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ables/table6.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5"/>
  <workbookPr updateLinks="always"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Seguimiento/"/>
    </mc:Choice>
  </mc:AlternateContent>
  <xr:revisionPtr revIDLastSave="0" documentId="8_{1E327DC0-9FD0-4F61-BFFB-E71FE8E9A39D}" xr6:coauthVersionLast="47" xr6:coauthVersionMax="47" xr10:uidLastSave="{00000000-0000-0000-0000-000000000000}"/>
  <bookViews>
    <workbookView xWindow="-120" yWindow="-120" windowWidth="29040" windowHeight="15720" tabRatio="850" firstSheet="5" activeTab="6" xr2:uid="{9C356F5D-C613-4505-9A89-2DA19D11F719}"/>
  </bookViews>
  <sheets>
    <sheet name="|" sheetId="6" r:id="rId1"/>
    <sheet name="Festivos" sheetId="26" state="hidden" r:id="rId2"/>
    <sheet name="00 Calidad 2024" sheetId="18" r:id="rId3"/>
    <sheet name="01 Calidad 2025" sheetId="25" r:id="rId4"/>
    <sheet name="02 Dictámen Pericial" sheetId="16" r:id="rId5"/>
    <sheet name="03 AC y Tutelas" sheetId="5" r:id="rId6"/>
    <sheet name="04 Procesos OAJ" sheetId="20" r:id="rId7"/>
    <sheet name="05 Reintegro" sheetId="1" r:id="rId8"/>
    <sheet name="06 Determinación" sheetId="12" r:id="rId9"/>
    <sheet name="07 Sugerencias" sheetId="21" r:id="rId10"/>
  </sheets>
  <definedNames>
    <definedName name="_xlnm._FilterDatabase" localSheetId="0" hidden="1">'|'!$A$46:$B$90</definedName>
    <definedName name="_xlnm._FilterDatabase" localSheetId="2" hidden="1">'00 Calidad 2024'!$A$1:$AA$1193</definedName>
    <definedName name="_xlnm._FilterDatabase" localSheetId="3" hidden="1">'01 Calidad 2025'!$AE$402:$AE$402</definedName>
    <definedName name="_xlnm._FilterDatabase" localSheetId="4" hidden="1">'02 Dictámen Pericial'!$T$1:$T$1</definedName>
    <definedName name="_xlnm._FilterDatabase" localSheetId="5" hidden="1">'03 AC y Tutelas'!$AH$2:$AH$1054</definedName>
    <definedName name="_xlnm._FilterDatabase" localSheetId="6" hidden="1">'04 Procesos OAJ'!$S$1417:$S$1421</definedName>
    <definedName name="_xlnm._FilterDatabase" localSheetId="7" hidden="1">'05 Reintegro'!$L$350:$L$350</definedName>
    <definedName name="_xlnm._FilterDatabase" localSheetId="8" hidden="1">'06 Determinación'!#REF!</definedName>
    <definedName name="_xlnm._FilterDatabase" localSheetId="9" hidden="1">'07 Sugerencias'!$A$1:$AA$1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4" i="5" l="1"/>
  <c r="E1244" i="5"/>
  <c r="AH1255" i="5"/>
  <c r="AD1255" i="5"/>
  <c r="H1255" i="5"/>
  <c r="F1255" i="5"/>
  <c r="E1255" i="5"/>
  <c r="AH1254" i="5"/>
  <c r="F1254" i="5"/>
  <c r="E1254" i="5" s="1"/>
  <c r="H1254" i="5"/>
  <c r="AD1254" i="5"/>
  <c r="AH1253" i="5"/>
  <c r="F1253" i="5"/>
  <c r="E1253" i="5" s="1"/>
  <c r="H1253" i="5"/>
  <c r="AD1253" i="5"/>
  <c r="AH1252" i="5"/>
  <c r="F1252" i="5"/>
  <c r="E1252" i="5" s="1"/>
  <c r="H1252" i="5"/>
  <c r="AD1252" i="5"/>
  <c r="AH1251" i="5"/>
  <c r="F1251" i="5"/>
  <c r="E1251" i="5" s="1"/>
  <c r="H1251" i="5"/>
  <c r="AD1251" i="5"/>
  <c r="AH1250" i="5"/>
  <c r="X1430" i="20"/>
  <c r="Y1430" i="20" s="1"/>
  <c r="N1430" i="20"/>
  <c r="E1430" i="20"/>
  <c r="X1429" i="20"/>
  <c r="Y1429" i="20" s="1"/>
  <c r="E1429" i="20"/>
  <c r="N1429" i="20"/>
  <c r="F1250" i="5"/>
  <c r="E1250" i="5" s="1"/>
  <c r="H1250" i="5"/>
  <c r="AD1250" i="5"/>
  <c r="AH1249" i="5"/>
  <c r="F1249" i="5"/>
  <c r="E1249" i="5" s="1"/>
  <c r="H1249" i="5"/>
  <c r="AD1249" i="5"/>
  <c r="AH1248" i="5"/>
  <c r="F1248" i="5"/>
  <c r="E1248" i="5" s="1"/>
  <c r="H1248" i="5"/>
  <c r="AD1248" i="5"/>
  <c r="AH1247" i="5"/>
  <c r="F1247" i="5"/>
  <c r="E1247" i="5" s="1"/>
  <c r="H1247" i="5"/>
  <c r="AD1247" i="5"/>
  <c r="AH1246" i="5"/>
  <c r="F1246" i="5"/>
  <c r="E1246" i="5" s="1"/>
  <c r="H1246" i="5"/>
  <c r="AD1246" i="5"/>
  <c r="X1428" i="20"/>
  <c r="Y1428" i="20" s="1"/>
  <c r="N1428" i="20"/>
  <c r="G1428" i="20"/>
  <c r="E1428" i="20"/>
  <c r="S40" i="16" l="1"/>
  <c r="K40" i="16"/>
  <c r="F40" i="16"/>
  <c r="D40" i="16"/>
  <c r="X1427" i="20"/>
  <c r="Y1427" i="20" s="1"/>
  <c r="N1427" i="20"/>
  <c r="G1427" i="20"/>
  <c r="E1427" i="20"/>
  <c r="X1426" i="20"/>
  <c r="Y1426" i="20" s="1"/>
  <c r="N1426" i="20"/>
  <c r="G1426" i="20"/>
  <c r="E1426" i="20"/>
  <c r="X1425" i="20"/>
  <c r="Y1425" i="20" s="1"/>
  <c r="N1425" i="20"/>
  <c r="G1425" i="20"/>
  <c r="E1425" i="20"/>
  <c r="X1424" i="20"/>
  <c r="Y1424" i="20" s="1"/>
  <c r="N1424" i="20"/>
  <c r="G1424" i="20"/>
  <c r="E1424" i="20"/>
  <c r="X1423" i="20"/>
  <c r="Y1423" i="20" s="1"/>
  <c r="N1423" i="20"/>
  <c r="G1423" i="20"/>
  <c r="E1423" i="20"/>
  <c r="X1422" i="20"/>
  <c r="Y1422" i="20" s="1"/>
  <c r="N1422" i="20"/>
  <c r="G1422" i="20"/>
  <c r="E1422" i="20"/>
  <c r="AH1245" i="5"/>
  <c r="AH1244" i="5"/>
  <c r="AD1245" i="5"/>
  <c r="H1245" i="5"/>
  <c r="F1245" i="5"/>
  <c r="E1245" i="5"/>
  <c r="N1418" i="20"/>
  <c r="X1418" i="20"/>
  <c r="Y1418" i="20" s="1"/>
  <c r="G1418" i="20"/>
  <c r="E1418" i="20"/>
  <c r="X1419" i="20"/>
  <c r="Y1419" i="20" s="1"/>
  <c r="N1419" i="20"/>
  <c r="G1419" i="20"/>
  <c r="E1419" i="20"/>
  <c r="X1420" i="20"/>
  <c r="Y1420" i="20" s="1"/>
  <c r="N1420" i="20"/>
  <c r="G1420" i="20"/>
  <c r="E1420" i="20"/>
  <c r="X1421" i="20"/>
  <c r="Y1421" i="20" s="1"/>
  <c r="N1421" i="20"/>
  <c r="G1421" i="20"/>
  <c r="E1421" i="20"/>
  <c r="AD1244" i="5"/>
  <c r="H1244" i="5"/>
  <c r="AH1243" i="5"/>
  <c r="AD1243" i="5"/>
  <c r="H1243" i="5"/>
  <c r="F1243" i="5"/>
  <c r="E1243" i="5"/>
  <c r="AH1242" i="5"/>
  <c r="AD1242" i="5"/>
  <c r="H1242" i="5"/>
  <c r="F1242" i="5"/>
  <c r="E1242" i="5"/>
  <c r="AH1241" i="5"/>
  <c r="AD1241" i="5"/>
  <c r="H1241" i="5"/>
  <c r="F1241" i="5"/>
  <c r="E1241" i="5"/>
  <c r="AH1240" i="5"/>
  <c r="AD1240" i="5"/>
  <c r="H1240" i="5"/>
  <c r="F1240" i="5"/>
  <c r="E1240" i="5"/>
  <c r="AH1239" i="5" l="1"/>
  <c r="F1239" i="5"/>
  <c r="E1239" i="5" s="1"/>
  <c r="H1239" i="5"/>
  <c r="AD1239" i="5"/>
  <c r="AH1238" i="5"/>
  <c r="F1238" i="5"/>
  <c r="E1238" i="5" s="1"/>
  <c r="H1238" i="5"/>
  <c r="AD1238" i="5"/>
  <c r="AH1237" i="5"/>
  <c r="F1237" i="5"/>
  <c r="E1237" i="5" s="1"/>
  <c r="H1237" i="5"/>
  <c r="AD1237" i="5"/>
  <c r="R330" i="1"/>
  <c r="E1417" i="20"/>
  <c r="G1417" i="20"/>
  <c r="N1417" i="20"/>
  <c r="X1417" i="20"/>
  <c r="Y1417" i="20" s="1"/>
  <c r="E1416" i="20"/>
  <c r="G1416" i="20"/>
  <c r="N1416" i="20"/>
  <c r="X1416" i="20"/>
  <c r="Y1416" i="20"/>
  <c r="E1415" i="20"/>
  <c r="G1415" i="20"/>
  <c r="N1415" i="20"/>
  <c r="X1415" i="20"/>
  <c r="Y1415" i="20" s="1"/>
  <c r="AH1236" i="5"/>
  <c r="F1236" i="5"/>
  <c r="E1236" i="5" s="1"/>
  <c r="H1236" i="5"/>
  <c r="AD1236" i="5"/>
  <c r="AH1235" i="5"/>
  <c r="F1235" i="5"/>
  <c r="E1235" i="5" s="1"/>
  <c r="H1235" i="5"/>
  <c r="AD1235" i="5"/>
  <c r="AH1234" i="5"/>
  <c r="F1234" i="5"/>
  <c r="E1234" i="5" s="1"/>
  <c r="H1234" i="5"/>
  <c r="AD1234" i="5"/>
  <c r="AH1233" i="5"/>
  <c r="F1233" i="5"/>
  <c r="E1233" i="5" s="1"/>
  <c r="H1233" i="5"/>
  <c r="AD1233" i="5"/>
  <c r="AH1232" i="5"/>
  <c r="F1232" i="5"/>
  <c r="E1232" i="5" s="1"/>
  <c r="H1232" i="5"/>
  <c r="AD1232" i="5"/>
  <c r="AH1231" i="5"/>
  <c r="F1231" i="5"/>
  <c r="E1231" i="5" s="1"/>
  <c r="H1231" i="5"/>
  <c r="AD1231" i="5"/>
  <c r="AH1230" i="5"/>
  <c r="AD1230" i="5"/>
  <c r="H1230" i="5"/>
  <c r="F1230" i="5"/>
  <c r="E1230" i="5"/>
  <c r="G1414" i="20"/>
  <c r="E1414" i="20"/>
  <c r="N1414" i="20"/>
  <c r="X1414" i="20"/>
  <c r="Y1414" i="20" s="1"/>
  <c r="E1413" i="20"/>
  <c r="G1413" i="20"/>
  <c r="N1413" i="20"/>
  <c r="X1413" i="20"/>
  <c r="Y1413" i="20" s="1"/>
  <c r="G1412" i="20"/>
  <c r="E1412" i="20"/>
  <c r="N1412" i="20"/>
  <c r="X1412" i="20"/>
  <c r="Y1412" i="20" s="1"/>
  <c r="E1411" i="20"/>
  <c r="G1411" i="20"/>
  <c r="N1411" i="20"/>
  <c r="X1411" i="20"/>
  <c r="Y1411" i="20" s="1"/>
  <c r="E1410" i="20"/>
  <c r="N1410" i="20"/>
  <c r="X1410" i="20"/>
  <c r="Y1410" i="20" s="1"/>
  <c r="E1409" i="20"/>
  <c r="G1409" i="20"/>
  <c r="N1409" i="20"/>
  <c r="X1409" i="20"/>
  <c r="Y1409" i="20"/>
  <c r="E1408" i="20"/>
  <c r="G1408" i="20"/>
  <c r="N1408" i="20"/>
  <c r="X1408" i="20"/>
  <c r="Y1408" i="20" s="1"/>
  <c r="AH1229" i="5"/>
  <c r="F1229" i="5"/>
  <c r="E1229" i="5" s="1"/>
  <c r="H1229" i="5"/>
  <c r="AD1229" i="5"/>
  <c r="AH1228" i="5"/>
  <c r="AH1227" i="5"/>
  <c r="AD1228" i="5"/>
  <c r="H1228" i="5"/>
  <c r="F1228" i="5"/>
  <c r="E1228" i="5"/>
  <c r="F1227" i="5"/>
  <c r="E1227" i="5" s="1"/>
  <c r="H1227" i="5"/>
  <c r="AD1227" i="5"/>
  <c r="AH1226" i="5"/>
  <c r="F1226" i="5"/>
  <c r="E1226" i="5" s="1"/>
  <c r="H1226" i="5"/>
  <c r="AD1226" i="5"/>
  <c r="AH1225" i="5"/>
  <c r="F1225" i="5"/>
  <c r="E1225" i="5" s="1"/>
  <c r="H1225" i="5"/>
  <c r="AD1225" i="5"/>
  <c r="X1407" i="20"/>
  <c r="Y1407" i="20" s="1"/>
  <c r="G1407" i="20"/>
  <c r="E1407" i="20"/>
  <c r="N1407" i="20"/>
  <c r="AH1224" i="5"/>
  <c r="F1224" i="5"/>
  <c r="E1224" i="5" s="1"/>
  <c r="H1224" i="5"/>
  <c r="AD1224" i="5"/>
  <c r="AH1223" i="5"/>
  <c r="F1223" i="5"/>
  <c r="E1223" i="5" s="1"/>
  <c r="H1223" i="5"/>
  <c r="AD1223" i="5"/>
  <c r="AH1222" i="5"/>
  <c r="AD1222" i="5"/>
  <c r="H1222" i="5"/>
  <c r="F1222" i="5"/>
  <c r="E1222" i="5"/>
  <c r="E1406" i="20"/>
  <c r="G1406" i="20"/>
  <c r="N1406" i="20"/>
  <c r="X1406" i="20"/>
  <c r="Y1406" i="20" s="1"/>
  <c r="E1405" i="20"/>
  <c r="G1405" i="20"/>
  <c r="N1405" i="20"/>
  <c r="X1405" i="20"/>
  <c r="Y1405" i="20" s="1"/>
  <c r="AH1221" i="5"/>
  <c r="AD1221" i="5"/>
  <c r="H1221" i="5"/>
  <c r="F1221" i="5"/>
  <c r="E1221" i="5"/>
  <c r="AH1220" i="5"/>
  <c r="AD1220" i="5"/>
  <c r="H1220" i="5"/>
  <c r="F1220" i="5"/>
  <c r="E1220" i="5"/>
  <c r="AH1219" i="5"/>
  <c r="AD1219" i="5"/>
  <c r="H1219" i="5"/>
  <c r="F1219" i="5"/>
  <c r="E1219" i="5"/>
  <c r="AH1218" i="5"/>
  <c r="AD1218" i="5"/>
  <c r="H1218" i="5"/>
  <c r="F1218" i="5"/>
  <c r="E1218" i="5"/>
  <c r="AH1217" i="5"/>
  <c r="AD1217" i="5"/>
  <c r="H1217" i="5"/>
  <c r="F1217" i="5"/>
  <c r="E1217" i="5"/>
  <c r="AH1216" i="5"/>
  <c r="AD1216" i="5"/>
  <c r="H1216" i="5"/>
  <c r="F1216" i="5"/>
  <c r="E1216" i="5"/>
  <c r="AH1215" i="5"/>
  <c r="AD1215" i="5"/>
  <c r="H1215" i="5"/>
  <c r="F1215" i="5"/>
  <c r="E1215" i="5"/>
  <c r="E1404" i="20" l="1"/>
  <c r="G1404" i="20"/>
  <c r="N1404" i="20"/>
  <c r="X1404" i="20"/>
  <c r="Y1404" i="20" s="1"/>
  <c r="D39" i="16"/>
  <c r="F39" i="16"/>
  <c r="K39" i="16"/>
  <c r="S39" i="16"/>
  <c r="AH1214" i="5"/>
  <c r="F1214" i="5"/>
  <c r="E1214" i="5" s="1"/>
  <c r="H1214" i="5"/>
  <c r="AD1214" i="5"/>
  <c r="AH1213" i="5"/>
  <c r="AH1212" i="5"/>
  <c r="F1213" i="5"/>
  <c r="E1213" i="5" s="1"/>
  <c r="H1213" i="5"/>
  <c r="AD1213" i="5"/>
  <c r="F1212" i="5"/>
  <c r="E1212" i="5" s="1"/>
  <c r="H1212" i="5"/>
  <c r="AD1212" i="5"/>
  <c r="AH1211" i="5"/>
  <c r="AD1211" i="5"/>
  <c r="H1211" i="5"/>
  <c r="F1211" i="5"/>
  <c r="E1211" i="5"/>
  <c r="X1403" i="20"/>
  <c r="Y1403" i="20" s="1"/>
  <c r="N1403" i="20"/>
  <c r="G1403" i="20"/>
  <c r="E1403" i="20"/>
  <c r="N1402" i="20"/>
  <c r="X1402" i="20"/>
  <c r="Y1402" i="20" s="1"/>
  <c r="G1402" i="20"/>
  <c r="E1402" i="20"/>
  <c r="X1401" i="20"/>
  <c r="Y1401" i="20" s="1"/>
  <c r="N1401" i="20"/>
  <c r="G1401" i="20"/>
  <c r="E1401" i="20"/>
  <c r="X1400" i="20"/>
  <c r="Y1400" i="20" s="1"/>
  <c r="N1400" i="20"/>
  <c r="G1400" i="20"/>
  <c r="E1400" i="20"/>
  <c r="G1399" i="20"/>
  <c r="X1399" i="20"/>
  <c r="Y1399" i="20" s="1"/>
  <c r="N1399" i="20"/>
  <c r="E1399" i="20"/>
  <c r="AH1210" i="5"/>
  <c r="AD1210" i="5"/>
  <c r="H1210" i="5"/>
  <c r="F1210" i="5"/>
  <c r="E1210" i="5"/>
  <c r="AH1209" i="5" l="1"/>
  <c r="F1209" i="5"/>
  <c r="E1209" i="5" s="1"/>
  <c r="H1209" i="5"/>
  <c r="AD1209" i="5"/>
  <c r="AH1208" i="5"/>
  <c r="F1208" i="5"/>
  <c r="E1208" i="5" s="1"/>
  <c r="H1208" i="5"/>
  <c r="AD1208" i="5"/>
  <c r="AH1207" i="5"/>
  <c r="AD1207" i="5"/>
  <c r="H1207" i="5"/>
  <c r="F1207" i="5"/>
  <c r="E1207" i="5"/>
  <c r="AH1206" i="5"/>
  <c r="F1206" i="5"/>
  <c r="E1206" i="5" s="1"/>
  <c r="H1206" i="5"/>
  <c r="AD1206" i="5"/>
  <c r="AH1205" i="5"/>
  <c r="F1205" i="5"/>
  <c r="E1205" i="5" s="1"/>
  <c r="H1205" i="5"/>
  <c r="AD1205" i="5"/>
  <c r="AH1204" i="5"/>
  <c r="H1204" i="5"/>
  <c r="F1204" i="5"/>
  <c r="E1204" i="5" s="1"/>
  <c r="AD1204" i="5"/>
  <c r="AH1203" i="5"/>
  <c r="F1203" i="5"/>
  <c r="E1203" i="5" s="1"/>
  <c r="H1203" i="5"/>
  <c r="AD1203" i="5"/>
  <c r="AH1202" i="5"/>
  <c r="F1202" i="5"/>
  <c r="E1202" i="5" s="1"/>
  <c r="H1202" i="5"/>
  <c r="AD1202" i="5"/>
  <c r="AH1201" i="5"/>
  <c r="F1201" i="5"/>
  <c r="E1201" i="5" s="1"/>
  <c r="H1201" i="5"/>
  <c r="AD1201" i="5"/>
  <c r="AH1200" i="5"/>
  <c r="F1200" i="5"/>
  <c r="E1200" i="5" s="1"/>
  <c r="H1200" i="5"/>
  <c r="AD1200" i="5"/>
  <c r="AH1199" i="5"/>
  <c r="F1199" i="5"/>
  <c r="E1199" i="5" s="1"/>
  <c r="H1199" i="5"/>
  <c r="AD1199" i="5"/>
  <c r="E1398" i="20"/>
  <c r="G1398" i="20"/>
  <c r="N1398" i="20"/>
  <c r="X1398" i="20"/>
  <c r="Y1398" i="20" s="1"/>
  <c r="E1397" i="20"/>
  <c r="G1397" i="20"/>
  <c r="N1397" i="20"/>
  <c r="X1397" i="20"/>
  <c r="Y1397" i="20" s="1"/>
  <c r="AH1198" i="5"/>
  <c r="F1198" i="5"/>
  <c r="E1198" i="5" s="1"/>
  <c r="H1198" i="5"/>
  <c r="AD1198" i="5"/>
  <c r="G1396" i="20"/>
  <c r="E1396" i="20"/>
  <c r="N1396" i="20"/>
  <c r="X1396" i="20"/>
  <c r="Y1396" i="20" s="1"/>
  <c r="X1395" i="20" l="1"/>
  <c r="Y1395" i="20" s="1"/>
  <c r="N1395" i="20"/>
  <c r="G1395" i="20"/>
  <c r="E1395" i="20"/>
  <c r="F38" i="16"/>
  <c r="S38" i="16"/>
  <c r="K38" i="16"/>
  <c r="D38" i="16"/>
  <c r="AD605" i="25"/>
  <c r="AD606" i="25"/>
  <c r="AD607" i="25"/>
  <c r="AD608" i="25"/>
  <c r="AD609" i="25"/>
  <c r="AD616" i="25"/>
  <c r="AD617" i="25"/>
  <c r="AD618" i="25"/>
  <c r="AD619" i="25"/>
  <c r="AD620" i="25"/>
  <c r="AD621" i="25"/>
  <c r="AD579" i="25"/>
  <c r="AD569" i="25"/>
  <c r="AD559" i="25"/>
  <c r="AD560" i="25"/>
  <c r="AD529" i="25"/>
  <c r="AD536" i="25"/>
  <c r="AD537" i="25"/>
  <c r="AD538" i="25"/>
  <c r="AD539" i="25"/>
  <c r="AD540" i="25"/>
  <c r="AD541" i="25"/>
  <c r="AD542" i="25"/>
  <c r="AD543" i="25"/>
  <c r="AD544" i="25"/>
  <c r="AD545" i="25"/>
  <c r="AD546" i="25"/>
  <c r="AD547" i="25"/>
  <c r="AD553" i="25"/>
  <c r="AD554" i="25"/>
  <c r="AD555" i="25"/>
  <c r="AD556" i="25"/>
  <c r="AD557" i="25"/>
  <c r="AD482" i="25"/>
  <c r="AD483" i="25"/>
  <c r="AD477" i="25"/>
  <c r="AD478" i="25"/>
  <c r="AD474" i="25"/>
  <c r="AD397" i="25"/>
  <c r="AD398" i="25"/>
  <c r="AD399" i="25"/>
  <c r="AD400" i="25"/>
  <c r="AD401" i="25"/>
  <c r="AD408" i="25"/>
  <c r="AD409" i="25"/>
  <c r="AD365" i="25"/>
  <c r="AD360" i="25"/>
  <c r="AD361" i="25"/>
  <c r="AD353" i="25"/>
  <c r="AD346" i="25"/>
  <c r="AD335" i="25"/>
  <c r="AD336" i="25"/>
  <c r="AD330" i="25"/>
  <c r="AD331" i="25"/>
  <c r="AD323" i="25"/>
  <c r="AD324" i="25"/>
  <c r="AD325" i="25"/>
  <c r="AD320" i="25"/>
  <c r="AD304" i="25"/>
  <c r="AD305" i="25"/>
  <c r="AD306" i="25"/>
  <c r="AD301" i="25"/>
  <c r="AD302" i="25"/>
  <c r="AD235" i="25"/>
  <c r="AD236" i="25"/>
  <c r="AD237" i="25"/>
  <c r="AD238" i="25"/>
  <c r="AD239" i="25"/>
  <c r="AD240" i="25"/>
  <c r="AD241" i="25"/>
  <c r="AD242" i="25"/>
  <c r="AD243" i="25"/>
  <c r="AD244" i="25"/>
  <c r="AD245" i="25"/>
  <c r="AD246" i="25"/>
  <c r="AD247" i="25"/>
  <c r="AD248" i="25"/>
  <c r="AD252" i="25"/>
  <c r="AD253" i="25"/>
  <c r="AD254" i="25"/>
  <c r="AD255" i="25"/>
  <c r="AD256" i="25"/>
  <c r="AD228" i="25"/>
  <c r="AD217" i="25"/>
  <c r="AD218" i="25"/>
  <c r="AD219" i="25"/>
  <c r="AD220" i="25"/>
  <c r="AD181" i="25"/>
  <c r="AD182" i="25"/>
  <c r="AD183" i="25"/>
  <c r="AD184" i="25"/>
  <c r="AD185" i="25"/>
  <c r="AD191" i="25"/>
  <c r="AD155" i="25"/>
  <c r="AD156" i="25"/>
  <c r="AD157" i="25"/>
  <c r="AD172" i="25"/>
  <c r="AD173" i="25"/>
  <c r="AD174" i="25"/>
  <c r="AD150" i="25"/>
  <c r="AD148" i="25"/>
  <c r="AD134" i="25"/>
  <c r="AD135" i="25"/>
  <c r="AD136" i="25"/>
  <c r="AD137" i="25"/>
  <c r="AD138" i="25"/>
  <c r="AD139" i="25"/>
  <c r="AD140" i="25"/>
  <c r="AD141" i="25"/>
  <c r="AD142" i="25"/>
  <c r="AD112" i="25"/>
  <c r="AD113" i="25"/>
  <c r="AD114" i="25"/>
  <c r="AD115" i="25"/>
  <c r="AD101" i="25"/>
  <c r="AD107" i="25"/>
  <c r="AD93" i="25"/>
  <c r="AD94" i="25"/>
  <c r="AD82" i="25"/>
  <c r="AD83" i="25"/>
  <c r="AD84" i="25"/>
  <c r="AD85" i="25"/>
  <c r="AD86" i="25"/>
  <c r="AD87" i="25"/>
  <c r="AD75" i="25"/>
  <c r="AD76" i="25"/>
  <c r="AD77" i="25"/>
  <c r="AD78" i="25"/>
  <c r="AD79" i="25"/>
  <c r="AD54" i="25"/>
  <c r="AD55" i="25"/>
  <c r="AD56" i="25"/>
  <c r="AD57" i="25"/>
  <c r="AD58" i="25"/>
  <c r="AD24" i="25"/>
  <c r="AD25" i="25"/>
  <c r="AD26" i="25"/>
  <c r="AD20" i="25"/>
  <c r="AD21" i="25"/>
  <c r="AB582" i="25"/>
  <c r="AD582" i="25" s="1"/>
  <c r="AB583" i="25"/>
  <c r="AD583" i="25" s="1"/>
  <c r="AB584" i="25"/>
  <c r="AD584" i="25" s="1"/>
  <c r="AB585" i="25"/>
  <c r="AD585" i="25" s="1"/>
  <c r="AB586" i="25"/>
  <c r="AD586" i="25" s="1"/>
  <c r="AB587" i="25"/>
  <c r="AD587" i="25" s="1"/>
  <c r="AB588" i="25"/>
  <c r="AD588" i="25" s="1"/>
  <c r="AB589" i="25"/>
  <c r="AD589" i="25" s="1"/>
  <c r="AB590" i="25"/>
  <c r="AD590" i="25" s="1"/>
  <c r="AB591" i="25"/>
  <c r="AD591" i="25" s="1"/>
  <c r="AB592" i="25"/>
  <c r="AD592" i="25" s="1"/>
  <c r="AB593" i="25"/>
  <c r="AD593" i="25" s="1"/>
  <c r="AB594" i="25"/>
  <c r="AD594" i="25" s="1"/>
  <c r="AB595" i="25"/>
  <c r="AD595" i="25" s="1"/>
  <c r="AB596" i="25"/>
  <c r="AD596" i="25" s="1"/>
  <c r="AB597" i="25"/>
  <c r="AD597" i="25" s="1"/>
  <c r="AB598" i="25"/>
  <c r="AD598" i="25" s="1"/>
  <c r="AB599" i="25"/>
  <c r="AD599" i="25" s="1"/>
  <c r="AB600" i="25"/>
  <c r="AD600" i="25" s="1"/>
  <c r="AB601" i="25"/>
  <c r="AD601" i="25" s="1"/>
  <c r="AB602" i="25"/>
  <c r="AD602" i="25" s="1"/>
  <c r="AB603" i="25"/>
  <c r="AD603" i="25" s="1"/>
  <c r="AB604" i="25"/>
  <c r="AD604" i="25" s="1"/>
  <c r="AB605" i="25"/>
  <c r="AB606" i="25"/>
  <c r="AB607" i="25"/>
  <c r="AB608" i="25"/>
  <c r="AB609" i="25"/>
  <c r="AB610" i="25"/>
  <c r="AD610" i="25" s="1"/>
  <c r="AB611" i="25"/>
  <c r="AD611" i="25" s="1"/>
  <c r="AB612" i="25"/>
  <c r="AD612" i="25" s="1"/>
  <c r="AB613" i="25"/>
  <c r="AD613" i="25" s="1"/>
  <c r="AB614" i="25"/>
  <c r="AD614" i="25" s="1"/>
  <c r="AB615" i="25"/>
  <c r="AD615" i="25" s="1"/>
  <c r="AB616" i="25"/>
  <c r="AB617" i="25"/>
  <c r="AB618" i="25"/>
  <c r="AB619" i="25"/>
  <c r="AB620" i="25"/>
  <c r="AB621" i="25"/>
  <c r="AB622" i="25"/>
  <c r="AD622" i="25" s="1"/>
  <c r="AB623" i="25"/>
  <c r="AD623" i="25" s="1"/>
  <c r="AB624" i="25"/>
  <c r="AD624" i="25" s="1"/>
  <c r="AB625" i="25"/>
  <c r="AD625" i="25" s="1"/>
  <c r="AB626" i="25"/>
  <c r="AD626" i="25" s="1"/>
  <c r="AB627" i="25"/>
  <c r="AD627" i="25" s="1"/>
  <c r="AB628" i="25"/>
  <c r="AD628" i="25" s="1"/>
  <c r="AB575" i="25"/>
  <c r="AD575" i="25" s="1"/>
  <c r="AB576" i="25"/>
  <c r="AD576" i="25" s="1"/>
  <c r="AB577" i="25"/>
  <c r="AD577" i="25" s="1"/>
  <c r="AB578" i="25"/>
  <c r="AD578" i="25" s="1"/>
  <c r="AB579" i="25"/>
  <c r="AB569" i="25"/>
  <c r="AB559" i="25"/>
  <c r="AB560" i="25"/>
  <c r="AB529" i="25"/>
  <c r="AB530" i="25"/>
  <c r="AD530" i="25" s="1"/>
  <c r="AB531" i="25"/>
  <c r="AD531" i="25" s="1"/>
  <c r="AB532" i="25"/>
  <c r="AD532" i="25" s="1"/>
  <c r="AB533" i="25"/>
  <c r="AD533" i="25" s="1"/>
  <c r="AB534" i="25"/>
  <c r="AD534" i="25" s="1"/>
  <c r="AB535" i="25"/>
  <c r="AD535" i="25" s="1"/>
  <c r="AB536" i="25"/>
  <c r="AB537" i="25"/>
  <c r="AB538" i="25"/>
  <c r="AB539" i="25"/>
  <c r="AB540" i="25"/>
  <c r="AB541" i="25"/>
  <c r="AB542" i="25"/>
  <c r="AB543" i="25"/>
  <c r="AB544" i="25"/>
  <c r="AB545" i="25"/>
  <c r="AB546" i="25"/>
  <c r="AB547" i="25"/>
  <c r="AB548" i="25"/>
  <c r="AD548" i="25" s="1"/>
  <c r="AB549" i="25"/>
  <c r="AD549" i="25" s="1"/>
  <c r="AB550" i="25"/>
  <c r="AD550" i="25" s="1"/>
  <c r="AB551" i="25"/>
  <c r="AD551" i="25" s="1"/>
  <c r="AB552" i="25"/>
  <c r="AD552" i="25" s="1"/>
  <c r="AB553" i="25"/>
  <c r="AB554" i="25"/>
  <c r="AB555" i="25"/>
  <c r="AB556" i="25"/>
  <c r="AB557" i="25"/>
  <c r="AB526" i="25"/>
  <c r="AD526" i="25" s="1"/>
  <c r="AB524" i="25"/>
  <c r="AD524" i="25" s="1"/>
  <c r="AB499" i="25"/>
  <c r="AD499" i="25" s="1"/>
  <c r="AB500" i="25"/>
  <c r="AD500" i="25" s="1"/>
  <c r="AB501" i="25"/>
  <c r="AD501" i="25" s="1"/>
  <c r="AB502" i="25"/>
  <c r="AD502" i="25" s="1"/>
  <c r="AB503" i="25"/>
  <c r="AD503" i="25" s="1"/>
  <c r="AB504" i="25"/>
  <c r="AD504" i="25" s="1"/>
  <c r="AB505" i="25"/>
  <c r="AD505" i="25" s="1"/>
  <c r="AB506" i="25"/>
  <c r="AD506" i="25" s="1"/>
  <c r="AB507" i="25"/>
  <c r="AD507" i="25" s="1"/>
  <c r="AB508" i="25"/>
  <c r="AD508" i="25" s="1"/>
  <c r="AB509" i="25"/>
  <c r="AD509" i="25" s="1"/>
  <c r="AB493" i="25"/>
  <c r="AD493" i="25" s="1"/>
  <c r="AB494" i="25"/>
  <c r="AD494" i="25" s="1"/>
  <c r="AB495" i="25"/>
  <c r="AD495" i="25" s="1"/>
  <c r="AB496" i="25"/>
  <c r="AD496" i="25" s="1"/>
  <c r="AB497" i="25"/>
  <c r="AD497" i="25" s="1"/>
  <c r="AB490" i="25"/>
  <c r="AD490" i="25" s="1"/>
  <c r="AB491" i="25"/>
  <c r="AD491" i="25" s="1"/>
  <c r="AB488" i="25"/>
  <c r="AD488" i="25" s="1"/>
  <c r="AB480" i="25"/>
  <c r="AD480" i="25" s="1"/>
  <c r="AB481" i="25"/>
  <c r="AD481" i="25" s="1"/>
  <c r="AB482" i="25"/>
  <c r="AB483" i="25"/>
  <c r="AB477" i="25"/>
  <c r="AB478" i="25"/>
  <c r="AB474" i="25"/>
  <c r="AB469" i="25"/>
  <c r="AD469" i="25" s="1"/>
  <c r="AB465" i="25"/>
  <c r="AD465" i="25" s="1"/>
  <c r="AB466" i="25"/>
  <c r="AD466" i="25" s="1"/>
  <c r="AB456" i="25"/>
  <c r="AD456" i="25" s="1"/>
  <c r="AB457" i="25"/>
  <c r="AD457" i="25" s="1"/>
  <c r="AB458" i="25"/>
  <c r="AD458" i="25" s="1"/>
  <c r="AB435" i="25"/>
  <c r="AD435" i="25" s="1"/>
  <c r="AB436" i="25"/>
  <c r="AD436" i="25" s="1"/>
  <c r="AB437" i="25"/>
  <c r="AD437" i="25" s="1"/>
  <c r="AB438" i="25"/>
  <c r="AD438" i="25" s="1"/>
  <c r="AB439" i="25"/>
  <c r="AD439" i="25" s="1"/>
  <c r="AB423" i="25"/>
  <c r="AD423" i="25" s="1"/>
  <c r="AB424" i="25"/>
  <c r="AD424" i="25" s="1"/>
  <c r="AB387" i="25"/>
  <c r="AD387" i="25" s="1"/>
  <c r="AB388" i="25"/>
  <c r="AD388" i="25" s="1"/>
  <c r="AB389" i="25"/>
  <c r="AD389" i="25" s="1"/>
  <c r="AB390" i="25"/>
  <c r="AD390" i="25" s="1"/>
  <c r="AB391" i="25"/>
  <c r="AD391" i="25" s="1"/>
  <c r="AB392" i="25"/>
  <c r="AD392" i="25" s="1"/>
  <c r="AB393" i="25"/>
  <c r="AD393" i="25" s="1"/>
  <c r="AB394" i="25"/>
  <c r="AD394" i="25" s="1"/>
  <c r="AB395" i="25"/>
  <c r="AD395" i="25" s="1"/>
  <c r="AB396" i="25"/>
  <c r="AD396" i="25" s="1"/>
  <c r="AB397" i="25"/>
  <c r="AB398" i="25"/>
  <c r="AB399" i="25"/>
  <c r="AB400" i="25"/>
  <c r="AB401" i="25"/>
  <c r="AB402" i="25"/>
  <c r="AD402" i="25" s="1"/>
  <c r="AB403" i="25"/>
  <c r="AD403" i="25" s="1"/>
  <c r="AB404" i="25"/>
  <c r="AD404" i="25" s="1"/>
  <c r="AB405" i="25"/>
  <c r="AD405" i="25" s="1"/>
  <c r="AB406" i="25"/>
  <c r="AD406" i="25" s="1"/>
  <c r="AB407" i="25"/>
  <c r="AD407" i="25" s="1"/>
  <c r="AB408" i="25"/>
  <c r="AB409" i="25"/>
  <c r="AB410" i="25"/>
  <c r="AD410" i="25" s="1"/>
  <c r="AB411" i="25"/>
  <c r="AD411" i="25" s="1"/>
  <c r="AB412" i="25"/>
  <c r="AD412" i="25" s="1"/>
  <c r="AB413" i="25"/>
  <c r="AD413" i="25" s="1"/>
  <c r="AB414" i="25"/>
  <c r="AD414" i="25" s="1"/>
  <c r="AB415" i="25"/>
  <c r="AD415" i="25" s="1"/>
  <c r="AB416" i="25"/>
  <c r="AD416" i="25" s="1"/>
  <c r="AB417" i="25"/>
  <c r="AD417" i="25" s="1"/>
  <c r="AB418" i="25"/>
  <c r="AD418" i="25" s="1"/>
  <c r="AB419" i="25"/>
  <c r="AD419" i="25" s="1"/>
  <c r="AB420" i="25"/>
  <c r="AD420" i="25" s="1"/>
  <c r="AB421" i="25"/>
  <c r="AD421" i="25" s="1"/>
  <c r="AB368" i="25"/>
  <c r="AD368" i="25" s="1"/>
  <c r="AB363" i="25"/>
  <c r="AD363" i="25" s="1"/>
  <c r="AB364" i="25"/>
  <c r="AD364" i="25" s="1"/>
  <c r="AB365" i="25"/>
  <c r="AB360" i="25"/>
  <c r="AB361" i="25"/>
  <c r="AB353" i="25"/>
  <c r="AB346" i="25"/>
  <c r="AB347" i="25"/>
  <c r="AD347" i="25" s="1"/>
  <c r="AB344" i="25"/>
  <c r="AD344" i="25" s="1"/>
  <c r="AB339" i="25"/>
  <c r="AD339" i="25" s="1"/>
  <c r="AB340" i="25"/>
  <c r="AD340" i="25" s="1"/>
  <c r="AB341" i="25"/>
  <c r="AD341" i="25" s="1"/>
  <c r="AB342" i="25"/>
  <c r="AD342" i="25" s="1"/>
  <c r="AB335" i="25"/>
  <c r="AB336" i="25"/>
  <c r="AB330" i="25"/>
  <c r="AB331" i="25"/>
  <c r="AB323" i="25"/>
  <c r="AB324" i="25"/>
  <c r="AB325" i="25"/>
  <c r="AB320" i="25"/>
  <c r="AB321" i="25"/>
  <c r="AD321" i="25" s="1"/>
  <c r="AB311" i="25"/>
  <c r="AD311" i="25" s="1"/>
  <c r="AB312" i="25"/>
  <c r="AD312" i="25" s="1"/>
  <c r="AB313" i="25"/>
  <c r="AD313" i="25" s="1"/>
  <c r="AB314" i="25"/>
  <c r="AD314" i="25" s="1"/>
  <c r="AB315" i="25"/>
  <c r="AD315" i="25" s="1"/>
  <c r="AB316" i="25"/>
  <c r="AD316" i="25" s="1"/>
  <c r="AB317" i="25"/>
  <c r="AD317" i="25" s="1"/>
  <c r="AB318" i="25"/>
  <c r="AD318" i="25" s="1"/>
  <c r="AB304" i="25"/>
  <c r="AB305" i="25"/>
  <c r="AB306" i="25"/>
  <c r="AB301" i="25"/>
  <c r="AB302" i="25"/>
  <c r="AB285" i="25"/>
  <c r="AD285" i="25" s="1"/>
  <c r="AB230" i="25"/>
  <c r="AD230" i="25" s="1"/>
  <c r="AB231" i="25"/>
  <c r="AD231" i="25" s="1"/>
  <c r="AB232" i="25"/>
  <c r="AD232" i="25" s="1"/>
  <c r="AB233" i="25"/>
  <c r="AD233" i="25" s="1"/>
  <c r="AB234" i="25"/>
  <c r="AD234" i="25" s="1"/>
  <c r="AB235" i="25"/>
  <c r="AB236" i="25"/>
  <c r="AB237" i="25"/>
  <c r="AB238" i="25"/>
  <c r="AB239" i="25"/>
  <c r="AB240" i="25"/>
  <c r="AB241" i="25"/>
  <c r="AB242" i="25"/>
  <c r="AB243" i="25"/>
  <c r="AB244" i="25"/>
  <c r="AB245" i="25"/>
  <c r="AB246" i="25"/>
  <c r="AB247" i="25"/>
  <c r="AB248" i="25"/>
  <c r="AB249" i="25"/>
  <c r="AD249" i="25" s="1"/>
  <c r="AB250" i="25"/>
  <c r="AD250" i="25" s="1"/>
  <c r="AB251" i="25"/>
  <c r="AD251" i="25" s="1"/>
  <c r="AB252" i="25"/>
  <c r="AB253" i="25"/>
  <c r="AB254" i="25"/>
  <c r="AB255" i="25"/>
  <c r="AB256" i="25"/>
  <c r="AB257" i="25"/>
  <c r="AD257" i="25" s="1"/>
  <c r="AB258" i="25"/>
  <c r="AD258" i="25" s="1"/>
  <c r="AB259" i="25"/>
  <c r="AD259" i="25" s="1"/>
  <c r="AB260" i="25"/>
  <c r="AD260" i="25" s="1"/>
  <c r="AB261" i="25"/>
  <c r="AD261" i="25" s="1"/>
  <c r="AB262" i="25"/>
  <c r="AD262" i="25" s="1"/>
  <c r="AB263" i="25"/>
  <c r="AD263" i="25" s="1"/>
  <c r="AB264" i="25"/>
  <c r="AD264" i="25" s="1"/>
  <c r="AB265" i="25"/>
  <c r="AD265" i="25" s="1"/>
  <c r="AB266" i="25"/>
  <c r="AD266" i="25" s="1"/>
  <c r="AB267" i="25"/>
  <c r="AD267" i="25" s="1"/>
  <c r="AB268" i="25"/>
  <c r="AD268" i="25" s="1"/>
  <c r="AB269" i="25"/>
  <c r="AD269" i="25" s="1"/>
  <c r="AB270" i="25"/>
  <c r="AD270" i="25" s="1"/>
  <c r="AB271" i="25"/>
  <c r="AD271" i="25" s="1"/>
  <c r="AB272" i="25"/>
  <c r="AD272" i="25" s="1"/>
  <c r="AB273" i="25"/>
  <c r="AD273" i="25" s="1"/>
  <c r="AB274" i="25"/>
  <c r="AD274" i="25" s="1"/>
  <c r="AB275" i="25"/>
  <c r="AD275" i="25" s="1"/>
  <c r="AB276" i="25"/>
  <c r="AD276" i="25" s="1"/>
  <c r="AB277" i="25"/>
  <c r="AD277" i="25" s="1"/>
  <c r="AB278" i="25"/>
  <c r="AD278" i="25" s="1"/>
  <c r="AB279" i="25"/>
  <c r="AD279" i="25" s="1"/>
  <c r="AB228" i="25"/>
  <c r="AB217" i="25"/>
  <c r="AB218" i="25"/>
  <c r="AB219" i="25"/>
  <c r="AB220" i="25"/>
  <c r="AB221" i="25"/>
  <c r="AD221" i="25" s="1"/>
  <c r="AB222" i="25"/>
  <c r="AD222" i="25" s="1"/>
  <c r="AB223" i="25"/>
  <c r="AD223" i="25" s="1"/>
  <c r="AB224" i="25"/>
  <c r="AD224" i="25" s="1"/>
  <c r="AB225" i="25"/>
  <c r="AD225" i="25" s="1"/>
  <c r="AB203" i="25"/>
  <c r="AD203" i="25" s="1"/>
  <c r="AB204" i="25"/>
  <c r="AD204" i="25" s="1"/>
  <c r="AB205" i="25"/>
  <c r="AD205" i="25" s="1"/>
  <c r="AB206" i="25"/>
  <c r="AD206" i="25" s="1"/>
  <c r="AB207" i="25"/>
  <c r="AD207" i="25" s="1"/>
  <c r="AB208" i="25"/>
  <c r="AD208" i="25" s="1"/>
  <c r="AB209" i="25"/>
  <c r="AD209" i="25" s="1"/>
  <c r="AB210" i="25"/>
  <c r="AD210" i="25" s="1"/>
  <c r="AB211" i="25"/>
  <c r="AD211" i="25" s="1"/>
  <c r="AB212" i="25"/>
  <c r="AD212" i="25" s="1"/>
  <c r="AB213" i="25"/>
  <c r="AD213" i="25" s="1"/>
  <c r="AB195" i="25"/>
  <c r="AD195" i="25" s="1"/>
  <c r="AB196" i="25"/>
  <c r="AD196" i="25" s="1"/>
  <c r="AB176" i="25"/>
  <c r="AD176" i="25" s="1"/>
  <c r="AB177" i="25"/>
  <c r="AD177" i="25" s="1"/>
  <c r="AB178" i="25"/>
  <c r="AD178" i="25" s="1"/>
  <c r="AB179" i="25"/>
  <c r="AD179" i="25" s="1"/>
  <c r="AB180" i="25"/>
  <c r="AD180" i="25" s="1"/>
  <c r="AB181" i="25"/>
  <c r="AB182" i="25"/>
  <c r="AB183" i="25"/>
  <c r="AB184" i="25"/>
  <c r="AB185" i="25"/>
  <c r="AB186" i="25"/>
  <c r="AD186" i="25" s="1"/>
  <c r="AB187" i="25"/>
  <c r="AD187" i="25" s="1"/>
  <c r="AB188" i="25"/>
  <c r="AD188" i="25" s="1"/>
  <c r="AB189" i="25"/>
  <c r="AD189" i="25" s="1"/>
  <c r="AB190" i="25"/>
  <c r="AD190" i="25" s="1"/>
  <c r="AB191" i="25"/>
  <c r="AB155" i="25"/>
  <c r="AB156" i="25"/>
  <c r="AB157" i="25"/>
  <c r="AB158" i="25"/>
  <c r="AD158" i="25" s="1"/>
  <c r="AB159" i="25"/>
  <c r="AD159" i="25" s="1"/>
  <c r="AB160" i="25"/>
  <c r="AD160" i="25" s="1"/>
  <c r="AB161" i="25"/>
  <c r="AD161" i="25" s="1"/>
  <c r="AB162" i="25"/>
  <c r="AD162" i="25" s="1"/>
  <c r="AB163" i="25"/>
  <c r="AD163" i="25" s="1"/>
  <c r="AB164" i="25"/>
  <c r="AD164" i="25" s="1"/>
  <c r="AB165" i="25"/>
  <c r="AD165" i="25" s="1"/>
  <c r="AB166" i="25"/>
  <c r="AD166" i="25" s="1"/>
  <c r="AB167" i="25"/>
  <c r="AD167" i="25" s="1"/>
  <c r="AB168" i="25"/>
  <c r="AD168" i="25" s="1"/>
  <c r="AB169" i="25"/>
  <c r="AD169" i="25" s="1"/>
  <c r="AB170" i="25"/>
  <c r="AD170" i="25" s="1"/>
  <c r="AB171" i="25"/>
  <c r="AD171" i="25" s="1"/>
  <c r="AB172" i="25"/>
  <c r="AB173" i="25"/>
  <c r="AB174" i="25"/>
  <c r="AB150" i="25"/>
  <c r="AB148" i="25"/>
  <c r="AB129" i="25"/>
  <c r="AD129" i="25" s="1"/>
  <c r="AB130" i="25"/>
  <c r="AD130" i="25" s="1"/>
  <c r="AB131" i="25"/>
  <c r="AD131" i="25" s="1"/>
  <c r="AB132" i="25"/>
  <c r="AD132" i="25" s="1"/>
  <c r="AB133" i="25"/>
  <c r="AD133" i="25" s="1"/>
  <c r="AB134" i="25"/>
  <c r="AB135" i="25"/>
  <c r="AB136" i="25"/>
  <c r="AB137" i="25"/>
  <c r="AB138" i="25"/>
  <c r="AB139" i="25"/>
  <c r="AB140" i="25"/>
  <c r="AB141" i="25"/>
  <c r="AB142" i="25"/>
  <c r="AB143" i="25"/>
  <c r="AD143" i="25" s="1"/>
  <c r="AB118" i="25"/>
  <c r="AD118" i="25" s="1"/>
  <c r="AB119" i="25"/>
  <c r="AD119" i="25" s="1"/>
  <c r="AB120" i="25"/>
  <c r="AD120" i="25" s="1"/>
  <c r="AB121" i="25"/>
  <c r="AD121" i="25" s="1"/>
  <c r="AB122" i="25"/>
  <c r="AD122" i="25" s="1"/>
  <c r="AB123" i="25"/>
  <c r="AD123" i="25" s="1"/>
  <c r="AB124" i="25"/>
  <c r="AD124" i="25" s="1"/>
  <c r="AB111" i="25"/>
  <c r="AD111" i="25" s="1"/>
  <c r="AB112" i="25"/>
  <c r="AB113" i="25"/>
  <c r="AB114" i="25"/>
  <c r="AB115" i="25"/>
  <c r="AB101" i="25"/>
  <c r="AB102" i="25"/>
  <c r="AD102" i="25" s="1"/>
  <c r="AB103" i="25"/>
  <c r="AD103" i="25" s="1"/>
  <c r="AB104" i="25"/>
  <c r="AD104" i="25" s="1"/>
  <c r="AB105" i="25"/>
  <c r="AD105" i="25" s="1"/>
  <c r="AB106" i="25"/>
  <c r="AD106" i="25" s="1"/>
  <c r="AB107" i="25"/>
  <c r="AB93" i="25"/>
  <c r="AB94" i="25"/>
  <c r="AB82" i="25"/>
  <c r="AB83" i="25"/>
  <c r="AB84" i="25"/>
  <c r="AB85" i="25"/>
  <c r="AB86" i="25"/>
  <c r="AB87" i="25"/>
  <c r="AB75" i="25"/>
  <c r="AB76" i="25"/>
  <c r="AB77" i="25"/>
  <c r="AB78" i="25"/>
  <c r="AB79" i="25"/>
  <c r="AB70" i="25"/>
  <c r="AD70" i="25" s="1"/>
  <c r="AB68" i="25"/>
  <c r="AD68" i="25" s="1"/>
  <c r="AB65" i="25"/>
  <c r="AD65" i="25" s="1"/>
  <c r="AB66" i="25"/>
  <c r="AD66" i="25" s="1"/>
  <c r="AB54" i="25"/>
  <c r="AB55" i="25"/>
  <c r="AB56" i="25"/>
  <c r="AB57" i="25"/>
  <c r="AB58" i="25"/>
  <c r="AB59" i="25"/>
  <c r="AD59" i="25" s="1"/>
  <c r="AB52" i="25"/>
  <c r="AD52" i="25" s="1"/>
  <c r="AB42" i="25"/>
  <c r="AD42" i="25" s="1"/>
  <c r="AB43" i="25"/>
  <c r="AD43" i="25" s="1"/>
  <c r="AB44" i="25"/>
  <c r="AD44" i="25" s="1"/>
  <c r="AB45" i="25"/>
  <c r="AD45" i="25" s="1"/>
  <c r="AB46" i="25"/>
  <c r="AD46" i="25" s="1"/>
  <c r="AB47" i="25"/>
  <c r="AD47" i="25" s="1"/>
  <c r="AB48" i="25"/>
  <c r="AD48" i="25" s="1"/>
  <c r="AB49" i="25"/>
  <c r="AD49" i="25" s="1"/>
  <c r="AB29" i="25"/>
  <c r="AD29" i="25" s="1"/>
  <c r="AB30" i="25"/>
  <c r="AD30" i="25" s="1"/>
  <c r="AB31" i="25"/>
  <c r="AD31" i="25" s="1"/>
  <c r="AB32" i="25"/>
  <c r="AD32" i="25" s="1"/>
  <c r="AB33" i="25"/>
  <c r="AD33" i="25" s="1"/>
  <c r="AB34" i="25"/>
  <c r="AD34" i="25" s="1"/>
  <c r="AB35" i="25"/>
  <c r="AD35" i="25" s="1"/>
  <c r="AB36" i="25"/>
  <c r="AD36" i="25" s="1"/>
  <c r="AB37" i="25"/>
  <c r="AD37" i="25" s="1"/>
  <c r="AB38" i="25"/>
  <c r="AD38" i="25" s="1"/>
  <c r="AB39" i="25"/>
  <c r="AD39" i="25" s="1"/>
  <c r="AB40" i="25"/>
  <c r="AD40" i="25" s="1"/>
  <c r="AB23" i="25"/>
  <c r="AD23" i="25" s="1"/>
  <c r="AB24" i="25"/>
  <c r="AB25" i="25"/>
  <c r="AB26" i="25"/>
  <c r="AB20" i="25"/>
  <c r="AB21" i="25"/>
  <c r="AB18" i="25"/>
  <c r="AD18" i="25" s="1"/>
  <c r="AB14" i="25"/>
  <c r="AD14" i="25" s="1"/>
  <c r="AB15" i="25"/>
  <c r="AD15" i="25" s="1"/>
  <c r="AB16" i="25"/>
  <c r="AD16" i="25" s="1"/>
  <c r="AB9" i="25"/>
  <c r="AD9" i="25" s="1"/>
  <c r="AE628" i="25"/>
  <c r="AF628" i="25" s="1"/>
  <c r="X1394" i="20"/>
  <c r="Y1394" i="20" s="1"/>
  <c r="N1394" i="20"/>
  <c r="G1394" i="20"/>
  <c r="E1394" i="20"/>
  <c r="AH1197" i="5"/>
  <c r="AD1197" i="5"/>
  <c r="H1197" i="5"/>
  <c r="F1197" i="5"/>
  <c r="E1197" i="5" s="1"/>
  <c r="AH1196" i="5"/>
  <c r="AD1196" i="5"/>
  <c r="H1196" i="5"/>
  <c r="F1196" i="5"/>
  <c r="E1196" i="5" s="1"/>
  <c r="X1393" i="20" l="1"/>
  <c r="Y1393" i="20" s="1"/>
  <c r="N1393" i="20"/>
  <c r="G1393" i="20"/>
  <c r="E1393" i="20"/>
  <c r="X1392" i="20" l="1"/>
  <c r="Y1392" i="20" s="1"/>
  <c r="N1392" i="20"/>
  <c r="G1392" i="20"/>
  <c r="E1392" i="20"/>
  <c r="AH1195" i="5" l="1"/>
  <c r="AD1195" i="5"/>
  <c r="H1195" i="5"/>
  <c r="F1195" i="5"/>
  <c r="E1195" i="5" s="1"/>
  <c r="AH1194" i="5"/>
  <c r="AD1194" i="5"/>
  <c r="H1194" i="5"/>
  <c r="F1194" i="5"/>
  <c r="E1194" i="5"/>
  <c r="AH1193" i="5"/>
  <c r="AD1193" i="5"/>
  <c r="H1193" i="5"/>
  <c r="F1193" i="5"/>
  <c r="E1193" i="5"/>
  <c r="AH1192" i="5"/>
  <c r="AD1192" i="5"/>
  <c r="H1192" i="5"/>
  <c r="F1192" i="5"/>
  <c r="E1192" i="5"/>
  <c r="AH1191" i="5"/>
  <c r="AD1191" i="5"/>
  <c r="H1191" i="5"/>
  <c r="F1191" i="5"/>
  <c r="E1191" i="5" s="1"/>
  <c r="X1391" i="20" l="1"/>
  <c r="Y1391" i="20" s="1"/>
  <c r="N1391" i="20"/>
  <c r="G1391" i="20"/>
  <c r="E1391" i="20"/>
  <c r="X1390" i="20"/>
  <c r="Y1390" i="20" s="1"/>
  <c r="N1390" i="20"/>
  <c r="G1390" i="20"/>
  <c r="E1390" i="20"/>
  <c r="AH1190" i="5"/>
  <c r="AE585" i="25"/>
  <c r="AF585" i="25" s="1"/>
  <c r="AE586" i="25"/>
  <c r="AF586" i="25" s="1"/>
  <c r="AE587" i="25"/>
  <c r="AF587" i="25" s="1"/>
  <c r="AE588" i="25"/>
  <c r="AF588" i="25" s="1"/>
  <c r="AE589" i="25"/>
  <c r="AF589" i="25" s="1"/>
  <c r="AE590" i="25"/>
  <c r="AF590" i="25" s="1"/>
  <c r="AE591" i="25"/>
  <c r="AF591" i="25" s="1"/>
  <c r="AE592" i="25"/>
  <c r="AF592" i="25" s="1"/>
  <c r="AE593" i="25"/>
  <c r="AF593" i="25" s="1"/>
  <c r="AE594" i="25"/>
  <c r="AF594" i="25" s="1"/>
  <c r="AE595" i="25"/>
  <c r="AF595" i="25" s="1"/>
  <c r="AE596" i="25"/>
  <c r="AF596" i="25" s="1"/>
  <c r="AE597" i="25"/>
  <c r="AF597" i="25" s="1"/>
  <c r="AE598" i="25"/>
  <c r="AF598" i="25" s="1"/>
  <c r="AE599" i="25"/>
  <c r="AF599" i="25" s="1"/>
  <c r="AE600" i="25"/>
  <c r="AF600" i="25" s="1"/>
  <c r="AE601" i="25"/>
  <c r="AF601" i="25" s="1"/>
  <c r="AE602" i="25"/>
  <c r="AF602" i="25" s="1"/>
  <c r="AE603" i="25"/>
  <c r="AF603" i="25" s="1"/>
  <c r="AE604" i="25"/>
  <c r="AF604" i="25" s="1"/>
  <c r="AE605" i="25"/>
  <c r="AF605" i="25" s="1"/>
  <c r="AE606" i="25"/>
  <c r="AF606" i="25" s="1"/>
  <c r="AE607" i="25"/>
  <c r="AF607" i="25" s="1"/>
  <c r="AE608" i="25"/>
  <c r="AF608" i="25" s="1"/>
  <c r="AE609" i="25"/>
  <c r="AF609" i="25" s="1"/>
  <c r="AE610" i="25"/>
  <c r="AF610" i="25" s="1"/>
  <c r="AE611" i="25"/>
  <c r="AF611" i="25" s="1"/>
  <c r="AE612" i="25"/>
  <c r="AF612" i="25" s="1"/>
  <c r="AE613" i="25"/>
  <c r="AF613" i="25" s="1"/>
  <c r="AE614" i="25"/>
  <c r="AF614" i="25" s="1"/>
  <c r="AE615" i="25"/>
  <c r="AF615" i="25" s="1"/>
  <c r="AE616" i="25"/>
  <c r="AF616" i="25" s="1"/>
  <c r="AE617" i="25"/>
  <c r="AF617" i="25" s="1"/>
  <c r="AE618" i="25"/>
  <c r="AF618" i="25" s="1"/>
  <c r="AE619" i="25"/>
  <c r="AF619" i="25" s="1"/>
  <c r="AE620" i="25"/>
  <c r="AF620" i="25" s="1"/>
  <c r="AE621" i="25"/>
  <c r="AF621" i="25" s="1"/>
  <c r="AE622" i="25"/>
  <c r="AF622" i="25" s="1"/>
  <c r="AE623" i="25"/>
  <c r="AF623" i="25" s="1"/>
  <c r="AE624" i="25"/>
  <c r="AF624" i="25" s="1"/>
  <c r="AE625" i="25"/>
  <c r="AF625" i="25" s="1"/>
  <c r="AE626" i="25"/>
  <c r="AF626" i="25" s="1"/>
  <c r="AE627" i="25"/>
  <c r="AF627" i="25" s="1"/>
  <c r="AD1190" i="5"/>
  <c r="H1190" i="5"/>
  <c r="F1190" i="5"/>
  <c r="E1190" i="5" s="1"/>
  <c r="E1389" i="20"/>
  <c r="G1389" i="20"/>
  <c r="N1389" i="20"/>
  <c r="X1389" i="20"/>
  <c r="Y1389" i="20" s="1"/>
  <c r="E1388" i="20"/>
  <c r="G1388" i="20"/>
  <c r="N1388" i="20"/>
  <c r="X1388" i="20"/>
  <c r="Y1388" i="20" s="1"/>
  <c r="AH1189" i="5"/>
  <c r="AD1189" i="5"/>
  <c r="H1189" i="5"/>
  <c r="F1189" i="5"/>
  <c r="E1189" i="5"/>
  <c r="AH1188" i="5"/>
  <c r="AD1188" i="5"/>
  <c r="H1188" i="5"/>
  <c r="F1188" i="5"/>
  <c r="E1188" i="5"/>
  <c r="AH1187" i="5"/>
  <c r="AD1187" i="5"/>
  <c r="H1187" i="5"/>
  <c r="F1187" i="5"/>
  <c r="E1187" i="5" s="1"/>
  <c r="AH1186" i="5"/>
  <c r="F1186" i="5"/>
  <c r="E1186" i="5" s="1"/>
  <c r="H1186" i="5"/>
  <c r="AD1186" i="5"/>
  <c r="N330" i="1"/>
  <c r="AH1185" i="5" l="1"/>
  <c r="AH1184" i="5"/>
  <c r="F1185" i="5"/>
  <c r="E1185" i="5" s="1"/>
  <c r="H1185" i="5"/>
  <c r="AD1185" i="5"/>
  <c r="H1184" i="5"/>
  <c r="F1184" i="5"/>
  <c r="E1184" i="5" s="1"/>
  <c r="AD1184" i="5"/>
  <c r="AH1183" i="5"/>
  <c r="AH1182" i="5"/>
  <c r="AD1183" i="5"/>
  <c r="H1183" i="5"/>
  <c r="F1183" i="5"/>
  <c r="E1183" i="5"/>
  <c r="E1387" i="20"/>
  <c r="G1387" i="20"/>
  <c r="N1387" i="20"/>
  <c r="X1387" i="20"/>
  <c r="Y1387" i="20" s="1"/>
  <c r="E1386" i="20"/>
  <c r="G1386" i="20"/>
  <c r="N1386" i="20"/>
  <c r="X1386" i="20"/>
  <c r="Y1386" i="20" s="1"/>
  <c r="E1385" i="20"/>
  <c r="G1385" i="20"/>
  <c r="N1385" i="20"/>
  <c r="X1385" i="20"/>
  <c r="Y1385" i="20" s="1"/>
  <c r="G1384" i="20"/>
  <c r="E1384" i="20"/>
  <c r="N1384" i="20"/>
  <c r="X1384" i="20"/>
  <c r="Y1384" i="20" s="1"/>
  <c r="E1383" i="20"/>
  <c r="G1383" i="20"/>
  <c r="N1383" i="20"/>
  <c r="X1383" i="20"/>
  <c r="Y1383" i="20" s="1"/>
  <c r="E1382" i="20"/>
  <c r="G1382" i="20"/>
  <c r="N1382" i="20"/>
  <c r="X1382" i="20"/>
  <c r="Y1382" i="20" s="1"/>
  <c r="E1381" i="20"/>
  <c r="G1381" i="20"/>
  <c r="N1381" i="20"/>
  <c r="X1381" i="20"/>
  <c r="Y1381" i="20" s="1"/>
  <c r="E1380" i="20"/>
  <c r="G1380" i="20"/>
  <c r="N1380" i="20"/>
  <c r="X1380" i="20"/>
  <c r="Y1380" i="20" s="1"/>
  <c r="E1379" i="20"/>
  <c r="N1379" i="20"/>
  <c r="X1379" i="20"/>
  <c r="Y1379" i="20" s="1"/>
  <c r="E1378" i="20"/>
  <c r="G1378" i="20"/>
  <c r="N1378" i="20"/>
  <c r="X1378" i="20"/>
  <c r="Y1378" i="20" s="1"/>
  <c r="E1377" i="20"/>
  <c r="N1377" i="20"/>
  <c r="X1377" i="20"/>
  <c r="Y1377" i="20" s="1"/>
  <c r="E1376" i="20"/>
  <c r="N1376" i="20"/>
  <c r="X1376" i="20"/>
  <c r="Y1376" i="20" s="1"/>
  <c r="E1375" i="20"/>
  <c r="G1375" i="20"/>
  <c r="N1375" i="20"/>
  <c r="X1375" i="20"/>
  <c r="Y1375" i="20" s="1"/>
  <c r="E1374" i="20"/>
  <c r="G1374" i="20"/>
  <c r="N1374" i="20"/>
  <c r="X1374" i="20"/>
  <c r="Y1374" i="20" s="1"/>
  <c r="E1373" i="20"/>
  <c r="G1373" i="20"/>
  <c r="N1373" i="20"/>
  <c r="X1373" i="20"/>
  <c r="Y1373" i="20" s="1"/>
  <c r="N1372" i="20"/>
  <c r="E1372" i="20"/>
  <c r="G1372" i="20"/>
  <c r="X1372" i="20"/>
  <c r="Y1372" i="20" s="1"/>
  <c r="B328" i="1"/>
  <c r="K328" i="1" s="1"/>
  <c r="B329" i="1"/>
  <c r="K329" i="1" s="1"/>
  <c r="B330" i="1"/>
  <c r="K330" i="1" s="1"/>
  <c r="B331" i="1"/>
  <c r="K331" i="1" s="1"/>
  <c r="B332" i="1"/>
  <c r="K332" i="1" s="1"/>
  <c r="B333" i="1"/>
  <c r="K333" i="1" s="1"/>
  <c r="B334" i="1"/>
  <c r="K334" i="1" s="1"/>
  <c r="B335" i="1"/>
  <c r="K335" i="1" s="1"/>
  <c r="B336" i="1"/>
  <c r="K336" i="1" s="1"/>
  <c r="B337" i="1"/>
  <c r="K337" i="1" s="1"/>
  <c r="B338" i="1"/>
  <c r="K338" i="1" s="1"/>
  <c r="B339" i="1"/>
  <c r="K339" i="1" s="1"/>
  <c r="B340" i="1"/>
  <c r="K340" i="1" s="1"/>
  <c r="B341" i="1"/>
  <c r="K341" i="1"/>
  <c r="B342" i="1"/>
  <c r="K342" i="1" s="1"/>
  <c r="B343" i="1"/>
  <c r="K343" i="1" s="1"/>
  <c r="B344" i="1"/>
  <c r="K344" i="1" s="1"/>
  <c r="B345" i="1"/>
  <c r="K345" i="1" s="1"/>
  <c r="B346" i="1"/>
  <c r="K346" i="1" s="1"/>
  <c r="B347" i="1"/>
  <c r="K347" i="1" s="1"/>
  <c r="B348" i="1"/>
  <c r="K348" i="1" s="1"/>
  <c r="B349" i="1"/>
  <c r="K349" i="1"/>
  <c r="B327" i="1"/>
  <c r="B326" i="1"/>
  <c r="B325" i="1"/>
  <c r="B324" i="1"/>
  <c r="K324" i="1" s="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M323" i="1"/>
  <c r="AD1182" i="5"/>
  <c r="H1182" i="5"/>
  <c r="F1182" i="5"/>
  <c r="E1182" i="5"/>
  <c r="AH1181" i="5"/>
  <c r="AD1181" i="5"/>
  <c r="H1181" i="5"/>
  <c r="F1181" i="5"/>
  <c r="E1181" i="5" s="1"/>
  <c r="AH1180" i="5"/>
  <c r="AD1180" i="5"/>
  <c r="H1180" i="5"/>
  <c r="F1180" i="5"/>
  <c r="E1180" i="5" s="1"/>
  <c r="AH1179" i="5"/>
  <c r="AD1179" i="5"/>
  <c r="H1179" i="5"/>
  <c r="F1179" i="5"/>
  <c r="E1179" i="5"/>
  <c r="AH1178" i="5"/>
  <c r="AD1178" i="5"/>
  <c r="H1178" i="5"/>
  <c r="F1178" i="5"/>
  <c r="E1178" i="5"/>
  <c r="AH1177" i="5" l="1"/>
  <c r="AD1177" i="5"/>
  <c r="H1177" i="5"/>
  <c r="F1177" i="5"/>
  <c r="E1177" i="5"/>
  <c r="AH1176" i="5" l="1"/>
  <c r="AD1176" i="5"/>
  <c r="H1176" i="5"/>
  <c r="F1176" i="5"/>
  <c r="E1176" i="5" s="1"/>
  <c r="AH1175" i="5"/>
  <c r="AD1175" i="5"/>
  <c r="H1175" i="5"/>
  <c r="F1175" i="5"/>
  <c r="E1175" i="5"/>
  <c r="AH1174" i="5"/>
  <c r="AD1174" i="5"/>
  <c r="H1174" i="5"/>
  <c r="F1174" i="5"/>
  <c r="E1174" i="5"/>
  <c r="AH1173" i="5"/>
  <c r="AH1172" i="5"/>
  <c r="AH1171" i="5"/>
  <c r="AD1173" i="5"/>
  <c r="H1173" i="5"/>
  <c r="F1173" i="5"/>
  <c r="E1173" i="5"/>
  <c r="AD1172" i="5"/>
  <c r="H1172" i="5"/>
  <c r="F1172" i="5"/>
  <c r="E1172" i="5"/>
  <c r="AD1171" i="5"/>
  <c r="H1171" i="5"/>
  <c r="F1171" i="5"/>
  <c r="E1171" i="5" s="1"/>
  <c r="AH1170" i="5"/>
  <c r="AD1170" i="5"/>
  <c r="H1170" i="5"/>
  <c r="F1170" i="5"/>
  <c r="E1170" i="5"/>
  <c r="AH1169" i="5" l="1"/>
  <c r="AD1169" i="5"/>
  <c r="H1169" i="5"/>
  <c r="F1169" i="5"/>
  <c r="E1169" i="5"/>
  <c r="X1371" i="20"/>
  <c r="Y1371" i="20" s="1"/>
  <c r="G1371" i="20"/>
  <c r="E1371" i="20"/>
  <c r="N1371" i="20"/>
  <c r="AH1168" i="5"/>
  <c r="F1168" i="5"/>
  <c r="E1168" i="5" s="1"/>
  <c r="H1168" i="5"/>
  <c r="AD1168" i="5"/>
  <c r="E1370" i="20"/>
  <c r="G1370" i="20"/>
  <c r="N1370" i="20"/>
  <c r="X1370" i="20"/>
  <c r="Y1370" i="20" s="1"/>
  <c r="AH1167" i="5"/>
  <c r="F1167" i="5"/>
  <c r="E1167" i="5" s="1"/>
  <c r="H1167" i="5"/>
  <c r="AD1167" i="5"/>
  <c r="AH1166" i="5"/>
  <c r="F1166" i="5"/>
  <c r="E1166" i="5" s="1"/>
  <c r="H1166" i="5"/>
  <c r="AD1166" i="5"/>
  <c r="X1369" i="20"/>
  <c r="Y1369" i="20" s="1"/>
  <c r="N1369" i="20"/>
  <c r="G1369" i="20"/>
  <c r="E1369" i="20"/>
  <c r="AH1165" i="5"/>
  <c r="F1165" i="5"/>
  <c r="E1165" i="5" s="1"/>
  <c r="H1165" i="5"/>
  <c r="AD1165" i="5"/>
  <c r="X1368" i="20"/>
  <c r="Y1368" i="20" s="1"/>
  <c r="N1368" i="20"/>
  <c r="G1368" i="20"/>
  <c r="E1368" i="20"/>
  <c r="X1367" i="20"/>
  <c r="Y1367" i="20" s="1"/>
  <c r="N1367" i="20"/>
  <c r="G1367" i="20"/>
  <c r="E1367" i="20"/>
  <c r="AH1164" i="5" l="1"/>
  <c r="F1164" i="5"/>
  <c r="E1164" i="5" s="1"/>
  <c r="H1164" i="5"/>
  <c r="AD1164" i="5"/>
  <c r="X1366" i="20"/>
  <c r="Y1366" i="20" s="1"/>
  <c r="N1366" i="20"/>
  <c r="G1366" i="20"/>
  <c r="E1366" i="20"/>
  <c r="AH1163" i="5"/>
  <c r="AD1163" i="5"/>
  <c r="H1163" i="5"/>
  <c r="F1163" i="5"/>
  <c r="E1163" i="5"/>
  <c r="AH1162" i="5"/>
  <c r="F1162" i="5"/>
  <c r="E1162" i="5" s="1"/>
  <c r="H1162" i="5"/>
  <c r="AD1162" i="5"/>
  <c r="AH1161" i="5"/>
  <c r="AD1161" i="5"/>
  <c r="H1161" i="5"/>
  <c r="F1161" i="5"/>
  <c r="E1161" i="5"/>
  <c r="AH1160" i="5"/>
  <c r="AD1160" i="5"/>
  <c r="H1160" i="5"/>
  <c r="F1160" i="5"/>
  <c r="E1160" i="5"/>
  <c r="AH1159" i="5" l="1"/>
  <c r="AD1159" i="5"/>
  <c r="H1159" i="5"/>
  <c r="F1159" i="5"/>
  <c r="E1159" i="5"/>
  <c r="AH1158" i="5"/>
  <c r="AD1158" i="5"/>
  <c r="H1158" i="5"/>
  <c r="F1158" i="5"/>
  <c r="E1158" i="5"/>
  <c r="K326" i="1" l="1"/>
  <c r="K325" i="1"/>
  <c r="K323" i="1"/>
  <c r="K322" i="1"/>
  <c r="K321" i="1"/>
  <c r="K320" i="1"/>
  <c r="K319" i="1"/>
  <c r="K318" i="1"/>
  <c r="K317" i="1"/>
  <c r="K327" i="1"/>
  <c r="K314" i="1"/>
  <c r="K312" i="1"/>
  <c r="S37" i="16"/>
  <c r="K37" i="16"/>
  <c r="F37" i="16"/>
  <c r="D37" i="16"/>
  <c r="X1365" i="20"/>
  <c r="Y1365" i="20" s="1"/>
  <c r="N1365" i="20"/>
  <c r="G1365" i="20"/>
  <c r="E1365" i="20"/>
  <c r="AH1157" i="5"/>
  <c r="AD1157" i="5"/>
  <c r="H1157" i="5"/>
  <c r="F1157" i="5"/>
  <c r="E1157" i="5"/>
  <c r="AH1156" i="5"/>
  <c r="AD1156" i="5"/>
  <c r="H1156" i="5"/>
  <c r="F1156" i="5"/>
  <c r="E1156" i="5"/>
  <c r="AH1155" i="5"/>
  <c r="AD1155" i="5"/>
  <c r="H1155" i="5"/>
  <c r="F1155" i="5"/>
  <c r="E1155" i="5"/>
  <c r="X1364" i="20"/>
  <c r="Y1364" i="20" s="1"/>
  <c r="N1364" i="20"/>
  <c r="G1364" i="20"/>
  <c r="E1364" i="20"/>
  <c r="AH1154" i="5"/>
  <c r="AH1153" i="5"/>
  <c r="F1154" i="5"/>
  <c r="E1154" i="5" s="1"/>
  <c r="H1154" i="5"/>
  <c r="AD1154" i="5"/>
  <c r="F1153" i="5"/>
  <c r="E1153" i="5" s="1"/>
  <c r="H1153" i="5"/>
  <c r="AD1153" i="5"/>
  <c r="AH1152" i="5"/>
  <c r="F1152" i="5"/>
  <c r="E1152" i="5" s="1"/>
  <c r="H1152" i="5"/>
  <c r="AD1152" i="5"/>
  <c r="AH1151" i="5"/>
  <c r="F1151" i="5"/>
  <c r="E1151" i="5" s="1"/>
  <c r="H1151" i="5"/>
  <c r="AD1151" i="5"/>
  <c r="AH1150" i="5"/>
  <c r="AH1149" i="5"/>
  <c r="F1150" i="5"/>
  <c r="E1150" i="5" s="1"/>
  <c r="H1150" i="5"/>
  <c r="AD1150" i="5"/>
  <c r="F1149" i="5"/>
  <c r="E1149" i="5" s="1"/>
  <c r="H1149" i="5"/>
  <c r="AD1149" i="5"/>
  <c r="X1363" i="20" l="1"/>
  <c r="Y1363" i="20" s="1"/>
  <c r="N1363" i="20"/>
  <c r="G1363" i="20"/>
  <c r="E1363" i="20"/>
  <c r="X1362" i="20"/>
  <c r="Y1362" i="20" s="1"/>
  <c r="N1362" i="20"/>
  <c r="G1362" i="20"/>
  <c r="E1362" i="20"/>
  <c r="AH1148" i="5"/>
  <c r="AH1147" i="5"/>
  <c r="AD1148" i="5"/>
  <c r="H1148" i="5"/>
  <c r="F1148" i="5"/>
  <c r="E1148" i="5" s="1"/>
  <c r="AD1147" i="5"/>
  <c r="H1147" i="5"/>
  <c r="F1147" i="5"/>
  <c r="E1147" i="5" s="1"/>
  <c r="AH1146" i="5"/>
  <c r="AH1145" i="5"/>
  <c r="AD1146" i="5"/>
  <c r="H1146" i="5"/>
  <c r="F1146" i="5"/>
  <c r="E1146" i="5" s="1"/>
  <c r="AD1145" i="5"/>
  <c r="H1145" i="5"/>
  <c r="F1145" i="5"/>
  <c r="E1145" i="5" s="1"/>
  <c r="X1361" i="20" l="1"/>
  <c r="Y1361" i="20" s="1"/>
  <c r="N1361" i="20"/>
  <c r="G1361" i="20"/>
  <c r="E1361" i="20"/>
  <c r="E1360" i="20"/>
  <c r="G1360" i="20"/>
  <c r="N1360" i="20"/>
  <c r="X1360" i="20"/>
  <c r="Y1360" i="20" s="1"/>
  <c r="E1359" i="20"/>
  <c r="G1359" i="20"/>
  <c r="N1359" i="20"/>
  <c r="X1359" i="20"/>
  <c r="Y1359" i="20" s="1"/>
  <c r="E1358" i="20"/>
  <c r="G1358" i="20"/>
  <c r="N1358" i="20"/>
  <c r="X1358" i="20"/>
  <c r="Y1358" i="20" s="1"/>
  <c r="AH1144" i="5"/>
  <c r="AD1144" i="5"/>
  <c r="H1144" i="5"/>
  <c r="F1144" i="5"/>
  <c r="E1144" i="5" s="1"/>
  <c r="AH1143" i="5"/>
  <c r="AD1143" i="5"/>
  <c r="H1143" i="5"/>
  <c r="F1143" i="5"/>
  <c r="E1143" i="5"/>
  <c r="AH1142" i="5"/>
  <c r="AH1141" i="5"/>
  <c r="AH1140" i="5"/>
  <c r="F1142" i="5"/>
  <c r="E1142" i="5" s="1"/>
  <c r="H1142" i="5"/>
  <c r="AD1142" i="5"/>
  <c r="F1141" i="5"/>
  <c r="E1141" i="5" s="1"/>
  <c r="H1141" i="5"/>
  <c r="AD1141" i="5"/>
  <c r="AE530" i="25"/>
  <c r="AF530" i="25" s="1"/>
  <c r="AE531" i="25"/>
  <c r="AF531" i="25" s="1"/>
  <c r="AE532" i="25"/>
  <c r="AF532" i="25" s="1"/>
  <c r="AE533" i="25"/>
  <c r="AF533" i="25" s="1"/>
  <c r="AE534" i="25"/>
  <c r="AF534" i="25" s="1"/>
  <c r="AE535" i="25"/>
  <c r="AF535" i="25" s="1"/>
  <c r="AE536" i="25"/>
  <c r="AF536" i="25" s="1"/>
  <c r="AE537" i="25"/>
  <c r="AF537" i="25" s="1"/>
  <c r="AE538" i="25"/>
  <c r="AF538" i="25" s="1"/>
  <c r="AE539" i="25"/>
  <c r="AF539" i="25" s="1"/>
  <c r="AE540" i="25"/>
  <c r="AF540" i="25" s="1"/>
  <c r="AE541" i="25"/>
  <c r="AF541" i="25" s="1"/>
  <c r="AE542" i="25"/>
  <c r="AF542" i="25" s="1"/>
  <c r="AE543" i="25"/>
  <c r="AF543" i="25" s="1"/>
  <c r="AE544" i="25"/>
  <c r="AF544" i="25" s="1"/>
  <c r="AE545" i="25"/>
  <c r="AF545" i="25" s="1"/>
  <c r="AE546" i="25"/>
  <c r="AF546" i="25" s="1"/>
  <c r="AE547" i="25"/>
  <c r="AF547" i="25" s="1"/>
  <c r="AE548" i="25"/>
  <c r="AF548" i="25" s="1"/>
  <c r="AE549" i="25"/>
  <c r="AF549" i="25" s="1"/>
  <c r="AE550" i="25"/>
  <c r="AF550" i="25" s="1"/>
  <c r="AE551" i="25"/>
  <c r="AF551" i="25" s="1"/>
  <c r="AE552" i="25"/>
  <c r="AF552" i="25" s="1"/>
  <c r="AE553" i="25"/>
  <c r="AF553" i="25" s="1"/>
  <c r="AE554" i="25"/>
  <c r="AF554" i="25" s="1"/>
  <c r="AE555" i="25"/>
  <c r="AF555" i="25" s="1"/>
  <c r="AE556" i="25"/>
  <c r="AF556" i="25" s="1"/>
  <c r="AE557" i="25"/>
  <c r="AF557" i="25" s="1"/>
  <c r="AE558" i="25"/>
  <c r="AF558" i="25" s="1"/>
  <c r="AE559" i="25"/>
  <c r="AF559" i="25" s="1"/>
  <c r="AE560" i="25"/>
  <c r="AF560" i="25" s="1"/>
  <c r="AE561" i="25"/>
  <c r="AF561" i="25" s="1"/>
  <c r="AE562" i="25"/>
  <c r="AF562" i="25" s="1"/>
  <c r="AE563" i="25"/>
  <c r="AF563" i="25" s="1"/>
  <c r="AE564" i="25"/>
  <c r="AF564" i="25" s="1"/>
  <c r="AE565" i="25"/>
  <c r="AF565" i="25" s="1"/>
  <c r="AE566" i="25"/>
  <c r="AF566" i="25" s="1"/>
  <c r="AE567" i="25"/>
  <c r="AF567" i="25" s="1"/>
  <c r="AE568" i="25"/>
  <c r="AF568" i="25" s="1"/>
  <c r="AE569" i="25"/>
  <c r="AF569" i="25" s="1"/>
  <c r="AE570" i="25"/>
  <c r="AF570" i="25" s="1"/>
  <c r="AE571" i="25"/>
  <c r="AF571" i="25" s="1"/>
  <c r="AE572" i="25"/>
  <c r="AF572" i="25" s="1"/>
  <c r="AE573" i="25"/>
  <c r="AF573" i="25" s="1"/>
  <c r="AE574" i="25"/>
  <c r="AF574" i="25" s="1"/>
  <c r="AE575" i="25"/>
  <c r="AF575" i="25" s="1"/>
  <c r="AE576" i="25"/>
  <c r="AF576" i="25" s="1"/>
  <c r="AE577" i="25"/>
  <c r="AF577" i="25" s="1"/>
  <c r="AE578" i="25"/>
  <c r="AF578" i="25" s="1"/>
  <c r="AE579" i="25"/>
  <c r="AF579" i="25" s="1"/>
  <c r="AE580" i="25"/>
  <c r="AF580" i="25" s="1"/>
  <c r="AE581" i="25"/>
  <c r="AF581" i="25" s="1"/>
  <c r="AE582" i="25"/>
  <c r="AF582" i="25" s="1"/>
  <c r="AE583" i="25"/>
  <c r="AF583" i="25" s="1"/>
  <c r="AE584" i="25"/>
  <c r="AF584" i="25" s="1"/>
  <c r="AD1140" i="5"/>
  <c r="H1140" i="5"/>
  <c r="F1140" i="5"/>
  <c r="E1140" i="5"/>
  <c r="P449" i="21" l="1"/>
  <c r="P450" i="21"/>
  <c r="P451" i="21"/>
  <c r="P452" i="21"/>
  <c r="P453" i="21"/>
  <c r="P454" i="21"/>
  <c r="P455" i="21"/>
  <c r="P456" i="21"/>
  <c r="P443" i="21"/>
  <c r="P447" i="21"/>
  <c r="P444" i="21"/>
  <c r="P445" i="21"/>
  <c r="P446" i="21"/>
  <c r="P448" i="21"/>
  <c r="X1357" i="20"/>
  <c r="Y1357" i="20" s="1"/>
  <c r="N1357" i="20"/>
  <c r="G1357" i="20"/>
  <c r="E1357" i="20"/>
  <c r="X1356" i="20"/>
  <c r="Y1356" i="20" s="1"/>
  <c r="N1356" i="20"/>
  <c r="E1356" i="20"/>
  <c r="AH1139" i="5"/>
  <c r="AD1139" i="5"/>
  <c r="H1139" i="5"/>
  <c r="F1139" i="5"/>
  <c r="E1139" i="5"/>
  <c r="G1355" i="20"/>
  <c r="X1355" i="20"/>
  <c r="Y1355" i="20" s="1"/>
  <c r="N1355" i="20"/>
  <c r="E1355" i="20"/>
  <c r="X1354" i="20"/>
  <c r="Y1354" i="20" s="1"/>
  <c r="N1354" i="20"/>
  <c r="G1354" i="20"/>
  <c r="E1354" i="20"/>
  <c r="AH1138" i="5"/>
  <c r="AD1138" i="5"/>
  <c r="H1138" i="5"/>
  <c r="F1138" i="5"/>
  <c r="E1138" i="5"/>
  <c r="AH1137" i="5"/>
  <c r="AD1137" i="5"/>
  <c r="H1137" i="5"/>
  <c r="F1137" i="5"/>
  <c r="E1137" i="5"/>
  <c r="AH1136" i="5" l="1"/>
  <c r="F1136" i="5"/>
  <c r="E1136" i="5" s="1"/>
  <c r="H1136" i="5"/>
  <c r="AD1136" i="5"/>
  <c r="AH1135" i="5"/>
  <c r="H1135" i="5"/>
  <c r="F1135" i="5"/>
  <c r="E1135" i="5"/>
  <c r="AD1135" i="5"/>
  <c r="AH1134" i="5"/>
  <c r="F1134" i="5"/>
  <c r="E1134" i="5" s="1"/>
  <c r="H1134" i="5"/>
  <c r="AD1134" i="5"/>
  <c r="AH1133" i="5"/>
  <c r="F1133" i="5"/>
  <c r="E1133" i="5" s="1"/>
  <c r="H1133" i="5"/>
  <c r="AD1133" i="5"/>
  <c r="E1353" i="20"/>
  <c r="G1353" i="20"/>
  <c r="N1353" i="20"/>
  <c r="X1353" i="20"/>
  <c r="Y1353" i="20" s="1"/>
  <c r="AH1132" i="5"/>
  <c r="AD1132" i="5"/>
  <c r="H1132" i="5"/>
  <c r="F1132" i="5"/>
  <c r="E1132" i="5"/>
  <c r="AH1131" i="5"/>
  <c r="AD1131" i="5"/>
  <c r="H1131" i="5"/>
  <c r="F1131" i="5"/>
  <c r="E1131" i="5"/>
  <c r="AH1130" i="5" l="1"/>
  <c r="AD1130" i="5"/>
  <c r="H1130" i="5"/>
  <c r="F1130" i="5"/>
  <c r="E1130" i="5"/>
  <c r="AH1129" i="5"/>
  <c r="AH1128" i="5"/>
  <c r="AD1129" i="5"/>
  <c r="H1129" i="5"/>
  <c r="F1129" i="5"/>
  <c r="E1129" i="5"/>
  <c r="AD1128" i="5"/>
  <c r="H1128" i="5"/>
  <c r="F1128" i="5"/>
  <c r="E1128" i="5"/>
  <c r="AH1127" i="5"/>
  <c r="AD1127" i="5" l="1"/>
  <c r="H1127" i="5"/>
  <c r="F1127" i="5"/>
  <c r="E1127" i="5" s="1"/>
  <c r="X1352" i="20"/>
  <c r="Y1352" i="20" s="1"/>
  <c r="N1352" i="20"/>
  <c r="G1352" i="20"/>
  <c r="E1352" i="20"/>
  <c r="X1351" i="20" l="1"/>
  <c r="Y1351" i="20" s="1"/>
  <c r="N1351" i="20"/>
  <c r="G1351" i="20"/>
  <c r="E1351" i="20"/>
  <c r="X1350" i="20"/>
  <c r="Y1350" i="20" s="1"/>
  <c r="N1350" i="20"/>
  <c r="G1350" i="20"/>
  <c r="E1350" i="20"/>
  <c r="X1349" i="20" l="1"/>
  <c r="Y1349" i="20" s="1"/>
  <c r="N1349" i="20"/>
  <c r="G1349" i="20"/>
  <c r="E1349" i="20"/>
  <c r="X1348" i="20" l="1"/>
  <c r="Y1348" i="20" s="1"/>
  <c r="N1348" i="20"/>
  <c r="G1348" i="20"/>
  <c r="E1348" i="20"/>
  <c r="S36" i="16"/>
  <c r="K36" i="16"/>
  <c r="D36" i="16"/>
  <c r="X1347" i="20"/>
  <c r="Y1347" i="20" s="1"/>
  <c r="N1347" i="20"/>
  <c r="G1347" i="20"/>
  <c r="E1347" i="20"/>
  <c r="X1346" i="20"/>
  <c r="Y1346" i="20" s="1"/>
  <c r="N1346" i="20"/>
  <c r="G1346" i="20"/>
  <c r="E1346" i="20"/>
  <c r="X1345" i="20"/>
  <c r="Y1345" i="20" s="1"/>
  <c r="N1345" i="20"/>
  <c r="G1345" i="20"/>
  <c r="E1345" i="20"/>
  <c r="X1344" i="20"/>
  <c r="Y1344" i="20" s="1"/>
  <c r="N1344" i="20"/>
  <c r="G1344" i="20"/>
  <c r="E1344" i="20"/>
  <c r="G1343" i="20" l="1"/>
  <c r="P153" i="21" l="1"/>
  <c r="X1343" i="20"/>
  <c r="Y1343" i="20" s="1"/>
  <c r="N1343" i="20"/>
  <c r="E1343" i="20"/>
  <c r="AH1126" i="5"/>
  <c r="AH1125" i="5" l="1"/>
  <c r="AD1126" i="5"/>
  <c r="H1126" i="5"/>
  <c r="F1126" i="5"/>
  <c r="E1126" i="5" s="1"/>
  <c r="AD1125" i="5"/>
  <c r="H1125" i="5"/>
  <c r="F1125" i="5"/>
  <c r="E1125" i="5"/>
  <c r="P424" i="21"/>
  <c r="X1342" i="20" l="1"/>
  <c r="Y1342" i="20" s="1"/>
  <c r="N1342" i="20"/>
  <c r="G1342" i="20"/>
  <c r="E1342" i="20"/>
  <c r="X1341" i="20"/>
  <c r="Y1341" i="20" s="1"/>
  <c r="N1341" i="20"/>
  <c r="G1341" i="20"/>
  <c r="E1341" i="20"/>
  <c r="AH1124" i="5" l="1"/>
  <c r="F1124" i="5"/>
  <c r="E1124" i="5" s="1"/>
  <c r="H1124" i="5"/>
  <c r="AD1124" i="5"/>
  <c r="E1340" i="20"/>
  <c r="G1340" i="20"/>
  <c r="N1340" i="20"/>
  <c r="X1340" i="20"/>
  <c r="Y1340" i="20" s="1"/>
  <c r="E1339" i="20"/>
  <c r="G1339" i="20"/>
  <c r="N1339" i="20"/>
  <c r="X1339" i="20"/>
  <c r="Y1339" i="20" s="1"/>
  <c r="E1338" i="20"/>
  <c r="G1338" i="20"/>
  <c r="N1338" i="20"/>
  <c r="X1338" i="20"/>
  <c r="Y1338" i="20" s="1"/>
  <c r="E1337" i="20"/>
  <c r="G1337" i="20"/>
  <c r="N1337" i="20"/>
  <c r="X1337" i="20"/>
  <c r="Y1337" i="20" s="1"/>
  <c r="E1336" i="20"/>
  <c r="G1336" i="20"/>
  <c r="N1336" i="20"/>
  <c r="X1336" i="20"/>
  <c r="Y1336" i="20" s="1"/>
  <c r="E1335" i="20"/>
  <c r="G1335" i="20"/>
  <c r="N1335" i="20"/>
  <c r="X1335" i="20"/>
  <c r="Y1335" i="20" s="1"/>
  <c r="E1334" i="20"/>
  <c r="G1334" i="20"/>
  <c r="N1334" i="20"/>
  <c r="X1334" i="20"/>
  <c r="Y1334" i="20" s="1"/>
  <c r="E1333" i="20"/>
  <c r="N1333" i="20"/>
  <c r="X1333" i="20"/>
  <c r="Y1333" i="20" s="1"/>
  <c r="E1332" i="20"/>
  <c r="G1332" i="20"/>
  <c r="N1332" i="20"/>
  <c r="X1332" i="20"/>
  <c r="Y1332" i="20" s="1"/>
  <c r="G1331" i="20"/>
  <c r="E1331" i="20"/>
  <c r="N1331" i="20"/>
  <c r="X1331" i="20"/>
  <c r="Y1331" i="20" s="1"/>
  <c r="E1330" i="20"/>
  <c r="G1330" i="20"/>
  <c r="N1330" i="20"/>
  <c r="X1330" i="20"/>
  <c r="Y1330" i="20" s="1"/>
  <c r="E1329" i="20"/>
  <c r="G1329" i="20"/>
  <c r="N1329" i="20"/>
  <c r="X1329" i="20"/>
  <c r="Y1329" i="20" s="1"/>
  <c r="E1328" i="20"/>
  <c r="G1328" i="20"/>
  <c r="N1328" i="20"/>
  <c r="X1328" i="20"/>
  <c r="Y1328" i="20" s="1"/>
  <c r="E1327" i="20"/>
  <c r="G1327" i="20"/>
  <c r="N1327" i="20"/>
  <c r="X1327" i="20"/>
  <c r="Y1327" i="20" s="1"/>
  <c r="E1326" i="20"/>
  <c r="G1326" i="20"/>
  <c r="N1326" i="20"/>
  <c r="X1326" i="20"/>
  <c r="Y1326" i="20" s="1"/>
  <c r="AH1123" i="5"/>
  <c r="F1123" i="5"/>
  <c r="E1123" i="5" s="1"/>
  <c r="H1123" i="5"/>
  <c r="AD1123" i="5"/>
  <c r="AH1122" i="5"/>
  <c r="F1122" i="5"/>
  <c r="E1122" i="5" s="1"/>
  <c r="H1122" i="5"/>
  <c r="AD1122" i="5"/>
  <c r="AH1121" i="5"/>
  <c r="F1121" i="5"/>
  <c r="E1121" i="5" s="1"/>
  <c r="H1121" i="5"/>
  <c r="AD1121" i="5"/>
  <c r="AH1120" i="5"/>
  <c r="AD1120" i="5"/>
  <c r="H1120" i="5"/>
  <c r="F1120" i="5"/>
  <c r="E1120" i="5"/>
  <c r="AH1119" i="5"/>
  <c r="AD1119" i="5"/>
  <c r="H1119" i="5"/>
  <c r="F1119" i="5"/>
  <c r="E1119" i="5" s="1"/>
  <c r="AH1118" i="5"/>
  <c r="F1118" i="5"/>
  <c r="E1118" i="5" s="1"/>
  <c r="H1118" i="5"/>
  <c r="AD1118" i="5"/>
  <c r="X1325" i="20"/>
  <c r="Y1325" i="20" s="1"/>
  <c r="G1325" i="20"/>
  <c r="E1325" i="20"/>
  <c r="N1325" i="20"/>
  <c r="X1324" i="20"/>
  <c r="Y1324" i="20" s="1"/>
  <c r="G1324" i="20"/>
  <c r="E1324" i="20"/>
  <c r="N1324" i="20"/>
  <c r="X1323" i="20"/>
  <c r="Y1323" i="20" s="1"/>
  <c r="G1323" i="20"/>
  <c r="E1323" i="20"/>
  <c r="N1323" i="20"/>
  <c r="E1322" i="20"/>
  <c r="G1322" i="20"/>
  <c r="N1322" i="20"/>
  <c r="X1322" i="20"/>
  <c r="Y1322" i="20" s="1"/>
  <c r="AH1117" i="5"/>
  <c r="AD1117" i="5"/>
  <c r="H1117" i="5"/>
  <c r="F1117" i="5"/>
  <c r="E1117" i="5"/>
  <c r="AH1116" i="5"/>
  <c r="AD1116" i="5"/>
  <c r="H1116" i="5"/>
  <c r="F1116" i="5"/>
  <c r="E1116" i="5"/>
  <c r="AH1115" i="5"/>
  <c r="AD1115" i="5"/>
  <c r="H1115" i="5"/>
  <c r="F1115" i="5"/>
  <c r="E1115" i="5"/>
  <c r="AH1114" i="5"/>
  <c r="AD1114" i="5"/>
  <c r="H1114" i="5"/>
  <c r="F1114" i="5"/>
  <c r="E1114" i="5"/>
  <c r="AH1113" i="5"/>
  <c r="AD1113" i="5"/>
  <c r="H1113" i="5"/>
  <c r="F1113" i="5"/>
  <c r="E1113" i="5"/>
  <c r="AH1112" i="5"/>
  <c r="AD1112" i="5"/>
  <c r="H1112" i="5"/>
  <c r="F1112" i="5"/>
  <c r="E1112" i="5" s="1"/>
  <c r="E1321" i="20"/>
  <c r="G1321" i="20"/>
  <c r="N1321" i="20"/>
  <c r="X1321" i="20"/>
  <c r="Y1321" i="20" s="1"/>
  <c r="E1320" i="20"/>
  <c r="G1320" i="20"/>
  <c r="N1320" i="20"/>
  <c r="X1320" i="20"/>
  <c r="Y1320" i="20" s="1"/>
  <c r="AH1111" i="5"/>
  <c r="AD1111" i="5"/>
  <c r="H1111" i="5"/>
  <c r="F1111" i="5"/>
  <c r="E1111" i="5"/>
  <c r="E1319" i="20"/>
  <c r="G1319" i="20"/>
  <c r="N1319" i="20"/>
  <c r="X1319" i="20"/>
  <c r="Y1319" i="20" s="1"/>
  <c r="E1318" i="20"/>
  <c r="G1318" i="20"/>
  <c r="N1318" i="20"/>
  <c r="X1318" i="20"/>
  <c r="Y1318" i="20" s="1"/>
  <c r="E1317" i="20"/>
  <c r="G1317" i="20"/>
  <c r="N1317" i="20"/>
  <c r="X1317" i="20"/>
  <c r="Y1317" i="20" s="1"/>
  <c r="AB310" i="1"/>
  <c r="AA310" i="1"/>
  <c r="K310" i="1"/>
  <c r="AB309" i="1"/>
  <c r="AA309" i="1"/>
  <c r="K309" i="1"/>
  <c r="AB308" i="1"/>
  <c r="AA308" i="1"/>
  <c r="K308" i="1"/>
  <c r="AB307" i="1"/>
  <c r="AA307" i="1"/>
  <c r="K307" i="1"/>
  <c r="AB306" i="1"/>
  <c r="AA306" i="1"/>
  <c r="K306" i="1"/>
  <c r="AB305" i="1"/>
  <c r="AA305" i="1"/>
  <c r="K305" i="1"/>
  <c r="AB304" i="1"/>
  <c r="AA304" i="1"/>
  <c r="K304" i="1"/>
  <c r="AB303" i="1"/>
  <c r="AA303" i="1"/>
  <c r="K303" i="1"/>
  <c r="AB302" i="1"/>
  <c r="AA302" i="1"/>
  <c r="K302" i="1"/>
  <c r="AB301" i="1"/>
  <c r="AA301" i="1"/>
  <c r="K301" i="1"/>
  <c r="AB300" i="1"/>
  <c r="AA300" i="1"/>
  <c r="K300" i="1"/>
  <c r="AH1110" i="5"/>
  <c r="AD1110" i="5"/>
  <c r="H1110" i="5"/>
  <c r="F1110" i="5"/>
  <c r="E1110" i="5" s="1"/>
  <c r="AH1109" i="5"/>
  <c r="AD1109" i="5"/>
  <c r="F1109" i="5"/>
  <c r="E1109" i="5" s="1"/>
  <c r="H1109" i="5"/>
  <c r="AH1108" i="5"/>
  <c r="AD1108" i="5"/>
  <c r="H1108" i="5"/>
  <c r="F1108" i="5"/>
  <c r="E1108" i="5"/>
  <c r="AH1107" i="5"/>
  <c r="F1107" i="5"/>
  <c r="E1107" i="5" s="1"/>
  <c r="H1107" i="5"/>
  <c r="AD1107" i="5"/>
  <c r="AH1106" i="5"/>
  <c r="AD1106" i="5"/>
  <c r="H1106" i="5"/>
  <c r="F1106" i="5"/>
  <c r="E1106" i="5"/>
  <c r="X1316" i="20"/>
  <c r="Y1316" i="20" s="1"/>
  <c r="G1316" i="20"/>
  <c r="E1316" i="20"/>
  <c r="N1316" i="20"/>
  <c r="X1315" i="20"/>
  <c r="Y1315" i="20" s="1"/>
  <c r="N1315" i="20"/>
  <c r="G1315" i="20"/>
  <c r="E1315" i="20"/>
  <c r="AH1105" i="5"/>
  <c r="AH1104" i="5"/>
  <c r="F1105" i="5"/>
  <c r="E1105" i="5" s="1"/>
  <c r="H1105" i="5"/>
  <c r="AD1105" i="5"/>
  <c r="F1104" i="5"/>
  <c r="E1104" i="5" s="1"/>
  <c r="H1104" i="5"/>
  <c r="AD1104" i="5"/>
  <c r="AH1103" i="5"/>
  <c r="AD1103" i="5"/>
  <c r="H1103" i="5"/>
  <c r="F1103" i="5"/>
  <c r="E1103" i="5"/>
  <c r="X1314" i="20"/>
  <c r="Y1314" i="20" s="1"/>
  <c r="N1314" i="20"/>
  <c r="G1314" i="20"/>
  <c r="X1313" i="20"/>
  <c r="Y1313" i="20" s="1"/>
  <c r="N1313" i="20"/>
  <c r="G1313" i="20"/>
  <c r="E1313" i="20"/>
  <c r="X1312" i="20"/>
  <c r="Y1312" i="20" s="1"/>
  <c r="N1312" i="20"/>
  <c r="G1312" i="20"/>
  <c r="E1312" i="20"/>
  <c r="AC301" i="1" l="1"/>
  <c r="AC304" i="1"/>
  <c r="AC300" i="1"/>
  <c r="AC305" i="1"/>
  <c r="AC306" i="1"/>
  <c r="AC307" i="1"/>
  <c r="AC310" i="1"/>
  <c r="AC303" i="1"/>
  <c r="AC308" i="1"/>
  <c r="AC302" i="1"/>
  <c r="AC309" i="1"/>
  <c r="AH1102" i="5"/>
  <c r="AD1102" i="5"/>
  <c r="F1102" i="5"/>
  <c r="E1102" i="5" s="1"/>
  <c r="H1102" i="5"/>
  <c r="G1311" i="20"/>
  <c r="X1311" i="20"/>
  <c r="Y1311" i="20" s="1"/>
  <c r="N1311" i="20"/>
  <c r="E1311" i="20"/>
  <c r="X1310" i="20"/>
  <c r="Y1310" i="20" s="1"/>
  <c r="N1310" i="20"/>
  <c r="G1310" i="20"/>
  <c r="E1310" i="20"/>
  <c r="X1309" i="20" l="1"/>
  <c r="Y1309" i="20" s="1"/>
  <c r="N1309" i="20"/>
  <c r="G1309" i="20"/>
  <c r="E1309" i="20"/>
  <c r="X1308" i="20"/>
  <c r="Y1308" i="20" s="1"/>
  <c r="N1308" i="20"/>
  <c r="G1308" i="20"/>
  <c r="E1308" i="20"/>
  <c r="AH1101" i="5" l="1"/>
  <c r="AD1101" i="5"/>
  <c r="H1101" i="5"/>
  <c r="F1101" i="5"/>
  <c r="E1101" i="5"/>
  <c r="AH1100" i="5"/>
  <c r="F1100" i="5"/>
  <c r="E1100" i="5" s="1"/>
  <c r="H1100" i="5"/>
  <c r="AD1100" i="5"/>
  <c r="AH1099" i="5"/>
  <c r="F1099" i="5"/>
  <c r="E1099" i="5" s="1"/>
  <c r="H1099" i="5"/>
  <c r="AD1099" i="5"/>
  <c r="H1092" i="5"/>
  <c r="E1307" i="20"/>
  <c r="G1307" i="20"/>
  <c r="N1307" i="20"/>
  <c r="X1307" i="20"/>
  <c r="Y1307" i="20" s="1"/>
  <c r="E1306" i="20"/>
  <c r="G1306" i="20"/>
  <c r="N1306" i="20"/>
  <c r="X1306" i="20"/>
  <c r="Y1306" i="20" s="1"/>
  <c r="E1305" i="20"/>
  <c r="G1305" i="20"/>
  <c r="N1305" i="20"/>
  <c r="X1305" i="20"/>
  <c r="Y1305" i="20" s="1"/>
  <c r="E1304" i="20"/>
  <c r="G1304" i="20"/>
  <c r="N1304" i="20"/>
  <c r="X1304" i="20"/>
  <c r="Y1304" i="20" s="1"/>
  <c r="E1303" i="20"/>
  <c r="G1303" i="20"/>
  <c r="N1303" i="20"/>
  <c r="X1303" i="20"/>
  <c r="Y1303" i="20" s="1"/>
  <c r="X1302" i="20"/>
  <c r="Y1302" i="20" s="1"/>
  <c r="N1302" i="20"/>
  <c r="G1302" i="20"/>
  <c r="E1302" i="20"/>
  <c r="X1301" i="20"/>
  <c r="Y1301" i="20" s="1"/>
  <c r="N1301" i="20"/>
  <c r="G1301" i="20"/>
  <c r="E1301" i="20"/>
  <c r="X1300" i="20"/>
  <c r="Y1300" i="20" s="1"/>
  <c r="N1300" i="20"/>
  <c r="G1300" i="20"/>
  <c r="E1300" i="20"/>
  <c r="X1299" i="20"/>
  <c r="Y1299" i="20" s="1"/>
  <c r="N1299" i="20"/>
  <c r="G1299" i="20"/>
  <c r="E1299" i="20"/>
  <c r="AH1098" i="5"/>
  <c r="AD1098" i="5"/>
  <c r="H1098" i="5"/>
  <c r="F1098" i="5"/>
  <c r="E1098" i="5" s="1"/>
  <c r="AH1097" i="5"/>
  <c r="AD1097" i="5"/>
  <c r="H1097" i="5"/>
  <c r="F1097" i="5"/>
  <c r="E1097" i="5"/>
  <c r="AH1096" i="5"/>
  <c r="AH1095" i="5"/>
  <c r="AD1096" i="5"/>
  <c r="H1096" i="5"/>
  <c r="F1096" i="5"/>
  <c r="E1096" i="5"/>
  <c r="AD1095" i="5"/>
  <c r="H1095" i="5"/>
  <c r="F1095" i="5"/>
  <c r="E1095" i="5"/>
  <c r="AH1094" i="5"/>
  <c r="AD1094" i="5"/>
  <c r="H1094" i="5"/>
  <c r="F1094" i="5"/>
  <c r="E1094" i="5"/>
  <c r="X1298" i="20"/>
  <c r="Y1298" i="20" s="1"/>
  <c r="N1298" i="20"/>
  <c r="G1298" i="20"/>
  <c r="E1298" i="20"/>
  <c r="X1297" i="20"/>
  <c r="Y1297" i="20" s="1"/>
  <c r="N1297" i="20"/>
  <c r="G1297" i="20"/>
  <c r="E1297" i="20"/>
  <c r="X1296" i="20"/>
  <c r="Y1296" i="20" s="1"/>
  <c r="N1296" i="20"/>
  <c r="G1296" i="20"/>
  <c r="E1296" i="20"/>
  <c r="X1295" i="20"/>
  <c r="Y1295" i="20" s="1"/>
  <c r="N1295" i="20"/>
  <c r="E1295" i="20"/>
  <c r="X1294" i="20"/>
  <c r="Y1294" i="20" s="1"/>
  <c r="N1294" i="20"/>
  <c r="G1294" i="20"/>
  <c r="E1294" i="20"/>
  <c r="E1029" i="20"/>
  <c r="L24" i="12"/>
  <c r="B24" i="12"/>
  <c r="J24" i="12" s="1"/>
  <c r="AH1093" i="5"/>
  <c r="AD1093" i="5"/>
  <c r="H1093" i="5"/>
  <c r="F1093" i="5"/>
  <c r="E1093" i="5"/>
  <c r="AH1092" i="5"/>
  <c r="X1293" i="20"/>
  <c r="Y1293" i="20" s="1"/>
  <c r="N1293" i="20"/>
  <c r="G1293" i="20"/>
  <c r="E1293" i="20"/>
  <c r="AD1092" i="5"/>
  <c r="F1092" i="5"/>
  <c r="E1092" i="5"/>
  <c r="AH1091" i="5" l="1"/>
  <c r="F1091" i="5"/>
  <c r="E1091" i="5" s="1"/>
  <c r="H1091" i="5"/>
  <c r="AD1091" i="5"/>
  <c r="AH1090" i="5"/>
  <c r="F1090" i="5"/>
  <c r="E1090" i="5" s="1"/>
  <c r="H1090" i="5"/>
  <c r="AD1090" i="5"/>
  <c r="AB299" i="1"/>
  <c r="AA299" i="1"/>
  <c r="K299" i="1"/>
  <c r="AB298" i="1"/>
  <c r="AA298" i="1"/>
  <c r="B298" i="1"/>
  <c r="K298" i="1" s="1"/>
  <c r="AB297" i="1"/>
  <c r="AA297" i="1"/>
  <c r="B297" i="1"/>
  <c r="K297" i="1" s="1"/>
  <c r="AB296" i="1"/>
  <c r="AA296" i="1"/>
  <c r="B296" i="1"/>
  <c r="K296" i="1" s="1"/>
  <c r="AB295" i="1"/>
  <c r="AA295" i="1"/>
  <c r="B295" i="1"/>
  <c r="K295" i="1" s="1"/>
  <c r="AB294" i="1"/>
  <c r="AA294" i="1"/>
  <c r="B294" i="1"/>
  <c r="K294" i="1" s="1"/>
  <c r="AB293" i="1"/>
  <c r="AA293" i="1"/>
  <c r="B293" i="1"/>
  <c r="K293" i="1" s="1"/>
  <c r="AB292" i="1"/>
  <c r="AA292" i="1"/>
  <c r="B292" i="1"/>
  <c r="K292" i="1" s="1"/>
  <c r="AB291" i="1"/>
  <c r="AA291" i="1"/>
  <c r="B291" i="1"/>
  <c r="K291" i="1" s="1"/>
  <c r="AB290" i="1"/>
  <c r="AA290" i="1"/>
  <c r="B290" i="1"/>
  <c r="K290" i="1" s="1"/>
  <c r="AB289" i="1"/>
  <c r="AA289" i="1"/>
  <c r="B289" i="1"/>
  <c r="K289" i="1" s="1"/>
  <c r="AB288" i="1"/>
  <c r="AA288" i="1"/>
  <c r="B288" i="1"/>
  <c r="K288" i="1" s="1"/>
  <c r="AH1089" i="5"/>
  <c r="AD1089" i="5"/>
  <c r="H1089" i="5"/>
  <c r="F1089" i="5"/>
  <c r="E1089" i="5"/>
  <c r="AH1088" i="5"/>
  <c r="AD1088" i="5"/>
  <c r="H1088" i="5"/>
  <c r="F1088" i="5"/>
  <c r="E1088" i="5"/>
  <c r="X1292" i="20"/>
  <c r="Y1292" i="20" s="1"/>
  <c r="N1292" i="20"/>
  <c r="G1292" i="20"/>
  <c r="E1292" i="20"/>
  <c r="AC290" i="1" l="1"/>
  <c r="AC295" i="1"/>
  <c r="AC292" i="1"/>
  <c r="AC294" i="1"/>
  <c r="AC296" i="1"/>
  <c r="AC299" i="1"/>
  <c r="AC297" i="1"/>
  <c r="AC289" i="1"/>
  <c r="AC298" i="1"/>
  <c r="AC288" i="1"/>
  <c r="AC291" i="1"/>
  <c r="AC293" i="1"/>
  <c r="AH1087" i="5"/>
  <c r="AD1087" i="5"/>
  <c r="H1087" i="5"/>
  <c r="F1087" i="5"/>
  <c r="E1087" i="5"/>
  <c r="AH1086" i="5"/>
  <c r="AD1086" i="5"/>
  <c r="H1086" i="5"/>
  <c r="F1086" i="5"/>
  <c r="E1086" i="5"/>
  <c r="X1290" i="20"/>
  <c r="Y1290" i="20" s="1"/>
  <c r="X1291" i="20"/>
  <c r="Y1291" i="20" s="1"/>
  <c r="N1290" i="20"/>
  <c r="N1291" i="20"/>
  <c r="G1290" i="20"/>
  <c r="G1291" i="20"/>
  <c r="E1290" i="20"/>
  <c r="E1291" i="20"/>
  <c r="AH1085" i="5"/>
  <c r="AD1085" i="5"/>
  <c r="H1085" i="5"/>
  <c r="F1085" i="5"/>
  <c r="E1085" i="5"/>
  <c r="AH1084" i="5"/>
  <c r="X1289" i="20"/>
  <c r="Y1289" i="20" s="1"/>
  <c r="N1289" i="20"/>
  <c r="G1289" i="20"/>
  <c r="E1289" i="20"/>
  <c r="AD1084" i="5"/>
  <c r="H1084" i="5"/>
  <c r="F1084" i="5"/>
  <c r="E1084" i="5"/>
  <c r="AH1083" i="5"/>
  <c r="AD1083" i="5"/>
  <c r="H1083" i="5"/>
  <c r="F1083" i="5"/>
  <c r="E1083" i="5"/>
  <c r="AH1082" i="5"/>
  <c r="AD1082" i="5"/>
  <c r="H1082" i="5"/>
  <c r="F1082" i="5"/>
  <c r="E1082" i="5"/>
  <c r="X1288" i="20"/>
  <c r="Y1288" i="20" s="1"/>
  <c r="N1288" i="20"/>
  <c r="G1288" i="20"/>
  <c r="E1288" i="20"/>
  <c r="X1286" i="20" l="1"/>
  <c r="Y1286" i="20" s="1"/>
  <c r="X1287" i="20"/>
  <c r="Y1287" i="20" s="1"/>
  <c r="N1286" i="20"/>
  <c r="N1287" i="20"/>
  <c r="G1286" i="20"/>
  <c r="G1287" i="20"/>
  <c r="E1286" i="20"/>
  <c r="E1287" i="20"/>
  <c r="X1282" i="20"/>
  <c r="Y1282" i="20" s="1"/>
  <c r="X1283" i="20"/>
  <c r="Y1283" i="20" s="1"/>
  <c r="X1284" i="20"/>
  <c r="Y1284" i="20" s="1"/>
  <c r="X1285" i="20"/>
  <c r="Y1285" i="20" s="1"/>
  <c r="N1282" i="20"/>
  <c r="N1283" i="20"/>
  <c r="G1282" i="20"/>
  <c r="G1284" i="20"/>
  <c r="G1285" i="20"/>
  <c r="N1284" i="20"/>
  <c r="C1285" i="20"/>
  <c r="N1285" i="20" s="1"/>
  <c r="E1282" i="20"/>
  <c r="E1283" i="20"/>
  <c r="E1284" i="20"/>
  <c r="E1285" i="20"/>
  <c r="X1278" i="20"/>
  <c r="Y1278" i="20" s="1"/>
  <c r="X1279" i="20"/>
  <c r="Y1279" i="20" s="1"/>
  <c r="X1280" i="20"/>
  <c r="Y1280" i="20" s="1"/>
  <c r="X1281" i="20"/>
  <c r="Y1281" i="20" s="1"/>
  <c r="N1278" i="20"/>
  <c r="N1279" i="20"/>
  <c r="N1280" i="20"/>
  <c r="N1281" i="20"/>
  <c r="G1279" i="20"/>
  <c r="G1280" i="20"/>
  <c r="G1281" i="20"/>
  <c r="E1278" i="20"/>
  <c r="E1279" i="20"/>
  <c r="E1280" i="20"/>
  <c r="E1281" i="20"/>
  <c r="AH1081" i="5"/>
  <c r="AD1081" i="5"/>
  <c r="H1081" i="5"/>
  <c r="F1081" i="5"/>
  <c r="E1081" i="5"/>
  <c r="AH1080" i="5"/>
  <c r="AH1079" i="5"/>
  <c r="AD1080" i="5"/>
  <c r="H1080" i="5"/>
  <c r="F1080" i="5"/>
  <c r="E1080" i="5" s="1"/>
  <c r="F1079" i="5"/>
  <c r="E1079" i="5" s="1"/>
  <c r="H1079" i="5"/>
  <c r="AD1079" i="5"/>
  <c r="AH1078" i="5"/>
  <c r="F1078" i="5"/>
  <c r="E1078" i="5" s="1"/>
  <c r="H1078" i="5"/>
  <c r="AD1078" i="5"/>
  <c r="AH1077" i="5"/>
  <c r="F1077" i="5"/>
  <c r="E1077" i="5" s="1"/>
  <c r="H1077" i="5"/>
  <c r="AD1077" i="5"/>
  <c r="AH1076" i="5"/>
  <c r="F1076" i="5"/>
  <c r="E1076" i="5" s="1"/>
  <c r="H1076" i="5"/>
  <c r="AD1076" i="5"/>
  <c r="AE522" i="25"/>
  <c r="AF522" i="25" s="1"/>
  <c r="AE523" i="25"/>
  <c r="AF523" i="25" s="1"/>
  <c r="AE524" i="25"/>
  <c r="AF524" i="25" s="1"/>
  <c r="AE525" i="25"/>
  <c r="AF525" i="25" s="1"/>
  <c r="AE526" i="25"/>
  <c r="AF526" i="25" s="1"/>
  <c r="AE527" i="25"/>
  <c r="AF527" i="25" s="1"/>
  <c r="AE528" i="25"/>
  <c r="AF528" i="25" s="1"/>
  <c r="AE529" i="25"/>
  <c r="AF529" i="25" s="1"/>
  <c r="G1277" i="20"/>
  <c r="E1277" i="20"/>
  <c r="G1276" i="20"/>
  <c r="E1276" i="20"/>
  <c r="N1276" i="20"/>
  <c r="X1276" i="20"/>
  <c r="Y1276" i="20" s="1"/>
  <c r="N1277" i="20"/>
  <c r="X1277" i="20"/>
  <c r="Y1277" i="20" s="1"/>
  <c r="E1275" i="20"/>
  <c r="G1275" i="20"/>
  <c r="N1275" i="20"/>
  <c r="X1275" i="20"/>
  <c r="Y1275" i="20" s="1"/>
  <c r="E1274" i="20"/>
  <c r="N1274" i="20"/>
  <c r="X1274" i="20"/>
  <c r="Y1274" i="20" s="1"/>
  <c r="G1273" i="20"/>
  <c r="E1273" i="20"/>
  <c r="N1273" i="20"/>
  <c r="X1273" i="20"/>
  <c r="Y1273" i="20" s="1"/>
  <c r="G1272" i="20"/>
  <c r="E1272" i="20"/>
  <c r="N1272" i="20"/>
  <c r="X1272" i="20"/>
  <c r="Y1272" i="20" s="1"/>
  <c r="E1271" i="20"/>
  <c r="G1271" i="20"/>
  <c r="N1271" i="20"/>
  <c r="X1271" i="20"/>
  <c r="Y1271" i="20" s="1"/>
  <c r="E1270" i="20"/>
  <c r="G1270" i="20"/>
  <c r="N1270" i="20"/>
  <c r="X1270" i="20"/>
  <c r="Y1270" i="20" s="1"/>
  <c r="E1269" i="20"/>
  <c r="G1269" i="20"/>
  <c r="N1269" i="20"/>
  <c r="X1269" i="20"/>
  <c r="Y1269" i="20" s="1"/>
  <c r="X1268" i="20"/>
  <c r="Y1268" i="20" s="1"/>
  <c r="N1268" i="20"/>
  <c r="E1268" i="20"/>
  <c r="X1267" i="20"/>
  <c r="Y1267" i="20" s="1"/>
  <c r="N1267" i="20"/>
  <c r="G1267" i="20"/>
  <c r="E1267" i="20"/>
  <c r="AH1075" i="5"/>
  <c r="AH1074" i="5"/>
  <c r="AD1075" i="5"/>
  <c r="H1075" i="5"/>
  <c r="F1075" i="5"/>
  <c r="E1075" i="5"/>
  <c r="F1074" i="5"/>
  <c r="E1074" i="5" s="1"/>
  <c r="H1074" i="5"/>
  <c r="AD1074" i="5"/>
  <c r="AH1073" i="5"/>
  <c r="F1073" i="5"/>
  <c r="E1073" i="5" s="1"/>
  <c r="H1073" i="5"/>
  <c r="AD1073" i="5"/>
  <c r="AH1072" i="5"/>
  <c r="AH1071" i="5"/>
  <c r="F1072" i="5"/>
  <c r="E1072" i="5" s="1"/>
  <c r="H1072" i="5"/>
  <c r="AD1072" i="5"/>
  <c r="B279" i="1"/>
  <c r="K279" i="1" s="1"/>
  <c r="AA279" i="1"/>
  <c r="AB279" i="1"/>
  <c r="AC279" i="1"/>
  <c r="B280" i="1"/>
  <c r="K280" i="1" s="1"/>
  <c r="AA280" i="1"/>
  <c r="AB280" i="1"/>
  <c r="B281" i="1"/>
  <c r="K281" i="1" s="1"/>
  <c r="AA281" i="1"/>
  <c r="AB281" i="1"/>
  <c r="B282" i="1"/>
  <c r="K282" i="1" s="1"/>
  <c r="AA282" i="1"/>
  <c r="AB282" i="1"/>
  <c r="B283" i="1"/>
  <c r="K283" i="1" s="1"/>
  <c r="AA283" i="1"/>
  <c r="AB283" i="1"/>
  <c r="B284" i="1"/>
  <c r="K284" i="1" s="1"/>
  <c r="AA284" i="1"/>
  <c r="AB284" i="1"/>
  <c r="B285" i="1"/>
  <c r="K285" i="1" s="1"/>
  <c r="AA285" i="1"/>
  <c r="AB285" i="1"/>
  <c r="B286" i="1"/>
  <c r="K286" i="1" s="1"/>
  <c r="AA286" i="1"/>
  <c r="AB286" i="1"/>
  <c r="B287" i="1"/>
  <c r="K287" i="1" s="1"/>
  <c r="AA287" i="1"/>
  <c r="AB287" i="1"/>
  <c r="AD1071" i="5"/>
  <c r="H1071" i="5"/>
  <c r="F1071" i="5"/>
  <c r="E1071" i="5"/>
  <c r="E1266" i="20"/>
  <c r="G1266" i="20"/>
  <c r="N1266" i="20"/>
  <c r="X1266" i="20"/>
  <c r="Y1266" i="20" s="1"/>
  <c r="E1265" i="20"/>
  <c r="G1265" i="20"/>
  <c r="N1265" i="20"/>
  <c r="X1265" i="20"/>
  <c r="Y1265" i="20" s="1"/>
  <c r="AH1070" i="5"/>
  <c r="AD1070" i="5"/>
  <c r="H1070" i="5"/>
  <c r="F1070" i="5"/>
  <c r="E1070" i="5"/>
  <c r="AH1069" i="5"/>
  <c r="AD1069" i="5"/>
  <c r="H1069" i="5"/>
  <c r="F1069" i="5"/>
  <c r="E1069" i="5"/>
  <c r="AH1068" i="5"/>
  <c r="AD1068" i="5"/>
  <c r="H1068" i="5"/>
  <c r="F1068" i="5"/>
  <c r="E1068" i="5"/>
  <c r="AH1067" i="5"/>
  <c r="AH1066" i="5"/>
  <c r="F1067" i="5"/>
  <c r="E1067" i="5" s="1"/>
  <c r="H1067" i="5"/>
  <c r="AD1067" i="5"/>
  <c r="F1066" i="5"/>
  <c r="E1066" i="5" s="1"/>
  <c r="H1066" i="5"/>
  <c r="AD1066" i="5"/>
  <c r="P415" i="21"/>
  <c r="X1264" i="20"/>
  <c r="Y1264" i="20" s="1"/>
  <c r="N1264" i="20"/>
  <c r="G1264" i="20"/>
  <c r="E1264" i="20"/>
  <c r="X1263" i="20"/>
  <c r="Y1263" i="20" s="1"/>
  <c r="N1263" i="20"/>
  <c r="G1263" i="20"/>
  <c r="E1263" i="20"/>
  <c r="X1262" i="20"/>
  <c r="Y1262" i="20" s="1"/>
  <c r="N1262" i="20"/>
  <c r="E1262" i="20"/>
  <c r="E1261" i="20"/>
  <c r="G1261" i="20"/>
  <c r="N1261" i="20"/>
  <c r="X1261" i="20"/>
  <c r="Y1261" i="20" s="1"/>
  <c r="AH1065" i="5"/>
  <c r="AD1065" i="5"/>
  <c r="H1065" i="5"/>
  <c r="F1065" i="5"/>
  <c r="E1065" i="5"/>
  <c r="AH1064" i="5"/>
  <c r="AD1064" i="5"/>
  <c r="H1064" i="5"/>
  <c r="F1064" i="5"/>
  <c r="E1064" i="5" s="1"/>
  <c r="AH1063" i="5"/>
  <c r="E1175" i="20"/>
  <c r="AD1063" i="5"/>
  <c r="H1063" i="5"/>
  <c r="F1063" i="5"/>
  <c r="E1063" i="5" s="1"/>
  <c r="X1260" i="20"/>
  <c r="Y1260" i="20" s="1"/>
  <c r="N1260" i="20"/>
  <c r="G1260" i="20"/>
  <c r="E1260" i="20"/>
  <c r="AE518" i="25"/>
  <c r="AF518" i="25" s="1"/>
  <c r="AE519" i="25"/>
  <c r="AF519" i="25" s="1"/>
  <c r="AE520" i="25"/>
  <c r="AF520" i="25" s="1"/>
  <c r="AE521" i="25"/>
  <c r="AF521" i="25" s="1"/>
  <c r="G1259" i="20"/>
  <c r="E1259" i="20"/>
  <c r="N1259" i="20"/>
  <c r="X1259" i="20"/>
  <c r="Y1259" i="20" s="1"/>
  <c r="E1258" i="20"/>
  <c r="G1258" i="20"/>
  <c r="N1258" i="20"/>
  <c r="X1258" i="20"/>
  <c r="Y1258" i="20" s="1"/>
  <c r="AH1062" i="5"/>
  <c r="F1062" i="5"/>
  <c r="E1062" i="5" s="1"/>
  <c r="H1062" i="5"/>
  <c r="AD1062" i="5"/>
  <c r="E1257" i="20"/>
  <c r="G1257" i="20"/>
  <c r="N1257" i="20"/>
  <c r="X1257" i="20"/>
  <c r="Y1257" i="20" s="1"/>
  <c r="H1061" i="5"/>
  <c r="AH1061" i="5"/>
  <c r="F1061" i="5"/>
  <c r="E1061" i="5" s="1"/>
  <c r="AD1061" i="5"/>
  <c r="B270" i="1"/>
  <c r="K270" i="1" s="1"/>
  <c r="AA270" i="1"/>
  <c r="AB270" i="1"/>
  <c r="B271" i="1"/>
  <c r="K271" i="1" s="1"/>
  <c r="AA271" i="1"/>
  <c r="AB271" i="1"/>
  <c r="B272" i="1"/>
  <c r="K272" i="1" s="1"/>
  <c r="AA272" i="1"/>
  <c r="AB272" i="1"/>
  <c r="B273" i="1"/>
  <c r="K273" i="1" s="1"/>
  <c r="AA273" i="1"/>
  <c r="AB273" i="1"/>
  <c r="B274" i="1"/>
  <c r="K274" i="1" s="1"/>
  <c r="AA274" i="1"/>
  <c r="AB274" i="1"/>
  <c r="B275" i="1"/>
  <c r="K275" i="1" s="1"/>
  <c r="AA275" i="1"/>
  <c r="AB275" i="1"/>
  <c r="B276" i="1"/>
  <c r="K276" i="1" s="1"/>
  <c r="AA276" i="1"/>
  <c r="AB276" i="1"/>
  <c r="B277" i="1"/>
  <c r="K277" i="1" s="1"/>
  <c r="AA277" i="1"/>
  <c r="AB277" i="1"/>
  <c r="B278" i="1"/>
  <c r="K278" i="1" s="1"/>
  <c r="AA278" i="1"/>
  <c r="AB278" i="1"/>
  <c r="AH1060" i="5"/>
  <c r="AD1060" i="5"/>
  <c r="H1060" i="5"/>
  <c r="F1060" i="5"/>
  <c r="E1060" i="5" s="1"/>
  <c r="X1256" i="20"/>
  <c r="Y1256" i="20" s="1"/>
  <c r="N1256" i="20"/>
  <c r="G1256" i="20"/>
  <c r="E1256" i="20"/>
  <c r="F1029" i="5"/>
  <c r="AH1059" i="5"/>
  <c r="F1059" i="5"/>
  <c r="E1059" i="5" s="1"/>
  <c r="H1059" i="5"/>
  <c r="AD1059" i="5"/>
  <c r="AH1058" i="5"/>
  <c r="AH1057" i="5"/>
  <c r="F1058" i="5"/>
  <c r="E1058" i="5" s="1"/>
  <c r="H1058" i="5"/>
  <c r="AD1058" i="5"/>
  <c r="F1057" i="5"/>
  <c r="E1057" i="5" s="1"/>
  <c r="H1057" i="5"/>
  <c r="AD1057" i="5"/>
  <c r="AH1056" i="5"/>
  <c r="F1056" i="5"/>
  <c r="E1056" i="5" s="1"/>
  <c r="H1056" i="5"/>
  <c r="AD1056" i="5"/>
  <c r="AH1055" i="5"/>
  <c r="S35" i="16"/>
  <c r="M35" i="16"/>
  <c r="F35" i="16"/>
  <c r="D35" i="16"/>
  <c r="K35" i="16"/>
  <c r="X1255" i="20"/>
  <c r="Y1255" i="20" s="1"/>
  <c r="N1255" i="20"/>
  <c r="G1255" i="20"/>
  <c r="E1255" i="20"/>
  <c r="AH1054" i="5"/>
  <c r="AD1055" i="5"/>
  <c r="H1055" i="5"/>
  <c r="F1055" i="5"/>
  <c r="E1055" i="5"/>
  <c r="AD1054" i="5"/>
  <c r="H1054" i="5"/>
  <c r="F1054" i="5"/>
  <c r="E1054" i="5"/>
  <c r="X1254" i="20"/>
  <c r="Y1254" i="20" s="1"/>
  <c r="N1254" i="20"/>
  <c r="G1254" i="20"/>
  <c r="E1254" i="20"/>
  <c r="X1253" i="20"/>
  <c r="Y1253" i="20" s="1"/>
  <c r="N1253" i="20"/>
  <c r="G1253" i="20"/>
  <c r="E1253" i="20"/>
  <c r="X1252" i="20"/>
  <c r="Y1252" i="20" s="1"/>
  <c r="N1252" i="20"/>
  <c r="G1252" i="20"/>
  <c r="E1252" i="20"/>
  <c r="X1251" i="20"/>
  <c r="Y1251" i="20" s="1"/>
  <c r="N1251" i="20"/>
  <c r="G1251" i="20"/>
  <c r="E1251" i="20"/>
  <c r="AH1053" i="5"/>
  <c r="AD1053" i="5"/>
  <c r="H1053" i="5"/>
  <c r="F1053" i="5"/>
  <c r="E1053" i="5"/>
  <c r="AH1052" i="5"/>
  <c r="AD1052" i="5"/>
  <c r="H1052" i="5"/>
  <c r="F1052" i="5"/>
  <c r="E1052" i="5"/>
  <c r="X1250" i="20"/>
  <c r="Y1250" i="20" s="1"/>
  <c r="N1250" i="20"/>
  <c r="G1250" i="20"/>
  <c r="E1250" i="20"/>
  <c r="X1249" i="20"/>
  <c r="Y1249" i="20" s="1"/>
  <c r="N1249" i="20"/>
  <c r="G1249" i="20"/>
  <c r="E1249" i="20"/>
  <c r="G1248" i="20"/>
  <c r="X1248" i="20"/>
  <c r="Y1248" i="20" s="1"/>
  <c r="N1248" i="20"/>
  <c r="E1248" i="20"/>
  <c r="X1247" i="20"/>
  <c r="Y1247" i="20" s="1"/>
  <c r="N1247" i="20"/>
  <c r="G1247" i="20"/>
  <c r="E1247" i="20"/>
  <c r="B269" i="1"/>
  <c r="K269" i="1" s="1"/>
  <c r="AA269" i="1"/>
  <c r="AB269" i="1"/>
  <c r="X1246" i="20"/>
  <c r="Y1246" i="20" s="1"/>
  <c r="N1246" i="20"/>
  <c r="E1246" i="20"/>
  <c r="X1245" i="20"/>
  <c r="Y1245" i="20" s="1"/>
  <c r="N1245" i="20"/>
  <c r="E1245" i="20"/>
  <c r="AH1051" i="5"/>
  <c r="AH1050" i="5"/>
  <c r="AD1051" i="5"/>
  <c r="H1051" i="5"/>
  <c r="F1051" i="5"/>
  <c r="E1051" i="5"/>
  <c r="X1244" i="20"/>
  <c r="Y1244" i="20" s="1"/>
  <c r="N1244" i="20"/>
  <c r="G1244" i="20"/>
  <c r="E1244" i="20"/>
  <c r="AD1050" i="5"/>
  <c r="H1050" i="5"/>
  <c r="F1050" i="5"/>
  <c r="E1050" i="5" s="1"/>
  <c r="AH1049" i="5"/>
  <c r="AD1049" i="5"/>
  <c r="H1049" i="5"/>
  <c r="F1049" i="5"/>
  <c r="E1049" i="5" s="1"/>
  <c r="X1243" i="20"/>
  <c r="Y1243" i="20" s="1"/>
  <c r="N1243" i="20"/>
  <c r="E1243" i="20"/>
  <c r="X1242" i="20"/>
  <c r="Y1242" i="20" s="1"/>
  <c r="N1242" i="20"/>
  <c r="G1242" i="20"/>
  <c r="E1242" i="20"/>
  <c r="X1241" i="20"/>
  <c r="Y1241" i="20" s="1"/>
  <c r="N1241" i="20"/>
  <c r="G1241" i="20"/>
  <c r="E1241" i="20"/>
  <c r="AC287" i="1" l="1"/>
  <c r="AC286" i="1"/>
  <c r="AC278" i="1"/>
  <c r="AC282" i="1"/>
  <c r="AC283" i="1"/>
  <c r="AC280" i="1"/>
  <c r="AC285" i="1"/>
  <c r="AC281" i="1"/>
  <c r="AC284" i="1"/>
  <c r="AC270" i="1"/>
  <c r="AC274" i="1"/>
  <c r="AC276" i="1"/>
  <c r="AC275" i="1"/>
  <c r="AC273" i="1"/>
  <c r="AC269" i="1"/>
  <c r="AC271" i="1"/>
  <c r="AC277" i="1"/>
  <c r="AC272" i="1"/>
  <c r="X1240" i="20"/>
  <c r="Y1240" i="20" s="1"/>
  <c r="N1240" i="20"/>
  <c r="G1240" i="20"/>
  <c r="E1240" i="20"/>
  <c r="AH1048" i="5"/>
  <c r="AD1048" i="5"/>
  <c r="F1048" i="5"/>
  <c r="E1048" i="5" s="1"/>
  <c r="H1048" i="5"/>
  <c r="AH1047" i="5"/>
  <c r="AH1046" i="5"/>
  <c r="AD1047" i="5"/>
  <c r="H1047" i="5"/>
  <c r="F1047" i="5"/>
  <c r="E1047" i="5"/>
  <c r="AD1046" i="5"/>
  <c r="H1046" i="5"/>
  <c r="F1046" i="5"/>
  <c r="E1046" i="5" s="1"/>
  <c r="P1048574" i="21"/>
  <c r="AE505" i="25"/>
  <c r="AF505" i="25" s="1"/>
  <c r="AE506" i="25"/>
  <c r="AF506" i="25" s="1"/>
  <c r="AE507" i="25"/>
  <c r="AF507" i="25" s="1"/>
  <c r="AE508" i="25"/>
  <c r="AF508" i="25" s="1"/>
  <c r="AE509" i="25"/>
  <c r="AF509" i="25" s="1"/>
  <c r="AE510" i="25"/>
  <c r="AF510" i="25" s="1"/>
  <c r="AE511" i="25"/>
  <c r="AF511" i="25" s="1"/>
  <c r="AE512" i="25"/>
  <c r="AF512" i="25" s="1"/>
  <c r="AE513" i="25"/>
  <c r="AF513" i="25" s="1"/>
  <c r="AE514" i="25"/>
  <c r="AF514" i="25" s="1"/>
  <c r="AE515" i="25"/>
  <c r="AF515" i="25" s="1"/>
  <c r="AE516" i="25"/>
  <c r="AF516" i="25" s="1"/>
  <c r="AE517" i="25"/>
  <c r="AF517" i="25" s="1"/>
  <c r="AH1045" i="5"/>
  <c r="AD1045" i="5"/>
  <c r="H1045" i="5"/>
  <c r="F1045" i="5"/>
  <c r="E1045" i="5" s="1"/>
  <c r="E1239" i="20"/>
  <c r="G1239" i="20"/>
  <c r="N1239" i="20"/>
  <c r="X1239" i="20"/>
  <c r="Y1239" i="20" s="1"/>
  <c r="E1238" i="20"/>
  <c r="G1238" i="20"/>
  <c r="N1238" i="20"/>
  <c r="X1238" i="20"/>
  <c r="Y1238" i="20" s="1"/>
  <c r="E1237" i="20"/>
  <c r="G1237" i="20"/>
  <c r="N1237" i="20"/>
  <c r="X1237" i="20"/>
  <c r="Y1237" i="20" s="1"/>
  <c r="E1236" i="20"/>
  <c r="G1236" i="20"/>
  <c r="N1236" i="20"/>
  <c r="X1236" i="20"/>
  <c r="Y1236" i="20" s="1"/>
  <c r="E1235" i="20"/>
  <c r="G1235" i="20"/>
  <c r="N1235" i="20"/>
  <c r="X1235" i="20"/>
  <c r="Y1235" i="20" s="1"/>
  <c r="E1234" i="20"/>
  <c r="G1234" i="20"/>
  <c r="N1234" i="20"/>
  <c r="X1234" i="20"/>
  <c r="Y1234" i="20" s="1"/>
  <c r="AH1044" i="5"/>
  <c r="AH1043" i="5"/>
  <c r="G1233" i="20"/>
  <c r="E1233" i="20"/>
  <c r="N1233" i="20"/>
  <c r="X1233" i="20"/>
  <c r="Y1233" i="20" s="1"/>
  <c r="AD1044" i="5"/>
  <c r="H1044" i="5"/>
  <c r="F1044" i="5"/>
  <c r="E1044" i="5"/>
  <c r="E1232" i="20"/>
  <c r="N1232" i="20"/>
  <c r="X1232" i="20"/>
  <c r="Y1232" i="20" s="1"/>
  <c r="E1231" i="20"/>
  <c r="N1231" i="20"/>
  <c r="X1231" i="20"/>
  <c r="Y1231" i="20" s="1"/>
  <c r="G1230" i="20"/>
  <c r="E1230" i="20"/>
  <c r="N1230" i="20"/>
  <c r="X1230" i="20"/>
  <c r="Y1230" i="20" s="1"/>
  <c r="E1229" i="20"/>
  <c r="G1229" i="20"/>
  <c r="N1229" i="20"/>
  <c r="X1229" i="20"/>
  <c r="Y1229" i="20" s="1"/>
  <c r="E1228" i="20"/>
  <c r="G1228" i="20"/>
  <c r="N1228" i="20"/>
  <c r="X1228" i="20"/>
  <c r="Y1228" i="20" s="1"/>
  <c r="E1227" i="20"/>
  <c r="G1227" i="20"/>
  <c r="N1227" i="20"/>
  <c r="X1227" i="20"/>
  <c r="Y1227" i="20" s="1"/>
  <c r="E1069" i="20"/>
  <c r="E1226" i="20"/>
  <c r="N1226" i="20"/>
  <c r="X1226" i="20"/>
  <c r="Y1226" i="20" s="1"/>
  <c r="F1043" i="5"/>
  <c r="E1043" i="5" s="1"/>
  <c r="H1043" i="5"/>
  <c r="AD1043" i="5"/>
  <c r="AH1042" i="5"/>
  <c r="F1042" i="5"/>
  <c r="E1042" i="5" s="1"/>
  <c r="H1042" i="5"/>
  <c r="AD1042" i="5"/>
  <c r="AH1041" i="5"/>
  <c r="F1041" i="5"/>
  <c r="E1041" i="5" s="1"/>
  <c r="H1041" i="5"/>
  <c r="AD1041" i="5"/>
  <c r="AH1040" i="5"/>
  <c r="F1040" i="5"/>
  <c r="E1040" i="5" s="1"/>
  <c r="H1040" i="5"/>
  <c r="AD1040" i="5"/>
  <c r="AH1039" i="5"/>
  <c r="P414" i="21"/>
  <c r="F1039" i="5"/>
  <c r="E1039" i="5" s="1"/>
  <c r="H1039" i="5"/>
  <c r="AD1039" i="5"/>
  <c r="B268" i="1"/>
  <c r="K268" i="1" s="1"/>
  <c r="AA268" i="1"/>
  <c r="AB268" i="1"/>
  <c r="AC268" i="1" l="1"/>
  <c r="P413" i="21"/>
  <c r="P412" i="21"/>
  <c r="P411" i="21"/>
  <c r="P410" i="21"/>
  <c r="P409" i="21"/>
  <c r="G1225" i="20" l="1"/>
  <c r="X1225" i="20"/>
  <c r="Y1225" i="20" s="1"/>
  <c r="N1225" i="20"/>
  <c r="E1225" i="20"/>
  <c r="G1224" i="20"/>
  <c r="X1224" i="20"/>
  <c r="Y1224" i="20" s="1"/>
  <c r="N1224" i="20"/>
  <c r="E1224" i="20"/>
  <c r="X1223" i="20"/>
  <c r="Y1223" i="20" s="1"/>
  <c r="N1223" i="20"/>
  <c r="G1223" i="20"/>
  <c r="E1223" i="20"/>
  <c r="AH1038" i="5"/>
  <c r="F1038" i="5"/>
  <c r="E1038" i="5"/>
  <c r="H1038" i="5"/>
  <c r="AD1038" i="5"/>
  <c r="X1222" i="20"/>
  <c r="Y1222" i="20" s="1"/>
  <c r="N1222" i="20"/>
  <c r="E1222" i="20"/>
  <c r="X1221" i="20"/>
  <c r="Y1221" i="20" s="1"/>
  <c r="N1221" i="20"/>
  <c r="G1221" i="20"/>
  <c r="E1221" i="20"/>
  <c r="X1220" i="20"/>
  <c r="Y1220" i="20" s="1"/>
  <c r="N1220" i="20"/>
  <c r="E1220" i="20"/>
  <c r="X1219" i="20"/>
  <c r="Y1219" i="20" s="1"/>
  <c r="N1219" i="20"/>
  <c r="G1219" i="20"/>
  <c r="E1219" i="20"/>
  <c r="X1218" i="20"/>
  <c r="Y1218" i="20" s="1"/>
  <c r="N1218" i="20"/>
  <c r="G1218" i="20"/>
  <c r="E1218" i="20"/>
  <c r="G1217" i="20"/>
  <c r="X1217" i="20"/>
  <c r="Y1217" i="20" s="1"/>
  <c r="N1217" i="20"/>
  <c r="E1217" i="20"/>
  <c r="X1216" i="20"/>
  <c r="Y1216" i="20" s="1"/>
  <c r="N1216" i="20"/>
  <c r="G1216" i="20"/>
  <c r="E1216" i="20"/>
  <c r="X1215" i="20"/>
  <c r="Y1215" i="20" s="1"/>
  <c r="N1215" i="20"/>
  <c r="G1215" i="20"/>
  <c r="E1215" i="20"/>
  <c r="X1214" i="20"/>
  <c r="Y1214" i="20" s="1"/>
  <c r="N1214" i="20"/>
  <c r="G1214" i="20"/>
  <c r="E1214" i="20"/>
  <c r="X1213" i="20"/>
  <c r="Y1213" i="20" s="1"/>
  <c r="N1213" i="20"/>
  <c r="G1213" i="20"/>
  <c r="E1213" i="20"/>
  <c r="X1212" i="20"/>
  <c r="Y1212" i="20" s="1"/>
  <c r="N1212" i="20"/>
  <c r="G1212" i="20"/>
  <c r="E1212" i="20"/>
  <c r="X1211" i="20"/>
  <c r="Y1211" i="20" s="1"/>
  <c r="G1211" i="20"/>
  <c r="E1211" i="20"/>
  <c r="N1211" i="20"/>
  <c r="AH1037" i="5"/>
  <c r="F1037" i="5"/>
  <c r="E1037" i="5" s="1"/>
  <c r="H1037" i="5"/>
  <c r="AD1037" i="5"/>
  <c r="AH1036" i="5"/>
  <c r="F1036" i="5"/>
  <c r="E1036" i="5" s="1"/>
  <c r="H1036" i="5"/>
  <c r="AD1036" i="5"/>
  <c r="AH1035" i="5"/>
  <c r="F1035" i="5"/>
  <c r="E1035" i="5" s="1"/>
  <c r="H1035" i="5"/>
  <c r="AD1035" i="5"/>
  <c r="AH1034" i="5"/>
  <c r="P408" i="21"/>
  <c r="P407" i="21"/>
  <c r="P406" i="21"/>
  <c r="F1034" i="5"/>
  <c r="E1034" i="5" s="1"/>
  <c r="H1034" i="5"/>
  <c r="AD1034" i="5"/>
  <c r="G1210" i="20"/>
  <c r="E1210" i="20"/>
  <c r="N1210" i="20"/>
  <c r="X1210" i="20"/>
  <c r="Y1210" i="20" s="1"/>
  <c r="E1209" i="20"/>
  <c r="G1209" i="20"/>
  <c r="N1209" i="20"/>
  <c r="X1209" i="20"/>
  <c r="Y1209" i="20" s="1"/>
  <c r="E1208" i="20"/>
  <c r="G1208" i="20"/>
  <c r="N1208" i="20"/>
  <c r="X1208" i="20"/>
  <c r="Y1208" i="20" s="1"/>
  <c r="E1207" i="20"/>
  <c r="N1207" i="20"/>
  <c r="X1207" i="20"/>
  <c r="Y1207" i="20" s="1"/>
  <c r="AE498" i="25"/>
  <c r="AF498" i="25" s="1"/>
  <c r="AE499" i="25"/>
  <c r="AF499" i="25" s="1"/>
  <c r="AE500" i="25"/>
  <c r="AF500" i="25" s="1"/>
  <c r="AE501" i="25"/>
  <c r="AF501" i="25" s="1"/>
  <c r="AE502" i="25"/>
  <c r="AE503" i="25"/>
  <c r="AF503" i="25" s="1"/>
  <c r="AE504" i="25"/>
  <c r="AF504" i="25" s="1"/>
  <c r="AF502" i="25"/>
  <c r="AH1033" i="5"/>
  <c r="AD1033" i="5"/>
  <c r="H1033" i="5"/>
  <c r="F1033" i="5"/>
  <c r="E1033" i="5" s="1"/>
  <c r="X1206" i="20"/>
  <c r="Y1206" i="20" s="1"/>
  <c r="N1206" i="20"/>
  <c r="G1206" i="20"/>
  <c r="E1206" i="20"/>
  <c r="X1205" i="20"/>
  <c r="Y1205" i="20" s="1"/>
  <c r="N1205" i="20"/>
  <c r="E1205" i="20"/>
  <c r="X1204" i="20"/>
  <c r="Y1204" i="20" s="1"/>
  <c r="N1204" i="20"/>
  <c r="E1204" i="20"/>
  <c r="X1203" i="20"/>
  <c r="Y1203" i="20" s="1"/>
  <c r="N1203" i="20"/>
  <c r="E1203" i="20"/>
  <c r="X1202" i="20"/>
  <c r="Y1202" i="20" s="1"/>
  <c r="N1202" i="20"/>
  <c r="G1202" i="20"/>
  <c r="E1202" i="20"/>
  <c r="X1201" i="20"/>
  <c r="Y1201" i="20" s="1"/>
  <c r="N1201" i="20"/>
  <c r="G1201" i="20"/>
  <c r="E1201" i="20"/>
  <c r="X1200" i="20"/>
  <c r="Y1200" i="20" s="1"/>
  <c r="N1200" i="20"/>
  <c r="E1200" i="20"/>
  <c r="X1199" i="20"/>
  <c r="Y1199" i="20" s="1"/>
  <c r="N1199" i="20"/>
  <c r="G1199" i="20"/>
  <c r="E1199" i="20"/>
  <c r="X1198" i="20"/>
  <c r="Y1198" i="20" s="1"/>
  <c r="N1198" i="20"/>
  <c r="G1198" i="20"/>
  <c r="E1198" i="20"/>
  <c r="X1197" i="20"/>
  <c r="Y1197" i="20" s="1"/>
  <c r="N1197" i="20"/>
  <c r="G1197" i="20"/>
  <c r="E1197" i="20"/>
  <c r="X1196" i="20"/>
  <c r="Y1196" i="20" s="1"/>
  <c r="N1196" i="20"/>
  <c r="E1196" i="20"/>
  <c r="AH1032" i="5"/>
  <c r="AD1032" i="5"/>
  <c r="H1032" i="5"/>
  <c r="F1032" i="5"/>
  <c r="E1032" i="5"/>
  <c r="G1195" i="20"/>
  <c r="X1195" i="20"/>
  <c r="Y1195" i="20" s="1"/>
  <c r="N1195" i="20"/>
  <c r="E1195" i="20"/>
  <c r="G1194" i="20"/>
  <c r="X1194" i="20"/>
  <c r="Y1194" i="20" s="1"/>
  <c r="N1194" i="20"/>
  <c r="E1194" i="20"/>
  <c r="X1193" i="20"/>
  <c r="Y1193" i="20" s="1"/>
  <c r="N1193" i="20"/>
  <c r="G1193" i="20"/>
  <c r="E1193" i="20"/>
  <c r="X1192" i="20"/>
  <c r="Y1192" i="20" s="1"/>
  <c r="N1192" i="20"/>
  <c r="G1192" i="20"/>
  <c r="E1192" i="20"/>
  <c r="G1191" i="20"/>
  <c r="X1191" i="20"/>
  <c r="Y1191" i="20" s="1"/>
  <c r="N1191" i="20"/>
  <c r="E1191" i="20"/>
  <c r="X1190" i="20"/>
  <c r="Y1190" i="20" s="1"/>
  <c r="N1190" i="20"/>
  <c r="G1190" i="20"/>
  <c r="E1190" i="20"/>
  <c r="B260" i="1"/>
  <c r="K260" i="1" s="1"/>
  <c r="AA260" i="1"/>
  <c r="AB260" i="1"/>
  <c r="B261" i="1"/>
  <c r="K261" i="1" s="1"/>
  <c r="AA261" i="1"/>
  <c r="AB261" i="1"/>
  <c r="B262" i="1"/>
  <c r="K262" i="1" s="1"/>
  <c r="AA262" i="1"/>
  <c r="AB262" i="1"/>
  <c r="B263" i="1"/>
  <c r="K263" i="1" s="1"/>
  <c r="AA263" i="1"/>
  <c r="AB263" i="1"/>
  <c r="B264" i="1"/>
  <c r="K264" i="1" s="1"/>
  <c r="AA264" i="1"/>
  <c r="AB264" i="1"/>
  <c r="B265" i="1"/>
  <c r="K265" i="1" s="1"/>
  <c r="AA265" i="1"/>
  <c r="AB265" i="1"/>
  <c r="B266" i="1"/>
  <c r="K266" i="1" s="1"/>
  <c r="AA266" i="1"/>
  <c r="AB266" i="1"/>
  <c r="B267" i="1"/>
  <c r="K267" i="1" s="1"/>
  <c r="AA267" i="1"/>
  <c r="AB267" i="1"/>
  <c r="G1189" i="20"/>
  <c r="X1189" i="20"/>
  <c r="Y1189" i="20" s="1"/>
  <c r="N1189" i="20"/>
  <c r="E1189" i="20"/>
  <c r="AH1031" i="5"/>
  <c r="G1188" i="20"/>
  <c r="X1188" i="20"/>
  <c r="Y1188" i="20" s="1"/>
  <c r="N1188" i="20"/>
  <c r="E1188" i="20"/>
  <c r="AD1031" i="5"/>
  <c r="H1031" i="5"/>
  <c r="F1031" i="5"/>
  <c r="E1031" i="5"/>
  <c r="AH1030" i="5"/>
  <c r="AD1030" i="5"/>
  <c r="H1030" i="5"/>
  <c r="F1030" i="5"/>
  <c r="E1030" i="5" s="1"/>
  <c r="X1187" i="20"/>
  <c r="Y1187" i="20" s="1"/>
  <c r="N1187" i="20"/>
  <c r="G1187" i="20"/>
  <c r="E1187" i="20"/>
  <c r="X1186" i="20"/>
  <c r="Y1186" i="20" s="1"/>
  <c r="N1186" i="20"/>
  <c r="G1186" i="20"/>
  <c r="E1186" i="20"/>
  <c r="AC263" i="1" l="1"/>
  <c r="AC267" i="1"/>
  <c r="AC266" i="1"/>
  <c r="AC260" i="1"/>
  <c r="AC261" i="1"/>
  <c r="AC264" i="1"/>
  <c r="AC262" i="1"/>
  <c r="AC265" i="1"/>
  <c r="AH1029" i="5"/>
  <c r="AH1028" i="5" l="1"/>
  <c r="AD1029" i="5"/>
  <c r="H1029" i="5"/>
  <c r="E1029" i="5"/>
  <c r="AD1028" i="5"/>
  <c r="H1028" i="5"/>
  <c r="F1028" i="5"/>
  <c r="E1028" i="5" s="1"/>
  <c r="AH1027" i="5"/>
  <c r="AD1027" i="5"/>
  <c r="H1027" i="5"/>
  <c r="F1027" i="5"/>
  <c r="E1027" i="5" s="1"/>
  <c r="AH1026" i="5" l="1"/>
  <c r="AD1026" i="5"/>
  <c r="H1026" i="5"/>
  <c r="F1026" i="5"/>
  <c r="E1026" i="5" s="1"/>
  <c r="AH1025" i="5"/>
  <c r="AD1025" i="5"/>
  <c r="H1025" i="5"/>
  <c r="F1025" i="5"/>
  <c r="E1025" i="5" s="1"/>
  <c r="AH1024" i="5"/>
  <c r="F1024" i="5"/>
  <c r="E1024" i="5" s="1"/>
  <c r="H1024" i="5"/>
  <c r="AD1024" i="5"/>
  <c r="AH1023" i="5"/>
  <c r="AD1023" i="5"/>
  <c r="H1023" i="5"/>
  <c r="F1023" i="5"/>
  <c r="E1023" i="5"/>
  <c r="AH1022" i="5"/>
  <c r="AD1022" i="5"/>
  <c r="H1022" i="5"/>
  <c r="F1022" i="5"/>
  <c r="E1022" i="5"/>
  <c r="E1185" i="20"/>
  <c r="G1185" i="20"/>
  <c r="N1185" i="20"/>
  <c r="X1185" i="20"/>
  <c r="Y1185" i="20" s="1"/>
  <c r="E1184" i="20"/>
  <c r="G1184" i="20"/>
  <c r="N1184" i="20"/>
  <c r="X1184" i="20"/>
  <c r="Y1184" i="20" s="1"/>
  <c r="E1183" i="20"/>
  <c r="G1183" i="20"/>
  <c r="N1183" i="20"/>
  <c r="X1183" i="20"/>
  <c r="Y1183" i="20" s="1"/>
  <c r="E1182" i="20"/>
  <c r="N1182" i="20"/>
  <c r="X1182" i="20"/>
  <c r="Y1182" i="20" s="1"/>
  <c r="E1181" i="20"/>
  <c r="G1181" i="20"/>
  <c r="N1181" i="20"/>
  <c r="X1181" i="20"/>
  <c r="Y1181" i="20" s="1"/>
  <c r="E1180" i="20"/>
  <c r="G1180" i="20"/>
  <c r="N1180" i="20"/>
  <c r="X1180" i="20"/>
  <c r="Y1180" i="20" s="1"/>
  <c r="E1179" i="20"/>
  <c r="G1179" i="20"/>
  <c r="N1179" i="20"/>
  <c r="X1179" i="20"/>
  <c r="Y1179" i="20" s="1"/>
  <c r="E1178" i="20"/>
  <c r="G1178" i="20"/>
  <c r="N1178" i="20"/>
  <c r="X1178" i="20"/>
  <c r="Y1178" i="20" s="1"/>
  <c r="E1177" i="20"/>
  <c r="G1177" i="20"/>
  <c r="N1177" i="20"/>
  <c r="X1177" i="20"/>
  <c r="Y1177" i="20" s="1"/>
  <c r="E1176" i="20"/>
  <c r="G1176" i="20"/>
  <c r="N1176" i="20"/>
  <c r="X1176" i="20"/>
  <c r="Y1176" i="20" s="1"/>
  <c r="AH1021" i="5"/>
  <c r="AD1021" i="5"/>
  <c r="H1021" i="5"/>
  <c r="F1021" i="5"/>
  <c r="E1021" i="5"/>
  <c r="G1175" i="20"/>
  <c r="N1175" i="20"/>
  <c r="X1175" i="20"/>
  <c r="Y1175" i="20" s="1"/>
  <c r="E1174" i="20"/>
  <c r="G1174" i="20"/>
  <c r="N1174" i="20"/>
  <c r="X1174" i="20"/>
  <c r="Y1174" i="20" s="1"/>
  <c r="E1173" i="20"/>
  <c r="G1173" i="20"/>
  <c r="N1173" i="20"/>
  <c r="X1173" i="20"/>
  <c r="Y1173" i="20" s="1"/>
  <c r="AH1020" i="5"/>
  <c r="AD1020" i="5"/>
  <c r="H1020" i="5"/>
  <c r="F1020" i="5"/>
  <c r="E1020" i="5"/>
  <c r="AH1019" i="5"/>
  <c r="AD1019" i="5"/>
  <c r="H1019" i="5"/>
  <c r="F1019" i="5"/>
  <c r="E1019" i="5" s="1"/>
  <c r="AH1018" i="5"/>
  <c r="AD1018" i="5"/>
  <c r="H1018" i="5"/>
  <c r="F1018" i="5"/>
  <c r="E1018" i="5" s="1"/>
  <c r="AH1017" i="5"/>
  <c r="AD1017" i="5"/>
  <c r="H1017" i="5"/>
  <c r="F1017" i="5"/>
  <c r="E1017" i="5"/>
  <c r="AH1016" i="5"/>
  <c r="AH1015" i="5"/>
  <c r="AD1016" i="5"/>
  <c r="H1016" i="5"/>
  <c r="F1016" i="5"/>
  <c r="E1016" i="5"/>
  <c r="AD1015" i="5"/>
  <c r="H1015" i="5"/>
  <c r="F1015" i="5"/>
  <c r="E1015" i="5"/>
  <c r="AE482" i="25"/>
  <c r="AF482" i="25" s="1"/>
  <c r="AE483" i="25"/>
  <c r="AF483" i="25" s="1"/>
  <c r="AE484" i="25"/>
  <c r="AF484" i="25" s="1"/>
  <c r="AE485" i="25"/>
  <c r="AF485" i="25" s="1"/>
  <c r="AE486" i="25"/>
  <c r="AF486" i="25" s="1"/>
  <c r="AE487" i="25"/>
  <c r="AF487" i="25" s="1"/>
  <c r="AE488" i="25"/>
  <c r="AF488" i="25" s="1"/>
  <c r="AE489" i="25"/>
  <c r="AF489" i="25" s="1"/>
  <c r="AE490" i="25"/>
  <c r="AF490" i="25" s="1"/>
  <c r="AE491" i="25"/>
  <c r="AF491" i="25" s="1"/>
  <c r="AE492" i="25"/>
  <c r="AF492" i="25" s="1"/>
  <c r="AE493" i="25"/>
  <c r="AF493" i="25" s="1"/>
  <c r="AE494" i="25"/>
  <c r="AF494" i="25" s="1"/>
  <c r="AE495" i="25"/>
  <c r="AF495" i="25" s="1"/>
  <c r="AE496" i="25"/>
  <c r="AF496" i="25" s="1"/>
  <c r="AE497" i="25"/>
  <c r="AF497" i="25" s="1"/>
  <c r="AH1014" i="5"/>
  <c r="F1014" i="5"/>
  <c r="E1014" i="5" s="1"/>
  <c r="H1014" i="5"/>
  <c r="AD1014" i="5"/>
  <c r="AH1013" i="5"/>
  <c r="AH1012" i="5"/>
  <c r="AD1013" i="5"/>
  <c r="H1013" i="5"/>
  <c r="F1013" i="5"/>
  <c r="E1013" i="5"/>
  <c r="AD1012" i="5"/>
  <c r="H1012" i="5"/>
  <c r="F1012" i="5"/>
  <c r="E1012" i="5"/>
  <c r="AH1011" i="5"/>
  <c r="AD1011" i="5"/>
  <c r="H1011" i="5"/>
  <c r="F1011" i="5"/>
  <c r="E1011" i="5"/>
  <c r="H1009" i="5"/>
  <c r="H1006" i="5"/>
  <c r="P403" i="21" l="1"/>
  <c r="X1172" i="20"/>
  <c r="Y1172" i="20" s="1"/>
  <c r="N1172" i="20"/>
  <c r="G1172" i="20"/>
  <c r="E1172" i="20"/>
  <c r="X1171" i="20" l="1"/>
  <c r="Y1171" i="20" s="1"/>
  <c r="N1171" i="20"/>
  <c r="G1171" i="20"/>
  <c r="E1171" i="20"/>
  <c r="AH1010" i="5" l="1"/>
  <c r="AD1010" i="5"/>
  <c r="H1010" i="5"/>
  <c r="F1010" i="5"/>
  <c r="E1010" i="5"/>
  <c r="X1170" i="20"/>
  <c r="Y1170" i="20" s="1"/>
  <c r="N1170" i="20"/>
  <c r="G1170" i="20"/>
  <c r="E1170" i="20"/>
  <c r="H967" i="5" l="1"/>
  <c r="H985" i="5"/>
  <c r="AH1009" i="5"/>
  <c r="AD1009" i="5"/>
  <c r="F1009" i="5"/>
  <c r="E1009" i="5"/>
  <c r="AH1008" i="5"/>
  <c r="AD1008" i="5"/>
  <c r="H1008" i="5"/>
  <c r="F1008" i="5"/>
  <c r="E1008" i="5"/>
  <c r="AH1007" i="5"/>
  <c r="AD1007" i="5"/>
  <c r="H1007" i="5"/>
  <c r="F1007" i="5"/>
  <c r="E1007" i="5"/>
  <c r="X1169" i="20"/>
  <c r="Y1169" i="20" s="1"/>
  <c r="N1169" i="20"/>
  <c r="G1169" i="20"/>
  <c r="E1169" i="20"/>
  <c r="AH1006" i="5"/>
  <c r="AD1006" i="5"/>
  <c r="F1006" i="5"/>
  <c r="E1006" i="5" s="1"/>
  <c r="AH1005" i="5"/>
  <c r="AD1005" i="5"/>
  <c r="H1005" i="5"/>
  <c r="F1005" i="5"/>
  <c r="E1005" i="5"/>
  <c r="AH1004" i="5"/>
  <c r="AD1004" i="5"/>
  <c r="H1004" i="5"/>
  <c r="F1004" i="5"/>
  <c r="E1004" i="5"/>
  <c r="AH1003" i="5"/>
  <c r="AD1003" i="5"/>
  <c r="F1003" i="5"/>
  <c r="E1003" i="5" s="1"/>
  <c r="H1003" i="5"/>
  <c r="AH1002" i="5"/>
  <c r="X1168" i="20"/>
  <c r="Y1168" i="20" s="1"/>
  <c r="N1168" i="20"/>
  <c r="E1168" i="20"/>
  <c r="X1167" i="20"/>
  <c r="Y1167" i="20" s="1"/>
  <c r="N1167" i="20"/>
  <c r="G1167" i="20"/>
  <c r="E1167" i="20"/>
  <c r="X1166" i="20"/>
  <c r="Y1166" i="20" s="1"/>
  <c r="N1166" i="20"/>
  <c r="G1166" i="20"/>
  <c r="E1166" i="20"/>
  <c r="AD1002" i="5"/>
  <c r="H1002" i="5"/>
  <c r="F1002" i="5"/>
  <c r="E1002" i="5"/>
  <c r="AH1001" i="5"/>
  <c r="X1165" i="20"/>
  <c r="Y1165" i="20" s="1"/>
  <c r="N1165" i="20"/>
  <c r="G1165" i="20"/>
  <c r="E1165" i="20"/>
  <c r="AD1001" i="5"/>
  <c r="H1001" i="5"/>
  <c r="F1001" i="5"/>
  <c r="E1001" i="5"/>
  <c r="X1164" i="20"/>
  <c r="Y1164" i="20" s="1"/>
  <c r="N1164" i="20"/>
  <c r="G1164" i="20"/>
  <c r="E1164" i="20"/>
  <c r="X1163" i="20"/>
  <c r="Y1163" i="20" s="1"/>
  <c r="N1163" i="20"/>
  <c r="G1163" i="20"/>
  <c r="E1163" i="20"/>
  <c r="X1162" i="20"/>
  <c r="Y1162" i="20" s="1"/>
  <c r="N1162" i="20"/>
  <c r="G1162" i="20"/>
  <c r="E1162" i="20"/>
  <c r="X1161" i="20"/>
  <c r="Y1161" i="20" s="1"/>
  <c r="N1161" i="20"/>
  <c r="G1161" i="20"/>
  <c r="E1161" i="20"/>
  <c r="AH1000" i="5"/>
  <c r="AD1000" i="5"/>
  <c r="H1000" i="5"/>
  <c r="F1000" i="5"/>
  <c r="E1000" i="5"/>
  <c r="AH999" i="5"/>
  <c r="AD999" i="5"/>
  <c r="H999" i="5"/>
  <c r="F999" i="5"/>
  <c r="E999" i="5" s="1"/>
  <c r="AH998" i="5"/>
  <c r="AD998" i="5"/>
  <c r="H998" i="5"/>
  <c r="F998" i="5"/>
  <c r="E998" i="5"/>
  <c r="AH997" i="5"/>
  <c r="AD997" i="5"/>
  <c r="H997" i="5"/>
  <c r="F997" i="5"/>
  <c r="E997" i="5" s="1"/>
  <c r="AH996" i="5"/>
  <c r="AD996" i="5"/>
  <c r="H996" i="5"/>
  <c r="F996" i="5"/>
  <c r="E996" i="5"/>
  <c r="X1160" i="20"/>
  <c r="Y1160" i="20" s="1"/>
  <c r="N1160" i="20"/>
  <c r="G1160" i="20"/>
  <c r="E1160" i="20"/>
  <c r="X1159" i="20"/>
  <c r="Y1159" i="20" s="1"/>
  <c r="N1159" i="20"/>
  <c r="G1159" i="20"/>
  <c r="E1159" i="20"/>
  <c r="G1158" i="20"/>
  <c r="X1158" i="20"/>
  <c r="Y1158" i="20" s="1"/>
  <c r="N1158" i="20"/>
  <c r="E1158" i="20"/>
  <c r="X1157" i="20"/>
  <c r="Y1157" i="20" s="1"/>
  <c r="N1157" i="20"/>
  <c r="G1157" i="20"/>
  <c r="E1157" i="20"/>
  <c r="AE475" i="25" l="1"/>
  <c r="AF475" i="25" s="1"/>
  <c r="AE476" i="25"/>
  <c r="AF476" i="25" s="1"/>
  <c r="AE477" i="25"/>
  <c r="AF477" i="25" s="1"/>
  <c r="AE478" i="25"/>
  <c r="AF478" i="25" s="1"/>
  <c r="AE479" i="25"/>
  <c r="AF479" i="25" s="1"/>
  <c r="AE480" i="25"/>
  <c r="AF480" i="25" s="1"/>
  <c r="AE481" i="25"/>
  <c r="AF481" i="25" s="1"/>
  <c r="E1156" i="20"/>
  <c r="G1156" i="20"/>
  <c r="N1156" i="20"/>
  <c r="X1156" i="20"/>
  <c r="Y1156" i="20" s="1"/>
  <c r="G1155" i="20"/>
  <c r="E1155" i="20"/>
  <c r="N1155" i="20"/>
  <c r="X1155" i="20"/>
  <c r="Y1155" i="20" s="1"/>
  <c r="G1154" i="20"/>
  <c r="E1154" i="20"/>
  <c r="N1154" i="20"/>
  <c r="X1154" i="20"/>
  <c r="Y1154" i="20" s="1"/>
  <c r="G1153" i="20"/>
  <c r="E1153" i="20"/>
  <c r="N1153" i="20"/>
  <c r="X1153" i="20"/>
  <c r="Y1153" i="20" s="1"/>
  <c r="G1152" i="20"/>
  <c r="E1152" i="20"/>
  <c r="N1152" i="20"/>
  <c r="X1152" i="20"/>
  <c r="Y1152" i="20" s="1"/>
  <c r="E1151" i="20"/>
  <c r="G1151" i="20"/>
  <c r="N1151" i="20"/>
  <c r="X1151" i="20"/>
  <c r="Y1151" i="20" s="1"/>
  <c r="E1150" i="20"/>
  <c r="G1150" i="20"/>
  <c r="N1150" i="20"/>
  <c r="X1150" i="20"/>
  <c r="Y1150" i="20" s="1"/>
  <c r="AH995" i="5"/>
  <c r="AD995" i="5"/>
  <c r="H995" i="5"/>
  <c r="F995" i="5"/>
  <c r="E995" i="5"/>
  <c r="E1149" i="20"/>
  <c r="G1149" i="20"/>
  <c r="N1149" i="20"/>
  <c r="X1149" i="20"/>
  <c r="Y1149" i="20" s="1"/>
  <c r="E1148" i="20"/>
  <c r="N1148" i="20"/>
  <c r="X1148" i="20"/>
  <c r="Y1148" i="20" s="1"/>
  <c r="AH994" i="5"/>
  <c r="F994" i="5"/>
  <c r="E994" i="5" s="1"/>
  <c r="H994" i="5"/>
  <c r="AD994" i="5"/>
  <c r="F34" i="16"/>
  <c r="S34" i="16"/>
  <c r="D34" i="16"/>
  <c r="K34" i="16"/>
  <c r="AH993" i="5"/>
  <c r="F993" i="5"/>
  <c r="E993" i="5" s="1"/>
  <c r="H993" i="5"/>
  <c r="AD993" i="5"/>
  <c r="X1147" i="20"/>
  <c r="Y1147" i="20" s="1"/>
  <c r="G1147" i="20"/>
  <c r="E1147" i="20"/>
  <c r="N1147" i="20"/>
  <c r="AH992" i="5"/>
  <c r="F992" i="5"/>
  <c r="E992" i="5" s="1"/>
  <c r="H992" i="5"/>
  <c r="AD992" i="5"/>
  <c r="X1146" i="20"/>
  <c r="Y1146" i="20" s="1"/>
  <c r="G1146" i="20"/>
  <c r="E1146" i="20"/>
  <c r="N1146" i="20"/>
  <c r="AH991" i="5"/>
  <c r="F991" i="5"/>
  <c r="E991" i="5" s="1"/>
  <c r="H991" i="5"/>
  <c r="AD991" i="5"/>
  <c r="G1145" i="20"/>
  <c r="X1145" i="20"/>
  <c r="Y1145" i="20" s="1"/>
  <c r="E1145" i="20"/>
  <c r="N1145" i="20"/>
  <c r="X1144" i="20"/>
  <c r="Y1144" i="20" s="1"/>
  <c r="N1144" i="20"/>
  <c r="E1144" i="20"/>
  <c r="G1143" i="20"/>
  <c r="X1143" i="20"/>
  <c r="Y1143" i="20" s="1"/>
  <c r="N1143" i="20"/>
  <c r="E1143" i="20"/>
  <c r="X1142" i="20"/>
  <c r="Y1142" i="20" s="1"/>
  <c r="N1142" i="20"/>
  <c r="E1142" i="20"/>
  <c r="G1141" i="20"/>
  <c r="X1141" i="20"/>
  <c r="Y1141" i="20" s="1"/>
  <c r="N1141" i="20"/>
  <c r="E1141" i="20"/>
  <c r="X1140" i="20"/>
  <c r="Y1140" i="20" s="1"/>
  <c r="N1140" i="20"/>
  <c r="E1140" i="20"/>
  <c r="X1139" i="20"/>
  <c r="Y1139" i="20" s="1"/>
  <c r="N1139" i="20"/>
  <c r="G1139" i="20"/>
  <c r="E1139" i="20"/>
  <c r="G1138" i="20"/>
  <c r="X1138" i="20"/>
  <c r="Y1138" i="20" s="1"/>
  <c r="N1138" i="20"/>
  <c r="E1138" i="20"/>
  <c r="X1137" i="20"/>
  <c r="Y1137" i="20" s="1"/>
  <c r="N1137" i="20"/>
  <c r="G1137" i="20"/>
  <c r="E1137" i="20"/>
  <c r="X1136" i="20"/>
  <c r="N1136" i="20"/>
  <c r="G1136" i="20"/>
  <c r="E1136" i="20"/>
  <c r="X1135" i="20"/>
  <c r="N1135" i="20"/>
  <c r="E1135" i="20"/>
  <c r="X1134" i="20"/>
  <c r="N1134" i="20"/>
  <c r="E1134" i="20"/>
  <c r="X1133" i="20"/>
  <c r="N1133" i="20"/>
  <c r="G1133" i="20"/>
  <c r="E1133" i="20"/>
  <c r="X1132" i="20"/>
  <c r="N1132" i="20"/>
  <c r="E1132" i="20"/>
  <c r="X1131" i="20"/>
  <c r="Y1131" i="20" s="1"/>
  <c r="N1131" i="20"/>
  <c r="G1131" i="20"/>
  <c r="E1131" i="20"/>
  <c r="AH990" i="5"/>
  <c r="F990" i="5"/>
  <c r="E990" i="5" s="1"/>
  <c r="H990" i="5"/>
  <c r="AD990" i="5"/>
  <c r="X1130" i="20"/>
  <c r="Y1130" i="20" s="1"/>
  <c r="N1130" i="20"/>
  <c r="E1130" i="20"/>
  <c r="X1129" i="20"/>
  <c r="Y1129" i="20" s="1"/>
  <c r="N1129" i="20"/>
  <c r="G1129" i="20"/>
  <c r="E1129" i="20"/>
  <c r="E1128" i="20"/>
  <c r="G1128" i="20"/>
  <c r="N1128" i="20"/>
  <c r="X1128" i="20"/>
  <c r="Y1128" i="20" s="1"/>
  <c r="AH989" i="5"/>
  <c r="AD989" i="5"/>
  <c r="H989" i="5"/>
  <c r="F989" i="5"/>
  <c r="E989" i="5"/>
  <c r="AH988" i="5" l="1"/>
  <c r="AD988" i="5"/>
  <c r="H988" i="5"/>
  <c r="F988" i="5"/>
  <c r="E988" i="5" s="1"/>
  <c r="AH987" i="5"/>
  <c r="AD987" i="5"/>
  <c r="F987" i="5"/>
  <c r="E987" i="5" s="1"/>
  <c r="H987" i="5"/>
  <c r="AH986" i="5" l="1"/>
  <c r="AD986" i="5"/>
  <c r="H986" i="5"/>
  <c r="F986" i="5"/>
  <c r="E986" i="5"/>
  <c r="AH985" i="5"/>
  <c r="AD985" i="5"/>
  <c r="F985" i="5"/>
  <c r="E985" i="5" s="1"/>
  <c r="X1127" i="20"/>
  <c r="Y1127" i="20" s="1"/>
  <c r="N1127" i="20"/>
  <c r="G1127" i="20"/>
  <c r="E1127" i="20"/>
  <c r="X1126" i="20"/>
  <c r="Y1126" i="20" s="1"/>
  <c r="N1126" i="20"/>
  <c r="G1126" i="20"/>
  <c r="E1126" i="20"/>
  <c r="L23" i="12"/>
  <c r="B23" i="12"/>
  <c r="J23" i="12" s="1"/>
  <c r="X1125" i="20"/>
  <c r="Y1125" i="20" s="1"/>
  <c r="N1125" i="20"/>
  <c r="G1125" i="20"/>
  <c r="E1125" i="20"/>
  <c r="AH984" i="5"/>
  <c r="X1124" i="20"/>
  <c r="Y1124" i="20" s="1"/>
  <c r="N1124" i="20"/>
  <c r="G1124" i="20"/>
  <c r="E1124" i="20"/>
  <c r="AD984" i="5"/>
  <c r="H984" i="5"/>
  <c r="F984" i="5"/>
  <c r="E984" i="5" s="1"/>
  <c r="G1123" i="20"/>
  <c r="X1123" i="20"/>
  <c r="Y1123" i="20" s="1"/>
  <c r="N1123" i="20"/>
  <c r="E1123" i="20"/>
  <c r="X1122" i="20" l="1"/>
  <c r="Y1122" i="20" s="1"/>
  <c r="N1122" i="20"/>
  <c r="G1122" i="20"/>
  <c r="E1122" i="20"/>
  <c r="P401" i="21"/>
  <c r="AH983" i="5"/>
  <c r="AD983" i="5"/>
  <c r="H983" i="5"/>
  <c r="F983" i="5"/>
  <c r="E983" i="5" s="1"/>
  <c r="AH982" i="5"/>
  <c r="AD982" i="5"/>
  <c r="H982" i="5"/>
  <c r="F982" i="5"/>
  <c r="E982" i="5" s="1"/>
  <c r="AH981" i="5"/>
  <c r="AD981" i="5"/>
  <c r="H981" i="5"/>
  <c r="F981" i="5"/>
  <c r="E981" i="5" s="1"/>
  <c r="AH980" i="5"/>
  <c r="AD980" i="5"/>
  <c r="H980" i="5"/>
  <c r="F980" i="5"/>
  <c r="E980" i="5"/>
  <c r="AH979" i="5"/>
  <c r="AD979" i="5"/>
  <c r="H979" i="5"/>
  <c r="F979" i="5"/>
  <c r="E979" i="5" s="1"/>
  <c r="X1121" i="20"/>
  <c r="Y1121" i="20" s="1"/>
  <c r="N1121" i="20"/>
  <c r="G1121" i="20"/>
  <c r="E1121" i="20"/>
  <c r="X1120" i="20"/>
  <c r="N1120" i="20"/>
  <c r="G1120" i="20"/>
  <c r="E1120" i="20"/>
  <c r="P400" i="21"/>
  <c r="E1119" i="20"/>
  <c r="G1119" i="20"/>
  <c r="N1119" i="20"/>
  <c r="X1119" i="20"/>
  <c r="Y1119" i="20" s="1"/>
  <c r="E1118" i="20"/>
  <c r="G1118" i="20"/>
  <c r="N1118" i="20"/>
  <c r="X1118" i="20"/>
  <c r="Y1118" i="20" s="1"/>
  <c r="G1117" i="20"/>
  <c r="N1117" i="20"/>
  <c r="X1117" i="20"/>
  <c r="G1116" i="20"/>
  <c r="E1116" i="20"/>
  <c r="N1116" i="20"/>
  <c r="X1116" i="20"/>
  <c r="Y1116" i="20" s="1"/>
  <c r="E1115" i="20"/>
  <c r="G1115" i="20"/>
  <c r="N1115" i="20"/>
  <c r="X1115" i="20"/>
  <c r="Y1115" i="20" s="1"/>
  <c r="AH978" i="5"/>
  <c r="F978" i="5"/>
  <c r="E978" i="5" s="1"/>
  <c r="H978" i="5"/>
  <c r="AD978" i="5"/>
  <c r="AH977" i="5"/>
  <c r="AD977" i="5"/>
  <c r="H977" i="5"/>
  <c r="F977" i="5"/>
  <c r="E977" i="5"/>
  <c r="AH976" i="5"/>
  <c r="AH975" i="5"/>
  <c r="F976" i="5"/>
  <c r="E976" i="5" s="1"/>
  <c r="H976" i="5"/>
  <c r="AD976" i="5"/>
  <c r="F975" i="5"/>
  <c r="E975" i="5" s="1"/>
  <c r="H975" i="5"/>
  <c r="AD975" i="5"/>
  <c r="AE444" i="25"/>
  <c r="AF444" i="25" s="1"/>
  <c r="AE445" i="25"/>
  <c r="AF445" i="25" s="1"/>
  <c r="AE446" i="25"/>
  <c r="AF446" i="25" s="1"/>
  <c r="AE447" i="25"/>
  <c r="AE448" i="25"/>
  <c r="AF448" i="25" s="1"/>
  <c r="AE449" i="25"/>
  <c r="AF449" i="25" s="1"/>
  <c r="AE450" i="25"/>
  <c r="AF450" i="25" s="1"/>
  <c r="AE451" i="25"/>
  <c r="AF451" i="25" s="1"/>
  <c r="AE452" i="25"/>
  <c r="AF452" i="25" s="1"/>
  <c r="AE453" i="25"/>
  <c r="AF453" i="25" s="1"/>
  <c r="AE454" i="25"/>
  <c r="AF454" i="25" s="1"/>
  <c r="AE455" i="25"/>
  <c r="AF455" i="25" s="1"/>
  <c r="AE456" i="25"/>
  <c r="AF456" i="25" s="1"/>
  <c r="AE457" i="25"/>
  <c r="AF457" i="25" s="1"/>
  <c r="AE458" i="25"/>
  <c r="AF458" i="25" s="1"/>
  <c r="AE459" i="25"/>
  <c r="AF459" i="25" s="1"/>
  <c r="AE460" i="25"/>
  <c r="AF460" i="25" s="1"/>
  <c r="AE461" i="25"/>
  <c r="AF461" i="25" s="1"/>
  <c r="AE462" i="25"/>
  <c r="AF462" i="25" s="1"/>
  <c r="AE463" i="25"/>
  <c r="AF463" i="25" s="1"/>
  <c r="AE464" i="25"/>
  <c r="AF464" i="25" s="1"/>
  <c r="AE465" i="25"/>
  <c r="AF465" i="25" s="1"/>
  <c r="AE466" i="25"/>
  <c r="AF466" i="25" s="1"/>
  <c r="AE467" i="25"/>
  <c r="AF467" i="25" s="1"/>
  <c r="AE468" i="25"/>
  <c r="AF468" i="25" s="1"/>
  <c r="AE469" i="25"/>
  <c r="AF469" i="25" s="1"/>
  <c r="AE470" i="25"/>
  <c r="AF470" i="25" s="1"/>
  <c r="AE471" i="25"/>
  <c r="AF471" i="25" s="1"/>
  <c r="AE472" i="25"/>
  <c r="AF472" i="25" s="1"/>
  <c r="AE473" i="25"/>
  <c r="AF473" i="25" s="1"/>
  <c r="AE474" i="25"/>
  <c r="AF474" i="25" s="1"/>
  <c r="AF447" i="25"/>
  <c r="E1114" i="20"/>
  <c r="G1114" i="20"/>
  <c r="N1114" i="20"/>
  <c r="X1114" i="20"/>
  <c r="E1113" i="20"/>
  <c r="N1113" i="20"/>
  <c r="X1113" i="20"/>
  <c r="Y1113" i="20" s="1"/>
  <c r="E1112" i="20"/>
  <c r="G1112" i="20"/>
  <c r="N1112" i="20"/>
  <c r="X1112" i="20"/>
  <c r="Y1112" i="20" s="1"/>
  <c r="AH974" i="5"/>
  <c r="H974" i="5"/>
  <c r="F974" i="5"/>
  <c r="E974" i="5" s="1"/>
  <c r="AD974" i="5"/>
  <c r="AH973" i="5"/>
  <c r="F973" i="5"/>
  <c r="E973" i="5" s="1"/>
  <c r="H973" i="5"/>
  <c r="AD973" i="5"/>
  <c r="AH972" i="5"/>
  <c r="F972" i="5"/>
  <c r="E972" i="5" s="1"/>
  <c r="H972" i="5"/>
  <c r="AD972" i="5"/>
  <c r="X1111" i="20"/>
  <c r="N1111" i="20"/>
  <c r="G1111" i="20"/>
  <c r="G1110" i="20"/>
  <c r="X1110" i="20"/>
  <c r="Y1110" i="20" s="1"/>
  <c r="N1110" i="20"/>
  <c r="E1110" i="20"/>
  <c r="AH971" i="5"/>
  <c r="F971" i="5"/>
  <c r="E971" i="5" s="1"/>
  <c r="H971" i="5"/>
  <c r="AD971" i="5"/>
  <c r="AH970" i="5"/>
  <c r="F970" i="5"/>
  <c r="E970" i="5" s="1"/>
  <c r="H970" i="5"/>
  <c r="AD970" i="5"/>
  <c r="AH969" i="5"/>
  <c r="F969" i="5"/>
  <c r="E969" i="5" s="1"/>
  <c r="H969" i="5"/>
  <c r="AD969" i="5"/>
  <c r="AH968" i="5"/>
  <c r="AH967" i="5"/>
  <c r="F968" i="5"/>
  <c r="E968" i="5" s="1"/>
  <c r="H968" i="5"/>
  <c r="AD968" i="5"/>
  <c r="F967" i="5"/>
  <c r="E967" i="5" s="1"/>
  <c r="AD967" i="5"/>
  <c r="X1109" i="20"/>
  <c r="N1109" i="20"/>
  <c r="G1109" i="20"/>
  <c r="E1109" i="20"/>
  <c r="X1108" i="20"/>
  <c r="Y1108" i="20" s="1"/>
  <c r="G1108" i="20"/>
  <c r="E1108" i="20"/>
  <c r="N1108" i="20"/>
  <c r="E1107" i="20"/>
  <c r="G1107" i="20"/>
  <c r="N1107" i="20"/>
  <c r="X1107" i="20"/>
  <c r="Y1107" i="20" s="1"/>
  <c r="E1106" i="20"/>
  <c r="N1106" i="20"/>
  <c r="X1106" i="20"/>
  <c r="Y1106" i="20" s="1"/>
  <c r="E1105" i="20"/>
  <c r="G1105" i="20"/>
  <c r="N1105" i="20"/>
  <c r="X1105" i="20"/>
  <c r="Y1105" i="20" s="1"/>
  <c r="E1104" i="20"/>
  <c r="G1104" i="20"/>
  <c r="N1104" i="20"/>
  <c r="X1104" i="20"/>
  <c r="Y1104" i="20" s="1"/>
  <c r="E1103" i="20"/>
  <c r="G1103" i="20"/>
  <c r="N1103" i="20"/>
  <c r="X1103" i="20"/>
  <c r="Y1103" i="20" s="1"/>
  <c r="AH966" i="5"/>
  <c r="AD966" i="5"/>
  <c r="H966" i="5"/>
  <c r="F966" i="5"/>
  <c r="E966" i="5" s="1"/>
  <c r="X1102" i="20" l="1"/>
  <c r="Y1102" i="20" s="1"/>
  <c r="N1102" i="20"/>
  <c r="G1102" i="20"/>
  <c r="E1102" i="20"/>
  <c r="X1101" i="20" l="1"/>
  <c r="Y1101" i="20" s="1"/>
  <c r="N1101" i="20"/>
  <c r="G1101" i="20"/>
  <c r="E1101" i="20"/>
  <c r="G1100" i="20"/>
  <c r="B247" i="1" l="1"/>
  <c r="K247" i="1" s="1"/>
  <c r="AA247" i="1"/>
  <c r="AB247" i="1"/>
  <c r="B248" i="1"/>
  <c r="K248" i="1" s="1"/>
  <c r="AA248" i="1"/>
  <c r="AB248" i="1"/>
  <c r="B249" i="1"/>
  <c r="K249" i="1" s="1"/>
  <c r="AA249" i="1"/>
  <c r="AB249" i="1"/>
  <c r="B250" i="1"/>
  <c r="K250" i="1" s="1"/>
  <c r="AA250" i="1"/>
  <c r="AB250" i="1"/>
  <c r="B251" i="1"/>
  <c r="K251" i="1" s="1"/>
  <c r="AA251" i="1"/>
  <c r="AB251" i="1"/>
  <c r="B252" i="1"/>
  <c r="K252" i="1" s="1"/>
  <c r="AA252" i="1"/>
  <c r="AB252" i="1"/>
  <c r="B253" i="1"/>
  <c r="K253" i="1" s="1"/>
  <c r="AA253" i="1"/>
  <c r="AB253" i="1"/>
  <c r="B254" i="1"/>
  <c r="K254" i="1" s="1"/>
  <c r="AA254" i="1"/>
  <c r="AB254" i="1"/>
  <c r="B255" i="1"/>
  <c r="K255" i="1" s="1"/>
  <c r="AA255" i="1"/>
  <c r="AB255" i="1"/>
  <c r="B256" i="1"/>
  <c r="K256" i="1" s="1"/>
  <c r="AA256" i="1"/>
  <c r="AB256" i="1"/>
  <c r="B257" i="1"/>
  <c r="K257" i="1" s="1"/>
  <c r="AA257" i="1"/>
  <c r="AB257" i="1"/>
  <c r="B258" i="1"/>
  <c r="K258" i="1" s="1"/>
  <c r="AA258" i="1"/>
  <c r="AB258" i="1"/>
  <c r="B259" i="1"/>
  <c r="K259" i="1" s="1"/>
  <c r="AA259" i="1"/>
  <c r="AB259" i="1"/>
  <c r="X1100" i="20"/>
  <c r="Y1100" i="20" s="1"/>
  <c r="N1100" i="20"/>
  <c r="E1100" i="20"/>
  <c r="S33" i="16"/>
  <c r="K33" i="16"/>
  <c r="F33" i="16"/>
  <c r="D33" i="16"/>
  <c r="AH965" i="5"/>
  <c r="AD965" i="5"/>
  <c r="H965" i="5"/>
  <c r="F965" i="5"/>
  <c r="E965" i="5"/>
  <c r="X1099" i="20"/>
  <c r="Y1099" i="20" s="1"/>
  <c r="N1099" i="20"/>
  <c r="E1099" i="20"/>
  <c r="X1098" i="20"/>
  <c r="Y1098" i="20" s="1"/>
  <c r="N1098" i="20"/>
  <c r="G1098" i="20"/>
  <c r="E1098" i="20"/>
  <c r="X1097" i="20"/>
  <c r="Y1097" i="20" s="1"/>
  <c r="N1097" i="20"/>
  <c r="G1097" i="20"/>
  <c r="E1097" i="20"/>
  <c r="X1096" i="20"/>
  <c r="Y1096" i="20" s="1"/>
  <c r="N1096" i="20"/>
  <c r="E1096" i="20"/>
  <c r="AH964" i="5"/>
  <c r="AD964" i="5"/>
  <c r="H964" i="5"/>
  <c r="F964" i="5"/>
  <c r="E964" i="5" s="1"/>
  <c r="AH963" i="5"/>
  <c r="AH962" i="5"/>
  <c r="F963" i="5"/>
  <c r="E963" i="5" s="1"/>
  <c r="H963" i="5"/>
  <c r="AD963" i="5"/>
  <c r="F962" i="5"/>
  <c r="E962" i="5" s="1"/>
  <c r="H962" i="5"/>
  <c r="AD962" i="5"/>
  <c r="AH961" i="5"/>
  <c r="F961" i="5"/>
  <c r="E961" i="5" s="1"/>
  <c r="H961" i="5"/>
  <c r="AD961" i="5"/>
  <c r="AH960" i="5"/>
  <c r="F960" i="5"/>
  <c r="E960" i="5" s="1"/>
  <c r="H960" i="5"/>
  <c r="AD960" i="5"/>
  <c r="AH959" i="5"/>
  <c r="F959" i="5"/>
  <c r="E959" i="5" s="1"/>
  <c r="H959" i="5"/>
  <c r="AD959" i="5"/>
  <c r="AH958" i="5"/>
  <c r="F958" i="5"/>
  <c r="E958" i="5" s="1"/>
  <c r="H958" i="5"/>
  <c r="AD958" i="5"/>
  <c r="E1095" i="20"/>
  <c r="N1095" i="20"/>
  <c r="X1095" i="20"/>
  <c r="Y1095" i="20" s="1"/>
  <c r="E1094" i="20"/>
  <c r="N1094" i="20"/>
  <c r="X1094" i="20"/>
  <c r="Y1094" i="20" s="1"/>
  <c r="E1093" i="20"/>
  <c r="G1093" i="20"/>
  <c r="N1093" i="20"/>
  <c r="X1093" i="20"/>
  <c r="Y1093" i="20" s="1"/>
  <c r="AH957" i="5"/>
  <c r="F957" i="5"/>
  <c r="E957" i="5" s="1"/>
  <c r="H957" i="5"/>
  <c r="AD957" i="5"/>
  <c r="AH956" i="5"/>
  <c r="F956" i="5"/>
  <c r="E956" i="5" s="1"/>
  <c r="H956" i="5"/>
  <c r="AD956" i="5"/>
  <c r="AA246" i="1"/>
  <c r="AB246" i="1"/>
  <c r="B246" i="1"/>
  <c r="K246" i="1" s="1"/>
  <c r="X1092" i="20"/>
  <c r="Y1092" i="20" s="1"/>
  <c r="N1092" i="20"/>
  <c r="G1092" i="20"/>
  <c r="E1092" i="20"/>
  <c r="AH955" i="5"/>
  <c r="F955" i="5"/>
  <c r="E955" i="5" s="1"/>
  <c r="H955" i="5"/>
  <c r="AD955" i="5"/>
  <c r="E1091" i="20"/>
  <c r="G1091" i="20"/>
  <c r="N1091" i="20"/>
  <c r="X1091" i="20"/>
  <c r="Y1091" i="20" s="1"/>
  <c r="E1090" i="20"/>
  <c r="G1090" i="20"/>
  <c r="N1090" i="20"/>
  <c r="X1090" i="20"/>
  <c r="Y1090" i="20" s="1"/>
  <c r="E1089" i="20"/>
  <c r="N1089" i="20"/>
  <c r="X1089" i="20"/>
  <c r="Y1089" i="20" s="1"/>
  <c r="G1088" i="20"/>
  <c r="E1088" i="20"/>
  <c r="N1088" i="20"/>
  <c r="X1088" i="20"/>
  <c r="Y1088" i="20" s="1"/>
  <c r="E1087" i="20"/>
  <c r="G1087" i="20"/>
  <c r="N1087" i="20"/>
  <c r="X1087" i="20"/>
  <c r="Y1087" i="20" s="1"/>
  <c r="AE435" i="25"/>
  <c r="AF435" i="25" s="1"/>
  <c r="AE436" i="25"/>
  <c r="AF436" i="25" s="1"/>
  <c r="AE437" i="25"/>
  <c r="AF437" i="25" s="1"/>
  <c r="AE438" i="25"/>
  <c r="AF438" i="25" s="1"/>
  <c r="AE439" i="25"/>
  <c r="AF439" i="25" s="1"/>
  <c r="AE440" i="25"/>
  <c r="AF440" i="25" s="1"/>
  <c r="AE441" i="25"/>
  <c r="AF441" i="25" s="1"/>
  <c r="AE442" i="25"/>
  <c r="AF442" i="25" s="1"/>
  <c r="AE443" i="25"/>
  <c r="AF443" i="25" s="1"/>
  <c r="AC246" i="1" l="1"/>
  <c r="AC256" i="1"/>
  <c r="AC251" i="1"/>
  <c r="AC247" i="1"/>
  <c r="AC248" i="1"/>
  <c r="AC255" i="1"/>
  <c r="AC254" i="1"/>
  <c r="AC250" i="1"/>
  <c r="AC257" i="1"/>
  <c r="AC253" i="1"/>
  <c r="AC252" i="1"/>
  <c r="AC249" i="1"/>
  <c r="AC259" i="1"/>
  <c r="AC258" i="1"/>
  <c r="L22" i="12"/>
  <c r="B22" i="12"/>
  <c r="J22" i="12" s="1"/>
  <c r="AH954" i="5"/>
  <c r="AD954" i="5"/>
  <c r="H954" i="5"/>
  <c r="F954" i="5"/>
  <c r="E954" i="5"/>
  <c r="AB245" i="1"/>
  <c r="AA245" i="1"/>
  <c r="B245" i="1"/>
  <c r="K245" i="1" s="1"/>
  <c r="AB244" i="1"/>
  <c r="AA244" i="1"/>
  <c r="B244" i="1"/>
  <c r="K244" i="1" s="1"/>
  <c r="E1086" i="20"/>
  <c r="G1086" i="20"/>
  <c r="N1086" i="20"/>
  <c r="X1086" i="20"/>
  <c r="Y1086" i="20" s="1"/>
  <c r="AH953" i="5"/>
  <c r="AD953" i="5"/>
  <c r="H953" i="5"/>
  <c r="F953" i="5"/>
  <c r="E953" i="5"/>
  <c r="AH952" i="5"/>
  <c r="AD952" i="5"/>
  <c r="H952" i="5"/>
  <c r="F952" i="5"/>
  <c r="E952" i="5" s="1"/>
  <c r="E1085" i="20"/>
  <c r="G1085" i="20"/>
  <c r="N1085" i="20"/>
  <c r="X1085" i="20"/>
  <c r="E1084" i="20"/>
  <c r="G1084" i="20"/>
  <c r="N1084" i="20"/>
  <c r="X1084" i="20"/>
  <c r="Y1084" i="20" s="1"/>
  <c r="E1083" i="20"/>
  <c r="G1083" i="20"/>
  <c r="N1083" i="20"/>
  <c r="X1083" i="20"/>
  <c r="E1082" i="20"/>
  <c r="G1082" i="20"/>
  <c r="N1082" i="20"/>
  <c r="X1082" i="20"/>
  <c r="Y1082" i="20" s="1"/>
  <c r="G1081" i="20"/>
  <c r="E1081" i="20"/>
  <c r="N1081" i="20"/>
  <c r="X1081" i="20"/>
  <c r="Y1081" i="20" s="1"/>
  <c r="G1080" i="20"/>
  <c r="E1080" i="20"/>
  <c r="N1080" i="20"/>
  <c r="X1080" i="20"/>
  <c r="Y1080" i="20" s="1"/>
  <c r="E1079" i="20"/>
  <c r="G1079" i="20"/>
  <c r="N1079" i="20"/>
  <c r="X1079" i="20"/>
  <c r="E1078" i="20"/>
  <c r="G1078" i="20"/>
  <c r="N1078" i="20"/>
  <c r="X1078" i="20"/>
  <c r="Y1078" i="20" s="1"/>
  <c r="G1077" i="20"/>
  <c r="E1077" i="20"/>
  <c r="N1077" i="20"/>
  <c r="X1077" i="20"/>
  <c r="Y1077" i="20" s="1"/>
  <c r="E1076" i="20"/>
  <c r="G1076" i="20"/>
  <c r="N1076" i="20"/>
  <c r="X1076" i="20"/>
  <c r="Y1076" i="20" s="1"/>
  <c r="E1075" i="20"/>
  <c r="G1075" i="20"/>
  <c r="N1075" i="20"/>
  <c r="X1075" i="20"/>
  <c r="Y1075" i="20" s="1"/>
  <c r="E1074" i="20"/>
  <c r="G1074" i="20"/>
  <c r="N1074" i="20"/>
  <c r="X1074" i="20"/>
  <c r="Y1074" i="20" s="1"/>
  <c r="E1073" i="20"/>
  <c r="G1073" i="20"/>
  <c r="N1073" i="20"/>
  <c r="X1073" i="20"/>
  <c r="Y1073" i="20" s="1"/>
  <c r="AB243" i="1"/>
  <c r="AA243" i="1"/>
  <c r="B243" i="1"/>
  <c r="K243" i="1" s="1"/>
  <c r="AH951" i="5"/>
  <c r="F951" i="5"/>
  <c r="E951" i="5" s="1"/>
  <c r="H951" i="5"/>
  <c r="AD951" i="5"/>
  <c r="AH950" i="5"/>
  <c r="F950" i="5"/>
  <c r="E950" i="5" s="1"/>
  <c r="H950" i="5"/>
  <c r="AD950" i="5"/>
  <c r="AH949" i="5"/>
  <c r="F949" i="5"/>
  <c r="E949" i="5" s="1"/>
  <c r="H949" i="5"/>
  <c r="AD949" i="5"/>
  <c r="AH948" i="5"/>
  <c r="F948" i="5"/>
  <c r="E948" i="5" s="1"/>
  <c r="H948" i="5"/>
  <c r="AD948" i="5"/>
  <c r="AH947" i="5"/>
  <c r="F947" i="5"/>
  <c r="E947" i="5" s="1"/>
  <c r="H947" i="5"/>
  <c r="AD947" i="5"/>
  <c r="X1072" i="20"/>
  <c r="Y1072" i="20" s="1"/>
  <c r="G1072" i="20"/>
  <c r="E1072" i="20"/>
  <c r="N1072" i="20"/>
  <c r="AH946" i="5"/>
  <c r="F946" i="5"/>
  <c r="E946" i="5" s="1"/>
  <c r="H946" i="5"/>
  <c r="AD946" i="5"/>
  <c r="AH945" i="5"/>
  <c r="F945" i="5"/>
  <c r="E945" i="5" s="1"/>
  <c r="H945" i="5"/>
  <c r="AD945" i="5"/>
  <c r="AH944" i="5"/>
  <c r="F944" i="5"/>
  <c r="E944" i="5" s="1"/>
  <c r="H944" i="5"/>
  <c r="AD944" i="5"/>
  <c r="AH943" i="5"/>
  <c r="F943" i="5"/>
  <c r="E943" i="5" s="1"/>
  <c r="H943" i="5"/>
  <c r="AD943" i="5"/>
  <c r="AH942" i="5"/>
  <c r="F942" i="5"/>
  <c r="E942" i="5" s="1"/>
  <c r="H942" i="5"/>
  <c r="AD942" i="5"/>
  <c r="D32" i="16"/>
  <c r="F32" i="16"/>
  <c r="K32" i="16"/>
  <c r="M32" i="16"/>
  <c r="S32" i="16"/>
  <c r="AB242" i="1"/>
  <c r="AA242" i="1"/>
  <c r="B242" i="1"/>
  <c r="K242" i="1" s="1"/>
  <c r="AH941" i="5"/>
  <c r="F941" i="5"/>
  <c r="E941" i="5" s="1"/>
  <c r="H941" i="5"/>
  <c r="AD941" i="5"/>
  <c r="AH940" i="5"/>
  <c r="F940" i="5"/>
  <c r="E940" i="5" s="1"/>
  <c r="H940" i="5"/>
  <c r="AD940" i="5"/>
  <c r="X1071" i="20"/>
  <c r="Y1071" i="20" s="1"/>
  <c r="G1071" i="20"/>
  <c r="E1071" i="20"/>
  <c r="N1071" i="20"/>
  <c r="X1070" i="20"/>
  <c r="Y1070" i="20" s="1"/>
  <c r="G1070" i="20"/>
  <c r="E1070" i="20"/>
  <c r="N1070" i="20"/>
  <c r="AE420" i="25"/>
  <c r="AF420" i="25" s="1"/>
  <c r="AE421" i="25"/>
  <c r="AF421" i="25" s="1"/>
  <c r="AE422" i="25"/>
  <c r="AF422" i="25" s="1"/>
  <c r="AE423" i="25"/>
  <c r="AF423" i="25" s="1"/>
  <c r="AE424" i="25"/>
  <c r="AF424" i="25" s="1"/>
  <c r="AE425" i="25"/>
  <c r="AF425" i="25" s="1"/>
  <c r="AE426" i="25"/>
  <c r="AF426" i="25" s="1"/>
  <c r="AE427" i="25"/>
  <c r="AF427" i="25" s="1"/>
  <c r="AE428" i="25"/>
  <c r="AF428" i="25" s="1"/>
  <c r="AE429" i="25"/>
  <c r="AF429" i="25" s="1"/>
  <c r="AE430" i="25"/>
  <c r="AF430" i="25" s="1"/>
  <c r="AE431" i="25"/>
  <c r="AF431" i="25" s="1"/>
  <c r="AE432" i="25"/>
  <c r="AF432" i="25" s="1"/>
  <c r="AE433" i="25"/>
  <c r="AF433" i="25" s="1"/>
  <c r="AE434" i="25"/>
  <c r="AF434" i="25" s="1"/>
  <c r="N1069" i="20"/>
  <c r="G1069" i="20"/>
  <c r="X1069" i="20"/>
  <c r="Y1069" i="20" s="1"/>
  <c r="E1068" i="20"/>
  <c r="G1068" i="20"/>
  <c r="N1068" i="20"/>
  <c r="X1068" i="20"/>
  <c r="Y1068" i="20" s="1"/>
  <c r="E1067" i="20"/>
  <c r="G1067" i="20"/>
  <c r="N1067" i="20"/>
  <c r="X1067" i="20"/>
  <c r="Y1067" i="20" s="1"/>
  <c r="E1066" i="20"/>
  <c r="G1066" i="20"/>
  <c r="N1066" i="20"/>
  <c r="X1066" i="20"/>
  <c r="Y1066" i="20" s="1"/>
  <c r="E1065" i="20"/>
  <c r="G1065" i="20"/>
  <c r="N1065" i="20"/>
  <c r="X1065" i="20"/>
  <c r="Y1065" i="20" s="1"/>
  <c r="AH939" i="5"/>
  <c r="AD939" i="5"/>
  <c r="F939" i="5"/>
  <c r="E939" i="5" s="1"/>
  <c r="H939" i="5"/>
  <c r="E1064" i="20"/>
  <c r="G1064" i="20"/>
  <c r="N1064" i="20"/>
  <c r="X1064" i="20"/>
  <c r="Y1064" i="20" s="1"/>
  <c r="E1063" i="20"/>
  <c r="G1063" i="20"/>
  <c r="N1063" i="20"/>
  <c r="X1063" i="20"/>
  <c r="Y1063" i="20" s="1"/>
  <c r="E1062" i="20"/>
  <c r="G1062" i="20"/>
  <c r="N1062" i="20"/>
  <c r="X1062" i="20"/>
  <c r="Y1062" i="20" s="1"/>
  <c r="AH938" i="5"/>
  <c r="E1061" i="20"/>
  <c r="G1061" i="20"/>
  <c r="N1061" i="20"/>
  <c r="X1061" i="20"/>
  <c r="Y1061" i="20" s="1"/>
  <c r="E1060" i="20"/>
  <c r="G1060" i="20"/>
  <c r="N1060" i="20"/>
  <c r="X1060" i="20"/>
  <c r="Y1060" i="20" s="1"/>
  <c r="AD938" i="5"/>
  <c r="H938" i="5"/>
  <c r="F938" i="5"/>
  <c r="E938" i="5"/>
  <c r="AH937" i="5"/>
  <c r="F937" i="5"/>
  <c r="E937" i="5" s="1"/>
  <c r="H937" i="5"/>
  <c r="AD937" i="5"/>
  <c r="AH936" i="5"/>
  <c r="F936" i="5"/>
  <c r="E936" i="5" s="1"/>
  <c r="H936" i="5"/>
  <c r="AD936" i="5"/>
  <c r="AH935" i="5"/>
  <c r="F935" i="5"/>
  <c r="E935" i="5" s="1"/>
  <c r="H935" i="5"/>
  <c r="AD935" i="5"/>
  <c r="AH934" i="5"/>
  <c r="F934" i="5"/>
  <c r="E934" i="5" s="1"/>
  <c r="H934" i="5"/>
  <c r="AD934" i="5"/>
  <c r="B241" i="1"/>
  <c r="K241" i="1" s="1"/>
  <c r="AA241" i="1"/>
  <c r="AB241" i="1"/>
  <c r="AH933" i="5"/>
  <c r="F933" i="5"/>
  <c r="E933" i="5" s="1"/>
  <c r="H933" i="5"/>
  <c r="AD933" i="5"/>
  <c r="AH932" i="5"/>
  <c r="F932" i="5"/>
  <c r="E932" i="5" s="1"/>
  <c r="H932" i="5"/>
  <c r="AD932" i="5"/>
  <c r="AH931" i="5"/>
  <c r="AD931" i="5"/>
  <c r="H931" i="5"/>
  <c r="F931" i="5"/>
  <c r="E931" i="5"/>
  <c r="E1059" i="20"/>
  <c r="G1059" i="20"/>
  <c r="N1059" i="20"/>
  <c r="X1059" i="20"/>
  <c r="Y1059" i="20" s="1"/>
  <c r="E1058" i="20"/>
  <c r="G1058" i="20"/>
  <c r="N1058" i="20"/>
  <c r="X1058" i="20"/>
  <c r="AH930" i="5"/>
  <c r="G1057" i="20"/>
  <c r="X1057" i="20"/>
  <c r="Y1057" i="20" s="1"/>
  <c r="E1057" i="20"/>
  <c r="N1057" i="20"/>
  <c r="AD930" i="5"/>
  <c r="H930" i="5"/>
  <c r="F930" i="5"/>
  <c r="E930" i="5"/>
  <c r="AH929" i="5"/>
  <c r="H929" i="5"/>
  <c r="F929" i="5"/>
  <c r="E929" i="5" s="1"/>
  <c r="AD929" i="5"/>
  <c r="X1056" i="20"/>
  <c r="E1056" i="20"/>
  <c r="N1056" i="20"/>
  <c r="E1055" i="20"/>
  <c r="N1055" i="20"/>
  <c r="X1055" i="20"/>
  <c r="Y1055" i="20" s="1"/>
  <c r="E1054" i="20"/>
  <c r="N1054" i="20"/>
  <c r="X1054" i="20"/>
  <c r="E1053" i="20"/>
  <c r="N1053" i="20"/>
  <c r="X1053" i="20"/>
  <c r="E1052" i="20"/>
  <c r="G1052" i="20"/>
  <c r="N1052" i="20"/>
  <c r="X1052" i="20"/>
  <c r="Y1052" i="20" s="1"/>
  <c r="E1051" i="20"/>
  <c r="N1051" i="20"/>
  <c r="X1051" i="20"/>
  <c r="E1050" i="20"/>
  <c r="G1050" i="20"/>
  <c r="N1050" i="20"/>
  <c r="X1050" i="20"/>
  <c r="Y1050" i="20" s="1"/>
  <c r="E1049" i="20"/>
  <c r="G1049" i="20"/>
  <c r="N1049" i="20"/>
  <c r="X1049" i="20"/>
  <c r="Y1049" i="20" s="1"/>
  <c r="G1048" i="20"/>
  <c r="E1048" i="20"/>
  <c r="N1048" i="20"/>
  <c r="X1048" i="20"/>
  <c r="Y1048" i="20" s="1"/>
  <c r="E1047" i="20"/>
  <c r="N1047" i="20"/>
  <c r="X1047" i="20"/>
  <c r="Y1047" i="20" s="1"/>
  <c r="G1046" i="20"/>
  <c r="E1046" i="20"/>
  <c r="N1046" i="20"/>
  <c r="X1046" i="20"/>
  <c r="Y1046" i="20" s="1"/>
  <c r="E1045" i="20"/>
  <c r="G1045" i="20"/>
  <c r="N1045" i="20"/>
  <c r="X1045" i="20"/>
  <c r="Y1045" i="20" s="1"/>
  <c r="G1044" i="20"/>
  <c r="E1044" i="20"/>
  <c r="N1044" i="20"/>
  <c r="X1044" i="20"/>
  <c r="Y1044" i="20" s="1"/>
  <c r="E1043" i="20"/>
  <c r="G1043" i="20"/>
  <c r="N1043" i="20"/>
  <c r="X1043" i="20"/>
  <c r="Y1043" i="20" s="1"/>
  <c r="E1042" i="20"/>
  <c r="G1042" i="20"/>
  <c r="N1042" i="20"/>
  <c r="X1042" i="20"/>
  <c r="Y1042" i="20" s="1"/>
  <c r="E1041" i="20"/>
  <c r="N1041" i="20"/>
  <c r="X1041" i="20"/>
  <c r="Y1041" i="20" s="1"/>
  <c r="E1040" i="20"/>
  <c r="G1040" i="20"/>
  <c r="N1040" i="20"/>
  <c r="X1040" i="20"/>
  <c r="X1039" i="20"/>
  <c r="Y1039" i="20" s="1"/>
  <c r="N1039" i="20"/>
  <c r="G1039" i="20"/>
  <c r="E1039" i="20"/>
  <c r="AH928" i="5"/>
  <c r="F928" i="5"/>
  <c r="E928" i="5" s="1"/>
  <c r="H928" i="5"/>
  <c r="AD928" i="5"/>
  <c r="AH926" i="5"/>
  <c r="AH927" i="5"/>
  <c r="F927" i="5"/>
  <c r="E927" i="5" s="1"/>
  <c r="AD927" i="5"/>
  <c r="H927" i="5"/>
  <c r="AH925" i="5"/>
  <c r="AD926" i="5"/>
  <c r="H926" i="5"/>
  <c r="F926" i="5"/>
  <c r="E926" i="5"/>
  <c r="F925" i="5"/>
  <c r="E925" i="5" s="1"/>
  <c r="H925" i="5"/>
  <c r="AD925" i="5"/>
  <c r="AH924" i="5"/>
  <c r="F924" i="5"/>
  <c r="E924" i="5" s="1"/>
  <c r="H924" i="5"/>
  <c r="AD924" i="5"/>
  <c r="AH923" i="5"/>
  <c r="F923" i="5"/>
  <c r="E923" i="5" s="1"/>
  <c r="H923" i="5"/>
  <c r="AD923" i="5"/>
  <c r="AH922" i="5"/>
  <c r="F922" i="5"/>
  <c r="E922" i="5" s="1"/>
  <c r="H922" i="5"/>
  <c r="AD922" i="5"/>
  <c r="X1038" i="20"/>
  <c r="Y1038" i="20" s="1"/>
  <c r="N1038" i="20"/>
  <c r="G1038" i="20"/>
  <c r="E1038" i="20"/>
  <c r="X1037" i="20"/>
  <c r="N1037" i="20"/>
  <c r="G1037" i="20"/>
  <c r="E1037" i="20"/>
  <c r="AH921" i="5"/>
  <c r="AD921" i="5"/>
  <c r="F921" i="5"/>
  <c r="E921" i="5" s="1"/>
  <c r="H921" i="5"/>
  <c r="X1036" i="20"/>
  <c r="Y1036" i="20" s="1"/>
  <c r="N1036" i="20"/>
  <c r="G1036" i="20"/>
  <c r="E1036" i="20"/>
  <c r="G1035" i="20"/>
  <c r="X1035" i="20"/>
  <c r="Y1035" i="20" s="1"/>
  <c r="N1035" i="20"/>
  <c r="E1035" i="20"/>
  <c r="X1034" i="20"/>
  <c r="Y1034" i="20" s="1"/>
  <c r="N1034" i="20"/>
  <c r="G1034" i="20"/>
  <c r="E1034" i="20"/>
  <c r="X1033" i="20"/>
  <c r="Y1033" i="20" s="1"/>
  <c r="N1033" i="20"/>
  <c r="G1033" i="20"/>
  <c r="E1033" i="20"/>
  <c r="X1032" i="20"/>
  <c r="N1032" i="20"/>
  <c r="G1032" i="20"/>
  <c r="E1032" i="20"/>
  <c r="G1031" i="20"/>
  <c r="X1031" i="20"/>
  <c r="Y1031" i="20" s="1"/>
  <c r="N1031" i="20"/>
  <c r="E1031" i="20"/>
  <c r="AH920" i="5"/>
  <c r="AD920" i="5"/>
  <c r="H920" i="5"/>
  <c r="F920" i="5"/>
  <c r="E920" i="5"/>
  <c r="G1030" i="20"/>
  <c r="X1030" i="20"/>
  <c r="Y1030" i="20" s="1"/>
  <c r="N1030" i="20"/>
  <c r="E1030" i="20"/>
  <c r="AH919" i="5"/>
  <c r="AD919" i="5"/>
  <c r="H919" i="5"/>
  <c r="F919" i="5"/>
  <c r="E919" i="5" s="1"/>
  <c r="AH918" i="5"/>
  <c r="AD918" i="5"/>
  <c r="H918" i="5"/>
  <c r="F918" i="5"/>
  <c r="E918" i="5"/>
  <c r="N1029" i="20"/>
  <c r="N1028" i="20"/>
  <c r="X1029" i="20"/>
  <c r="Y1029" i="20" s="1"/>
  <c r="AH917" i="5"/>
  <c r="F917" i="5"/>
  <c r="E917" i="5" s="1"/>
  <c r="H917" i="5"/>
  <c r="AD917" i="5"/>
  <c r="AH916" i="5"/>
  <c r="AD916" i="5"/>
  <c r="H916" i="5"/>
  <c r="F916" i="5"/>
  <c r="E916" i="5"/>
  <c r="AH915" i="5"/>
  <c r="AD915" i="5"/>
  <c r="F915" i="5"/>
  <c r="E915" i="5" s="1"/>
  <c r="H915" i="5"/>
  <c r="X1028" i="20"/>
  <c r="E1028" i="20"/>
  <c r="AH914" i="5"/>
  <c r="AD914" i="5"/>
  <c r="H914" i="5"/>
  <c r="F914" i="5"/>
  <c r="E914" i="5" s="1"/>
  <c r="G1025" i="20"/>
  <c r="AH913" i="5"/>
  <c r="AD913" i="5"/>
  <c r="H913" i="5"/>
  <c r="F913" i="5"/>
  <c r="E913" i="5"/>
  <c r="X1027" i="20"/>
  <c r="Y1027" i="20" s="1"/>
  <c r="N1027" i="20"/>
  <c r="E1027" i="20"/>
  <c r="X1026" i="20"/>
  <c r="Y1026" i="20" s="1"/>
  <c r="N1026" i="20"/>
  <c r="G1026" i="20"/>
  <c r="E1026" i="20"/>
  <c r="X1025" i="20"/>
  <c r="Y1025" i="20" s="1"/>
  <c r="N1025" i="20"/>
  <c r="E1025" i="20"/>
  <c r="AH912" i="5"/>
  <c r="AD912" i="5"/>
  <c r="H912" i="5"/>
  <c r="F912" i="5"/>
  <c r="E912" i="5"/>
  <c r="AH911" i="5"/>
  <c r="AD911" i="5"/>
  <c r="H911" i="5"/>
  <c r="F911" i="5"/>
  <c r="E911" i="5" s="1"/>
  <c r="AH910" i="5"/>
  <c r="AD910" i="5"/>
  <c r="F910" i="5"/>
  <c r="E910" i="5" s="1"/>
  <c r="H910" i="5"/>
  <c r="X1024" i="20"/>
  <c r="N1024" i="20"/>
  <c r="G1024" i="20"/>
  <c r="E1024" i="20"/>
  <c r="X1023" i="20"/>
  <c r="Y1023" i="20" s="1"/>
  <c r="N1023" i="20"/>
  <c r="G1023" i="20"/>
  <c r="E1023" i="20"/>
  <c r="AC244" i="1" l="1"/>
  <c r="AC241" i="1"/>
  <c r="AC242" i="1"/>
  <c r="AC245" i="1"/>
  <c r="AC243" i="1"/>
  <c r="X1022" i="20"/>
  <c r="Y1022" i="20" s="1"/>
  <c r="N1022" i="20"/>
  <c r="G1022" i="20"/>
  <c r="E1022" i="20"/>
  <c r="AH909" i="5"/>
  <c r="AD909" i="5"/>
  <c r="H909" i="5"/>
  <c r="F909" i="5"/>
  <c r="E909" i="5"/>
  <c r="X1021" i="20"/>
  <c r="N1021" i="20"/>
  <c r="E1021" i="20"/>
  <c r="X1020" i="20"/>
  <c r="Y1020" i="20" s="1"/>
  <c r="N1020" i="20"/>
  <c r="G1020" i="20"/>
  <c r="E1020" i="20"/>
  <c r="X1019" i="20"/>
  <c r="N1019" i="20"/>
  <c r="G1019" i="20"/>
  <c r="E1019" i="20"/>
  <c r="P301" i="21"/>
  <c r="X1018" i="20"/>
  <c r="Y1018" i="20" s="1"/>
  <c r="N1018" i="20"/>
  <c r="G1018" i="20"/>
  <c r="E1018" i="20"/>
  <c r="X1017" i="20" l="1"/>
  <c r="Y1017" i="20" s="1"/>
  <c r="N1017" i="20"/>
  <c r="G1017" i="20"/>
  <c r="E1017" i="20"/>
  <c r="X1016" i="20"/>
  <c r="Y1016" i="20" s="1"/>
  <c r="N1016" i="20"/>
  <c r="E1016" i="20"/>
  <c r="X1015" i="20"/>
  <c r="Y1015" i="20" s="1"/>
  <c r="N1015" i="20"/>
  <c r="G1015" i="20"/>
  <c r="E1015" i="20"/>
  <c r="E1014" i="20"/>
  <c r="N1014" i="20"/>
  <c r="X1014" i="20"/>
  <c r="Y1014" i="20" s="1"/>
  <c r="E1013" i="20"/>
  <c r="G1013" i="20"/>
  <c r="N1013" i="20"/>
  <c r="X1013" i="20"/>
  <c r="Y1013" i="20" s="1"/>
  <c r="AH908" i="5"/>
  <c r="F908" i="5"/>
  <c r="E908" i="5" s="1"/>
  <c r="H908" i="5"/>
  <c r="AD908" i="5"/>
  <c r="AH907" i="5"/>
  <c r="F907" i="5"/>
  <c r="E907" i="5" s="1"/>
  <c r="H907" i="5"/>
  <c r="AD907" i="5"/>
  <c r="AE4" i="25"/>
  <c r="AF4" i="25" s="1"/>
  <c r="AE5" i="25"/>
  <c r="AF5" i="25" s="1"/>
  <c r="AE6" i="25"/>
  <c r="AF6" i="25" s="1"/>
  <c r="AE7" i="25"/>
  <c r="AF7" i="25" s="1"/>
  <c r="AE8" i="25"/>
  <c r="AF8" i="25" s="1"/>
  <c r="AE9" i="25"/>
  <c r="AF9" i="25" s="1"/>
  <c r="AE10" i="25"/>
  <c r="AF10" i="25" s="1"/>
  <c r="AE11" i="25"/>
  <c r="AF11" i="25" s="1"/>
  <c r="AE12" i="25"/>
  <c r="AF12" i="25" s="1"/>
  <c r="AE13" i="25"/>
  <c r="AF13" i="25" s="1"/>
  <c r="AE14" i="25"/>
  <c r="AF14" i="25" s="1"/>
  <c r="AE15" i="25"/>
  <c r="AF15" i="25" s="1"/>
  <c r="AE16" i="25"/>
  <c r="AF16" i="25" s="1"/>
  <c r="AE17" i="25"/>
  <c r="AF17" i="25" s="1"/>
  <c r="AE18" i="25"/>
  <c r="AF18" i="25" s="1"/>
  <c r="AE19" i="25"/>
  <c r="AF19" i="25" s="1"/>
  <c r="AE20" i="25"/>
  <c r="AF20" i="25" s="1"/>
  <c r="AE21" i="25"/>
  <c r="AF21" i="25" s="1"/>
  <c r="AE22" i="25"/>
  <c r="AF22" i="25" s="1"/>
  <c r="AE23" i="25"/>
  <c r="AF23" i="25" s="1"/>
  <c r="AE24" i="25"/>
  <c r="AF24" i="25" s="1"/>
  <c r="AE25" i="25"/>
  <c r="AF25" i="25" s="1"/>
  <c r="AE26" i="25"/>
  <c r="AF26" i="25" s="1"/>
  <c r="AE27" i="25"/>
  <c r="AF27" i="25" s="1"/>
  <c r="AE28" i="25"/>
  <c r="AF28" i="25" s="1"/>
  <c r="AE29" i="25"/>
  <c r="AF29" i="25" s="1"/>
  <c r="AE30" i="25"/>
  <c r="AF30" i="25" s="1"/>
  <c r="AE31" i="25"/>
  <c r="AF31" i="25" s="1"/>
  <c r="AE32" i="25"/>
  <c r="AF32" i="25" s="1"/>
  <c r="AE33" i="25"/>
  <c r="AF33" i="25" s="1"/>
  <c r="AE34" i="25"/>
  <c r="AF34" i="25" s="1"/>
  <c r="AE35" i="25"/>
  <c r="AF35" i="25" s="1"/>
  <c r="AE36" i="25"/>
  <c r="AF36" i="25" s="1"/>
  <c r="AE37" i="25"/>
  <c r="AF37" i="25" s="1"/>
  <c r="AE38" i="25"/>
  <c r="AF38" i="25" s="1"/>
  <c r="AE39" i="25"/>
  <c r="AF39" i="25" s="1"/>
  <c r="AE40" i="25"/>
  <c r="AF40" i="25" s="1"/>
  <c r="AE41" i="25"/>
  <c r="AF41" i="25" s="1"/>
  <c r="AE42" i="25"/>
  <c r="AF42" i="25" s="1"/>
  <c r="AE43" i="25"/>
  <c r="AF43" i="25" s="1"/>
  <c r="AE44" i="25"/>
  <c r="AF44" i="25" s="1"/>
  <c r="AE45" i="25"/>
  <c r="AF45" i="25" s="1"/>
  <c r="AE46" i="25"/>
  <c r="AF46" i="25" s="1"/>
  <c r="AE47" i="25"/>
  <c r="AF47" i="25" s="1"/>
  <c r="AE48" i="25"/>
  <c r="AF48" i="25" s="1"/>
  <c r="AE49" i="25"/>
  <c r="AF49" i="25" s="1"/>
  <c r="AE50" i="25"/>
  <c r="AF50" i="25" s="1"/>
  <c r="AE51" i="25"/>
  <c r="AF51" i="25" s="1"/>
  <c r="AE52" i="25"/>
  <c r="AF52" i="25" s="1"/>
  <c r="AE53" i="25"/>
  <c r="AF53" i="25" s="1"/>
  <c r="AE54" i="25"/>
  <c r="AF54" i="25" s="1"/>
  <c r="AE55" i="25"/>
  <c r="AF55" i="25" s="1"/>
  <c r="AE56" i="25"/>
  <c r="AF56" i="25" s="1"/>
  <c r="AE57" i="25"/>
  <c r="AF57" i="25" s="1"/>
  <c r="AE58" i="25"/>
  <c r="AF58" i="25" s="1"/>
  <c r="AE59" i="25"/>
  <c r="AF59" i="25" s="1"/>
  <c r="AE60" i="25"/>
  <c r="AF60" i="25" s="1"/>
  <c r="AE61" i="25"/>
  <c r="AF61" i="25" s="1"/>
  <c r="AE62" i="25"/>
  <c r="AF62" i="25" s="1"/>
  <c r="AE63" i="25"/>
  <c r="AF63" i="25" s="1"/>
  <c r="AE64" i="25"/>
  <c r="AF64" i="25" s="1"/>
  <c r="AE65" i="25"/>
  <c r="AF65" i="25" s="1"/>
  <c r="AE66" i="25"/>
  <c r="AF66" i="25" s="1"/>
  <c r="AE67" i="25"/>
  <c r="AF67" i="25" s="1"/>
  <c r="AE68" i="25"/>
  <c r="AF68" i="25" s="1"/>
  <c r="AE69" i="25"/>
  <c r="AF69" i="25" s="1"/>
  <c r="AE70" i="25"/>
  <c r="AF70" i="25" s="1"/>
  <c r="AE71" i="25"/>
  <c r="AF71" i="25" s="1"/>
  <c r="AE72" i="25"/>
  <c r="AF72" i="25" s="1"/>
  <c r="AE73" i="25"/>
  <c r="AF73" i="25" s="1"/>
  <c r="AE74" i="25"/>
  <c r="AF74" i="25" s="1"/>
  <c r="AE75" i="25"/>
  <c r="AF75" i="25" s="1"/>
  <c r="AE76" i="25"/>
  <c r="AF76" i="25" s="1"/>
  <c r="AE77" i="25"/>
  <c r="AF77" i="25" s="1"/>
  <c r="AE78" i="25"/>
  <c r="AF78" i="25" s="1"/>
  <c r="AE79" i="25"/>
  <c r="AF79" i="25" s="1"/>
  <c r="AE80" i="25"/>
  <c r="AF80" i="25" s="1"/>
  <c r="AE81" i="25"/>
  <c r="AF81" i="25" s="1"/>
  <c r="AE82" i="25"/>
  <c r="AF82" i="25" s="1"/>
  <c r="AE83" i="25"/>
  <c r="AF83" i="25" s="1"/>
  <c r="AE84" i="25"/>
  <c r="AF84" i="25" s="1"/>
  <c r="AE85" i="25"/>
  <c r="AF85" i="25" s="1"/>
  <c r="AE86" i="25"/>
  <c r="AF86" i="25" s="1"/>
  <c r="AE87" i="25"/>
  <c r="AF87" i="25" s="1"/>
  <c r="AE88" i="25"/>
  <c r="AF88" i="25" s="1"/>
  <c r="AE89" i="25"/>
  <c r="AF89" i="25" s="1"/>
  <c r="AE90" i="25"/>
  <c r="AF90" i="25" s="1"/>
  <c r="AE91" i="25"/>
  <c r="AF91" i="25" s="1"/>
  <c r="AE92" i="25"/>
  <c r="AF92" i="25" s="1"/>
  <c r="AE93" i="25"/>
  <c r="AF93" i="25" s="1"/>
  <c r="AE94" i="25"/>
  <c r="AF94" i="25" s="1"/>
  <c r="AE95" i="25"/>
  <c r="AF95" i="25" s="1"/>
  <c r="AE96" i="25"/>
  <c r="AF96" i="25" s="1"/>
  <c r="AE97" i="25"/>
  <c r="AF97" i="25" s="1"/>
  <c r="AE98" i="25"/>
  <c r="AF98" i="25" s="1"/>
  <c r="AE99" i="25"/>
  <c r="AF99" i="25" s="1"/>
  <c r="AE100" i="25"/>
  <c r="AF100" i="25" s="1"/>
  <c r="AE101" i="25"/>
  <c r="AF101" i="25" s="1"/>
  <c r="AE102" i="25"/>
  <c r="AF102" i="25" s="1"/>
  <c r="AE103" i="25"/>
  <c r="AF103" i="25" s="1"/>
  <c r="AE104" i="25"/>
  <c r="AF104" i="25" s="1"/>
  <c r="AE105" i="25"/>
  <c r="AF105" i="25" s="1"/>
  <c r="AE106" i="25"/>
  <c r="AF106" i="25" s="1"/>
  <c r="AE107" i="25"/>
  <c r="AF107" i="25" s="1"/>
  <c r="AE108" i="25"/>
  <c r="AF108" i="25" s="1"/>
  <c r="AE109" i="25"/>
  <c r="AF109" i="25" s="1"/>
  <c r="AE110" i="25"/>
  <c r="AF110" i="25" s="1"/>
  <c r="AE111" i="25"/>
  <c r="AF111" i="25" s="1"/>
  <c r="AE112" i="25"/>
  <c r="AF112" i="25" s="1"/>
  <c r="AE113" i="25"/>
  <c r="AF113" i="25" s="1"/>
  <c r="AE114" i="25"/>
  <c r="AF114" i="25" s="1"/>
  <c r="AE115" i="25"/>
  <c r="AF115" i="25" s="1"/>
  <c r="AE116" i="25"/>
  <c r="AF116" i="25" s="1"/>
  <c r="AE117" i="25"/>
  <c r="AF117" i="25" s="1"/>
  <c r="AE118" i="25"/>
  <c r="AF118" i="25" s="1"/>
  <c r="AE119" i="25"/>
  <c r="AF119" i="25" s="1"/>
  <c r="AE120" i="25"/>
  <c r="AF120" i="25" s="1"/>
  <c r="AE121" i="25"/>
  <c r="AF121" i="25" s="1"/>
  <c r="AE122" i="25"/>
  <c r="AF122" i="25" s="1"/>
  <c r="AE123" i="25"/>
  <c r="AF123" i="25" s="1"/>
  <c r="AE124" i="25"/>
  <c r="AF124" i="25" s="1"/>
  <c r="AE125" i="25"/>
  <c r="AF125" i="25" s="1"/>
  <c r="AE126" i="25"/>
  <c r="AF126" i="25" s="1"/>
  <c r="AE127" i="25"/>
  <c r="AF127" i="25" s="1"/>
  <c r="AE128" i="25"/>
  <c r="AF128" i="25" s="1"/>
  <c r="AE129" i="25"/>
  <c r="AF129" i="25" s="1"/>
  <c r="AE130" i="25"/>
  <c r="AF130" i="25" s="1"/>
  <c r="AE131" i="25"/>
  <c r="AF131" i="25" s="1"/>
  <c r="AE132" i="25"/>
  <c r="AF132" i="25" s="1"/>
  <c r="AE133" i="25"/>
  <c r="AF133" i="25" s="1"/>
  <c r="AE134" i="25"/>
  <c r="AF134" i="25" s="1"/>
  <c r="AE135" i="25"/>
  <c r="AF135" i="25" s="1"/>
  <c r="AE136" i="25"/>
  <c r="AF136" i="25" s="1"/>
  <c r="AE137" i="25"/>
  <c r="AF137" i="25" s="1"/>
  <c r="AE138" i="25"/>
  <c r="AF138" i="25" s="1"/>
  <c r="AE139" i="25"/>
  <c r="AF139" i="25" s="1"/>
  <c r="AE140" i="25"/>
  <c r="AF140" i="25" s="1"/>
  <c r="AE141" i="25"/>
  <c r="AF141" i="25" s="1"/>
  <c r="AE142" i="25"/>
  <c r="AF142" i="25" s="1"/>
  <c r="AE143" i="25"/>
  <c r="AF143" i="25" s="1"/>
  <c r="AE144" i="25"/>
  <c r="AF144" i="25" s="1"/>
  <c r="AE145" i="25"/>
  <c r="AF145" i="25" s="1"/>
  <c r="AE146" i="25"/>
  <c r="AF146" i="25" s="1"/>
  <c r="AE147" i="25"/>
  <c r="AF147" i="25" s="1"/>
  <c r="AE148" i="25"/>
  <c r="AF148" i="25" s="1"/>
  <c r="AE149" i="25"/>
  <c r="AF149" i="25" s="1"/>
  <c r="AE150" i="25"/>
  <c r="AF150" i="25" s="1"/>
  <c r="AE151" i="25"/>
  <c r="AF151" i="25" s="1"/>
  <c r="AE152" i="25"/>
  <c r="AF152" i="25" s="1"/>
  <c r="AE153" i="25"/>
  <c r="AF153" i="25" s="1"/>
  <c r="AE154" i="25"/>
  <c r="AF154" i="25" s="1"/>
  <c r="AE155" i="25"/>
  <c r="AF155" i="25" s="1"/>
  <c r="AE156" i="25"/>
  <c r="AF156" i="25" s="1"/>
  <c r="AE157" i="25"/>
  <c r="AF157" i="25" s="1"/>
  <c r="AE158" i="25"/>
  <c r="AF158" i="25" s="1"/>
  <c r="AE159" i="25"/>
  <c r="AF159" i="25" s="1"/>
  <c r="AE160" i="25"/>
  <c r="AF160" i="25" s="1"/>
  <c r="AE161" i="25"/>
  <c r="AF161" i="25" s="1"/>
  <c r="AE162" i="25"/>
  <c r="AF162" i="25" s="1"/>
  <c r="AE163" i="25"/>
  <c r="AF163" i="25" s="1"/>
  <c r="AE164" i="25"/>
  <c r="AF164" i="25" s="1"/>
  <c r="AE165" i="25"/>
  <c r="AF165" i="25" s="1"/>
  <c r="AE166" i="25"/>
  <c r="AF166" i="25" s="1"/>
  <c r="AE167" i="25"/>
  <c r="AF167" i="25" s="1"/>
  <c r="AE168" i="25"/>
  <c r="AF168" i="25" s="1"/>
  <c r="AE169" i="25"/>
  <c r="AF169" i="25" s="1"/>
  <c r="AE170" i="25"/>
  <c r="AF170" i="25" s="1"/>
  <c r="AE171" i="25"/>
  <c r="AF171" i="25" s="1"/>
  <c r="AE172" i="25"/>
  <c r="AF172" i="25" s="1"/>
  <c r="AE173" i="25"/>
  <c r="AF173" i="25" s="1"/>
  <c r="AE174" i="25"/>
  <c r="AF174" i="25" s="1"/>
  <c r="AE175" i="25"/>
  <c r="AF175" i="25" s="1"/>
  <c r="AE176" i="25"/>
  <c r="AF176" i="25" s="1"/>
  <c r="AE177" i="25"/>
  <c r="AF177" i="25" s="1"/>
  <c r="AE178" i="25"/>
  <c r="AF178" i="25" s="1"/>
  <c r="AE179" i="25"/>
  <c r="AF179" i="25" s="1"/>
  <c r="AE180" i="25"/>
  <c r="AF180" i="25" s="1"/>
  <c r="AE181" i="25"/>
  <c r="AF181" i="25" s="1"/>
  <c r="AE182" i="25"/>
  <c r="AF182" i="25" s="1"/>
  <c r="AE183" i="25"/>
  <c r="AF183" i="25" s="1"/>
  <c r="AE184" i="25"/>
  <c r="AF184" i="25" s="1"/>
  <c r="AE185" i="25"/>
  <c r="AF185" i="25" s="1"/>
  <c r="AE186" i="25"/>
  <c r="AF186" i="25" s="1"/>
  <c r="AE187" i="25"/>
  <c r="AF187" i="25" s="1"/>
  <c r="AE188" i="25"/>
  <c r="AF188" i="25" s="1"/>
  <c r="AE189" i="25"/>
  <c r="AF189" i="25" s="1"/>
  <c r="AE190" i="25"/>
  <c r="AF190" i="25" s="1"/>
  <c r="AE191" i="25"/>
  <c r="AF191" i="25" s="1"/>
  <c r="AE192" i="25"/>
  <c r="AF192" i="25" s="1"/>
  <c r="AE193" i="25"/>
  <c r="AF193" i="25" s="1"/>
  <c r="AE194" i="25"/>
  <c r="AF194" i="25" s="1"/>
  <c r="AE195" i="25"/>
  <c r="AF195" i="25" s="1"/>
  <c r="AE196" i="25"/>
  <c r="AF196" i="25" s="1"/>
  <c r="AE197" i="25"/>
  <c r="AF197" i="25" s="1"/>
  <c r="AE198" i="25"/>
  <c r="AF198" i="25" s="1"/>
  <c r="AE199" i="25"/>
  <c r="AF199" i="25" s="1"/>
  <c r="AE200" i="25"/>
  <c r="AF200" i="25" s="1"/>
  <c r="AE201" i="25"/>
  <c r="AF201" i="25" s="1"/>
  <c r="AE202" i="25"/>
  <c r="AF202" i="25" s="1"/>
  <c r="AE203" i="25"/>
  <c r="AF203" i="25" s="1"/>
  <c r="AE204" i="25"/>
  <c r="AF204" i="25" s="1"/>
  <c r="AE205" i="25"/>
  <c r="AF205" i="25" s="1"/>
  <c r="AE206" i="25"/>
  <c r="AF206" i="25" s="1"/>
  <c r="AE207" i="25"/>
  <c r="AF207" i="25" s="1"/>
  <c r="AE208" i="25"/>
  <c r="AF208" i="25" s="1"/>
  <c r="AE209" i="25"/>
  <c r="AF209" i="25" s="1"/>
  <c r="AE210" i="25"/>
  <c r="AF210" i="25" s="1"/>
  <c r="AE211" i="25"/>
  <c r="AF211" i="25" s="1"/>
  <c r="AE212" i="25"/>
  <c r="AF212" i="25" s="1"/>
  <c r="AE213" i="25"/>
  <c r="AF213" i="25" s="1"/>
  <c r="AE214" i="25"/>
  <c r="AF214" i="25" s="1"/>
  <c r="AE215" i="25"/>
  <c r="AF215" i="25" s="1"/>
  <c r="AE216" i="25"/>
  <c r="AF216" i="25" s="1"/>
  <c r="AE217" i="25"/>
  <c r="AF217" i="25" s="1"/>
  <c r="AE218" i="25"/>
  <c r="AF218" i="25" s="1"/>
  <c r="AE219" i="25"/>
  <c r="AF219" i="25" s="1"/>
  <c r="AE220" i="25"/>
  <c r="AF220" i="25" s="1"/>
  <c r="AE221" i="25"/>
  <c r="AF221" i="25" s="1"/>
  <c r="AE222" i="25"/>
  <c r="AF222" i="25" s="1"/>
  <c r="AE223" i="25"/>
  <c r="AF223" i="25" s="1"/>
  <c r="AE224" i="25"/>
  <c r="AF224" i="25" s="1"/>
  <c r="AE225" i="25"/>
  <c r="AF225" i="25" s="1"/>
  <c r="AE226" i="25"/>
  <c r="AF226" i="25" s="1"/>
  <c r="AE227" i="25"/>
  <c r="AF227" i="25" s="1"/>
  <c r="AE228" i="25"/>
  <c r="AF228" i="25" s="1"/>
  <c r="AE229" i="25"/>
  <c r="AF229" i="25" s="1"/>
  <c r="AE230" i="25"/>
  <c r="AF230" i="25" s="1"/>
  <c r="AE231" i="25"/>
  <c r="AF231" i="25" s="1"/>
  <c r="AE232" i="25"/>
  <c r="AF232" i="25" s="1"/>
  <c r="AE233" i="25"/>
  <c r="AF233" i="25" s="1"/>
  <c r="AE234" i="25"/>
  <c r="AF234" i="25" s="1"/>
  <c r="AE235" i="25"/>
  <c r="AF235" i="25" s="1"/>
  <c r="AE236" i="25"/>
  <c r="AF236" i="25" s="1"/>
  <c r="AE237" i="25"/>
  <c r="AF237" i="25" s="1"/>
  <c r="AE238" i="25"/>
  <c r="AF238" i="25" s="1"/>
  <c r="AE239" i="25"/>
  <c r="AF239" i="25" s="1"/>
  <c r="AE240" i="25"/>
  <c r="AF240" i="25" s="1"/>
  <c r="AE241" i="25"/>
  <c r="AF241" i="25" s="1"/>
  <c r="AE242" i="25"/>
  <c r="AF242" i="25" s="1"/>
  <c r="AE243" i="25"/>
  <c r="AF243" i="25" s="1"/>
  <c r="AE244" i="25"/>
  <c r="AF244" i="25" s="1"/>
  <c r="AE245" i="25"/>
  <c r="AF245" i="25" s="1"/>
  <c r="AE246" i="25"/>
  <c r="AF246" i="25" s="1"/>
  <c r="AE247" i="25"/>
  <c r="AF247" i="25" s="1"/>
  <c r="AE248" i="25"/>
  <c r="AF248" i="25" s="1"/>
  <c r="AE249" i="25"/>
  <c r="AF249" i="25" s="1"/>
  <c r="AE250" i="25"/>
  <c r="AF250" i="25" s="1"/>
  <c r="AE251" i="25"/>
  <c r="AF251" i="25" s="1"/>
  <c r="AE252" i="25"/>
  <c r="AF252" i="25" s="1"/>
  <c r="AE253" i="25"/>
  <c r="AF253" i="25" s="1"/>
  <c r="AE254" i="25"/>
  <c r="AF254" i="25" s="1"/>
  <c r="AE255" i="25"/>
  <c r="AF255" i="25" s="1"/>
  <c r="AE256" i="25"/>
  <c r="AF256" i="25" s="1"/>
  <c r="AE257" i="25"/>
  <c r="AF257" i="25" s="1"/>
  <c r="AE258" i="25"/>
  <c r="AF258" i="25" s="1"/>
  <c r="AE259" i="25"/>
  <c r="AF259" i="25" s="1"/>
  <c r="AE260" i="25"/>
  <c r="AF260" i="25" s="1"/>
  <c r="AE261" i="25"/>
  <c r="AF261" i="25" s="1"/>
  <c r="AE262" i="25"/>
  <c r="AF262" i="25" s="1"/>
  <c r="AE263" i="25"/>
  <c r="AF263" i="25" s="1"/>
  <c r="AE264" i="25"/>
  <c r="AF264" i="25" s="1"/>
  <c r="AE265" i="25"/>
  <c r="AF265" i="25" s="1"/>
  <c r="AE266" i="25"/>
  <c r="AF266" i="25" s="1"/>
  <c r="AE267" i="25"/>
  <c r="AF267" i="25" s="1"/>
  <c r="AE268" i="25"/>
  <c r="AF268" i="25" s="1"/>
  <c r="AE269" i="25"/>
  <c r="AF269" i="25" s="1"/>
  <c r="AE270" i="25"/>
  <c r="AF270" i="25" s="1"/>
  <c r="AE271" i="25"/>
  <c r="AF271" i="25" s="1"/>
  <c r="AE272" i="25"/>
  <c r="AF272" i="25" s="1"/>
  <c r="AE273" i="25"/>
  <c r="AF273" i="25" s="1"/>
  <c r="AE274" i="25"/>
  <c r="AF274" i="25" s="1"/>
  <c r="AE275" i="25"/>
  <c r="AF275" i="25" s="1"/>
  <c r="AE276" i="25"/>
  <c r="AF276" i="25" s="1"/>
  <c r="AE277" i="25"/>
  <c r="AF277" i="25" s="1"/>
  <c r="AE278" i="25"/>
  <c r="AF278" i="25" s="1"/>
  <c r="AE279" i="25"/>
  <c r="AF279" i="25" s="1"/>
  <c r="AE280" i="25"/>
  <c r="AF280" i="25" s="1"/>
  <c r="AE281" i="25"/>
  <c r="AF281" i="25" s="1"/>
  <c r="AE282" i="25"/>
  <c r="AF282" i="25" s="1"/>
  <c r="AE283" i="25"/>
  <c r="AF283" i="25" s="1"/>
  <c r="AE284" i="25"/>
  <c r="AF284" i="25" s="1"/>
  <c r="AE285" i="25"/>
  <c r="AF285" i="25" s="1"/>
  <c r="AE286" i="25"/>
  <c r="AF286" i="25" s="1"/>
  <c r="AE287" i="25"/>
  <c r="AF287" i="25" s="1"/>
  <c r="AE288" i="25"/>
  <c r="AF288" i="25" s="1"/>
  <c r="AE289" i="25"/>
  <c r="AF289" i="25" s="1"/>
  <c r="AE290" i="25"/>
  <c r="AF290" i="25" s="1"/>
  <c r="AE291" i="25"/>
  <c r="AF291" i="25" s="1"/>
  <c r="AE292" i="25"/>
  <c r="AF292" i="25" s="1"/>
  <c r="AE293" i="25"/>
  <c r="AF293" i="25" s="1"/>
  <c r="AE294" i="25"/>
  <c r="AF294" i="25" s="1"/>
  <c r="AE295" i="25"/>
  <c r="AF295" i="25" s="1"/>
  <c r="AE296" i="25"/>
  <c r="AF296" i="25" s="1"/>
  <c r="AE297" i="25"/>
  <c r="AF297" i="25" s="1"/>
  <c r="AE298" i="25"/>
  <c r="AF298" i="25" s="1"/>
  <c r="AE299" i="25"/>
  <c r="AF299" i="25" s="1"/>
  <c r="AE300" i="25"/>
  <c r="AF300" i="25" s="1"/>
  <c r="AE301" i="25"/>
  <c r="AF301" i="25" s="1"/>
  <c r="AE302" i="25"/>
  <c r="AF302" i="25" s="1"/>
  <c r="AE303" i="25"/>
  <c r="AF303" i="25" s="1"/>
  <c r="AE304" i="25"/>
  <c r="AF304" i="25" s="1"/>
  <c r="AE305" i="25"/>
  <c r="AF305" i="25" s="1"/>
  <c r="AE306" i="25"/>
  <c r="AF306" i="25" s="1"/>
  <c r="AE307" i="25"/>
  <c r="AF307" i="25" s="1"/>
  <c r="AE308" i="25"/>
  <c r="AF308" i="25" s="1"/>
  <c r="AE309" i="25"/>
  <c r="AF309" i="25" s="1"/>
  <c r="AE310" i="25"/>
  <c r="AF310" i="25" s="1"/>
  <c r="AE311" i="25"/>
  <c r="AF311" i="25" s="1"/>
  <c r="AE312" i="25"/>
  <c r="AF312" i="25" s="1"/>
  <c r="AE313" i="25"/>
  <c r="AF313" i="25" s="1"/>
  <c r="AE314" i="25"/>
  <c r="AE315" i="25"/>
  <c r="AF315" i="25" s="1"/>
  <c r="AE316" i="25"/>
  <c r="AF316" i="25" s="1"/>
  <c r="AE317" i="25"/>
  <c r="AF317" i="25" s="1"/>
  <c r="AE318" i="25"/>
  <c r="AF318" i="25" s="1"/>
  <c r="AE319" i="25"/>
  <c r="AF319" i="25" s="1"/>
  <c r="AE320" i="25"/>
  <c r="AF320" i="25" s="1"/>
  <c r="AE321" i="25"/>
  <c r="AF321" i="25" s="1"/>
  <c r="AE322" i="25"/>
  <c r="AF322" i="25" s="1"/>
  <c r="AE323" i="25"/>
  <c r="AF323" i="25" s="1"/>
  <c r="AE324" i="25"/>
  <c r="AF324" i="25" s="1"/>
  <c r="AE325" i="25"/>
  <c r="AF325" i="25" s="1"/>
  <c r="AE326" i="25"/>
  <c r="AF326" i="25" s="1"/>
  <c r="AE327" i="25"/>
  <c r="AF327" i="25" s="1"/>
  <c r="AE328" i="25"/>
  <c r="AF328" i="25" s="1"/>
  <c r="AE329" i="25"/>
  <c r="AF329" i="25" s="1"/>
  <c r="AE330" i="25"/>
  <c r="AF330" i="25" s="1"/>
  <c r="AE331" i="25"/>
  <c r="AF331" i="25" s="1"/>
  <c r="AE332" i="25"/>
  <c r="AF332" i="25" s="1"/>
  <c r="AE333" i="25"/>
  <c r="AF333" i="25" s="1"/>
  <c r="AE334" i="25"/>
  <c r="AF334" i="25" s="1"/>
  <c r="AE335" i="25"/>
  <c r="AF335" i="25" s="1"/>
  <c r="AE336" i="25"/>
  <c r="AF336" i="25" s="1"/>
  <c r="AE337" i="25"/>
  <c r="AF337" i="25" s="1"/>
  <c r="AE338" i="25"/>
  <c r="AF338" i="25" s="1"/>
  <c r="AE339" i="25"/>
  <c r="AF339" i="25" s="1"/>
  <c r="AE340" i="25"/>
  <c r="AF340" i="25" s="1"/>
  <c r="AE341" i="25"/>
  <c r="AF341" i="25" s="1"/>
  <c r="AE342" i="25"/>
  <c r="AF342" i="25" s="1"/>
  <c r="AE343" i="25"/>
  <c r="AF343" i="25" s="1"/>
  <c r="AE344" i="25"/>
  <c r="AF344" i="25" s="1"/>
  <c r="AE345" i="25"/>
  <c r="AF345" i="25" s="1"/>
  <c r="AE346" i="25"/>
  <c r="AF346" i="25" s="1"/>
  <c r="AE347" i="25"/>
  <c r="AF347" i="25" s="1"/>
  <c r="AE348" i="25"/>
  <c r="AF348" i="25" s="1"/>
  <c r="AE349" i="25"/>
  <c r="AF349" i="25" s="1"/>
  <c r="AE350" i="25"/>
  <c r="AF350" i="25" s="1"/>
  <c r="AE351" i="25"/>
  <c r="AF351" i="25" s="1"/>
  <c r="AE352" i="25"/>
  <c r="AF352" i="25" s="1"/>
  <c r="AE353" i="25"/>
  <c r="AF353" i="25" s="1"/>
  <c r="AE354" i="25"/>
  <c r="AF354" i="25" s="1"/>
  <c r="AE355" i="25"/>
  <c r="AF355" i="25" s="1"/>
  <c r="AE356" i="25"/>
  <c r="AF356" i="25" s="1"/>
  <c r="AE357" i="25"/>
  <c r="AF357" i="25" s="1"/>
  <c r="AE358" i="25"/>
  <c r="AF358" i="25" s="1"/>
  <c r="AE359" i="25"/>
  <c r="AF359" i="25" s="1"/>
  <c r="AE360" i="25"/>
  <c r="AF360" i="25" s="1"/>
  <c r="AE361" i="25"/>
  <c r="AF361" i="25" s="1"/>
  <c r="AE362" i="25"/>
  <c r="AF362" i="25" s="1"/>
  <c r="AE363" i="25"/>
  <c r="AF363" i="25" s="1"/>
  <c r="AE364" i="25"/>
  <c r="AF364" i="25" s="1"/>
  <c r="AE365" i="25"/>
  <c r="AF365" i="25" s="1"/>
  <c r="AE366" i="25"/>
  <c r="AF366" i="25" s="1"/>
  <c r="AE367" i="25"/>
  <c r="AF367" i="25" s="1"/>
  <c r="AE368" i="25"/>
  <c r="AF368" i="25" s="1"/>
  <c r="AE369" i="25"/>
  <c r="AF369" i="25" s="1"/>
  <c r="AE370" i="25"/>
  <c r="AF370" i="25" s="1"/>
  <c r="AE371" i="25"/>
  <c r="AF371" i="25" s="1"/>
  <c r="AE372" i="25"/>
  <c r="AF372" i="25" s="1"/>
  <c r="AE373" i="25"/>
  <c r="AF373" i="25" s="1"/>
  <c r="AE374" i="25"/>
  <c r="AF374" i="25" s="1"/>
  <c r="AE375" i="25"/>
  <c r="AF375" i="25" s="1"/>
  <c r="AE376" i="25"/>
  <c r="AF376" i="25" s="1"/>
  <c r="AE377" i="25"/>
  <c r="AF377" i="25" s="1"/>
  <c r="AE378" i="25"/>
  <c r="AF378" i="25" s="1"/>
  <c r="AE379" i="25"/>
  <c r="AF379" i="25" s="1"/>
  <c r="AE380" i="25"/>
  <c r="AF380" i="25" s="1"/>
  <c r="AE381" i="25"/>
  <c r="AF381" i="25" s="1"/>
  <c r="AE382" i="25"/>
  <c r="AF382" i="25" s="1"/>
  <c r="AE383" i="25"/>
  <c r="AF383" i="25" s="1"/>
  <c r="AE384" i="25"/>
  <c r="AF384" i="25" s="1"/>
  <c r="AE385" i="25"/>
  <c r="AF385" i="25" s="1"/>
  <c r="AE386" i="25"/>
  <c r="AF386" i="25" s="1"/>
  <c r="AE387" i="25"/>
  <c r="AF387" i="25" s="1"/>
  <c r="AE388" i="25"/>
  <c r="AF388" i="25" s="1"/>
  <c r="AE389" i="25"/>
  <c r="AF389" i="25" s="1"/>
  <c r="AE390" i="25"/>
  <c r="AF390" i="25" s="1"/>
  <c r="AE391" i="25"/>
  <c r="AF391" i="25" s="1"/>
  <c r="AE392" i="25"/>
  <c r="AF392" i="25" s="1"/>
  <c r="AE393" i="25"/>
  <c r="AF393" i="25" s="1"/>
  <c r="AE394" i="25"/>
  <c r="AF394" i="25" s="1"/>
  <c r="AE395" i="25"/>
  <c r="AF395" i="25" s="1"/>
  <c r="AE396" i="25"/>
  <c r="AF396" i="25" s="1"/>
  <c r="AE397" i="25"/>
  <c r="AF397" i="25" s="1"/>
  <c r="AE398" i="25"/>
  <c r="AF398" i="25" s="1"/>
  <c r="AE399" i="25"/>
  <c r="AF399" i="25" s="1"/>
  <c r="AE400" i="25"/>
  <c r="AF400" i="25" s="1"/>
  <c r="AE401" i="25"/>
  <c r="AF401" i="25" s="1"/>
  <c r="AE402" i="25"/>
  <c r="AF402" i="25" s="1"/>
  <c r="AE403" i="25"/>
  <c r="AF403" i="25" s="1"/>
  <c r="AE404" i="25"/>
  <c r="AF404" i="25" s="1"/>
  <c r="AE405" i="25"/>
  <c r="AF405" i="25" s="1"/>
  <c r="AE406" i="25"/>
  <c r="AF406" i="25" s="1"/>
  <c r="AE407" i="25"/>
  <c r="AF407" i="25" s="1"/>
  <c r="AE408" i="25"/>
  <c r="AF408" i="25" s="1"/>
  <c r="AE409" i="25"/>
  <c r="AF409" i="25" s="1"/>
  <c r="AE410" i="25"/>
  <c r="AF410" i="25" s="1"/>
  <c r="AE411" i="25"/>
  <c r="AF411" i="25" s="1"/>
  <c r="AE412" i="25"/>
  <c r="AF412" i="25" s="1"/>
  <c r="AE413" i="25"/>
  <c r="AF413" i="25" s="1"/>
  <c r="AE414" i="25"/>
  <c r="AF414" i="25" s="1"/>
  <c r="AE415" i="25"/>
  <c r="AF415" i="25" s="1"/>
  <c r="AE416" i="25"/>
  <c r="AF416" i="25" s="1"/>
  <c r="AE417" i="25"/>
  <c r="AF417" i="25" s="1"/>
  <c r="AE418" i="25"/>
  <c r="AF418" i="25" s="1"/>
  <c r="AE419" i="25"/>
  <c r="AF419" i="25" s="1"/>
  <c r="AE3" i="25"/>
  <c r="AF3" i="25" s="1"/>
  <c r="AH906" i="5"/>
  <c r="AH905" i="5"/>
  <c r="AH904" i="5"/>
  <c r="F906" i="5"/>
  <c r="E906" i="5" s="1"/>
  <c r="H906" i="5"/>
  <c r="AD906" i="5"/>
  <c r="AD905" i="5"/>
  <c r="H905" i="5"/>
  <c r="F905" i="5"/>
  <c r="E905" i="5" s="1"/>
  <c r="F904" i="5"/>
  <c r="E904" i="5"/>
  <c r="H904" i="5"/>
  <c r="AD904" i="5"/>
  <c r="E1012" i="20"/>
  <c r="G1012" i="20"/>
  <c r="N1012" i="20"/>
  <c r="X1012" i="20"/>
  <c r="Y1012" i="20" s="1"/>
  <c r="X1011" i="20"/>
  <c r="Y1011" i="20" s="1"/>
  <c r="N1011" i="20"/>
  <c r="E1011" i="20"/>
  <c r="X1010" i="20"/>
  <c r="N1010" i="20"/>
  <c r="E1010" i="20"/>
  <c r="X1009" i="20"/>
  <c r="Y1009" i="20" s="1"/>
  <c r="N1009" i="20"/>
  <c r="G1009" i="20"/>
  <c r="E1009" i="20"/>
  <c r="AH903" i="5"/>
  <c r="AD903" i="5"/>
  <c r="H903" i="5"/>
  <c r="F903" i="5"/>
  <c r="E903" i="5"/>
  <c r="AH902" i="5"/>
  <c r="AD902" i="5"/>
  <c r="H902" i="5"/>
  <c r="F902" i="5"/>
  <c r="E902" i="5" s="1"/>
  <c r="X1008" i="20"/>
  <c r="Y1008" i="20" s="1"/>
  <c r="N1008" i="20"/>
  <c r="E1008" i="20"/>
  <c r="X1007" i="20"/>
  <c r="Y1007" i="20" s="1"/>
  <c r="N1007" i="20"/>
  <c r="E1007" i="20"/>
  <c r="X1006" i="20"/>
  <c r="Y1006" i="20" s="1"/>
  <c r="N1006" i="20"/>
  <c r="E1006" i="20"/>
  <c r="G1005" i="20"/>
  <c r="X1005" i="20"/>
  <c r="Y1005" i="20" s="1"/>
  <c r="N1005" i="20"/>
  <c r="E1005" i="20"/>
  <c r="X1004" i="20"/>
  <c r="Y1004" i="20" s="1"/>
  <c r="N1004" i="20"/>
  <c r="G1004" i="20"/>
  <c r="E1004" i="20"/>
  <c r="G1003" i="20"/>
  <c r="X1003" i="20"/>
  <c r="N1003" i="20"/>
  <c r="E1003" i="20"/>
  <c r="G1002" i="20"/>
  <c r="X1002" i="20"/>
  <c r="N1002" i="20"/>
  <c r="E1002" i="20"/>
  <c r="G1001" i="20"/>
  <c r="X1001" i="20"/>
  <c r="Y1001" i="20" s="1"/>
  <c r="N1001" i="20"/>
  <c r="E1001" i="20"/>
  <c r="X1000" i="20"/>
  <c r="Y1000" i="20" s="1"/>
  <c r="N1000" i="20"/>
  <c r="G1000" i="20"/>
  <c r="E1000" i="20"/>
  <c r="X999" i="20"/>
  <c r="Y999" i="20" s="1"/>
  <c r="N999" i="20"/>
  <c r="G999" i="20"/>
  <c r="E999" i="20"/>
  <c r="AH901" i="5"/>
  <c r="AH900" i="5"/>
  <c r="AD901" i="5"/>
  <c r="H901" i="5"/>
  <c r="F901" i="5"/>
  <c r="E901" i="5" s="1"/>
  <c r="AD900" i="5"/>
  <c r="F900" i="5"/>
  <c r="E900" i="5"/>
  <c r="H900" i="5"/>
  <c r="AH899" i="5"/>
  <c r="AD899" i="5"/>
  <c r="H899" i="5"/>
  <c r="F899" i="5"/>
  <c r="E899" i="5" s="1"/>
  <c r="E998" i="20"/>
  <c r="G998" i="20"/>
  <c r="N998" i="20"/>
  <c r="X998" i="20"/>
  <c r="G997" i="20"/>
  <c r="E997" i="20"/>
  <c r="N997" i="20"/>
  <c r="X997" i="20"/>
  <c r="Y997" i="20" s="1"/>
  <c r="G996" i="20"/>
  <c r="E996" i="20"/>
  <c r="N996" i="20"/>
  <c r="X996" i="20"/>
  <c r="Y996" i="20" s="1"/>
  <c r="E995" i="20"/>
  <c r="G995" i="20"/>
  <c r="N995" i="20"/>
  <c r="X995" i="20"/>
  <c r="Y995" i="20" s="1"/>
  <c r="E994" i="20"/>
  <c r="G994" i="20"/>
  <c r="N994" i="20"/>
  <c r="X994" i="20"/>
  <c r="Y994" i="20" s="1"/>
  <c r="AH898" i="5"/>
  <c r="AD898" i="5"/>
  <c r="F898" i="5"/>
  <c r="E898" i="5"/>
  <c r="H898" i="5"/>
  <c r="X993" i="20"/>
  <c r="Y993" i="20" s="1"/>
  <c r="G993" i="20"/>
  <c r="E993" i="20"/>
  <c r="N993" i="20"/>
  <c r="G992" i="20"/>
  <c r="X992" i="20"/>
  <c r="Y992" i="20" s="1"/>
  <c r="N992" i="20"/>
  <c r="E992" i="20"/>
  <c r="X991" i="20"/>
  <c r="Y991" i="20" s="1"/>
  <c r="G991" i="20"/>
  <c r="E991" i="20"/>
  <c r="N991" i="20"/>
  <c r="AH897" i="5"/>
  <c r="F897" i="5"/>
  <c r="E897" i="5" s="1"/>
  <c r="H897" i="5"/>
  <c r="AD897" i="5"/>
  <c r="AH896" i="5"/>
  <c r="AD896" i="5"/>
  <c r="H896" i="5"/>
  <c r="F896" i="5"/>
  <c r="E896" i="5"/>
  <c r="AH895" i="5"/>
  <c r="AD895" i="5"/>
  <c r="H895" i="5"/>
  <c r="F895" i="5"/>
  <c r="E895" i="5"/>
  <c r="AH894" i="5"/>
  <c r="AD894" i="5"/>
  <c r="H894" i="5"/>
  <c r="F894" i="5"/>
  <c r="E894" i="5" s="1"/>
  <c r="AH893" i="5"/>
  <c r="F893" i="5"/>
  <c r="E893" i="5" s="1"/>
  <c r="H893" i="5"/>
  <c r="AD893" i="5"/>
  <c r="AH892" i="5"/>
  <c r="AH891" i="5"/>
  <c r="F892" i="5"/>
  <c r="E892" i="5" s="1"/>
  <c r="H892" i="5"/>
  <c r="AD892" i="5"/>
  <c r="F891" i="5"/>
  <c r="E891" i="5"/>
  <c r="H891" i="5"/>
  <c r="AD891" i="5"/>
  <c r="B21" i="12"/>
  <c r="J21" i="12"/>
  <c r="L21" i="12"/>
  <c r="AH890" i="5"/>
  <c r="F890" i="5"/>
  <c r="E890" i="5"/>
  <c r="H890" i="5"/>
  <c r="AD890" i="5"/>
  <c r="E990" i="20"/>
  <c r="G990" i="20"/>
  <c r="N990" i="20"/>
  <c r="X990" i="20"/>
  <c r="Y990" i="20" s="1"/>
  <c r="E989" i="20"/>
  <c r="G989" i="20"/>
  <c r="N989" i="20"/>
  <c r="X989" i="20"/>
  <c r="Y989" i="20" s="1"/>
  <c r="AH889" i="5"/>
  <c r="AD889" i="5"/>
  <c r="H889" i="5"/>
  <c r="F889" i="5"/>
  <c r="E889" i="5" s="1"/>
  <c r="E988" i="20"/>
  <c r="G988" i="20"/>
  <c r="N988" i="20"/>
  <c r="X988" i="20"/>
  <c r="Y988" i="20" s="1"/>
  <c r="E987" i="20"/>
  <c r="G987" i="20"/>
  <c r="N987" i="20"/>
  <c r="X987" i="20"/>
  <c r="Y987" i="20" s="1"/>
  <c r="G823" i="20"/>
  <c r="AH888" i="5"/>
  <c r="E986" i="20"/>
  <c r="G986" i="20"/>
  <c r="N986" i="20"/>
  <c r="X986" i="20"/>
  <c r="Y986" i="20" s="1"/>
  <c r="E985" i="20"/>
  <c r="G985" i="20"/>
  <c r="N985" i="20"/>
  <c r="X985" i="20"/>
  <c r="Y985" i="20" s="1"/>
  <c r="E984" i="20"/>
  <c r="G984" i="20"/>
  <c r="N984" i="20"/>
  <c r="X984" i="20"/>
  <c r="Y984" i="20" s="1"/>
  <c r="E983" i="20"/>
  <c r="G983" i="20"/>
  <c r="N983" i="20"/>
  <c r="X983" i="20"/>
  <c r="Y983" i="20" s="1"/>
  <c r="E982" i="20"/>
  <c r="G982" i="20"/>
  <c r="N982" i="20"/>
  <c r="X982" i="20"/>
  <c r="AB8" i="25"/>
  <c r="AD8" i="25" s="1"/>
  <c r="E981" i="20"/>
  <c r="G981" i="20"/>
  <c r="N981" i="20"/>
  <c r="X981" i="20"/>
  <c r="Y981" i="20" s="1"/>
  <c r="AH887" i="5"/>
  <c r="AD888" i="5"/>
  <c r="H888" i="5"/>
  <c r="F888" i="5"/>
  <c r="E888" i="5"/>
  <c r="AD887" i="5"/>
  <c r="H887" i="5"/>
  <c r="F887" i="5"/>
  <c r="E887" i="5" s="1"/>
  <c r="AH886" i="5"/>
  <c r="F886" i="5"/>
  <c r="E886" i="5" s="1"/>
  <c r="H886" i="5"/>
  <c r="AD886" i="5"/>
  <c r="AH885" i="5"/>
  <c r="AD885" i="5"/>
  <c r="H885" i="5"/>
  <c r="F885" i="5"/>
  <c r="E885" i="5"/>
  <c r="AD872" i="5"/>
  <c r="AH884" i="5"/>
  <c r="F884" i="5"/>
  <c r="E884" i="5" s="1"/>
  <c r="H884" i="5"/>
  <c r="AD884" i="5"/>
  <c r="AH883" i="5"/>
  <c r="X978" i="20"/>
  <c r="X979" i="20"/>
  <c r="X964" i="20"/>
  <c r="X965" i="20"/>
  <c r="X966" i="20"/>
  <c r="X967" i="20"/>
  <c r="X960" i="20"/>
  <c r="X961" i="20"/>
  <c r="X962" i="20"/>
  <c r="X952" i="20"/>
  <c r="X953" i="20"/>
  <c r="X948" i="20"/>
  <c r="X946" i="20"/>
  <c r="X943" i="20"/>
  <c r="X941" i="20"/>
  <c r="X936" i="20"/>
  <c r="X937" i="20"/>
  <c r="X933" i="20"/>
  <c r="X931" i="20"/>
  <c r="X927" i="20"/>
  <c r="X928" i="20"/>
  <c r="X921" i="20"/>
  <c r="X922" i="20"/>
  <c r="X917" i="20"/>
  <c r="X912" i="20"/>
  <c r="X907" i="20"/>
  <c r="X908" i="20"/>
  <c r="X900" i="20"/>
  <c r="X896" i="20"/>
  <c r="X892" i="20"/>
  <c r="X888" i="20"/>
  <c r="X889" i="20"/>
  <c r="X890" i="20"/>
  <c r="X885" i="20"/>
  <c r="X878" i="20"/>
  <c r="X879" i="20"/>
  <c r="X874" i="20"/>
  <c r="X875" i="20"/>
  <c r="X868" i="20"/>
  <c r="X864" i="20"/>
  <c r="X856" i="20"/>
  <c r="X851" i="20"/>
  <c r="X852" i="20"/>
  <c r="X843" i="20"/>
  <c r="X844" i="20"/>
  <c r="X837" i="20"/>
  <c r="X838" i="20"/>
  <c r="X839" i="20"/>
  <c r="X824" i="20"/>
  <c r="X818" i="20"/>
  <c r="X808" i="20"/>
  <c r="X806" i="20"/>
  <c r="X801" i="20"/>
  <c r="X802" i="20"/>
  <c r="X803" i="20"/>
  <c r="X799" i="20"/>
  <c r="X790" i="20"/>
  <c r="X791" i="20"/>
  <c r="X792" i="20"/>
  <c r="X786" i="20"/>
  <c r="X787" i="20"/>
  <c r="X781" i="20"/>
  <c r="X779" i="20"/>
  <c r="X777" i="20"/>
  <c r="X773" i="20"/>
  <c r="X774" i="20"/>
  <c r="X770" i="20"/>
  <c r="X771" i="20"/>
  <c r="X767" i="20"/>
  <c r="X763" i="20"/>
  <c r="X758" i="20"/>
  <c r="X753" i="20"/>
  <c r="X748" i="20"/>
  <c r="X749" i="20"/>
  <c r="X750" i="20"/>
  <c r="X746" i="20"/>
  <c r="X743" i="20"/>
  <c r="X740" i="20"/>
  <c r="X725" i="20"/>
  <c r="X702" i="20"/>
  <c r="X703" i="20"/>
  <c r="X704" i="20"/>
  <c r="X699" i="20"/>
  <c r="X697" i="20"/>
  <c r="X693" i="20"/>
  <c r="X684" i="20"/>
  <c r="X679" i="20"/>
  <c r="X673" i="20"/>
  <c r="X669" i="20"/>
  <c r="X667" i="20"/>
  <c r="X660" i="20"/>
  <c r="X661" i="20"/>
  <c r="X662" i="20"/>
  <c r="X663" i="20"/>
  <c r="X658" i="20"/>
  <c r="X655" i="20"/>
  <c r="X651" i="20"/>
  <c r="X643" i="20"/>
  <c r="X637" i="20"/>
  <c r="X634" i="20"/>
  <c r="X630" i="20"/>
  <c r="X619" i="20"/>
  <c r="X613" i="20"/>
  <c r="X609" i="20"/>
  <c r="X605" i="20"/>
  <c r="X603" i="20"/>
  <c r="X599" i="20"/>
  <c r="X600" i="20"/>
  <c r="X593" i="20"/>
  <c r="X594" i="20"/>
  <c r="X591" i="20"/>
  <c r="X586" i="20"/>
  <c r="X584" i="20"/>
  <c r="X578" i="20"/>
  <c r="X570" i="20"/>
  <c r="X571" i="20"/>
  <c r="X554" i="20"/>
  <c r="X555" i="20"/>
  <c r="X549" i="20"/>
  <c r="X536" i="20"/>
  <c r="X530" i="20"/>
  <c r="X524" i="20"/>
  <c r="X525" i="20"/>
  <c r="X521" i="20"/>
  <c r="X522" i="20"/>
  <c r="X511" i="20"/>
  <c r="X512" i="20"/>
  <c r="X509" i="20"/>
  <c r="X506" i="20"/>
  <c r="X501" i="20"/>
  <c r="X499" i="20"/>
  <c r="X484" i="20"/>
  <c r="X480" i="20"/>
  <c r="X476" i="20"/>
  <c r="X472" i="20"/>
  <c r="X459" i="20"/>
  <c r="X457" i="20"/>
  <c r="X455" i="20"/>
  <c r="X448" i="20"/>
  <c r="X440" i="20"/>
  <c r="X441" i="20"/>
  <c r="X428" i="20"/>
  <c r="X425" i="20"/>
  <c r="X422" i="20"/>
  <c r="X423" i="20"/>
  <c r="X410" i="20"/>
  <c r="X404" i="20"/>
  <c r="X405" i="20"/>
  <c r="X400" i="20"/>
  <c r="X397" i="20"/>
  <c r="X398" i="20"/>
  <c r="X381" i="20"/>
  <c r="X378" i="20"/>
  <c r="X379" i="20"/>
  <c r="X369" i="20"/>
  <c r="X363" i="20"/>
  <c r="X359" i="20"/>
  <c r="X348" i="20"/>
  <c r="X349" i="20"/>
  <c r="X346" i="20"/>
  <c r="X340" i="20"/>
  <c r="X338" i="20"/>
  <c r="X334" i="20"/>
  <c r="X331" i="20"/>
  <c r="X328" i="20"/>
  <c r="X324" i="20"/>
  <c r="X325" i="20"/>
  <c r="X321" i="20"/>
  <c r="X311" i="20"/>
  <c r="X312" i="20"/>
  <c r="X309" i="20"/>
  <c r="X303" i="20"/>
  <c r="X304" i="20"/>
  <c r="X305" i="20"/>
  <c r="X306" i="20"/>
  <c r="X307" i="20"/>
  <c r="X299" i="20"/>
  <c r="X300" i="20"/>
  <c r="X286" i="20"/>
  <c r="X287" i="20"/>
  <c r="X280" i="20"/>
  <c r="X273" i="20"/>
  <c r="X274" i="20"/>
  <c r="X264" i="20"/>
  <c r="X254" i="20"/>
  <c r="X243" i="20"/>
  <c r="X239" i="20"/>
  <c r="X236" i="20"/>
  <c r="X231" i="20"/>
  <c r="X217" i="20"/>
  <c r="X212" i="20"/>
  <c r="X213" i="20"/>
  <c r="X206" i="20"/>
  <c r="X204" i="20"/>
  <c r="X202" i="20"/>
  <c r="X185" i="20"/>
  <c r="X178" i="20"/>
  <c r="X175" i="20"/>
  <c r="X170" i="20"/>
  <c r="X168" i="20"/>
  <c r="X165" i="20"/>
  <c r="X162" i="20"/>
  <c r="X163" i="20"/>
  <c r="X152" i="20"/>
  <c r="X145" i="20"/>
  <c r="X146" i="20"/>
  <c r="X147" i="20"/>
  <c r="X148" i="20"/>
  <c r="X141" i="20"/>
  <c r="X142" i="20"/>
  <c r="X138" i="20"/>
  <c r="X139" i="20"/>
  <c r="X134" i="20"/>
  <c r="X129" i="20"/>
  <c r="X130" i="20"/>
  <c r="X119" i="20"/>
  <c r="X117" i="20"/>
  <c r="X110" i="20"/>
  <c r="X101" i="20"/>
  <c r="X98" i="20"/>
  <c r="X99" i="20"/>
  <c r="X96" i="20"/>
  <c r="X87" i="20"/>
  <c r="X88" i="20"/>
  <c r="X89" i="20"/>
  <c r="X78" i="20"/>
  <c r="X73" i="20"/>
  <c r="X69" i="20"/>
  <c r="X70" i="20"/>
  <c r="X66" i="20"/>
  <c r="X67" i="20"/>
  <c r="X56" i="20"/>
  <c r="X51" i="20"/>
  <c r="X48" i="20"/>
  <c r="X49" i="20"/>
  <c r="X43" i="20"/>
  <c r="X44" i="20"/>
  <c r="X37" i="20"/>
  <c r="X38" i="20"/>
  <c r="X39" i="20"/>
  <c r="X33" i="20"/>
  <c r="X27" i="20"/>
  <c r="X25" i="20"/>
  <c r="X19" i="20"/>
  <c r="X20" i="20"/>
  <c r="X21" i="20"/>
  <c r="X16" i="20"/>
  <c r="X11" i="20"/>
  <c r="X5" i="20"/>
  <c r="X6" i="20"/>
  <c r="X3" i="20"/>
  <c r="F883" i="5"/>
  <c r="E883" i="5"/>
  <c r="H883" i="5"/>
  <c r="AD883" i="5"/>
  <c r="AH882" i="5"/>
  <c r="F882" i="5"/>
  <c r="E882" i="5" s="1"/>
  <c r="H882" i="5"/>
  <c r="AD882" i="5"/>
  <c r="AH881" i="5"/>
  <c r="F881" i="5"/>
  <c r="E881" i="5" s="1"/>
  <c r="H881" i="5"/>
  <c r="AD881" i="5"/>
  <c r="S3" i="16"/>
  <c r="S4" i="16"/>
  <c r="S5" i="16"/>
  <c r="S6" i="16"/>
  <c r="S7" i="16"/>
  <c r="S8" i="16"/>
  <c r="S9" i="16"/>
  <c r="S10" i="16"/>
  <c r="S11" i="16"/>
  <c r="S12" i="16"/>
  <c r="S13" i="16"/>
  <c r="S14" i="16"/>
  <c r="S15" i="16"/>
  <c r="S16" i="16"/>
  <c r="S17" i="16"/>
  <c r="S18" i="16"/>
  <c r="S19" i="16"/>
  <c r="S20" i="16"/>
  <c r="S21" i="16"/>
  <c r="S22" i="16"/>
  <c r="S23" i="16"/>
  <c r="S24" i="16"/>
  <c r="S25" i="16"/>
  <c r="S26" i="16"/>
  <c r="S27" i="16"/>
  <c r="S28" i="16"/>
  <c r="S29" i="16"/>
  <c r="S30" i="16"/>
  <c r="S31" i="16"/>
  <c r="S2" i="16"/>
  <c r="AH880" i="5"/>
  <c r="F880" i="5"/>
  <c r="E880" i="5" s="1"/>
  <c r="H880" i="5"/>
  <c r="AD880" i="5"/>
  <c r="AH879" i="5"/>
  <c r="F879" i="5"/>
  <c r="E879" i="5"/>
  <c r="H879" i="5"/>
  <c r="AD879" i="5"/>
  <c r="N979" i="20"/>
  <c r="G979" i="20"/>
  <c r="E979" i="20"/>
  <c r="G980" i="20"/>
  <c r="X980" i="20"/>
  <c r="G975" i="20"/>
  <c r="E980" i="20"/>
  <c r="N980" i="20"/>
  <c r="G978" i="20"/>
  <c r="E978" i="20"/>
  <c r="N978" i="20"/>
  <c r="X977" i="20"/>
  <c r="N977" i="20"/>
  <c r="G977" i="20"/>
  <c r="E977" i="20"/>
  <c r="X976" i="20"/>
  <c r="N976" i="20"/>
  <c r="E976" i="20"/>
  <c r="X975" i="20"/>
  <c r="E975" i="20"/>
  <c r="N975" i="20"/>
  <c r="G974" i="20"/>
  <c r="X974" i="20"/>
  <c r="E974" i="20"/>
  <c r="N974" i="20"/>
  <c r="X973" i="20"/>
  <c r="G973" i="20"/>
  <c r="E973" i="20"/>
  <c r="N973" i="20"/>
  <c r="AE2" i="25"/>
  <c r="AF2" i="25" s="1"/>
  <c r="AF314" i="25"/>
  <c r="AH878" i="5"/>
  <c r="F878" i="5"/>
  <c r="E878" i="5" s="1"/>
  <c r="H878" i="5"/>
  <c r="AD878" i="5"/>
  <c r="AA149" i="1"/>
  <c r="AA3" i="1"/>
  <c r="AB3" i="1"/>
  <c r="AA4" i="1"/>
  <c r="AB4" i="1"/>
  <c r="AA5" i="1"/>
  <c r="AB5" i="1"/>
  <c r="AA6" i="1"/>
  <c r="AB6" i="1"/>
  <c r="AA7" i="1"/>
  <c r="AB7" i="1"/>
  <c r="AA8" i="1"/>
  <c r="AB8" i="1"/>
  <c r="AA9" i="1"/>
  <c r="AB9" i="1"/>
  <c r="AA10" i="1"/>
  <c r="AB10" i="1"/>
  <c r="AA11" i="1"/>
  <c r="AB11" i="1"/>
  <c r="AA12" i="1"/>
  <c r="AB12" i="1"/>
  <c r="AA13" i="1"/>
  <c r="AB13" i="1"/>
  <c r="AA14" i="1"/>
  <c r="AB14" i="1"/>
  <c r="AA15" i="1"/>
  <c r="AB15" i="1"/>
  <c r="AA16" i="1"/>
  <c r="AB16" i="1"/>
  <c r="AA17" i="1"/>
  <c r="AB17" i="1"/>
  <c r="AA18" i="1"/>
  <c r="AB18" i="1"/>
  <c r="AA19" i="1"/>
  <c r="AB19" i="1"/>
  <c r="AA20" i="1"/>
  <c r="AB20" i="1"/>
  <c r="AA21" i="1"/>
  <c r="AB21" i="1"/>
  <c r="AA22" i="1"/>
  <c r="AB22" i="1"/>
  <c r="AA23" i="1"/>
  <c r="AB23" i="1"/>
  <c r="AA24" i="1"/>
  <c r="AB24" i="1"/>
  <c r="AA25" i="1"/>
  <c r="AB25" i="1"/>
  <c r="AA26" i="1"/>
  <c r="AB26" i="1"/>
  <c r="AA27" i="1"/>
  <c r="AB27" i="1"/>
  <c r="AA28" i="1"/>
  <c r="AB28" i="1"/>
  <c r="AA29" i="1"/>
  <c r="AB29" i="1"/>
  <c r="AA30" i="1"/>
  <c r="AB30" i="1"/>
  <c r="AA31" i="1"/>
  <c r="AB31" i="1"/>
  <c r="AA32" i="1"/>
  <c r="AB32" i="1"/>
  <c r="AA33" i="1"/>
  <c r="AB33" i="1"/>
  <c r="AA34" i="1"/>
  <c r="AB34" i="1"/>
  <c r="AA35" i="1"/>
  <c r="AB35" i="1"/>
  <c r="AA36" i="1"/>
  <c r="AB36" i="1"/>
  <c r="AA37" i="1"/>
  <c r="AB37" i="1"/>
  <c r="AA38" i="1"/>
  <c r="AB38" i="1"/>
  <c r="AA39" i="1"/>
  <c r="AB39" i="1"/>
  <c r="AA40" i="1"/>
  <c r="AB40" i="1"/>
  <c r="AA41" i="1"/>
  <c r="AB41" i="1"/>
  <c r="AA42" i="1"/>
  <c r="AB42" i="1"/>
  <c r="AA43" i="1"/>
  <c r="AB43" i="1"/>
  <c r="AA44" i="1"/>
  <c r="AB44" i="1"/>
  <c r="AA45" i="1"/>
  <c r="AB45" i="1"/>
  <c r="AA46" i="1"/>
  <c r="AB46" i="1"/>
  <c r="AA47" i="1"/>
  <c r="AB47" i="1"/>
  <c r="AA48" i="1"/>
  <c r="AB48" i="1"/>
  <c r="AA49" i="1"/>
  <c r="AB49" i="1"/>
  <c r="AA50" i="1"/>
  <c r="AB50" i="1"/>
  <c r="AA51" i="1"/>
  <c r="AB51" i="1"/>
  <c r="AA52" i="1"/>
  <c r="AB52" i="1"/>
  <c r="AA53" i="1"/>
  <c r="AB53" i="1"/>
  <c r="AA54" i="1"/>
  <c r="AB54" i="1"/>
  <c r="AA55" i="1"/>
  <c r="AB55" i="1"/>
  <c r="AA56" i="1"/>
  <c r="AB56" i="1"/>
  <c r="AA57" i="1"/>
  <c r="AB57" i="1"/>
  <c r="AA58" i="1"/>
  <c r="AB58" i="1"/>
  <c r="AA59" i="1"/>
  <c r="AB59" i="1"/>
  <c r="AA60" i="1"/>
  <c r="AB60" i="1"/>
  <c r="AA61" i="1"/>
  <c r="AB61" i="1"/>
  <c r="AA62" i="1"/>
  <c r="AB62" i="1"/>
  <c r="AA63" i="1"/>
  <c r="AB63" i="1"/>
  <c r="AA64" i="1"/>
  <c r="AB64" i="1"/>
  <c r="AA65" i="1"/>
  <c r="AB65" i="1"/>
  <c r="AA66" i="1"/>
  <c r="AB66" i="1"/>
  <c r="AA67" i="1"/>
  <c r="AB67" i="1"/>
  <c r="AA68" i="1"/>
  <c r="AB68" i="1"/>
  <c r="AA69" i="1"/>
  <c r="AB69" i="1"/>
  <c r="AA70" i="1"/>
  <c r="AB70" i="1"/>
  <c r="AA71" i="1"/>
  <c r="AB71" i="1"/>
  <c r="AA72" i="1"/>
  <c r="AB72" i="1"/>
  <c r="AA73" i="1"/>
  <c r="AB73" i="1"/>
  <c r="AA74" i="1"/>
  <c r="AB74" i="1"/>
  <c r="AA75" i="1"/>
  <c r="AB75" i="1"/>
  <c r="AA76" i="1"/>
  <c r="AB76" i="1"/>
  <c r="AA77" i="1"/>
  <c r="AB77" i="1"/>
  <c r="AA78" i="1"/>
  <c r="AB78" i="1"/>
  <c r="AA79" i="1"/>
  <c r="AB79" i="1"/>
  <c r="AA80" i="1"/>
  <c r="AB80" i="1"/>
  <c r="AA81" i="1"/>
  <c r="AB81" i="1"/>
  <c r="AA82" i="1"/>
  <c r="AB82" i="1"/>
  <c r="AA83" i="1"/>
  <c r="AB83" i="1"/>
  <c r="AA84" i="1"/>
  <c r="AB84" i="1"/>
  <c r="AA85" i="1"/>
  <c r="AB85" i="1"/>
  <c r="AA86" i="1"/>
  <c r="AB86" i="1"/>
  <c r="AA87" i="1"/>
  <c r="AB87" i="1"/>
  <c r="AA88" i="1"/>
  <c r="AB88" i="1"/>
  <c r="AA89" i="1"/>
  <c r="AB89" i="1"/>
  <c r="AA90" i="1"/>
  <c r="AB90" i="1"/>
  <c r="AA91" i="1"/>
  <c r="AB91" i="1"/>
  <c r="AA92" i="1"/>
  <c r="AB92" i="1"/>
  <c r="AA93" i="1"/>
  <c r="AB93" i="1"/>
  <c r="AA94" i="1"/>
  <c r="AB94" i="1"/>
  <c r="AA95" i="1"/>
  <c r="AB95" i="1"/>
  <c r="AA96" i="1"/>
  <c r="AB96" i="1"/>
  <c r="AA97" i="1"/>
  <c r="AB97" i="1"/>
  <c r="AA98" i="1"/>
  <c r="AC98" i="1" s="1"/>
  <c r="AA99" i="1"/>
  <c r="AB99" i="1"/>
  <c r="AA100" i="1"/>
  <c r="AB100" i="1"/>
  <c r="AA101" i="1"/>
  <c r="AB101" i="1"/>
  <c r="AA102" i="1"/>
  <c r="AB102" i="1"/>
  <c r="AA103" i="1"/>
  <c r="AB103" i="1"/>
  <c r="AA104" i="1"/>
  <c r="AB104" i="1"/>
  <c r="AA105" i="1"/>
  <c r="AB105" i="1"/>
  <c r="AA106" i="1"/>
  <c r="AB106" i="1"/>
  <c r="AA107" i="1"/>
  <c r="AB107" i="1"/>
  <c r="AA108" i="1"/>
  <c r="AB108" i="1"/>
  <c r="AA109" i="1"/>
  <c r="AB109" i="1"/>
  <c r="AA110" i="1"/>
  <c r="AB110" i="1"/>
  <c r="AA111" i="1"/>
  <c r="AB111" i="1"/>
  <c r="AA112" i="1"/>
  <c r="AB112" i="1"/>
  <c r="AA113" i="1"/>
  <c r="AB113" i="1"/>
  <c r="AA114" i="1"/>
  <c r="AB114" i="1"/>
  <c r="AA115" i="1"/>
  <c r="AB115" i="1"/>
  <c r="AA116" i="1"/>
  <c r="AB116" i="1"/>
  <c r="AA117" i="1"/>
  <c r="AB117" i="1"/>
  <c r="AA118" i="1"/>
  <c r="AB118" i="1"/>
  <c r="AA119" i="1"/>
  <c r="AB119" i="1"/>
  <c r="AA120" i="1"/>
  <c r="AB120" i="1"/>
  <c r="AA121" i="1"/>
  <c r="AB121" i="1"/>
  <c r="AA122" i="1"/>
  <c r="AB122" i="1"/>
  <c r="AA123" i="1"/>
  <c r="AB123" i="1"/>
  <c r="AA124" i="1"/>
  <c r="AB124" i="1"/>
  <c r="AA125" i="1"/>
  <c r="AB125" i="1"/>
  <c r="AA126" i="1"/>
  <c r="AB126" i="1"/>
  <c r="AA127" i="1"/>
  <c r="AB127" i="1"/>
  <c r="AA128" i="1"/>
  <c r="AB128" i="1"/>
  <c r="AA129" i="1"/>
  <c r="AB129" i="1"/>
  <c r="AA130" i="1"/>
  <c r="AB130" i="1"/>
  <c r="AA131" i="1"/>
  <c r="AB131" i="1"/>
  <c r="AA132" i="1"/>
  <c r="AB132" i="1"/>
  <c r="AA133" i="1"/>
  <c r="AB133" i="1"/>
  <c r="AA134" i="1"/>
  <c r="AB134" i="1"/>
  <c r="AA135" i="1"/>
  <c r="AB135" i="1"/>
  <c r="AA136" i="1"/>
  <c r="AB136" i="1"/>
  <c r="AA137" i="1"/>
  <c r="AB137" i="1"/>
  <c r="AA138" i="1"/>
  <c r="AB138" i="1"/>
  <c r="AA139" i="1"/>
  <c r="AB139" i="1"/>
  <c r="AA140" i="1"/>
  <c r="AB140" i="1"/>
  <c r="AA141" i="1"/>
  <c r="AB141" i="1"/>
  <c r="AA142" i="1"/>
  <c r="AB142" i="1"/>
  <c r="AA143" i="1"/>
  <c r="AB143" i="1"/>
  <c r="AA144" i="1"/>
  <c r="AB144" i="1"/>
  <c r="AA145" i="1"/>
  <c r="AB145" i="1"/>
  <c r="AA146" i="1"/>
  <c r="AB146" i="1"/>
  <c r="AA147" i="1"/>
  <c r="AB147" i="1"/>
  <c r="AA148" i="1"/>
  <c r="AB148" i="1"/>
  <c r="AB149" i="1"/>
  <c r="AA150" i="1"/>
  <c r="AB150" i="1"/>
  <c r="AA151" i="1"/>
  <c r="AB151" i="1"/>
  <c r="AA152" i="1"/>
  <c r="AB152" i="1"/>
  <c r="AA153" i="1"/>
  <c r="AB153" i="1"/>
  <c r="AA154" i="1"/>
  <c r="AB154" i="1"/>
  <c r="AA155" i="1"/>
  <c r="AB155" i="1"/>
  <c r="AA156" i="1"/>
  <c r="AB156" i="1"/>
  <c r="AA157" i="1"/>
  <c r="AB157" i="1"/>
  <c r="AA158" i="1"/>
  <c r="AB158" i="1"/>
  <c r="AA159" i="1"/>
  <c r="AB159" i="1"/>
  <c r="AA160" i="1"/>
  <c r="AB160" i="1"/>
  <c r="AA161" i="1"/>
  <c r="AB161" i="1"/>
  <c r="AA162" i="1"/>
  <c r="AB162" i="1"/>
  <c r="AA163" i="1"/>
  <c r="AB163" i="1"/>
  <c r="AA164" i="1"/>
  <c r="AB164" i="1"/>
  <c r="AA165" i="1"/>
  <c r="AB165" i="1"/>
  <c r="AA166" i="1"/>
  <c r="AB166" i="1"/>
  <c r="AA167" i="1"/>
  <c r="AB167" i="1"/>
  <c r="AA168" i="1"/>
  <c r="AB168" i="1"/>
  <c r="AA169" i="1"/>
  <c r="AB169" i="1"/>
  <c r="AA170" i="1"/>
  <c r="AB170" i="1"/>
  <c r="AA171" i="1"/>
  <c r="AB171" i="1"/>
  <c r="AA172" i="1"/>
  <c r="AB172" i="1"/>
  <c r="AA173" i="1"/>
  <c r="AB173" i="1"/>
  <c r="AA174" i="1"/>
  <c r="AB174" i="1"/>
  <c r="AA175" i="1"/>
  <c r="AB175" i="1"/>
  <c r="AA176" i="1"/>
  <c r="AB176" i="1"/>
  <c r="AA177" i="1"/>
  <c r="AB177" i="1"/>
  <c r="AA178" i="1"/>
  <c r="AB178" i="1"/>
  <c r="AA179" i="1"/>
  <c r="AB179" i="1"/>
  <c r="AA180" i="1"/>
  <c r="AB180" i="1"/>
  <c r="AA181" i="1"/>
  <c r="AB181" i="1"/>
  <c r="AA182" i="1"/>
  <c r="AB182" i="1"/>
  <c r="AA183" i="1"/>
  <c r="AB183" i="1"/>
  <c r="AA184" i="1"/>
  <c r="AB184" i="1"/>
  <c r="AA185" i="1"/>
  <c r="AB185" i="1"/>
  <c r="AA186" i="1"/>
  <c r="AB186" i="1"/>
  <c r="AA187" i="1"/>
  <c r="AB187" i="1"/>
  <c r="AA188" i="1"/>
  <c r="AB188" i="1"/>
  <c r="AA189" i="1"/>
  <c r="AB189" i="1"/>
  <c r="AA190" i="1"/>
  <c r="AB190" i="1"/>
  <c r="AA191" i="1"/>
  <c r="AB191" i="1"/>
  <c r="AA192" i="1"/>
  <c r="AB192" i="1"/>
  <c r="AA193" i="1"/>
  <c r="AB193" i="1"/>
  <c r="AA194" i="1"/>
  <c r="AB194" i="1"/>
  <c r="AA195" i="1"/>
  <c r="AB195" i="1"/>
  <c r="AA196" i="1"/>
  <c r="AB196" i="1"/>
  <c r="AA197" i="1"/>
  <c r="AB197" i="1"/>
  <c r="AA198" i="1"/>
  <c r="AB198" i="1"/>
  <c r="AA199" i="1"/>
  <c r="AB199" i="1"/>
  <c r="AA200" i="1"/>
  <c r="AB200" i="1"/>
  <c r="AA201" i="1"/>
  <c r="AB201" i="1"/>
  <c r="AA202" i="1"/>
  <c r="AB202" i="1"/>
  <c r="AA203" i="1"/>
  <c r="AB203" i="1"/>
  <c r="AA204" i="1"/>
  <c r="AB204" i="1"/>
  <c r="AA205" i="1"/>
  <c r="AB205" i="1"/>
  <c r="AA206" i="1"/>
  <c r="AB206" i="1"/>
  <c r="AA207" i="1"/>
  <c r="AB207" i="1"/>
  <c r="AA208" i="1"/>
  <c r="AB208" i="1"/>
  <c r="AA209" i="1"/>
  <c r="AB209" i="1"/>
  <c r="AA210" i="1"/>
  <c r="AB210" i="1"/>
  <c r="AA211" i="1"/>
  <c r="AB211" i="1"/>
  <c r="AA212" i="1"/>
  <c r="AB212" i="1"/>
  <c r="AA213" i="1"/>
  <c r="AB213" i="1"/>
  <c r="AA214" i="1"/>
  <c r="AB214" i="1"/>
  <c r="AA215" i="1"/>
  <c r="AA216" i="1"/>
  <c r="AB216" i="1"/>
  <c r="AA217" i="1"/>
  <c r="AB217" i="1"/>
  <c r="AA218" i="1"/>
  <c r="AB218" i="1"/>
  <c r="AA219" i="1"/>
  <c r="AB219" i="1"/>
  <c r="AA220" i="1"/>
  <c r="AB220" i="1"/>
  <c r="AA221" i="1"/>
  <c r="AB221" i="1"/>
  <c r="AA222" i="1"/>
  <c r="AB222" i="1"/>
  <c r="AA223" i="1"/>
  <c r="AB223" i="1"/>
  <c r="AA224" i="1"/>
  <c r="AB224" i="1"/>
  <c r="AA225" i="1"/>
  <c r="AB225" i="1"/>
  <c r="AA226" i="1"/>
  <c r="AB226" i="1"/>
  <c r="AA227" i="1"/>
  <c r="AB227" i="1"/>
  <c r="AA228" i="1"/>
  <c r="AB228" i="1"/>
  <c r="AA229" i="1"/>
  <c r="AB229" i="1"/>
  <c r="AA230" i="1"/>
  <c r="AB230" i="1"/>
  <c r="AA231" i="1"/>
  <c r="AB231" i="1"/>
  <c r="AA232" i="1"/>
  <c r="AB232" i="1"/>
  <c r="AA233" i="1"/>
  <c r="AB233" i="1"/>
  <c r="AA234" i="1"/>
  <c r="AB234" i="1"/>
  <c r="AA235" i="1"/>
  <c r="AB235" i="1"/>
  <c r="AA236" i="1"/>
  <c r="AB236" i="1"/>
  <c r="AA237" i="1"/>
  <c r="AB237" i="1"/>
  <c r="AA238" i="1"/>
  <c r="AB238" i="1"/>
  <c r="AA239" i="1"/>
  <c r="AB239" i="1"/>
  <c r="AA240" i="1"/>
  <c r="AB240" i="1"/>
  <c r="AB2" i="1"/>
  <c r="AA2" i="1"/>
  <c r="AH877" i="5"/>
  <c r="F877" i="5"/>
  <c r="E877" i="5"/>
  <c r="H877" i="5"/>
  <c r="AD877" i="5"/>
  <c r="AH876" i="5"/>
  <c r="AH875" i="5"/>
  <c r="F876" i="5"/>
  <c r="E876" i="5" s="1"/>
  <c r="H876" i="5"/>
  <c r="AD876" i="5"/>
  <c r="F875" i="5"/>
  <c r="E875" i="5" s="1"/>
  <c r="H875" i="5"/>
  <c r="AD875" i="5"/>
  <c r="AH874" i="5"/>
  <c r="AD874" i="5"/>
  <c r="H874" i="5"/>
  <c r="F874" i="5"/>
  <c r="E874" i="5"/>
  <c r="N891" i="20"/>
  <c r="AH873" i="5"/>
  <c r="AD873" i="5"/>
  <c r="H873" i="5"/>
  <c r="F873" i="5"/>
  <c r="E873" i="5" s="1"/>
  <c r="AH872" i="5"/>
  <c r="F872" i="5"/>
  <c r="E872" i="5" s="1"/>
  <c r="H872" i="5"/>
  <c r="X972" i="20"/>
  <c r="G972" i="20"/>
  <c r="E972" i="20"/>
  <c r="N972" i="20"/>
  <c r="X971" i="20"/>
  <c r="N971" i="20"/>
  <c r="G971" i="20"/>
  <c r="E971" i="20"/>
  <c r="X970" i="20"/>
  <c r="N970" i="20"/>
  <c r="G970" i="20"/>
  <c r="E970" i="20"/>
  <c r="G969" i="20"/>
  <c r="X969" i="20"/>
  <c r="N969" i="20"/>
  <c r="E969" i="20"/>
  <c r="X968" i="20"/>
  <c r="G968" i="20"/>
  <c r="E968" i="20"/>
  <c r="N968" i="20"/>
  <c r="G967" i="20"/>
  <c r="E967" i="20"/>
  <c r="N967" i="20"/>
  <c r="E966" i="20"/>
  <c r="G966" i="20"/>
  <c r="N966" i="20"/>
  <c r="AH871" i="5"/>
  <c r="AD871" i="5"/>
  <c r="H871" i="5"/>
  <c r="F871" i="5"/>
  <c r="E871" i="5"/>
  <c r="N965" i="20"/>
  <c r="G965" i="20"/>
  <c r="E965" i="20"/>
  <c r="N964" i="20"/>
  <c r="G964" i="20"/>
  <c r="E964" i="20"/>
  <c r="AH870" i="5"/>
  <c r="AD870" i="5"/>
  <c r="H870" i="5"/>
  <c r="F870" i="5"/>
  <c r="E870" i="5"/>
  <c r="AH869" i="5"/>
  <c r="AD869" i="5"/>
  <c r="H869" i="5"/>
  <c r="F869" i="5"/>
  <c r="E869" i="5" s="1"/>
  <c r="X963" i="20"/>
  <c r="N963" i="20"/>
  <c r="G963" i="20"/>
  <c r="E963" i="20"/>
  <c r="N962" i="20"/>
  <c r="G962" i="20"/>
  <c r="E962" i="20"/>
  <c r="N961" i="20"/>
  <c r="G961" i="20"/>
  <c r="E961" i="20"/>
  <c r="N960" i="20"/>
  <c r="G960" i="20"/>
  <c r="E960" i="20"/>
  <c r="X959" i="20"/>
  <c r="N959" i="20"/>
  <c r="G959" i="20"/>
  <c r="E959" i="20"/>
  <c r="AH868" i="5"/>
  <c r="AD868" i="5"/>
  <c r="H868" i="5"/>
  <c r="F868" i="5"/>
  <c r="E868" i="5" s="1"/>
  <c r="X958" i="20"/>
  <c r="N958" i="20"/>
  <c r="G958" i="20"/>
  <c r="E958" i="20"/>
  <c r="G957" i="20"/>
  <c r="X957" i="20"/>
  <c r="N957" i="20"/>
  <c r="E957" i="20"/>
  <c r="X956" i="20"/>
  <c r="N956" i="20"/>
  <c r="G956" i="20"/>
  <c r="E956" i="20"/>
  <c r="E955" i="20"/>
  <c r="G955" i="20"/>
  <c r="N955" i="20"/>
  <c r="X955" i="20"/>
  <c r="E954" i="20"/>
  <c r="G954" i="20"/>
  <c r="N954" i="20"/>
  <c r="X954" i="20"/>
  <c r="E953" i="20"/>
  <c r="G953" i="20"/>
  <c r="N953" i="20"/>
  <c r="G952" i="20"/>
  <c r="E952" i="20"/>
  <c r="N952" i="20"/>
  <c r="AH867" i="5"/>
  <c r="E951" i="20"/>
  <c r="G951" i="20"/>
  <c r="N951" i="20"/>
  <c r="X951" i="20"/>
  <c r="AD867" i="5"/>
  <c r="H867" i="5"/>
  <c r="F867" i="5"/>
  <c r="E867" i="5"/>
  <c r="AH866" i="5"/>
  <c r="E950" i="20"/>
  <c r="N950" i="20"/>
  <c r="X950" i="20"/>
  <c r="AD866" i="5"/>
  <c r="H866" i="5"/>
  <c r="F866" i="5"/>
  <c r="E866" i="5" s="1"/>
  <c r="E949" i="20"/>
  <c r="G949" i="20"/>
  <c r="N949" i="20"/>
  <c r="X949" i="20"/>
  <c r="AH865" i="5"/>
  <c r="AH864" i="5"/>
  <c r="AD865" i="5"/>
  <c r="H865" i="5"/>
  <c r="F865" i="5"/>
  <c r="E865" i="5" s="1"/>
  <c r="AD864" i="5"/>
  <c r="H864" i="5"/>
  <c r="F864" i="5"/>
  <c r="E864" i="5" s="1"/>
  <c r="AH863" i="5"/>
  <c r="F863" i="5"/>
  <c r="E863" i="5"/>
  <c r="H863" i="5"/>
  <c r="AD863" i="5"/>
  <c r="G948" i="20"/>
  <c r="N948" i="20"/>
  <c r="E948" i="20"/>
  <c r="X947" i="20"/>
  <c r="N947" i="20"/>
  <c r="G947" i="20"/>
  <c r="E947" i="20"/>
  <c r="N946" i="20"/>
  <c r="G946" i="20"/>
  <c r="E946" i="20"/>
  <c r="X945" i="20"/>
  <c r="N945" i="20"/>
  <c r="E945" i="20"/>
  <c r="X944" i="20"/>
  <c r="N944" i="20"/>
  <c r="E944" i="20"/>
  <c r="N943" i="20"/>
  <c r="E943" i="20"/>
  <c r="X942" i="20"/>
  <c r="N942" i="20"/>
  <c r="E942" i="20"/>
  <c r="B20" i="12"/>
  <c r="J20" i="12"/>
  <c r="L20" i="12"/>
  <c r="AH862" i="5"/>
  <c r="F862" i="5"/>
  <c r="E862" i="5"/>
  <c r="H862" i="5"/>
  <c r="AD862" i="5"/>
  <c r="E941" i="20"/>
  <c r="N941" i="20"/>
  <c r="E940" i="20"/>
  <c r="G940" i="20"/>
  <c r="N940" i="20"/>
  <c r="X940" i="20"/>
  <c r="E939" i="20"/>
  <c r="G939" i="20"/>
  <c r="N939" i="20"/>
  <c r="X939" i="20"/>
  <c r="F31" i="16"/>
  <c r="D31" i="16"/>
  <c r="K31" i="16"/>
  <c r="E938" i="20"/>
  <c r="N938" i="20"/>
  <c r="X938" i="20"/>
  <c r="E937" i="20"/>
  <c r="G937" i="20"/>
  <c r="N937" i="20"/>
  <c r="AH861" i="5"/>
  <c r="F861" i="5"/>
  <c r="E861" i="5" s="1"/>
  <c r="H861" i="5"/>
  <c r="AD861" i="5"/>
  <c r="AH860" i="5"/>
  <c r="F860" i="5"/>
  <c r="E860" i="5" s="1"/>
  <c r="H860" i="5"/>
  <c r="AD860" i="5"/>
  <c r="AH859" i="5"/>
  <c r="F859" i="5"/>
  <c r="E859" i="5" s="1"/>
  <c r="H859" i="5"/>
  <c r="AD859" i="5"/>
  <c r="AH858" i="5"/>
  <c r="F858" i="5"/>
  <c r="E858" i="5"/>
  <c r="H858" i="5"/>
  <c r="AD858" i="5"/>
  <c r="AH857" i="5"/>
  <c r="F857" i="5"/>
  <c r="E857" i="5" s="1"/>
  <c r="H857" i="5"/>
  <c r="AD857" i="5"/>
  <c r="AH856" i="5"/>
  <c r="F856" i="5"/>
  <c r="E856" i="5"/>
  <c r="H856" i="5"/>
  <c r="AD856" i="5"/>
  <c r="AH855" i="5"/>
  <c r="F855" i="5"/>
  <c r="E855" i="5"/>
  <c r="H855" i="5"/>
  <c r="AD855" i="5"/>
  <c r="AH854" i="5"/>
  <c r="F854" i="5"/>
  <c r="E854" i="5"/>
  <c r="H854" i="5"/>
  <c r="AD854" i="5"/>
  <c r="G936" i="20"/>
  <c r="E936" i="20"/>
  <c r="N936" i="20"/>
  <c r="G935" i="20"/>
  <c r="X935" i="20"/>
  <c r="E935" i="20"/>
  <c r="N935" i="20"/>
  <c r="G934" i="20"/>
  <c r="X934" i="20"/>
  <c r="E934" i="20"/>
  <c r="N934" i="20"/>
  <c r="G933" i="20"/>
  <c r="E933" i="20"/>
  <c r="N933" i="20"/>
  <c r="E932" i="20"/>
  <c r="G932" i="20"/>
  <c r="N932" i="20"/>
  <c r="X932" i="20"/>
  <c r="E931" i="20"/>
  <c r="G931" i="20"/>
  <c r="N931" i="20"/>
  <c r="B240" i="1"/>
  <c r="K240" i="1" s="1"/>
  <c r="B229" i="1"/>
  <c r="K229" i="1" s="1"/>
  <c r="B230" i="1"/>
  <c r="K230" i="1" s="1"/>
  <c r="B231" i="1"/>
  <c r="K231" i="1" s="1"/>
  <c r="B232" i="1"/>
  <c r="K232" i="1" s="1"/>
  <c r="B233" i="1"/>
  <c r="K233" i="1" s="1"/>
  <c r="B234" i="1"/>
  <c r="K234" i="1" s="1"/>
  <c r="B235" i="1"/>
  <c r="K235" i="1" s="1"/>
  <c r="B236" i="1"/>
  <c r="K236" i="1" s="1"/>
  <c r="B237" i="1"/>
  <c r="K237" i="1" s="1"/>
  <c r="B238" i="1"/>
  <c r="K238" i="1" s="1"/>
  <c r="B239" i="1"/>
  <c r="K239" i="1" s="1"/>
  <c r="X930" i="20"/>
  <c r="N930" i="20"/>
  <c r="G930" i="20"/>
  <c r="E930" i="20"/>
  <c r="X929" i="20"/>
  <c r="G929" i="20"/>
  <c r="E929" i="20"/>
  <c r="N929" i="20"/>
  <c r="G928" i="20"/>
  <c r="E928" i="20"/>
  <c r="N928" i="20"/>
  <c r="E927" i="20"/>
  <c r="N927" i="20"/>
  <c r="AH853" i="5"/>
  <c r="AD853" i="5"/>
  <c r="H853" i="5"/>
  <c r="F853" i="5"/>
  <c r="E853" i="5" s="1"/>
  <c r="AH852" i="5"/>
  <c r="AD852" i="5"/>
  <c r="F852" i="5"/>
  <c r="E852" i="5"/>
  <c r="H852" i="5"/>
  <c r="AH851" i="5"/>
  <c r="AD851" i="5"/>
  <c r="H851" i="5"/>
  <c r="F851" i="5"/>
  <c r="E851" i="5" s="1"/>
  <c r="X926" i="20"/>
  <c r="E926" i="20"/>
  <c r="N926" i="20"/>
  <c r="X925" i="20"/>
  <c r="N925" i="20"/>
  <c r="G925" i="20"/>
  <c r="E925" i="20"/>
  <c r="X924" i="20"/>
  <c r="N924" i="20"/>
  <c r="G924" i="20"/>
  <c r="E924" i="20"/>
  <c r="X923" i="20"/>
  <c r="N923" i="20"/>
  <c r="G923" i="20"/>
  <c r="E923" i="20"/>
  <c r="E922" i="20"/>
  <c r="N922" i="20"/>
  <c r="N921" i="20"/>
  <c r="G921" i="20"/>
  <c r="E921" i="20"/>
  <c r="X920" i="20"/>
  <c r="G920" i="20"/>
  <c r="E920" i="20"/>
  <c r="N920" i="20"/>
  <c r="X919" i="20"/>
  <c r="G919" i="20"/>
  <c r="E919" i="20"/>
  <c r="N919" i="20"/>
  <c r="X918" i="20"/>
  <c r="E918" i="20"/>
  <c r="N918" i="20"/>
  <c r="E917" i="20"/>
  <c r="N917" i="20"/>
  <c r="E916" i="20"/>
  <c r="G916" i="20"/>
  <c r="N916" i="20"/>
  <c r="X916" i="20"/>
  <c r="E915" i="20"/>
  <c r="G915" i="20"/>
  <c r="N915" i="20"/>
  <c r="X915" i="20"/>
  <c r="G914" i="20"/>
  <c r="E914" i="20"/>
  <c r="N914" i="20"/>
  <c r="X914" i="20"/>
  <c r="G913" i="20"/>
  <c r="E913" i="20"/>
  <c r="N913" i="20"/>
  <c r="X913" i="20"/>
  <c r="F30" i="16"/>
  <c r="D30" i="16"/>
  <c r="K30" i="16"/>
  <c r="E912" i="20"/>
  <c r="G912" i="20"/>
  <c r="N912" i="20"/>
  <c r="G911" i="20"/>
  <c r="E911" i="20"/>
  <c r="N911" i="20"/>
  <c r="X911" i="20"/>
  <c r="E910" i="20"/>
  <c r="N910" i="20"/>
  <c r="X910" i="20"/>
  <c r="E909" i="20"/>
  <c r="G909" i="20"/>
  <c r="N909" i="20"/>
  <c r="X909" i="20"/>
  <c r="G908" i="20"/>
  <c r="E908" i="20"/>
  <c r="N908" i="20"/>
  <c r="E907" i="20"/>
  <c r="G907" i="20"/>
  <c r="N907" i="20"/>
  <c r="AH850" i="5"/>
  <c r="AD850" i="5"/>
  <c r="H850" i="5"/>
  <c r="F850" i="5"/>
  <c r="E850" i="5"/>
  <c r="H849" i="5"/>
  <c r="AH849" i="5"/>
  <c r="AD849" i="5"/>
  <c r="F849" i="5"/>
  <c r="E849" i="5" s="1"/>
  <c r="AH848" i="5"/>
  <c r="AD848" i="5"/>
  <c r="F848" i="5"/>
  <c r="E848" i="5"/>
  <c r="H848" i="5"/>
  <c r="AH847" i="5"/>
  <c r="AD847" i="5"/>
  <c r="H847" i="5"/>
  <c r="F847" i="5"/>
  <c r="E847" i="5" s="1"/>
  <c r="P276" i="21"/>
  <c r="AH846" i="5"/>
  <c r="F846" i="5"/>
  <c r="E846" i="5" s="1"/>
  <c r="H846" i="5"/>
  <c r="AD846" i="5"/>
  <c r="B19" i="12"/>
  <c r="J19" i="12" s="1"/>
  <c r="L19" i="12"/>
  <c r="B18" i="12"/>
  <c r="J18" i="12"/>
  <c r="L18" i="12"/>
  <c r="AH845" i="5"/>
  <c r="AD845" i="5"/>
  <c r="H845" i="5"/>
  <c r="F845" i="5"/>
  <c r="E845" i="5"/>
  <c r="AH844" i="5"/>
  <c r="AD844" i="5"/>
  <c r="H844" i="5"/>
  <c r="F844" i="5"/>
  <c r="E844" i="5" s="1"/>
  <c r="AH843" i="5"/>
  <c r="F843" i="5"/>
  <c r="E843" i="5"/>
  <c r="H843" i="5"/>
  <c r="AD843" i="5"/>
  <c r="AH842" i="5"/>
  <c r="F842" i="5"/>
  <c r="E842" i="5" s="1"/>
  <c r="H842" i="5"/>
  <c r="AD842" i="5"/>
  <c r="AH841" i="5"/>
  <c r="F841" i="5"/>
  <c r="E841" i="5" s="1"/>
  <c r="H841" i="5"/>
  <c r="AD841" i="5"/>
  <c r="AH840" i="5"/>
  <c r="AD840" i="5"/>
  <c r="H840" i="5"/>
  <c r="F840" i="5"/>
  <c r="E840" i="5" s="1"/>
  <c r="AH839" i="5"/>
  <c r="AD839" i="5"/>
  <c r="F839" i="5"/>
  <c r="E839" i="5"/>
  <c r="H839" i="5"/>
  <c r="AH838" i="5"/>
  <c r="AD838" i="5"/>
  <c r="H838" i="5"/>
  <c r="F838" i="5"/>
  <c r="E838" i="5" s="1"/>
  <c r="AH837" i="5"/>
  <c r="AD837" i="5"/>
  <c r="H837" i="5"/>
  <c r="F837" i="5"/>
  <c r="E837" i="5"/>
  <c r="AH836" i="5"/>
  <c r="AD836" i="5"/>
  <c r="H836" i="5"/>
  <c r="F836" i="5"/>
  <c r="E836" i="5" s="1"/>
  <c r="AH835" i="5"/>
  <c r="AD835" i="5"/>
  <c r="H835" i="5"/>
  <c r="F835" i="5"/>
  <c r="E835" i="5" s="1"/>
  <c r="AH834" i="5"/>
  <c r="AD834" i="5"/>
  <c r="H834" i="5"/>
  <c r="F834" i="5"/>
  <c r="E834" i="5" s="1"/>
  <c r="AH833" i="5"/>
  <c r="AD833" i="5"/>
  <c r="H833" i="5"/>
  <c r="F833" i="5"/>
  <c r="E833" i="5" s="1"/>
  <c r="AH832" i="5"/>
  <c r="AD832" i="5"/>
  <c r="H832" i="5"/>
  <c r="F832" i="5"/>
  <c r="E832" i="5" s="1"/>
  <c r="AH831" i="5"/>
  <c r="AD831" i="5"/>
  <c r="H831" i="5"/>
  <c r="F831" i="5"/>
  <c r="E831" i="5"/>
  <c r="AH830" i="5"/>
  <c r="F830" i="5"/>
  <c r="E830" i="5"/>
  <c r="H830" i="5"/>
  <c r="AD830" i="5"/>
  <c r="AH829" i="5"/>
  <c r="F829" i="5"/>
  <c r="E829" i="5" s="1"/>
  <c r="H829" i="5"/>
  <c r="AD829" i="5"/>
  <c r="E906" i="20"/>
  <c r="N906" i="20"/>
  <c r="X906" i="20"/>
  <c r="G905" i="20"/>
  <c r="E905" i="20"/>
  <c r="N905" i="20"/>
  <c r="X905" i="20"/>
  <c r="E904" i="20"/>
  <c r="G904" i="20"/>
  <c r="N904" i="20"/>
  <c r="X904" i="20"/>
  <c r="E903" i="20"/>
  <c r="G903" i="20"/>
  <c r="N903" i="20"/>
  <c r="X903" i="20"/>
  <c r="AH828" i="5"/>
  <c r="AD828" i="5"/>
  <c r="H828" i="5"/>
  <c r="F828" i="5"/>
  <c r="E828" i="5" s="1"/>
  <c r="AH827" i="5"/>
  <c r="AH826" i="5"/>
  <c r="AD827" i="5"/>
  <c r="H827" i="5"/>
  <c r="F827" i="5"/>
  <c r="E827" i="5" s="1"/>
  <c r="AD826" i="5"/>
  <c r="H826" i="5"/>
  <c r="F826" i="5"/>
  <c r="E826" i="5" s="1"/>
  <c r="AH825" i="5"/>
  <c r="AD825" i="5"/>
  <c r="F825" i="5"/>
  <c r="E825" i="5"/>
  <c r="H825" i="5"/>
  <c r="E902" i="20"/>
  <c r="G902" i="20"/>
  <c r="N902" i="20"/>
  <c r="X902" i="20"/>
  <c r="AH824" i="5"/>
  <c r="E901" i="20"/>
  <c r="G901" i="20"/>
  <c r="N901" i="20"/>
  <c r="X901" i="20"/>
  <c r="AD824" i="5"/>
  <c r="H824" i="5"/>
  <c r="F824" i="5"/>
  <c r="E824" i="5"/>
  <c r="D29" i="16"/>
  <c r="F29" i="16"/>
  <c r="K29" i="16"/>
  <c r="M29" i="16"/>
  <c r="E900" i="20"/>
  <c r="N900" i="20"/>
  <c r="AH823" i="5"/>
  <c r="AD823" i="5"/>
  <c r="H823" i="5"/>
  <c r="F823" i="5"/>
  <c r="E823" i="5" s="1"/>
  <c r="AH822" i="5"/>
  <c r="E899" i="20"/>
  <c r="G899" i="20"/>
  <c r="N899" i="20"/>
  <c r="X899" i="20"/>
  <c r="E898" i="20"/>
  <c r="G898" i="20"/>
  <c r="N898" i="20"/>
  <c r="X898" i="20"/>
  <c r="E897" i="20"/>
  <c r="G897" i="20"/>
  <c r="N897" i="20"/>
  <c r="X897" i="20"/>
  <c r="F822" i="5"/>
  <c r="E822" i="5"/>
  <c r="H822" i="5"/>
  <c r="AD822" i="5"/>
  <c r="N896" i="20"/>
  <c r="G896" i="20"/>
  <c r="E896" i="20"/>
  <c r="X895" i="20"/>
  <c r="G895" i="20"/>
  <c r="E895" i="20"/>
  <c r="N895" i="20"/>
  <c r="X894" i="20"/>
  <c r="G894" i="20"/>
  <c r="E894" i="20"/>
  <c r="N894" i="20"/>
  <c r="E893" i="20"/>
  <c r="G893" i="20"/>
  <c r="N893" i="20"/>
  <c r="X893" i="20"/>
  <c r="AH821" i="5"/>
  <c r="AD821" i="5"/>
  <c r="H821" i="5"/>
  <c r="F821" i="5"/>
  <c r="E821" i="5" s="1"/>
  <c r="E892" i="20"/>
  <c r="G892" i="20"/>
  <c r="N892" i="20"/>
  <c r="E891" i="20"/>
  <c r="G891" i="20"/>
  <c r="X891" i="20"/>
  <c r="E890" i="20"/>
  <c r="G890" i="20"/>
  <c r="N890" i="20"/>
  <c r="E889" i="20"/>
  <c r="G889" i="20"/>
  <c r="N889" i="20"/>
  <c r="G888" i="20"/>
  <c r="E888" i="20"/>
  <c r="N888" i="20"/>
  <c r="E887" i="20"/>
  <c r="G887" i="20"/>
  <c r="N887" i="20"/>
  <c r="X887" i="20"/>
  <c r="AH820" i="5"/>
  <c r="E886" i="20"/>
  <c r="G886" i="20"/>
  <c r="N886" i="20"/>
  <c r="X886" i="20"/>
  <c r="E885" i="20"/>
  <c r="G885" i="20"/>
  <c r="N885" i="20"/>
  <c r="AD820" i="5"/>
  <c r="H820" i="5"/>
  <c r="F820" i="5"/>
  <c r="E820" i="5" s="1"/>
  <c r="H819" i="5"/>
  <c r="AH819" i="5"/>
  <c r="E884" i="20"/>
  <c r="G884" i="20"/>
  <c r="N884" i="20"/>
  <c r="X884" i="20"/>
  <c r="X871" i="20"/>
  <c r="X858" i="20"/>
  <c r="X848" i="20"/>
  <c r="X832" i="20"/>
  <c r="X827" i="20"/>
  <c r="X807" i="20"/>
  <c r="X805" i="20"/>
  <c r="X804" i="20"/>
  <c r="X800" i="20"/>
  <c r="X795" i="20"/>
  <c r="X657" i="20"/>
  <c r="X638" i="20"/>
  <c r="X635" i="20"/>
  <c r="X622" i="20"/>
  <c r="X612" i="20"/>
  <c r="X579" i="20"/>
  <c r="X544" i="20"/>
  <c r="X541" i="20"/>
  <c r="X533" i="20"/>
  <c r="X505" i="20"/>
  <c r="X495" i="20"/>
  <c r="X491" i="20"/>
  <c r="X482" i="20"/>
  <c r="X458" i="20"/>
  <c r="X447" i="20"/>
  <c r="X391" i="20"/>
  <c r="X389" i="20"/>
  <c r="X386" i="20"/>
  <c r="X364" i="20"/>
  <c r="X362" i="20"/>
  <c r="X361" i="20"/>
  <c r="X360" i="20"/>
  <c r="X356" i="20"/>
  <c r="X318" i="20"/>
  <c r="X282" i="20"/>
  <c r="X215" i="20"/>
  <c r="AH818" i="5"/>
  <c r="AD819" i="5"/>
  <c r="F819" i="5"/>
  <c r="E819" i="5" s="1"/>
  <c r="F818" i="5"/>
  <c r="E818" i="5"/>
  <c r="H818" i="5"/>
  <c r="AD818" i="5"/>
  <c r="AH817" i="5"/>
  <c r="AD817" i="5"/>
  <c r="H817" i="5"/>
  <c r="F817" i="5"/>
  <c r="E817" i="5" s="1"/>
  <c r="AH816" i="5"/>
  <c r="AD816" i="5"/>
  <c r="H816" i="5"/>
  <c r="F816" i="5"/>
  <c r="E816" i="5" s="1"/>
  <c r="AH815" i="5"/>
  <c r="AD815" i="5"/>
  <c r="H815" i="5"/>
  <c r="F815" i="5"/>
  <c r="E815" i="5" s="1"/>
  <c r="AH814" i="5"/>
  <c r="F814" i="5"/>
  <c r="E814" i="5"/>
  <c r="H814" i="5"/>
  <c r="AD814" i="5"/>
  <c r="AH813" i="5"/>
  <c r="F813" i="5"/>
  <c r="E813" i="5" s="1"/>
  <c r="H813" i="5"/>
  <c r="AD813" i="5"/>
  <c r="X883" i="20"/>
  <c r="N883" i="20"/>
  <c r="G883" i="20"/>
  <c r="E883" i="20"/>
  <c r="X882" i="20"/>
  <c r="G882" i="20"/>
  <c r="E882" i="20"/>
  <c r="N882" i="20"/>
  <c r="AH812" i="5"/>
  <c r="AH811" i="5"/>
  <c r="AD812" i="5"/>
  <c r="H812" i="5"/>
  <c r="F812" i="5"/>
  <c r="E812" i="5"/>
  <c r="AD811" i="5"/>
  <c r="H811" i="5"/>
  <c r="F811" i="5"/>
  <c r="E811" i="5" s="1"/>
  <c r="E881" i="20"/>
  <c r="N881" i="20"/>
  <c r="X881" i="20"/>
  <c r="E880" i="20"/>
  <c r="G880" i="20"/>
  <c r="N880" i="20"/>
  <c r="X880" i="20"/>
  <c r="E879" i="20"/>
  <c r="G879" i="20"/>
  <c r="N879" i="20"/>
  <c r="E878" i="20"/>
  <c r="G878" i="20"/>
  <c r="N878" i="20"/>
  <c r="E877" i="20"/>
  <c r="G877" i="20"/>
  <c r="N877" i="20"/>
  <c r="X877" i="20"/>
  <c r="E876" i="20"/>
  <c r="G876" i="20"/>
  <c r="N876" i="20"/>
  <c r="X876" i="20"/>
  <c r="AH810" i="5"/>
  <c r="AD810" i="5"/>
  <c r="H810" i="5"/>
  <c r="F810" i="5"/>
  <c r="E810" i="5"/>
  <c r="AH809" i="5"/>
  <c r="AD809" i="5"/>
  <c r="H809" i="5"/>
  <c r="F809" i="5"/>
  <c r="E809" i="5"/>
  <c r="AH808" i="5"/>
  <c r="AH807" i="5"/>
  <c r="AD808" i="5"/>
  <c r="H808" i="5"/>
  <c r="F808" i="5"/>
  <c r="E808" i="5" s="1"/>
  <c r="F28" i="16"/>
  <c r="D28" i="16"/>
  <c r="K28" i="16"/>
  <c r="H807" i="5"/>
  <c r="F807" i="5"/>
  <c r="E807" i="5" s="1"/>
  <c r="N874" i="20"/>
  <c r="AD807" i="5"/>
  <c r="E875" i="20"/>
  <c r="G875" i="20"/>
  <c r="N875" i="20"/>
  <c r="E874" i="20"/>
  <c r="G874" i="20"/>
  <c r="AH806" i="5"/>
  <c r="F806" i="5"/>
  <c r="E806" i="5"/>
  <c r="H806" i="5"/>
  <c r="AD806" i="5"/>
  <c r="AH805" i="5"/>
  <c r="F805" i="5"/>
  <c r="E805" i="5" s="1"/>
  <c r="H805" i="5"/>
  <c r="AD805" i="5"/>
  <c r="AH804" i="5"/>
  <c r="AD804" i="5"/>
  <c r="H804" i="5"/>
  <c r="F804" i="5"/>
  <c r="E804" i="5"/>
  <c r="E873" i="20"/>
  <c r="N873" i="20"/>
  <c r="X873" i="20"/>
  <c r="E872" i="20"/>
  <c r="N872" i="20"/>
  <c r="X872" i="20"/>
  <c r="E871" i="20"/>
  <c r="G871" i="20"/>
  <c r="N871" i="20"/>
  <c r="AH803" i="5"/>
  <c r="F803" i="5"/>
  <c r="E803" i="5" s="1"/>
  <c r="H803" i="5"/>
  <c r="AD803" i="5"/>
  <c r="E870" i="20"/>
  <c r="G870" i="20"/>
  <c r="N870" i="20"/>
  <c r="X870" i="20"/>
  <c r="E869" i="20"/>
  <c r="G869" i="20"/>
  <c r="N869" i="20"/>
  <c r="X869" i="20"/>
  <c r="E868" i="20"/>
  <c r="G868" i="20"/>
  <c r="N868" i="20"/>
  <c r="E867" i="20"/>
  <c r="N867" i="20"/>
  <c r="X867" i="20"/>
  <c r="G866" i="20"/>
  <c r="E866" i="20"/>
  <c r="N866" i="20"/>
  <c r="X866" i="20"/>
  <c r="E865" i="20"/>
  <c r="G865" i="20"/>
  <c r="N865" i="20"/>
  <c r="X865" i="20"/>
  <c r="E864" i="20"/>
  <c r="G864" i="20"/>
  <c r="N864" i="20"/>
  <c r="E863" i="20"/>
  <c r="G863" i="20"/>
  <c r="N863" i="20"/>
  <c r="X863" i="20"/>
  <c r="AH802" i="5"/>
  <c r="AD802" i="5"/>
  <c r="H802" i="5"/>
  <c r="F802" i="5"/>
  <c r="E802" i="5"/>
  <c r="X862" i="20"/>
  <c r="G862" i="20"/>
  <c r="E862" i="20"/>
  <c r="N862" i="20"/>
  <c r="AD801" i="5"/>
  <c r="H801" i="5"/>
  <c r="F801" i="5"/>
  <c r="E801" i="5"/>
  <c r="P217" i="21"/>
  <c r="AH800" i="5"/>
  <c r="AH801" i="5"/>
  <c r="AD800" i="5"/>
  <c r="H800" i="5"/>
  <c r="F800" i="5"/>
  <c r="E800" i="5"/>
  <c r="P216" i="21"/>
  <c r="L17" i="12"/>
  <c r="B17" i="12"/>
  <c r="J17" i="12"/>
  <c r="AH799" i="5"/>
  <c r="AD799" i="5"/>
  <c r="H799" i="5"/>
  <c r="F799" i="5"/>
  <c r="E799" i="5" s="1"/>
  <c r="X861" i="20"/>
  <c r="N861" i="20"/>
  <c r="E861" i="20"/>
  <c r="G860" i="20"/>
  <c r="X860" i="20"/>
  <c r="E860" i="20"/>
  <c r="N860" i="20"/>
  <c r="X859" i="20"/>
  <c r="G859" i="20"/>
  <c r="E859" i="20"/>
  <c r="N859" i="20"/>
  <c r="G858" i="20"/>
  <c r="E858" i="20"/>
  <c r="N858" i="20"/>
  <c r="X857" i="20"/>
  <c r="G857" i="20"/>
  <c r="E857" i="20"/>
  <c r="N857" i="20"/>
  <c r="E856" i="20"/>
  <c r="N856" i="20"/>
  <c r="AH798" i="5"/>
  <c r="AD798" i="5"/>
  <c r="H798" i="5"/>
  <c r="F798" i="5"/>
  <c r="E798" i="5" s="1"/>
  <c r="AH797" i="5"/>
  <c r="X855" i="20"/>
  <c r="E855" i="20"/>
  <c r="N855" i="20"/>
  <c r="AD797" i="5"/>
  <c r="H797" i="5"/>
  <c r="F797" i="5"/>
  <c r="E797" i="5" s="1"/>
  <c r="X854" i="20"/>
  <c r="N854" i="20"/>
  <c r="G854" i="20"/>
  <c r="E854" i="20"/>
  <c r="X853" i="20"/>
  <c r="G853" i="20"/>
  <c r="E853" i="20"/>
  <c r="N853" i="20"/>
  <c r="N852" i="20"/>
  <c r="G852" i="20"/>
  <c r="E852" i="20"/>
  <c r="G851" i="20"/>
  <c r="E851" i="20"/>
  <c r="N851" i="20"/>
  <c r="X850" i="20"/>
  <c r="E850" i="20"/>
  <c r="N850" i="20"/>
  <c r="X849" i="20"/>
  <c r="N849" i="20"/>
  <c r="G849" i="20"/>
  <c r="E849" i="20"/>
  <c r="E848" i="20"/>
  <c r="N848" i="20"/>
  <c r="AH796" i="5"/>
  <c r="AD796" i="5"/>
  <c r="H796" i="5"/>
  <c r="F796" i="5"/>
  <c r="E796" i="5" s="1"/>
  <c r="X847" i="20"/>
  <c r="E847" i="20"/>
  <c r="N847" i="20"/>
  <c r="X846" i="20"/>
  <c r="G846" i="20"/>
  <c r="E846" i="20"/>
  <c r="N846" i="20"/>
  <c r="X845" i="20"/>
  <c r="N845" i="20"/>
  <c r="G845" i="20"/>
  <c r="E845" i="20"/>
  <c r="AH795" i="5"/>
  <c r="AD795" i="5"/>
  <c r="H795" i="5"/>
  <c r="F795" i="5"/>
  <c r="E795" i="5" s="1"/>
  <c r="AH794" i="5"/>
  <c r="AD794" i="5"/>
  <c r="H794" i="5"/>
  <c r="F794" i="5"/>
  <c r="E794" i="5" s="1"/>
  <c r="AH793" i="5"/>
  <c r="AD793" i="5"/>
  <c r="H793" i="5"/>
  <c r="F793" i="5"/>
  <c r="E793" i="5" s="1"/>
  <c r="AH792" i="5"/>
  <c r="AD792" i="5"/>
  <c r="H792" i="5"/>
  <c r="F792" i="5"/>
  <c r="E792" i="5" s="1"/>
  <c r="AH791" i="5"/>
  <c r="AD791" i="5"/>
  <c r="H791" i="5"/>
  <c r="F791" i="5"/>
  <c r="E791" i="5"/>
  <c r="AH790" i="5"/>
  <c r="AD790" i="5"/>
  <c r="H790" i="5"/>
  <c r="F790" i="5"/>
  <c r="E790" i="5" s="1"/>
  <c r="AH789" i="5"/>
  <c r="AH788" i="5"/>
  <c r="F789" i="5"/>
  <c r="E789" i="5"/>
  <c r="H789" i="5"/>
  <c r="AD789" i="5"/>
  <c r="F788" i="5"/>
  <c r="E788" i="5" s="1"/>
  <c r="H788" i="5"/>
  <c r="AD788" i="5"/>
  <c r="E844" i="20"/>
  <c r="G844" i="20"/>
  <c r="N844" i="20"/>
  <c r="G843" i="20"/>
  <c r="N843" i="20"/>
  <c r="E843" i="20"/>
  <c r="X842" i="20"/>
  <c r="N842" i="20"/>
  <c r="G842" i="20"/>
  <c r="E842" i="20"/>
  <c r="AH787" i="5"/>
  <c r="F787" i="5"/>
  <c r="E787" i="5" s="1"/>
  <c r="H787" i="5"/>
  <c r="AD787" i="5"/>
  <c r="E841" i="20"/>
  <c r="G841" i="20"/>
  <c r="N841" i="20"/>
  <c r="X841" i="20"/>
  <c r="E840" i="20"/>
  <c r="G840" i="20"/>
  <c r="N840" i="20"/>
  <c r="X840" i="20"/>
  <c r="G839" i="20"/>
  <c r="E839" i="20"/>
  <c r="N839" i="20"/>
  <c r="AH786" i="5"/>
  <c r="AD786" i="5"/>
  <c r="H786" i="5"/>
  <c r="F786" i="5"/>
  <c r="E786" i="5" s="1"/>
  <c r="AH785" i="5"/>
  <c r="AD785" i="5"/>
  <c r="H785" i="5"/>
  <c r="F785" i="5"/>
  <c r="E785" i="5"/>
  <c r="G838" i="20"/>
  <c r="E838" i="20"/>
  <c r="N838" i="20"/>
  <c r="N837" i="20"/>
  <c r="G837" i="20"/>
  <c r="E837" i="20"/>
  <c r="X836" i="20"/>
  <c r="G836" i="20"/>
  <c r="E836" i="20"/>
  <c r="N836" i="20"/>
  <c r="X835" i="20"/>
  <c r="E835" i="20"/>
  <c r="N835" i="20"/>
  <c r="H784" i="5"/>
  <c r="AH784" i="5"/>
  <c r="AD784" i="5"/>
  <c r="F784" i="5"/>
  <c r="E784" i="5" s="1"/>
  <c r="X834" i="20"/>
  <c r="G834" i="20"/>
  <c r="E834" i="20"/>
  <c r="N834" i="20"/>
  <c r="G833" i="20"/>
  <c r="X833" i="20"/>
  <c r="N833" i="20"/>
  <c r="E833" i="20"/>
  <c r="G832" i="20"/>
  <c r="E832" i="20"/>
  <c r="N832" i="20"/>
  <c r="X831" i="20"/>
  <c r="E831" i="20"/>
  <c r="N831" i="20"/>
  <c r="X830" i="20"/>
  <c r="E830" i="20"/>
  <c r="N830" i="20"/>
  <c r="X829" i="20"/>
  <c r="N829" i="20"/>
  <c r="E829" i="20"/>
  <c r="X828" i="20"/>
  <c r="E828" i="20"/>
  <c r="N828" i="20"/>
  <c r="G827" i="20"/>
  <c r="E827" i="20"/>
  <c r="N827" i="20"/>
  <c r="X826" i="20"/>
  <c r="G826" i="20"/>
  <c r="E826" i="20"/>
  <c r="N826" i="20"/>
  <c r="G825" i="20"/>
  <c r="X825" i="20"/>
  <c r="N825" i="20"/>
  <c r="E825" i="20"/>
  <c r="AH783" i="5"/>
  <c r="G824" i="20"/>
  <c r="E824" i="20"/>
  <c r="N824" i="20"/>
  <c r="AD783" i="5"/>
  <c r="H783" i="5"/>
  <c r="F783" i="5"/>
  <c r="E783" i="5" s="1"/>
  <c r="X823" i="20"/>
  <c r="N823" i="20"/>
  <c r="E823" i="20"/>
  <c r="X822" i="20"/>
  <c r="G822" i="20"/>
  <c r="E822" i="20"/>
  <c r="N822" i="20"/>
  <c r="X821" i="20"/>
  <c r="E821" i="20"/>
  <c r="N821" i="20"/>
  <c r="G820" i="20"/>
  <c r="X820" i="20"/>
  <c r="E820" i="20"/>
  <c r="N820" i="20"/>
  <c r="X819" i="20"/>
  <c r="G819" i="20"/>
  <c r="E819" i="20"/>
  <c r="N819" i="20"/>
  <c r="E818" i="20"/>
  <c r="N818" i="20"/>
  <c r="G817" i="20"/>
  <c r="X817" i="20"/>
  <c r="E817" i="20"/>
  <c r="N817" i="20"/>
  <c r="G816" i="20"/>
  <c r="X816" i="20"/>
  <c r="E816" i="20"/>
  <c r="N816" i="20"/>
  <c r="G815" i="20"/>
  <c r="X815" i="20"/>
  <c r="E815" i="20"/>
  <c r="N815" i="20"/>
  <c r="G814" i="20"/>
  <c r="X814" i="20"/>
  <c r="E814" i="20"/>
  <c r="N814" i="20"/>
  <c r="X813" i="20"/>
  <c r="G813" i="20"/>
  <c r="E813" i="20"/>
  <c r="N813" i="20"/>
  <c r="AH782" i="5"/>
  <c r="F782" i="5"/>
  <c r="E782" i="5" s="1"/>
  <c r="H782" i="5"/>
  <c r="AD782" i="5"/>
  <c r="AH781" i="5"/>
  <c r="F781" i="5"/>
  <c r="E781" i="5" s="1"/>
  <c r="H781" i="5"/>
  <c r="AD781" i="5"/>
  <c r="AH780" i="5"/>
  <c r="F780" i="5"/>
  <c r="E780" i="5" s="1"/>
  <c r="H780" i="5"/>
  <c r="AD780" i="5"/>
  <c r="AH779" i="5"/>
  <c r="F779" i="5"/>
  <c r="E779" i="5" s="1"/>
  <c r="H779" i="5"/>
  <c r="AD779" i="5"/>
  <c r="E812" i="20"/>
  <c r="G812" i="20"/>
  <c r="N812" i="20"/>
  <c r="X812" i="20"/>
  <c r="E811" i="20"/>
  <c r="N811" i="20"/>
  <c r="X811" i="20"/>
  <c r="AH778" i="5"/>
  <c r="E810" i="20"/>
  <c r="N810" i="20"/>
  <c r="X810" i="20"/>
  <c r="AD778" i="5"/>
  <c r="H778" i="5"/>
  <c r="F778" i="5"/>
  <c r="E778" i="5" s="1"/>
  <c r="AH777" i="5"/>
  <c r="AD777" i="5"/>
  <c r="H777" i="5"/>
  <c r="F777" i="5"/>
  <c r="E777" i="5" s="1"/>
  <c r="AH776" i="5"/>
  <c r="E809" i="20"/>
  <c r="G809" i="20"/>
  <c r="N809" i="20"/>
  <c r="X809" i="20"/>
  <c r="F776" i="5"/>
  <c r="E776" i="5"/>
  <c r="H776" i="5"/>
  <c r="AD776" i="5"/>
  <c r="AH775" i="5"/>
  <c r="F775" i="5"/>
  <c r="E775" i="5" s="1"/>
  <c r="H775" i="5"/>
  <c r="AD775" i="5"/>
  <c r="E808" i="20"/>
  <c r="G808" i="20"/>
  <c r="N808" i="20"/>
  <c r="E807" i="20"/>
  <c r="N807" i="20"/>
  <c r="G806" i="20"/>
  <c r="E806" i="20"/>
  <c r="N806" i="20"/>
  <c r="N805" i="20"/>
  <c r="G805" i="20"/>
  <c r="E805" i="20"/>
  <c r="G804" i="20"/>
  <c r="E804" i="20"/>
  <c r="N804" i="20"/>
  <c r="G803" i="20"/>
  <c r="E803" i="20"/>
  <c r="N803" i="20"/>
  <c r="G802" i="20"/>
  <c r="E802" i="20"/>
  <c r="N802" i="20"/>
  <c r="N801" i="20"/>
  <c r="G801" i="20"/>
  <c r="E801" i="20"/>
  <c r="N800" i="20"/>
  <c r="G800" i="20"/>
  <c r="E800" i="20"/>
  <c r="G799" i="20"/>
  <c r="E799" i="20"/>
  <c r="N799" i="20"/>
  <c r="X798" i="20"/>
  <c r="G798" i="20"/>
  <c r="E798" i="20"/>
  <c r="N798" i="20"/>
  <c r="X797" i="20"/>
  <c r="G797" i="20"/>
  <c r="E797" i="20"/>
  <c r="N797" i="20"/>
  <c r="AH774" i="5"/>
  <c r="F774" i="5"/>
  <c r="E774" i="5"/>
  <c r="H774" i="5"/>
  <c r="AD774" i="5"/>
  <c r="AH773" i="5"/>
  <c r="F773" i="5"/>
  <c r="E773" i="5" s="1"/>
  <c r="H773" i="5"/>
  <c r="AD773" i="5"/>
  <c r="AH772" i="5"/>
  <c r="F772" i="5"/>
  <c r="E772" i="5"/>
  <c r="H772" i="5"/>
  <c r="AD772" i="5"/>
  <c r="X796" i="20"/>
  <c r="G796" i="20"/>
  <c r="E796" i="20"/>
  <c r="N796" i="20"/>
  <c r="X794" i="20"/>
  <c r="G794" i="20"/>
  <c r="E794" i="20"/>
  <c r="N794" i="20"/>
  <c r="X793" i="20"/>
  <c r="N793" i="20"/>
  <c r="G793" i="20"/>
  <c r="E793" i="20"/>
  <c r="G791" i="20"/>
  <c r="E791" i="20"/>
  <c r="N791" i="20"/>
  <c r="G792" i="20"/>
  <c r="E792" i="20"/>
  <c r="N792" i="20"/>
  <c r="G790" i="20"/>
  <c r="E790" i="20"/>
  <c r="N790" i="20"/>
  <c r="AH771" i="5"/>
  <c r="F771" i="5"/>
  <c r="E771" i="5" s="1"/>
  <c r="H771" i="5"/>
  <c r="AD771" i="5"/>
  <c r="E789" i="20"/>
  <c r="G789" i="20"/>
  <c r="N789" i="20"/>
  <c r="X789" i="20"/>
  <c r="E788" i="20"/>
  <c r="G788" i="20"/>
  <c r="N788" i="20"/>
  <c r="X788" i="20"/>
  <c r="L16" i="12"/>
  <c r="B16" i="12"/>
  <c r="J16" i="12"/>
  <c r="L15" i="12"/>
  <c r="B15" i="12"/>
  <c r="J15" i="12"/>
  <c r="H769" i="5"/>
  <c r="E787" i="20"/>
  <c r="N787" i="20"/>
  <c r="AH770" i="5"/>
  <c r="AD770" i="5"/>
  <c r="H770" i="5"/>
  <c r="F770" i="5"/>
  <c r="E770" i="5" s="1"/>
  <c r="AH769" i="5"/>
  <c r="AD769" i="5"/>
  <c r="F769" i="5"/>
  <c r="E769" i="5" s="1"/>
  <c r="AH768" i="5"/>
  <c r="F768" i="5"/>
  <c r="E768" i="5" s="1"/>
  <c r="H768" i="5"/>
  <c r="AD768" i="5"/>
  <c r="E664" i="20"/>
  <c r="G664" i="20"/>
  <c r="N664" i="20"/>
  <c r="X664" i="20"/>
  <c r="G786" i="20"/>
  <c r="E786" i="20"/>
  <c r="N786" i="20"/>
  <c r="G785" i="20"/>
  <c r="E785" i="20"/>
  <c r="N785" i="20"/>
  <c r="X785" i="20"/>
  <c r="G784" i="20"/>
  <c r="E784" i="20"/>
  <c r="N784" i="20"/>
  <c r="X784" i="20"/>
  <c r="E783" i="20"/>
  <c r="G783" i="20"/>
  <c r="N783" i="20"/>
  <c r="X783" i="20"/>
  <c r="G782" i="20"/>
  <c r="E782" i="20"/>
  <c r="N782" i="20"/>
  <c r="X782" i="20"/>
  <c r="E781" i="20"/>
  <c r="G781" i="20"/>
  <c r="N781" i="20"/>
  <c r="E780" i="20"/>
  <c r="G780" i="20"/>
  <c r="N780" i="20"/>
  <c r="X780" i="20"/>
  <c r="E779" i="20"/>
  <c r="G779" i="20"/>
  <c r="N779" i="20"/>
  <c r="E778" i="20"/>
  <c r="G778" i="20"/>
  <c r="N778" i="20"/>
  <c r="X778" i="20"/>
  <c r="AH767" i="5"/>
  <c r="AD767" i="5"/>
  <c r="H767" i="5"/>
  <c r="F767" i="5"/>
  <c r="E767" i="5" s="1"/>
  <c r="AH766" i="5"/>
  <c r="F766" i="5"/>
  <c r="E766" i="5" s="1"/>
  <c r="H766" i="5"/>
  <c r="AD766" i="5"/>
  <c r="G776" i="20"/>
  <c r="E776" i="20"/>
  <c r="N776" i="20"/>
  <c r="X776" i="20"/>
  <c r="E777" i="20"/>
  <c r="G777" i="20"/>
  <c r="N777" i="20"/>
  <c r="G775" i="20"/>
  <c r="E775" i="20"/>
  <c r="N775" i="20"/>
  <c r="X775" i="20"/>
  <c r="E773" i="20"/>
  <c r="G773" i="20"/>
  <c r="N773" i="20"/>
  <c r="G774" i="20"/>
  <c r="E774" i="20"/>
  <c r="N774" i="20"/>
  <c r="G771" i="20"/>
  <c r="E771" i="20"/>
  <c r="N771" i="20"/>
  <c r="E772" i="20"/>
  <c r="G772" i="20"/>
  <c r="N772" i="20"/>
  <c r="X772" i="20"/>
  <c r="E769" i="20"/>
  <c r="G769" i="20"/>
  <c r="N769" i="20"/>
  <c r="X769" i="20"/>
  <c r="E770" i="20"/>
  <c r="G770" i="20"/>
  <c r="N770" i="20"/>
  <c r="G766" i="20"/>
  <c r="E766" i="20"/>
  <c r="N766" i="20"/>
  <c r="X766" i="20"/>
  <c r="G768" i="20"/>
  <c r="E768" i="20"/>
  <c r="N768" i="20"/>
  <c r="X768" i="20"/>
  <c r="E767" i="20"/>
  <c r="N767" i="20"/>
  <c r="G764" i="20"/>
  <c r="E764" i="20"/>
  <c r="N764" i="20"/>
  <c r="X764" i="20"/>
  <c r="G765" i="20"/>
  <c r="E749" i="20"/>
  <c r="G749" i="20"/>
  <c r="N749" i="20"/>
  <c r="E765" i="20"/>
  <c r="N765" i="20"/>
  <c r="X765" i="20"/>
  <c r="AH765" i="5"/>
  <c r="F765" i="5"/>
  <c r="E765" i="5" s="1"/>
  <c r="H765" i="5"/>
  <c r="AD765" i="5"/>
  <c r="AH764" i="5"/>
  <c r="AD764" i="5"/>
  <c r="H764" i="5"/>
  <c r="F764" i="5"/>
  <c r="E764" i="5" s="1"/>
  <c r="AH763" i="5"/>
  <c r="AD763" i="5"/>
  <c r="F763" i="5"/>
  <c r="E763" i="5"/>
  <c r="H763" i="5"/>
  <c r="B215" i="1"/>
  <c r="K215" i="1" s="1"/>
  <c r="B216" i="1"/>
  <c r="K216" i="1" s="1"/>
  <c r="B217" i="1"/>
  <c r="K217" i="1" s="1"/>
  <c r="B218" i="1"/>
  <c r="K218" i="1" s="1"/>
  <c r="B219" i="1"/>
  <c r="K219" i="1" s="1"/>
  <c r="B220" i="1"/>
  <c r="K220" i="1" s="1"/>
  <c r="B221" i="1"/>
  <c r="K221" i="1" s="1"/>
  <c r="B222" i="1"/>
  <c r="K222" i="1" s="1"/>
  <c r="B223" i="1"/>
  <c r="K223" i="1" s="1"/>
  <c r="B224" i="1"/>
  <c r="K224" i="1" s="1"/>
  <c r="B225" i="1"/>
  <c r="K225" i="1" s="1"/>
  <c r="B226" i="1"/>
  <c r="K226" i="1" s="1"/>
  <c r="B227" i="1"/>
  <c r="K227" i="1" s="1"/>
  <c r="B228" i="1"/>
  <c r="K228" i="1" s="1"/>
  <c r="AH762" i="5"/>
  <c r="AD762" i="5"/>
  <c r="H762" i="5"/>
  <c r="F762" i="5"/>
  <c r="E762" i="5" s="1"/>
  <c r="AH761" i="5"/>
  <c r="AD761" i="5"/>
  <c r="H761" i="5"/>
  <c r="F761" i="5"/>
  <c r="E761" i="5" s="1"/>
  <c r="E87" i="20"/>
  <c r="AH760" i="5"/>
  <c r="AD760" i="5"/>
  <c r="F760" i="5"/>
  <c r="E760" i="5" s="1"/>
  <c r="H760" i="5"/>
  <c r="AH759" i="5"/>
  <c r="AD759" i="5"/>
  <c r="H759" i="5"/>
  <c r="F759" i="5"/>
  <c r="E759" i="5"/>
  <c r="AH758" i="5"/>
  <c r="AD758" i="5"/>
  <c r="H758" i="5"/>
  <c r="F758" i="5"/>
  <c r="E758" i="5" s="1"/>
  <c r="L14" i="12"/>
  <c r="B14" i="12"/>
  <c r="J14" i="12"/>
  <c r="L13" i="12"/>
  <c r="B13" i="12"/>
  <c r="J13" i="12"/>
  <c r="AH757" i="5"/>
  <c r="AD757" i="5"/>
  <c r="H757" i="5"/>
  <c r="F757" i="5"/>
  <c r="E757" i="5" s="1"/>
  <c r="E762" i="20"/>
  <c r="N762" i="20"/>
  <c r="X762" i="20"/>
  <c r="E763" i="20"/>
  <c r="G763" i="20"/>
  <c r="N763" i="20"/>
  <c r="E760" i="20"/>
  <c r="G760" i="20"/>
  <c r="N760" i="20"/>
  <c r="X760" i="20"/>
  <c r="E761" i="20"/>
  <c r="G761" i="20"/>
  <c r="N761" i="20"/>
  <c r="X761" i="20"/>
  <c r="E759" i="20"/>
  <c r="G759" i="20"/>
  <c r="N759" i="20"/>
  <c r="X759" i="20"/>
  <c r="E757" i="20"/>
  <c r="G757" i="20"/>
  <c r="N757" i="20"/>
  <c r="X757" i="20"/>
  <c r="E758" i="20"/>
  <c r="G758" i="20"/>
  <c r="N758" i="20"/>
  <c r="E755" i="20"/>
  <c r="G755" i="20"/>
  <c r="N755" i="20"/>
  <c r="X755" i="20"/>
  <c r="E756" i="20"/>
  <c r="G756" i="20"/>
  <c r="N756" i="20"/>
  <c r="X756" i="20"/>
  <c r="E752" i="20"/>
  <c r="G752" i="20"/>
  <c r="N752" i="20"/>
  <c r="X752" i="20"/>
  <c r="G754" i="20"/>
  <c r="E754" i="20"/>
  <c r="N754" i="20"/>
  <c r="X754" i="20"/>
  <c r="E753" i="20"/>
  <c r="N753" i="20"/>
  <c r="E747" i="20"/>
  <c r="G747" i="20"/>
  <c r="N747" i="20"/>
  <c r="X747" i="20"/>
  <c r="G751" i="20"/>
  <c r="E751" i="20"/>
  <c r="N751" i="20"/>
  <c r="X751" i="20"/>
  <c r="D27" i="16"/>
  <c r="F27" i="16"/>
  <c r="K27" i="16"/>
  <c r="E750" i="20"/>
  <c r="G750" i="20"/>
  <c r="N750" i="20"/>
  <c r="E748" i="20"/>
  <c r="N748" i="20"/>
  <c r="E746" i="20"/>
  <c r="G746" i="20"/>
  <c r="N746" i="20"/>
  <c r="E745" i="20"/>
  <c r="G745" i="20"/>
  <c r="N745" i="20"/>
  <c r="X745" i="20"/>
  <c r="E743" i="20"/>
  <c r="G743" i="20"/>
  <c r="N743" i="20"/>
  <c r="E744" i="20"/>
  <c r="G744" i="20"/>
  <c r="N744" i="20"/>
  <c r="X744" i="20"/>
  <c r="E742" i="20"/>
  <c r="G742" i="20"/>
  <c r="N742" i="20"/>
  <c r="X742" i="20"/>
  <c r="E740" i="20"/>
  <c r="G740" i="20"/>
  <c r="N740" i="20"/>
  <c r="AH756" i="5"/>
  <c r="F756" i="5"/>
  <c r="E756" i="5" s="1"/>
  <c r="H756" i="5"/>
  <c r="AD756" i="5"/>
  <c r="AH755" i="5"/>
  <c r="F755" i="5"/>
  <c r="E755" i="5" s="1"/>
  <c r="H755" i="5"/>
  <c r="AD755" i="5"/>
  <c r="AH754" i="5"/>
  <c r="AD754" i="5"/>
  <c r="H754" i="5"/>
  <c r="F754" i="5"/>
  <c r="E754" i="5"/>
  <c r="AH753" i="5"/>
  <c r="AD753" i="5"/>
  <c r="F753" i="5"/>
  <c r="E753" i="5" s="1"/>
  <c r="H753" i="5"/>
  <c r="AH752" i="5"/>
  <c r="AD752" i="5"/>
  <c r="H752" i="5"/>
  <c r="F752" i="5"/>
  <c r="E752" i="5" s="1"/>
  <c r="X741" i="20"/>
  <c r="N741" i="20"/>
  <c r="G741" i="20"/>
  <c r="E741" i="20"/>
  <c r="G738" i="20"/>
  <c r="X738" i="20"/>
  <c r="N738" i="20"/>
  <c r="E738" i="20"/>
  <c r="X739" i="20"/>
  <c r="N739" i="20"/>
  <c r="G739" i="20"/>
  <c r="E739" i="20"/>
  <c r="X737" i="20"/>
  <c r="N737" i="20"/>
  <c r="G737" i="20"/>
  <c r="E737" i="20"/>
  <c r="X736" i="20"/>
  <c r="N736" i="20"/>
  <c r="G736" i="20"/>
  <c r="E736" i="20"/>
  <c r="AH751" i="5"/>
  <c r="AD751" i="5"/>
  <c r="H751" i="5"/>
  <c r="F751" i="5"/>
  <c r="E751" i="5"/>
  <c r="AH750" i="5"/>
  <c r="AD750" i="5"/>
  <c r="H750" i="5"/>
  <c r="F750" i="5"/>
  <c r="E750" i="5" s="1"/>
  <c r="AH749" i="5"/>
  <c r="AH748" i="5"/>
  <c r="AD749" i="5"/>
  <c r="H749" i="5"/>
  <c r="F749" i="5"/>
  <c r="E749" i="5"/>
  <c r="AD748" i="5"/>
  <c r="H748" i="5"/>
  <c r="F748" i="5"/>
  <c r="E748" i="5" s="1"/>
  <c r="AH747" i="5"/>
  <c r="AD747" i="5"/>
  <c r="H747" i="5"/>
  <c r="F747" i="5"/>
  <c r="E747" i="5" s="1"/>
  <c r="X731" i="20"/>
  <c r="N731" i="20"/>
  <c r="G731" i="20"/>
  <c r="E731" i="20"/>
  <c r="G735" i="20"/>
  <c r="G733" i="20"/>
  <c r="E735" i="20"/>
  <c r="N735" i="20"/>
  <c r="X735" i="20"/>
  <c r="X734" i="20"/>
  <c r="N734" i="20"/>
  <c r="E734" i="20"/>
  <c r="X733" i="20"/>
  <c r="N733" i="20"/>
  <c r="E733" i="20"/>
  <c r="X732" i="20"/>
  <c r="N732" i="20"/>
  <c r="E732" i="20"/>
  <c r="X729" i="20"/>
  <c r="N729" i="20"/>
  <c r="G729" i="20"/>
  <c r="E729" i="20"/>
  <c r="X730" i="20"/>
  <c r="N730" i="20"/>
  <c r="G730" i="20"/>
  <c r="E730" i="20"/>
  <c r="H696" i="5"/>
  <c r="AH746" i="5"/>
  <c r="F746" i="5"/>
  <c r="E746" i="5"/>
  <c r="H746" i="5"/>
  <c r="AD746" i="5"/>
  <c r="AH745" i="5"/>
  <c r="F745" i="5"/>
  <c r="E745" i="5" s="1"/>
  <c r="H745" i="5"/>
  <c r="AD745" i="5"/>
  <c r="AH744" i="5"/>
  <c r="F744" i="5"/>
  <c r="E744" i="5" s="1"/>
  <c r="H744" i="5"/>
  <c r="AD744" i="5"/>
  <c r="AH743" i="5"/>
  <c r="F743" i="5"/>
  <c r="E743" i="5" s="1"/>
  <c r="H743" i="5"/>
  <c r="AD743" i="5"/>
  <c r="AH742" i="5"/>
  <c r="F742" i="5"/>
  <c r="E742" i="5" s="1"/>
  <c r="H742" i="5"/>
  <c r="AD742" i="5"/>
  <c r="AH741" i="5"/>
  <c r="F741" i="5"/>
  <c r="E741" i="5" s="1"/>
  <c r="H741" i="5"/>
  <c r="AD741" i="5"/>
  <c r="AD740" i="5"/>
  <c r="AH740" i="5"/>
  <c r="K23" i="16"/>
  <c r="AH739" i="5"/>
  <c r="F740" i="5"/>
  <c r="E740" i="5" s="1"/>
  <c r="H740" i="5"/>
  <c r="X727" i="20"/>
  <c r="G727" i="20"/>
  <c r="E727" i="20"/>
  <c r="N727" i="20"/>
  <c r="F739" i="5"/>
  <c r="E739" i="5"/>
  <c r="H739" i="5"/>
  <c r="AD739" i="5"/>
  <c r="AH738" i="5"/>
  <c r="F738" i="5"/>
  <c r="E738" i="5" s="1"/>
  <c r="H738" i="5"/>
  <c r="AD738" i="5"/>
  <c r="AH737" i="5"/>
  <c r="F737" i="5"/>
  <c r="E737" i="5" s="1"/>
  <c r="H737" i="5"/>
  <c r="AD737" i="5"/>
  <c r="AH736" i="5"/>
  <c r="F736" i="5"/>
  <c r="E736" i="5"/>
  <c r="H736" i="5"/>
  <c r="AD736" i="5"/>
  <c r="AH735" i="5"/>
  <c r="AH734" i="5"/>
  <c r="F735" i="5"/>
  <c r="E735" i="5" s="1"/>
  <c r="H735" i="5"/>
  <c r="AD735" i="5"/>
  <c r="F734" i="5"/>
  <c r="E734" i="5" s="1"/>
  <c r="H734" i="5"/>
  <c r="AD734" i="5"/>
  <c r="AH733" i="5"/>
  <c r="F733" i="5"/>
  <c r="E733" i="5"/>
  <c r="H733" i="5"/>
  <c r="AD733" i="5"/>
  <c r="AH732" i="5"/>
  <c r="F732" i="5"/>
  <c r="E732" i="5" s="1"/>
  <c r="H732" i="5"/>
  <c r="AD732" i="5"/>
  <c r="E728" i="20"/>
  <c r="G728" i="20"/>
  <c r="N728" i="20"/>
  <c r="X728" i="20"/>
  <c r="E725" i="20"/>
  <c r="G725" i="20"/>
  <c r="N725" i="20"/>
  <c r="X726" i="20"/>
  <c r="N726" i="20"/>
  <c r="G726" i="20"/>
  <c r="E726" i="20"/>
  <c r="AH731" i="5"/>
  <c r="AD731" i="5"/>
  <c r="H731" i="5"/>
  <c r="F731" i="5"/>
  <c r="E731" i="5"/>
  <c r="X723" i="20"/>
  <c r="N723" i="20"/>
  <c r="G723" i="20"/>
  <c r="E723" i="20"/>
  <c r="X724" i="20"/>
  <c r="N724" i="20"/>
  <c r="G724" i="20"/>
  <c r="E724" i="20"/>
  <c r="X722" i="20"/>
  <c r="N722" i="20"/>
  <c r="E722" i="20"/>
  <c r="G721" i="20"/>
  <c r="X721" i="20"/>
  <c r="N721" i="20"/>
  <c r="E721" i="20"/>
  <c r="AH730" i="5"/>
  <c r="F730" i="5"/>
  <c r="E730" i="5" s="1"/>
  <c r="H730" i="5"/>
  <c r="AD730" i="5"/>
  <c r="X716" i="20"/>
  <c r="N716" i="20"/>
  <c r="G716" i="20"/>
  <c r="E716" i="20"/>
  <c r="X720" i="20"/>
  <c r="N720" i="20"/>
  <c r="G720" i="20"/>
  <c r="E720" i="20"/>
  <c r="X719" i="20"/>
  <c r="N719" i="20"/>
  <c r="E719" i="20"/>
  <c r="X718" i="20"/>
  <c r="N718" i="20"/>
  <c r="G718" i="20"/>
  <c r="E718" i="20"/>
  <c r="X717" i="20"/>
  <c r="N717" i="20"/>
  <c r="G717" i="20"/>
  <c r="E717" i="20"/>
  <c r="X709" i="20"/>
  <c r="N709" i="20"/>
  <c r="G709" i="20"/>
  <c r="E709" i="20"/>
  <c r="AH729" i="5"/>
  <c r="AD729" i="5"/>
  <c r="F729" i="5"/>
  <c r="E729" i="5"/>
  <c r="H729" i="5"/>
  <c r="AH728" i="5"/>
  <c r="F728" i="5"/>
  <c r="E728" i="5" s="1"/>
  <c r="AD728" i="5"/>
  <c r="H728" i="5"/>
  <c r="X615" i="20"/>
  <c r="AH727" i="5"/>
  <c r="AD727" i="5"/>
  <c r="H727" i="5"/>
  <c r="F727" i="5"/>
  <c r="E727" i="5"/>
  <c r="E715" i="20"/>
  <c r="G715" i="20"/>
  <c r="N715" i="20"/>
  <c r="X715" i="20"/>
  <c r="E714" i="20"/>
  <c r="N714" i="20"/>
  <c r="X714" i="20"/>
  <c r="AH726" i="5"/>
  <c r="F726" i="5"/>
  <c r="E726" i="5" s="1"/>
  <c r="H726" i="5"/>
  <c r="AD726" i="5"/>
  <c r="AH725" i="5"/>
  <c r="X713" i="20"/>
  <c r="N713" i="20"/>
  <c r="G713" i="20"/>
  <c r="E713" i="20"/>
  <c r="AD725" i="5"/>
  <c r="H725" i="5"/>
  <c r="F725" i="5"/>
  <c r="E725" i="5" s="1"/>
  <c r="AH724" i="5"/>
  <c r="E712" i="20"/>
  <c r="G712" i="20"/>
  <c r="N712" i="20"/>
  <c r="X712" i="20"/>
  <c r="F724" i="5"/>
  <c r="E724" i="5" s="1"/>
  <c r="H724" i="5"/>
  <c r="AD724" i="5"/>
  <c r="E711" i="20"/>
  <c r="G711" i="20"/>
  <c r="N711" i="20"/>
  <c r="X711" i="20"/>
  <c r="E710" i="20"/>
  <c r="G710" i="20"/>
  <c r="N710" i="20"/>
  <c r="X710" i="20"/>
  <c r="AH723" i="5"/>
  <c r="F723" i="5"/>
  <c r="E723" i="5" s="1"/>
  <c r="H723" i="5"/>
  <c r="AD723" i="5"/>
  <c r="AH722" i="5"/>
  <c r="F722" i="5"/>
  <c r="E722" i="5" s="1"/>
  <c r="H722" i="5"/>
  <c r="AD722" i="5"/>
  <c r="AH721" i="5"/>
  <c r="F721" i="5"/>
  <c r="E721" i="5" s="1"/>
  <c r="H721" i="5"/>
  <c r="AD721" i="5"/>
  <c r="G675" i="20"/>
  <c r="E675" i="20"/>
  <c r="N675" i="20"/>
  <c r="X675" i="20"/>
  <c r="E708" i="20"/>
  <c r="G708" i="20"/>
  <c r="N708" i="20"/>
  <c r="X708" i="20"/>
  <c r="AH720" i="5"/>
  <c r="AD720" i="5"/>
  <c r="H720" i="5"/>
  <c r="F720" i="5"/>
  <c r="E720" i="5" s="1"/>
  <c r="X707" i="20"/>
  <c r="N707" i="20"/>
  <c r="E707" i="20"/>
  <c r="X706" i="20"/>
  <c r="N706" i="20"/>
  <c r="E706" i="20"/>
  <c r="E705" i="20"/>
  <c r="N705" i="20"/>
  <c r="X705" i="20"/>
  <c r="AH719" i="5"/>
  <c r="AD719" i="5"/>
  <c r="H719" i="5"/>
  <c r="F719" i="5"/>
  <c r="E719" i="5" s="1"/>
  <c r="N704" i="20"/>
  <c r="E704" i="20"/>
  <c r="N703" i="20"/>
  <c r="G703" i="20"/>
  <c r="E703" i="20"/>
  <c r="N702" i="20"/>
  <c r="G702" i="20"/>
  <c r="E702" i="20"/>
  <c r="X701" i="20"/>
  <c r="N701" i="20"/>
  <c r="G701" i="20"/>
  <c r="E701" i="20"/>
  <c r="G685" i="20"/>
  <c r="G700" i="20"/>
  <c r="X700" i="20"/>
  <c r="N700" i="20"/>
  <c r="E700" i="20"/>
  <c r="AH718" i="5"/>
  <c r="F718" i="5"/>
  <c r="E718" i="5" s="1"/>
  <c r="H718" i="5"/>
  <c r="AD718" i="5"/>
  <c r="G699" i="20"/>
  <c r="E699" i="20"/>
  <c r="N699" i="20"/>
  <c r="X698" i="20"/>
  <c r="N698" i="20"/>
  <c r="G698" i="20"/>
  <c r="E698" i="20"/>
  <c r="N697" i="20"/>
  <c r="E697" i="20"/>
  <c r="X696" i="20"/>
  <c r="N696" i="20"/>
  <c r="G696" i="20"/>
  <c r="E696" i="20"/>
  <c r="X695" i="20"/>
  <c r="N695" i="20"/>
  <c r="G695" i="20"/>
  <c r="E695" i="20"/>
  <c r="X694" i="20"/>
  <c r="N694" i="20"/>
  <c r="G694" i="20"/>
  <c r="E694" i="20"/>
  <c r="N693" i="20"/>
  <c r="G693" i="20"/>
  <c r="E693" i="20"/>
  <c r="X692" i="20"/>
  <c r="N692" i="20"/>
  <c r="G692" i="20"/>
  <c r="E692" i="20"/>
  <c r="X691" i="20"/>
  <c r="N691" i="20"/>
  <c r="G691" i="20"/>
  <c r="E691" i="20"/>
  <c r="X690" i="20"/>
  <c r="N690" i="20"/>
  <c r="G690" i="20"/>
  <c r="E690" i="20"/>
  <c r="X689" i="20"/>
  <c r="N689" i="20"/>
  <c r="G689" i="20"/>
  <c r="E689" i="20"/>
  <c r="X688" i="20"/>
  <c r="N688" i="20"/>
  <c r="G688" i="20"/>
  <c r="E688" i="20"/>
  <c r="X687" i="20"/>
  <c r="N687" i="20"/>
  <c r="G687" i="20"/>
  <c r="E687" i="20"/>
  <c r="X686" i="20"/>
  <c r="N686" i="20"/>
  <c r="E686" i="20"/>
  <c r="X685" i="20"/>
  <c r="N685" i="20"/>
  <c r="E685" i="20"/>
  <c r="AH717" i="5"/>
  <c r="F717" i="5"/>
  <c r="E717" i="5" s="1"/>
  <c r="H717" i="5"/>
  <c r="AD717" i="5"/>
  <c r="AH716" i="5"/>
  <c r="F716" i="5"/>
  <c r="E716" i="5" s="1"/>
  <c r="H716" i="5"/>
  <c r="AD716" i="5"/>
  <c r="AH715" i="5"/>
  <c r="AD715" i="5"/>
  <c r="H715" i="5"/>
  <c r="F715" i="5"/>
  <c r="E715" i="5" s="1"/>
  <c r="AH714" i="5"/>
  <c r="N684" i="20"/>
  <c r="G684" i="20"/>
  <c r="E684" i="20"/>
  <c r="X683" i="20"/>
  <c r="N683" i="20"/>
  <c r="G683" i="20"/>
  <c r="E683" i="20"/>
  <c r="AD714" i="5"/>
  <c r="H714" i="5"/>
  <c r="F714" i="5"/>
  <c r="E714" i="5"/>
  <c r="X682" i="20"/>
  <c r="N682" i="20"/>
  <c r="G682" i="20"/>
  <c r="E682" i="20"/>
  <c r="AH713" i="5"/>
  <c r="AD713" i="5"/>
  <c r="F713" i="5"/>
  <c r="E713" i="5" s="1"/>
  <c r="H713" i="5"/>
  <c r="X681" i="20"/>
  <c r="N681" i="20"/>
  <c r="G681" i="20"/>
  <c r="E681" i="20"/>
  <c r="X680" i="20"/>
  <c r="N680" i="20"/>
  <c r="G680" i="20"/>
  <c r="E680" i="20"/>
  <c r="N679" i="20"/>
  <c r="G679" i="20"/>
  <c r="E679" i="20"/>
  <c r="X678" i="20"/>
  <c r="N678" i="20"/>
  <c r="G678" i="20"/>
  <c r="E678" i="20"/>
  <c r="AH712" i="5"/>
  <c r="AD712" i="5"/>
  <c r="H712" i="5"/>
  <c r="F712" i="5"/>
  <c r="E712" i="5" s="1"/>
  <c r="X677" i="20"/>
  <c r="N677" i="20"/>
  <c r="G677" i="20"/>
  <c r="E677" i="20"/>
  <c r="AH711" i="5"/>
  <c r="AD711" i="5"/>
  <c r="H711" i="5"/>
  <c r="F711" i="5"/>
  <c r="E711" i="5"/>
  <c r="AH710" i="5"/>
  <c r="AD710" i="5"/>
  <c r="H710" i="5"/>
  <c r="F710" i="5"/>
  <c r="E710" i="5" s="1"/>
  <c r="AH709" i="5"/>
  <c r="AD709" i="5"/>
  <c r="H709" i="5"/>
  <c r="F709" i="5"/>
  <c r="E709" i="5" s="1"/>
  <c r="AH708" i="5"/>
  <c r="AD708" i="5"/>
  <c r="H708" i="5"/>
  <c r="F708" i="5"/>
  <c r="E708" i="5" s="1"/>
  <c r="AH707" i="5"/>
  <c r="AD707" i="5"/>
  <c r="H707" i="5"/>
  <c r="F707" i="5"/>
  <c r="E707" i="5"/>
  <c r="AH706" i="5"/>
  <c r="AD706" i="5"/>
  <c r="H706" i="5"/>
  <c r="F706" i="5"/>
  <c r="E706" i="5"/>
  <c r="AH705" i="5"/>
  <c r="AD705" i="5"/>
  <c r="H705" i="5"/>
  <c r="F705" i="5"/>
  <c r="E705" i="5" s="1"/>
  <c r="AH704" i="5"/>
  <c r="AD704" i="5"/>
  <c r="H704" i="5"/>
  <c r="F704" i="5"/>
  <c r="E704" i="5" s="1"/>
  <c r="AH703" i="5"/>
  <c r="AD703" i="5"/>
  <c r="H703" i="5"/>
  <c r="F703" i="5"/>
  <c r="E703" i="5" s="1"/>
  <c r="AH702" i="5"/>
  <c r="AD702" i="5"/>
  <c r="H702" i="5"/>
  <c r="F702" i="5"/>
  <c r="E702" i="5" s="1"/>
  <c r="AH701" i="5"/>
  <c r="AD701" i="5"/>
  <c r="F701" i="5"/>
  <c r="E701" i="5"/>
  <c r="H701" i="5"/>
  <c r="AH700" i="5"/>
  <c r="AD700" i="5"/>
  <c r="H700" i="5"/>
  <c r="F700" i="5"/>
  <c r="E700" i="5" s="1"/>
  <c r="G676" i="20"/>
  <c r="E676" i="20"/>
  <c r="N676" i="20"/>
  <c r="X676" i="20"/>
  <c r="F26" i="16"/>
  <c r="E658" i="20"/>
  <c r="G658" i="20"/>
  <c r="N658" i="20"/>
  <c r="D26" i="16"/>
  <c r="K26" i="16"/>
  <c r="E674" i="20"/>
  <c r="G674" i="20"/>
  <c r="N674" i="20"/>
  <c r="X674" i="20"/>
  <c r="E673" i="20"/>
  <c r="G673" i="20"/>
  <c r="N673" i="20"/>
  <c r="X672" i="20"/>
  <c r="G672" i="20"/>
  <c r="E672" i="20"/>
  <c r="N672" i="20"/>
  <c r="X671" i="20"/>
  <c r="E671" i="20"/>
  <c r="N671" i="20"/>
  <c r="X670" i="20"/>
  <c r="G670" i="20"/>
  <c r="E670" i="20"/>
  <c r="N670" i="20"/>
  <c r="E669" i="20"/>
  <c r="N669" i="20"/>
  <c r="E668" i="20"/>
  <c r="N668" i="20"/>
  <c r="X668" i="20"/>
  <c r="E667" i="20"/>
  <c r="G667" i="20"/>
  <c r="N667" i="20"/>
  <c r="AH699" i="5"/>
  <c r="AD699" i="5"/>
  <c r="H699" i="5"/>
  <c r="F699" i="5"/>
  <c r="E699" i="5" s="1"/>
  <c r="E666" i="20"/>
  <c r="G666" i="20"/>
  <c r="N666" i="20"/>
  <c r="X666" i="20"/>
  <c r="AH698" i="5"/>
  <c r="G665" i="20"/>
  <c r="E665" i="20"/>
  <c r="N665" i="20"/>
  <c r="X665" i="20"/>
  <c r="AD698" i="5"/>
  <c r="H698" i="5"/>
  <c r="F698" i="5"/>
  <c r="E698" i="5"/>
  <c r="E663" i="20"/>
  <c r="N663" i="20"/>
  <c r="AH697" i="5"/>
  <c r="E662" i="20"/>
  <c r="G662" i="20"/>
  <c r="N662" i="20"/>
  <c r="E661" i="20"/>
  <c r="N661" i="20"/>
  <c r="AD697" i="5"/>
  <c r="H697" i="5"/>
  <c r="F697" i="5"/>
  <c r="E697" i="5" s="1"/>
  <c r="AH696" i="5"/>
  <c r="F696" i="5"/>
  <c r="E696" i="5" s="1"/>
  <c r="AD696" i="5"/>
  <c r="AH695" i="5"/>
  <c r="AD695" i="5"/>
  <c r="H695" i="5"/>
  <c r="F695" i="5"/>
  <c r="E695" i="5"/>
  <c r="AH694" i="5"/>
  <c r="AD694" i="5"/>
  <c r="H694" i="5"/>
  <c r="F694" i="5"/>
  <c r="E694" i="5" s="1"/>
  <c r="E660" i="20"/>
  <c r="N660" i="20"/>
  <c r="X659" i="20"/>
  <c r="G659" i="20"/>
  <c r="E659" i="20"/>
  <c r="N659" i="20"/>
  <c r="X648" i="20"/>
  <c r="E648" i="20"/>
  <c r="N648" i="20"/>
  <c r="AH693" i="5"/>
  <c r="AD693" i="5"/>
  <c r="H693" i="5"/>
  <c r="F693" i="5"/>
  <c r="E693" i="5" s="1"/>
  <c r="E657" i="20"/>
  <c r="N657" i="20"/>
  <c r="X656" i="20"/>
  <c r="G656" i="20"/>
  <c r="E656" i="20"/>
  <c r="N656" i="20"/>
  <c r="N655" i="20"/>
  <c r="E655" i="20"/>
  <c r="G654" i="20"/>
  <c r="X654" i="20"/>
  <c r="E654" i="20"/>
  <c r="N654" i="20"/>
  <c r="X653" i="20"/>
  <c r="N653" i="20"/>
  <c r="G653" i="20"/>
  <c r="E653" i="20"/>
  <c r="AH692" i="5"/>
  <c r="AD692" i="5"/>
  <c r="F692" i="5"/>
  <c r="E692" i="5" s="1"/>
  <c r="H692" i="5"/>
  <c r="G652" i="20"/>
  <c r="E652" i="20"/>
  <c r="N652" i="20"/>
  <c r="X652" i="20"/>
  <c r="AH691" i="5"/>
  <c r="F691" i="5"/>
  <c r="E691" i="5" s="1"/>
  <c r="H691" i="5"/>
  <c r="AD691" i="5"/>
  <c r="AH690" i="5"/>
  <c r="F690" i="5"/>
  <c r="E690" i="5" s="1"/>
  <c r="H690" i="5"/>
  <c r="AD690" i="5"/>
  <c r="AH689" i="5"/>
  <c r="F689" i="5"/>
  <c r="E689" i="5" s="1"/>
  <c r="H689" i="5"/>
  <c r="AD689" i="5"/>
  <c r="AH688" i="5"/>
  <c r="F688" i="5"/>
  <c r="E688" i="5" s="1"/>
  <c r="H688" i="5"/>
  <c r="AD688" i="5"/>
  <c r="AH687" i="5"/>
  <c r="F687" i="5"/>
  <c r="E687" i="5" s="1"/>
  <c r="H687" i="5"/>
  <c r="AD687" i="5"/>
  <c r="AH686" i="5"/>
  <c r="F686" i="5"/>
  <c r="E686" i="5"/>
  <c r="H686" i="5"/>
  <c r="AD686" i="5"/>
  <c r="AH685" i="5"/>
  <c r="F685" i="5"/>
  <c r="E685" i="5" s="1"/>
  <c r="H685" i="5"/>
  <c r="AD685" i="5"/>
  <c r="AH684" i="5"/>
  <c r="AH683" i="5"/>
  <c r="F684" i="5"/>
  <c r="E684" i="5" s="1"/>
  <c r="H684" i="5"/>
  <c r="AD684" i="5"/>
  <c r="F683" i="5"/>
  <c r="E683" i="5" s="1"/>
  <c r="H683" i="5"/>
  <c r="AD683" i="5"/>
  <c r="AH682" i="5"/>
  <c r="F682" i="5"/>
  <c r="E682" i="5"/>
  <c r="H682" i="5"/>
  <c r="AD682" i="5"/>
  <c r="B202" i="1"/>
  <c r="K202" i="1" s="1"/>
  <c r="B203" i="1"/>
  <c r="K203" i="1" s="1"/>
  <c r="B204" i="1"/>
  <c r="K204" i="1" s="1"/>
  <c r="B205" i="1"/>
  <c r="K205" i="1" s="1"/>
  <c r="B206" i="1"/>
  <c r="K206" i="1" s="1"/>
  <c r="B207" i="1"/>
  <c r="K207" i="1" s="1"/>
  <c r="B208" i="1"/>
  <c r="K208" i="1" s="1"/>
  <c r="B209" i="1"/>
  <c r="K209" i="1" s="1"/>
  <c r="B210" i="1"/>
  <c r="K210" i="1" s="1"/>
  <c r="B211" i="1"/>
  <c r="K211" i="1" s="1"/>
  <c r="B212" i="1"/>
  <c r="K212" i="1" s="1"/>
  <c r="B213" i="1"/>
  <c r="K213" i="1" s="1"/>
  <c r="B214" i="1"/>
  <c r="K214" i="1" s="1"/>
  <c r="E651" i="20"/>
  <c r="G651" i="20"/>
  <c r="N651" i="20"/>
  <c r="E650" i="20"/>
  <c r="G650" i="20"/>
  <c r="N650" i="20"/>
  <c r="X650" i="20"/>
  <c r="E649" i="20"/>
  <c r="G649" i="20"/>
  <c r="N649" i="20"/>
  <c r="X649" i="20"/>
  <c r="P204" i="21"/>
  <c r="E644" i="20"/>
  <c r="G644" i="20"/>
  <c r="N644" i="20"/>
  <c r="X644" i="20"/>
  <c r="E647" i="20"/>
  <c r="G647" i="20"/>
  <c r="N647" i="20"/>
  <c r="X647" i="20"/>
  <c r="E646" i="20"/>
  <c r="G646" i="20"/>
  <c r="N646" i="20"/>
  <c r="X646" i="20"/>
  <c r="E645" i="20"/>
  <c r="G645" i="20"/>
  <c r="N645" i="20"/>
  <c r="X645" i="20"/>
  <c r="E640" i="20"/>
  <c r="G640" i="20"/>
  <c r="N640" i="20"/>
  <c r="X640" i="20"/>
  <c r="E643" i="20"/>
  <c r="G643" i="20"/>
  <c r="N643" i="20"/>
  <c r="E642" i="20"/>
  <c r="G642" i="20"/>
  <c r="N642" i="20"/>
  <c r="X642" i="20"/>
  <c r="E641" i="20"/>
  <c r="G641" i="20"/>
  <c r="N641" i="20"/>
  <c r="X641" i="20"/>
  <c r="E639" i="20"/>
  <c r="G639" i="20"/>
  <c r="N639" i="20"/>
  <c r="X639" i="20"/>
  <c r="E795" i="20"/>
  <c r="N795" i="20"/>
  <c r="E638" i="20"/>
  <c r="G638" i="20"/>
  <c r="N638" i="20"/>
  <c r="G637" i="20"/>
  <c r="E637" i="20"/>
  <c r="N637" i="20"/>
  <c r="E636" i="20"/>
  <c r="G636" i="20"/>
  <c r="N636" i="20"/>
  <c r="X636" i="20"/>
  <c r="E635" i="20"/>
  <c r="G635" i="20"/>
  <c r="N635" i="20"/>
  <c r="G634" i="20"/>
  <c r="E634" i="20"/>
  <c r="N634" i="20"/>
  <c r="E633" i="20"/>
  <c r="N633" i="20"/>
  <c r="X633" i="20"/>
  <c r="G632" i="20"/>
  <c r="E632" i="20"/>
  <c r="N632" i="20"/>
  <c r="X632" i="20"/>
  <c r="G631" i="20"/>
  <c r="E631" i="20"/>
  <c r="N631" i="20"/>
  <c r="X631" i="20"/>
  <c r="E630" i="20"/>
  <c r="G630" i="20"/>
  <c r="N630" i="20"/>
  <c r="E629" i="20"/>
  <c r="G629" i="20"/>
  <c r="N629" i="20"/>
  <c r="X629" i="20"/>
  <c r="G628" i="20"/>
  <c r="E628" i="20"/>
  <c r="N628" i="20"/>
  <c r="X628" i="20"/>
  <c r="G627" i="20"/>
  <c r="E627" i="20"/>
  <c r="N627" i="20"/>
  <c r="X627" i="20"/>
  <c r="E626" i="20"/>
  <c r="G626" i="20"/>
  <c r="N626" i="20"/>
  <c r="X626" i="20"/>
  <c r="H681" i="5"/>
  <c r="AH681" i="5"/>
  <c r="F681" i="5"/>
  <c r="E681" i="5"/>
  <c r="AD681" i="5"/>
  <c r="N625" i="20"/>
  <c r="E625" i="20"/>
  <c r="G625" i="20"/>
  <c r="X625" i="20"/>
  <c r="G624" i="20"/>
  <c r="E624" i="20"/>
  <c r="N624" i="20"/>
  <c r="X624" i="20"/>
  <c r="E623" i="20"/>
  <c r="G623" i="20"/>
  <c r="N623" i="20"/>
  <c r="X623" i="20"/>
  <c r="G622" i="20"/>
  <c r="E622" i="20"/>
  <c r="N622" i="20"/>
  <c r="E621" i="20"/>
  <c r="G621" i="20"/>
  <c r="N621" i="20"/>
  <c r="X621" i="20"/>
  <c r="E620" i="20"/>
  <c r="G620" i="20"/>
  <c r="N620" i="20"/>
  <c r="X620" i="20"/>
  <c r="AH680" i="5"/>
  <c r="E619" i="20"/>
  <c r="N619" i="20"/>
  <c r="AH679" i="5"/>
  <c r="AD680" i="5"/>
  <c r="H680" i="5"/>
  <c r="F680" i="5"/>
  <c r="E680" i="5" s="1"/>
  <c r="AD679" i="5"/>
  <c r="H679" i="5"/>
  <c r="F679" i="5"/>
  <c r="E679" i="5"/>
  <c r="AH677" i="5"/>
  <c r="AH678" i="5"/>
  <c r="F678" i="5"/>
  <c r="E678" i="5" s="1"/>
  <c r="H678" i="5"/>
  <c r="AD678" i="5"/>
  <c r="E618" i="20"/>
  <c r="N618" i="20"/>
  <c r="X618" i="20"/>
  <c r="E617" i="20"/>
  <c r="N617" i="20"/>
  <c r="X617" i="20"/>
  <c r="E616" i="20"/>
  <c r="N616" i="20"/>
  <c r="X616" i="20"/>
  <c r="E615" i="20"/>
  <c r="G615" i="20"/>
  <c r="N615" i="20"/>
  <c r="E614" i="20"/>
  <c r="G614" i="20"/>
  <c r="N614" i="20"/>
  <c r="X614" i="20"/>
  <c r="F25" i="16"/>
  <c r="E613" i="20"/>
  <c r="G613" i="20"/>
  <c r="N613" i="20"/>
  <c r="D25" i="16"/>
  <c r="K25" i="16"/>
  <c r="E612" i="20"/>
  <c r="G612" i="20"/>
  <c r="N612" i="20"/>
  <c r="E611" i="20"/>
  <c r="G611" i="20"/>
  <c r="N611" i="20"/>
  <c r="X611" i="20"/>
  <c r="AD677" i="5"/>
  <c r="H677" i="5"/>
  <c r="F677" i="5"/>
  <c r="E677" i="5"/>
  <c r="AH676" i="5"/>
  <c r="AD676" i="5"/>
  <c r="H676" i="5"/>
  <c r="F676" i="5"/>
  <c r="E676" i="5" s="1"/>
  <c r="E610" i="20"/>
  <c r="G610" i="20"/>
  <c r="N610" i="20"/>
  <c r="X610" i="20"/>
  <c r="AH675" i="5"/>
  <c r="AD675" i="5"/>
  <c r="H675" i="5"/>
  <c r="F675" i="5"/>
  <c r="E675" i="5"/>
  <c r="E609" i="20"/>
  <c r="G609" i="20"/>
  <c r="N609" i="20"/>
  <c r="E608" i="20"/>
  <c r="N608" i="20"/>
  <c r="X608" i="20"/>
  <c r="D24" i="16"/>
  <c r="K24" i="16"/>
  <c r="E607" i="20"/>
  <c r="G607" i="20"/>
  <c r="N607" i="20"/>
  <c r="X607" i="20"/>
  <c r="D23" i="16"/>
  <c r="E606" i="20"/>
  <c r="N606" i="20"/>
  <c r="X606" i="20"/>
  <c r="E605" i="20"/>
  <c r="G605" i="20"/>
  <c r="N605" i="20"/>
  <c r="E604" i="20"/>
  <c r="G604" i="20"/>
  <c r="N604" i="20"/>
  <c r="X604" i="20"/>
  <c r="AH674" i="5"/>
  <c r="E603" i="20"/>
  <c r="G603" i="20"/>
  <c r="N603" i="20"/>
  <c r="AD674" i="5"/>
  <c r="H674" i="5"/>
  <c r="F674" i="5"/>
  <c r="E674" i="5"/>
  <c r="E602" i="20"/>
  <c r="G602" i="20"/>
  <c r="N602" i="20"/>
  <c r="X602" i="20"/>
  <c r="E601" i="20"/>
  <c r="G601" i="20"/>
  <c r="N601" i="20"/>
  <c r="X601" i="20"/>
  <c r="E600" i="20"/>
  <c r="G600" i="20"/>
  <c r="N600" i="20"/>
  <c r="E599" i="20"/>
  <c r="G599" i="20"/>
  <c r="N599" i="20"/>
  <c r="E598" i="20"/>
  <c r="G598" i="20"/>
  <c r="N598" i="20"/>
  <c r="X598" i="20"/>
  <c r="E597" i="20"/>
  <c r="G597" i="20"/>
  <c r="N597" i="20"/>
  <c r="X597" i="20"/>
  <c r="AH673" i="5"/>
  <c r="E596" i="20"/>
  <c r="G596" i="20"/>
  <c r="N596" i="20"/>
  <c r="X596" i="20"/>
  <c r="E595" i="20"/>
  <c r="G595" i="20"/>
  <c r="N595" i="20"/>
  <c r="X595" i="20"/>
  <c r="E594" i="20"/>
  <c r="G594" i="20"/>
  <c r="N594" i="20"/>
  <c r="E593" i="20"/>
  <c r="G593" i="20"/>
  <c r="N593" i="20"/>
  <c r="F673" i="5"/>
  <c r="E673" i="5"/>
  <c r="H673" i="5"/>
  <c r="AD673" i="5"/>
  <c r="AH672" i="5"/>
  <c r="AD672" i="5"/>
  <c r="H672" i="5"/>
  <c r="F672" i="5"/>
  <c r="E672" i="5" s="1"/>
  <c r="AH671" i="5"/>
  <c r="X592" i="20"/>
  <c r="N592" i="20"/>
  <c r="G592" i="20"/>
  <c r="E592" i="20"/>
  <c r="AD671" i="5"/>
  <c r="H671" i="5"/>
  <c r="F671" i="5"/>
  <c r="E671" i="5" s="1"/>
  <c r="AH669" i="5"/>
  <c r="AH670" i="5"/>
  <c r="AD670" i="5"/>
  <c r="H670" i="5"/>
  <c r="F670" i="5"/>
  <c r="E670" i="5"/>
  <c r="AD669" i="5"/>
  <c r="H669" i="5"/>
  <c r="F669" i="5"/>
  <c r="E669" i="5" s="1"/>
  <c r="AH668" i="5"/>
  <c r="F668" i="5"/>
  <c r="E668" i="5"/>
  <c r="H668" i="5"/>
  <c r="AD668" i="5"/>
  <c r="G591" i="20"/>
  <c r="E591" i="20"/>
  <c r="N591" i="20"/>
  <c r="AH667" i="5"/>
  <c r="F667" i="5"/>
  <c r="E667" i="5" s="1"/>
  <c r="H667" i="5"/>
  <c r="AD667" i="5"/>
  <c r="AH666" i="5"/>
  <c r="AH665" i="5"/>
  <c r="AD666" i="5"/>
  <c r="H666" i="5"/>
  <c r="F666" i="5"/>
  <c r="E666" i="5"/>
  <c r="F665" i="5"/>
  <c r="E665" i="5"/>
  <c r="H665" i="5"/>
  <c r="AD665" i="5"/>
  <c r="E590" i="20"/>
  <c r="N590" i="20"/>
  <c r="X590" i="20"/>
  <c r="X589" i="20"/>
  <c r="N589" i="20"/>
  <c r="G589" i="20"/>
  <c r="E589" i="20"/>
  <c r="G588" i="20"/>
  <c r="X588" i="20"/>
  <c r="E588" i="20"/>
  <c r="N588" i="20"/>
  <c r="X587" i="20"/>
  <c r="N587" i="20"/>
  <c r="G587" i="20"/>
  <c r="E587" i="20"/>
  <c r="G586" i="20"/>
  <c r="E586" i="20"/>
  <c r="N586" i="20"/>
  <c r="X585" i="20"/>
  <c r="E585" i="20"/>
  <c r="N585" i="20"/>
  <c r="E584" i="20"/>
  <c r="N584" i="20"/>
  <c r="E583" i="20"/>
  <c r="G583" i="20"/>
  <c r="N583" i="20"/>
  <c r="X583" i="20"/>
  <c r="AH664" i="5"/>
  <c r="AD664" i="5"/>
  <c r="H664" i="5"/>
  <c r="F664" i="5"/>
  <c r="E664" i="5"/>
  <c r="AH663" i="5"/>
  <c r="AD663" i="5"/>
  <c r="H663" i="5"/>
  <c r="F663" i="5"/>
  <c r="E663" i="5"/>
  <c r="AH662" i="5"/>
  <c r="H662" i="5"/>
  <c r="F662" i="5"/>
  <c r="E662" i="5" s="1"/>
  <c r="AD662" i="5"/>
  <c r="AH661" i="5"/>
  <c r="F661" i="5"/>
  <c r="E661" i="5" s="1"/>
  <c r="H661" i="5"/>
  <c r="AD661" i="5"/>
  <c r="AH660" i="5"/>
  <c r="F660" i="5"/>
  <c r="E660" i="5"/>
  <c r="H660" i="5"/>
  <c r="AD660" i="5"/>
  <c r="AH659" i="5"/>
  <c r="F659" i="5"/>
  <c r="E659" i="5" s="1"/>
  <c r="H659" i="5"/>
  <c r="AD659" i="5"/>
  <c r="AH658" i="5"/>
  <c r="F658" i="5"/>
  <c r="E658" i="5" s="1"/>
  <c r="H658" i="5"/>
  <c r="AD658" i="5"/>
  <c r="AH657" i="5"/>
  <c r="F657" i="5"/>
  <c r="E657" i="5" s="1"/>
  <c r="H657" i="5"/>
  <c r="AD657" i="5"/>
  <c r="AH656" i="5"/>
  <c r="F656" i="5"/>
  <c r="E656" i="5" s="1"/>
  <c r="H656" i="5"/>
  <c r="AD656" i="5"/>
  <c r="E582" i="20"/>
  <c r="N582" i="20"/>
  <c r="X582" i="20"/>
  <c r="E581" i="20"/>
  <c r="G581" i="20"/>
  <c r="N581" i="20"/>
  <c r="X581" i="20"/>
  <c r="E580" i="20"/>
  <c r="G580" i="20"/>
  <c r="N580" i="20"/>
  <c r="X580" i="20"/>
  <c r="E579" i="20"/>
  <c r="G579" i="20"/>
  <c r="N579" i="20"/>
  <c r="E578" i="20"/>
  <c r="N578" i="20"/>
  <c r="E577" i="20"/>
  <c r="N577" i="20"/>
  <c r="X577" i="20"/>
  <c r="E576" i="20"/>
  <c r="G576" i="20"/>
  <c r="N576" i="20"/>
  <c r="X576" i="20"/>
  <c r="E575" i="20"/>
  <c r="G575" i="20"/>
  <c r="N575" i="20"/>
  <c r="X575" i="20"/>
  <c r="E574" i="20"/>
  <c r="G574" i="20"/>
  <c r="N574" i="20"/>
  <c r="X574" i="20"/>
  <c r="AH655" i="5"/>
  <c r="F655" i="5"/>
  <c r="E655" i="5" s="1"/>
  <c r="H655" i="5"/>
  <c r="AD655" i="5"/>
  <c r="AH654" i="5"/>
  <c r="F654" i="5"/>
  <c r="E654" i="5"/>
  <c r="H654" i="5"/>
  <c r="AD654" i="5"/>
  <c r="E573" i="20"/>
  <c r="G573" i="20"/>
  <c r="N573" i="20"/>
  <c r="X573" i="20"/>
  <c r="AH653" i="5"/>
  <c r="AD653" i="5"/>
  <c r="H653" i="5"/>
  <c r="F653" i="5"/>
  <c r="E653" i="5" s="1"/>
  <c r="AH652" i="5"/>
  <c r="F652" i="5"/>
  <c r="E652" i="5" s="1"/>
  <c r="H652" i="5"/>
  <c r="AD652" i="5"/>
  <c r="E572" i="20"/>
  <c r="G572" i="20"/>
  <c r="N572" i="20"/>
  <c r="X572" i="20"/>
  <c r="E571" i="20"/>
  <c r="G571" i="20"/>
  <c r="N571" i="20"/>
  <c r="E570" i="20"/>
  <c r="N570" i="20"/>
  <c r="E569" i="20"/>
  <c r="G569" i="20"/>
  <c r="N569" i="20"/>
  <c r="X569" i="20"/>
  <c r="E568" i="20"/>
  <c r="N568" i="20"/>
  <c r="X568" i="20"/>
  <c r="E567" i="20"/>
  <c r="G567" i="20"/>
  <c r="N567" i="20"/>
  <c r="X567" i="20"/>
  <c r="E566" i="20"/>
  <c r="G566" i="20"/>
  <c r="N566" i="20"/>
  <c r="X566" i="20"/>
  <c r="E565" i="20"/>
  <c r="G565" i="20"/>
  <c r="N565" i="20"/>
  <c r="X565" i="20"/>
  <c r="X564" i="20"/>
  <c r="G564" i="20"/>
  <c r="E564" i="20"/>
  <c r="N564" i="20"/>
  <c r="AH651" i="5"/>
  <c r="F651" i="5"/>
  <c r="E651" i="5" s="1"/>
  <c r="H651" i="5"/>
  <c r="AD651" i="5"/>
  <c r="X563" i="20"/>
  <c r="N563" i="20"/>
  <c r="G563" i="20"/>
  <c r="E563" i="20"/>
  <c r="AH650" i="5"/>
  <c r="F650" i="5"/>
  <c r="E650" i="5" s="1"/>
  <c r="H650" i="5"/>
  <c r="AD650" i="5"/>
  <c r="E562" i="20"/>
  <c r="G562" i="20"/>
  <c r="N562" i="20"/>
  <c r="X562" i="20"/>
  <c r="E561" i="20"/>
  <c r="G561" i="20"/>
  <c r="N561" i="20"/>
  <c r="X561" i="20"/>
  <c r="E560" i="20"/>
  <c r="G560" i="20"/>
  <c r="N560" i="20"/>
  <c r="X560" i="20"/>
  <c r="E559" i="20"/>
  <c r="G559" i="20"/>
  <c r="N559" i="20"/>
  <c r="X559" i="20"/>
  <c r="E558" i="20"/>
  <c r="G558" i="20"/>
  <c r="N558" i="20"/>
  <c r="X558" i="20"/>
  <c r="E557" i="20"/>
  <c r="G557" i="20"/>
  <c r="N557" i="20"/>
  <c r="X557" i="20"/>
  <c r="E556" i="20"/>
  <c r="G556" i="20"/>
  <c r="N556" i="20"/>
  <c r="X556" i="20"/>
  <c r="E555" i="20"/>
  <c r="G555" i="20"/>
  <c r="N555" i="20"/>
  <c r="AH649" i="5"/>
  <c r="AD649" i="5"/>
  <c r="H649" i="5"/>
  <c r="F649" i="5"/>
  <c r="E649" i="5"/>
  <c r="AH648" i="5"/>
  <c r="AD648" i="5"/>
  <c r="H648" i="5"/>
  <c r="F648" i="5"/>
  <c r="E648" i="5" s="1"/>
  <c r="AH647" i="5"/>
  <c r="F647" i="5"/>
  <c r="E647" i="5"/>
  <c r="H647" i="5"/>
  <c r="AD647" i="5"/>
  <c r="AH646" i="5"/>
  <c r="AD646" i="5"/>
  <c r="H646" i="5"/>
  <c r="F646" i="5"/>
  <c r="E646" i="5" s="1"/>
  <c r="N554" i="20"/>
  <c r="G554" i="20"/>
  <c r="E554" i="20"/>
  <c r="AH645" i="5"/>
  <c r="AD645" i="5"/>
  <c r="H645" i="5"/>
  <c r="F645" i="5"/>
  <c r="E645" i="5" s="1"/>
  <c r="AH644" i="5"/>
  <c r="AD644" i="5"/>
  <c r="H644" i="5"/>
  <c r="F644" i="5"/>
  <c r="E644" i="5" s="1"/>
  <c r="AH643" i="5"/>
  <c r="AD643" i="5"/>
  <c r="H643" i="5"/>
  <c r="F643" i="5"/>
  <c r="E643" i="5" s="1"/>
  <c r="X553" i="20"/>
  <c r="N553" i="20"/>
  <c r="G553" i="20"/>
  <c r="E553" i="20"/>
  <c r="K22" i="16"/>
  <c r="F22" i="16"/>
  <c r="D22" i="16"/>
  <c r="X552" i="20"/>
  <c r="G552" i="20"/>
  <c r="E552" i="20"/>
  <c r="N552" i="20"/>
  <c r="G551" i="20"/>
  <c r="X551" i="20"/>
  <c r="E551" i="20"/>
  <c r="N551" i="20"/>
  <c r="X550" i="20"/>
  <c r="G550" i="20"/>
  <c r="E550" i="20"/>
  <c r="N550" i="20"/>
  <c r="G549" i="20"/>
  <c r="E549" i="20"/>
  <c r="N549" i="20"/>
  <c r="E548" i="20"/>
  <c r="G548" i="20"/>
  <c r="N548" i="20"/>
  <c r="X548" i="20"/>
  <c r="G547" i="20"/>
  <c r="E547" i="20"/>
  <c r="N547" i="20"/>
  <c r="X547" i="20"/>
  <c r="E546" i="20"/>
  <c r="G546" i="20"/>
  <c r="N546" i="20"/>
  <c r="X546" i="20"/>
  <c r="B12" i="12"/>
  <c r="J12" i="12" s="1"/>
  <c r="L12" i="12"/>
  <c r="AH642" i="5"/>
  <c r="X545" i="20"/>
  <c r="G545" i="20"/>
  <c r="E545" i="20"/>
  <c r="N545" i="20"/>
  <c r="F642" i="5"/>
  <c r="E642" i="5" s="1"/>
  <c r="H642" i="5"/>
  <c r="AD642" i="5"/>
  <c r="E544" i="20"/>
  <c r="G544" i="20"/>
  <c r="N544" i="20"/>
  <c r="X543" i="20"/>
  <c r="G543" i="20"/>
  <c r="E543" i="20"/>
  <c r="N543" i="20"/>
  <c r="X542" i="20"/>
  <c r="N542" i="20"/>
  <c r="G542" i="20"/>
  <c r="E542" i="20"/>
  <c r="AH641" i="5"/>
  <c r="AD641" i="5"/>
  <c r="H641" i="5"/>
  <c r="F641" i="5"/>
  <c r="E641" i="5"/>
  <c r="P196" i="21"/>
  <c r="P197" i="21"/>
  <c r="P198" i="21"/>
  <c r="AH640" i="5"/>
  <c r="H640" i="5"/>
  <c r="AD640" i="5"/>
  <c r="F640" i="5"/>
  <c r="E640" i="5" s="1"/>
  <c r="AH639" i="5"/>
  <c r="AD639" i="5"/>
  <c r="H639" i="5"/>
  <c r="F639" i="5"/>
  <c r="E639" i="5"/>
  <c r="G541" i="20"/>
  <c r="E541" i="20"/>
  <c r="N541" i="20"/>
  <c r="G540" i="20"/>
  <c r="X540" i="20"/>
  <c r="E540" i="20"/>
  <c r="N540" i="20"/>
  <c r="G539" i="20"/>
  <c r="X539" i="20"/>
  <c r="E539" i="20"/>
  <c r="N539" i="20"/>
  <c r="X538" i="20"/>
  <c r="G538" i="20"/>
  <c r="E538" i="20"/>
  <c r="N538" i="20"/>
  <c r="AH638" i="5"/>
  <c r="AD638" i="5"/>
  <c r="H638" i="5"/>
  <c r="F638" i="5"/>
  <c r="E638" i="5" s="1"/>
  <c r="X537" i="20"/>
  <c r="G537" i="20"/>
  <c r="E537" i="20"/>
  <c r="N537" i="20"/>
  <c r="G536" i="20"/>
  <c r="N536" i="20"/>
  <c r="E536" i="20"/>
  <c r="X535" i="20"/>
  <c r="N535" i="20"/>
  <c r="G535" i="20"/>
  <c r="E535" i="20"/>
  <c r="AH637" i="5"/>
  <c r="AD637" i="5"/>
  <c r="H637" i="5"/>
  <c r="F637" i="5"/>
  <c r="E637" i="5" s="1"/>
  <c r="AH636" i="5"/>
  <c r="AD636" i="5"/>
  <c r="F636" i="5"/>
  <c r="E636" i="5" s="1"/>
  <c r="H636" i="5"/>
  <c r="C534" i="20"/>
  <c r="N534" i="20" s="1"/>
  <c r="E534" i="20"/>
  <c r="G534" i="20"/>
  <c r="X534" i="20"/>
  <c r="AH635" i="5"/>
  <c r="AD635" i="5"/>
  <c r="H635" i="5"/>
  <c r="F635" i="5"/>
  <c r="E635" i="5"/>
  <c r="AH634" i="5"/>
  <c r="AD634" i="5"/>
  <c r="H634" i="5"/>
  <c r="F634" i="5"/>
  <c r="E634" i="5" s="1"/>
  <c r="AH633" i="5"/>
  <c r="AD633" i="5"/>
  <c r="H633" i="5"/>
  <c r="F633" i="5"/>
  <c r="E633" i="5" s="1"/>
  <c r="AH632" i="5"/>
  <c r="AD632" i="5"/>
  <c r="H632" i="5"/>
  <c r="F632" i="5"/>
  <c r="E632" i="5" s="1"/>
  <c r="P190" i="21"/>
  <c r="P191" i="21"/>
  <c r="P192" i="21"/>
  <c r="P193" i="21"/>
  <c r="P194" i="21"/>
  <c r="P189" i="21"/>
  <c r="AH631" i="5"/>
  <c r="AD631" i="5"/>
  <c r="F631" i="5"/>
  <c r="E631" i="5" s="1"/>
  <c r="H631" i="5"/>
  <c r="AH630" i="5"/>
  <c r="F630" i="5"/>
  <c r="E630" i="5" s="1"/>
  <c r="H630" i="5"/>
  <c r="AD630" i="5"/>
  <c r="AH629" i="5"/>
  <c r="F629" i="5"/>
  <c r="E629" i="5"/>
  <c r="H629" i="5"/>
  <c r="AD629" i="5"/>
  <c r="AH628" i="5"/>
  <c r="F628" i="5"/>
  <c r="E628" i="5" s="1"/>
  <c r="H628" i="5"/>
  <c r="AD628" i="5"/>
  <c r="N533" i="20"/>
  <c r="G533" i="20"/>
  <c r="E533" i="20"/>
  <c r="X532" i="20"/>
  <c r="N532" i="20"/>
  <c r="G532" i="20"/>
  <c r="E532" i="20"/>
  <c r="X531" i="20"/>
  <c r="N531" i="20"/>
  <c r="G531" i="20"/>
  <c r="E531" i="20"/>
  <c r="G530" i="20"/>
  <c r="E530" i="20"/>
  <c r="N530" i="20"/>
  <c r="X529" i="20"/>
  <c r="G529" i="20"/>
  <c r="E529" i="20"/>
  <c r="N529" i="20"/>
  <c r="AH627" i="5"/>
  <c r="X528" i="20"/>
  <c r="E528" i="20"/>
  <c r="N528" i="20"/>
  <c r="AH626" i="5"/>
  <c r="F627" i="5"/>
  <c r="E627" i="5" s="1"/>
  <c r="H627" i="5"/>
  <c r="AD627" i="5"/>
  <c r="X527" i="20"/>
  <c r="E527" i="20"/>
  <c r="N527" i="20"/>
  <c r="F626" i="5"/>
  <c r="E626" i="5"/>
  <c r="H626" i="5"/>
  <c r="AD626" i="5"/>
  <c r="X526" i="20"/>
  <c r="N526" i="20"/>
  <c r="G526" i="20"/>
  <c r="E526" i="20"/>
  <c r="AH625" i="5"/>
  <c r="E525" i="20"/>
  <c r="N525" i="20"/>
  <c r="F625" i="5"/>
  <c r="E625" i="5"/>
  <c r="H625" i="5"/>
  <c r="AD625" i="5"/>
  <c r="E524" i="20"/>
  <c r="G524" i="20"/>
  <c r="N524" i="20"/>
  <c r="E523" i="20"/>
  <c r="G523" i="20"/>
  <c r="N523" i="20"/>
  <c r="X523" i="20"/>
  <c r="AH624" i="5"/>
  <c r="F624" i="5"/>
  <c r="E624" i="5" s="1"/>
  <c r="H624" i="5"/>
  <c r="AD624" i="5"/>
  <c r="AH623" i="5"/>
  <c r="F623" i="5"/>
  <c r="E623" i="5"/>
  <c r="H623" i="5"/>
  <c r="AD623" i="5"/>
  <c r="E522" i="20"/>
  <c r="N522" i="20"/>
  <c r="N521" i="20"/>
  <c r="G521" i="20"/>
  <c r="E521" i="20"/>
  <c r="G520" i="20"/>
  <c r="X520" i="20"/>
  <c r="N520" i="20"/>
  <c r="E520" i="20"/>
  <c r="G519" i="20"/>
  <c r="X519" i="20"/>
  <c r="N519" i="20"/>
  <c r="E519" i="20"/>
  <c r="G518" i="20"/>
  <c r="X518" i="20"/>
  <c r="E518" i="20"/>
  <c r="N518" i="20"/>
  <c r="E517" i="20"/>
  <c r="G517" i="20"/>
  <c r="N517" i="20"/>
  <c r="X517" i="20"/>
  <c r="B11" i="12"/>
  <c r="J11" i="12" s="1"/>
  <c r="L11" i="12"/>
  <c r="B10" i="12"/>
  <c r="J10" i="12"/>
  <c r="L10" i="12"/>
  <c r="E516" i="20"/>
  <c r="G516" i="20"/>
  <c r="N516" i="20"/>
  <c r="X516" i="20"/>
  <c r="E515" i="20"/>
  <c r="G515" i="20"/>
  <c r="N515" i="20"/>
  <c r="X515" i="20"/>
  <c r="G514" i="20"/>
  <c r="E514" i="20"/>
  <c r="N514" i="20"/>
  <c r="X514" i="20"/>
  <c r="G513" i="20"/>
  <c r="E513" i="20"/>
  <c r="N513" i="20"/>
  <c r="X513" i="20"/>
  <c r="E512" i="20"/>
  <c r="G512" i="20"/>
  <c r="N512" i="20"/>
  <c r="D21" i="16"/>
  <c r="F21" i="16"/>
  <c r="K21" i="16"/>
  <c r="E511" i="20"/>
  <c r="G511" i="20"/>
  <c r="N511" i="20"/>
  <c r="E510" i="20"/>
  <c r="G510" i="20"/>
  <c r="N510" i="20"/>
  <c r="X510" i="20"/>
  <c r="AH622" i="5"/>
  <c r="AH621" i="5"/>
  <c r="F622" i="5"/>
  <c r="E622" i="5" s="1"/>
  <c r="H622" i="5"/>
  <c r="AD622" i="5"/>
  <c r="F621" i="5"/>
  <c r="E621" i="5"/>
  <c r="H621" i="5"/>
  <c r="AD621" i="5"/>
  <c r="E509" i="20"/>
  <c r="N509" i="20"/>
  <c r="E508" i="20"/>
  <c r="G508" i="20"/>
  <c r="N508" i="20"/>
  <c r="X508" i="20"/>
  <c r="AH620" i="5"/>
  <c r="AD620" i="5"/>
  <c r="H620" i="5"/>
  <c r="F620" i="5"/>
  <c r="E620" i="5" s="1"/>
  <c r="AH619" i="5"/>
  <c r="AD619" i="5"/>
  <c r="H619" i="5"/>
  <c r="F619" i="5"/>
  <c r="E619" i="5" s="1"/>
  <c r="AH618" i="5"/>
  <c r="AD618" i="5"/>
  <c r="H618" i="5"/>
  <c r="F618" i="5"/>
  <c r="E618" i="5" s="1"/>
  <c r="AH617" i="5"/>
  <c r="AD617" i="5"/>
  <c r="H617" i="5"/>
  <c r="F617" i="5"/>
  <c r="E617" i="5"/>
  <c r="E507" i="20"/>
  <c r="G507" i="20"/>
  <c r="N507" i="20"/>
  <c r="X507" i="20"/>
  <c r="E506" i="20"/>
  <c r="N506" i="20"/>
  <c r="N505" i="20"/>
  <c r="G505" i="20"/>
  <c r="E505" i="20"/>
  <c r="N504" i="20"/>
  <c r="E504" i="20"/>
  <c r="G504" i="20"/>
  <c r="X504" i="20"/>
  <c r="AH616" i="5"/>
  <c r="AD616" i="5"/>
  <c r="H616" i="5"/>
  <c r="F616" i="5"/>
  <c r="E616" i="5" s="1"/>
  <c r="AH615" i="5"/>
  <c r="AH614" i="5"/>
  <c r="AD615" i="5"/>
  <c r="H615" i="5"/>
  <c r="F615" i="5"/>
  <c r="E615" i="5" s="1"/>
  <c r="F614" i="5"/>
  <c r="E614" i="5" s="1"/>
  <c r="H614" i="5"/>
  <c r="AD614" i="5"/>
  <c r="E503" i="20"/>
  <c r="G503" i="20"/>
  <c r="N503" i="20"/>
  <c r="X503" i="20"/>
  <c r="E502" i="20"/>
  <c r="G502" i="20"/>
  <c r="N502" i="20"/>
  <c r="X502" i="20"/>
  <c r="E501" i="20"/>
  <c r="N501" i="20"/>
  <c r="E500" i="20"/>
  <c r="G500" i="20"/>
  <c r="N500" i="20"/>
  <c r="X500" i="20"/>
  <c r="E499" i="20"/>
  <c r="N499" i="20"/>
  <c r="E498" i="20"/>
  <c r="N498" i="20"/>
  <c r="X498" i="20"/>
  <c r="E497" i="20"/>
  <c r="N497" i="20"/>
  <c r="X497" i="20"/>
  <c r="E496" i="20"/>
  <c r="G496" i="20"/>
  <c r="N496" i="20"/>
  <c r="X496" i="20"/>
  <c r="AH613" i="5"/>
  <c r="F613" i="5"/>
  <c r="E613" i="5"/>
  <c r="H613" i="5"/>
  <c r="AD613" i="5"/>
  <c r="AH612" i="5"/>
  <c r="AD612" i="5"/>
  <c r="H612" i="5"/>
  <c r="F612" i="5"/>
  <c r="E612" i="5"/>
  <c r="B3" i="1"/>
  <c r="K3" i="1" s="1"/>
  <c r="B4" i="1"/>
  <c r="K4" i="1" s="1"/>
  <c r="B5" i="1"/>
  <c r="K5" i="1" s="1"/>
  <c r="B6" i="1"/>
  <c r="K6" i="1" s="1"/>
  <c r="B7" i="1"/>
  <c r="K7" i="1" s="1"/>
  <c r="B8" i="1"/>
  <c r="K8" i="1" s="1"/>
  <c r="B9" i="1"/>
  <c r="K9" i="1" s="1"/>
  <c r="B10" i="1"/>
  <c r="K10" i="1" s="1"/>
  <c r="B11" i="1"/>
  <c r="K11" i="1" s="1"/>
  <c r="B12" i="1"/>
  <c r="K12" i="1" s="1"/>
  <c r="B13" i="1"/>
  <c r="K13" i="1" s="1"/>
  <c r="B14" i="1"/>
  <c r="K14" i="1" s="1"/>
  <c r="B15" i="1"/>
  <c r="K15" i="1" s="1"/>
  <c r="B16" i="1"/>
  <c r="K16" i="1" s="1"/>
  <c r="B17" i="1"/>
  <c r="K17" i="1" s="1"/>
  <c r="B18" i="1"/>
  <c r="K18" i="1" s="1"/>
  <c r="B19" i="1"/>
  <c r="K19" i="1" s="1"/>
  <c r="B20" i="1"/>
  <c r="K20" i="1" s="1"/>
  <c r="B21" i="1"/>
  <c r="K21" i="1" s="1"/>
  <c r="B22" i="1"/>
  <c r="K22" i="1" s="1"/>
  <c r="B23" i="1"/>
  <c r="K23" i="1" s="1"/>
  <c r="B24" i="1"/>
  <c r="K24" i="1" s="1"/>
  <c r="B25" i="1"/>
  <c r="K25" i="1" s="1"/>
  <c r="B26" i="1"/>
  <c r="K26" i="1" s="1"/>
  <c r="B27" i="1"/>
  <c r="K27" i="1" s="1"/>
  <c r="B28" i="1"/>
  <c r="K28" i="1" s="1"/>
  <c r="B29" i="1"/>
  <c r="K29" i="1" s="1"/>
  <c r="B30" i="1"/>
  <c r="K30" i="1" s="1"/>
  <c r="B31" i="1"/>
  <c r="K31" i="1" s="1"/>
  <c r="B32" i="1"/>
  <c r="K32" i="1" s="1"/>
  <c r="B33" i="1"/>
  <c r="K33" i="1" s="1"/>
  <c r="B34" i="1"/>
  <c r="K34" i="1" s="1"/>
  <c r="B35" i="1"/>
  <c r="K35" i="1" s="1"/>
  <c r="B36" i="1"/>
  <c r="K36" i="1" s="1"/>
  <c r="B37" i="1"/>
  <c r="K37" i="1" s="1"/>
  <c r="B38" i="1"/>
  <c r="K38" i="1" s="1"/>
  <c r="B39" i="1"/>
  <c r="K39" i="1" s="1"/>
  <c r="B40" i="1"/>
  <c r="K40" i="1" s="1"/>
  <c r="B41" i="1"/>
  <c r="K41" i="1" s="1"/>
  <c r="B42" i="1"/>
  <c r="K42" i="1" s="1"/>
  <c r="B43" i="1"/>
  <c r="K43" i="1" s="1"/>
  <c r="B44" i="1"/>
  <c r="K44" i="1" s="1"/>
  <c r="B45" i="1"/>
  <c r="K45" i="1" s="1"/>
  <c r="B46" i="1"/>
  <c r="K46" i="1" s="1"/>
  <c r="B47" i="1"/>
  <c r="K47" i="1" s="1"/>
  <c r="B48" i="1"/>
  <c r="K48" i="1" s="1"/>
  <c r="B49" i="1"/>
  <c r="K49" i="1" s="1"/>
  <c r="B50" i="1"/>
  <c r="K50" i="1" s="1"/>
  <c r="B51" i="1"/>
  <c r="K51" i="1" s="1"/>
  <c r="B52" i="1"/>
  <c r="K52" i="1" s="1"/>
  <c r="B53" i="1"/>
  <c r="K53" i="1" s="1"/>
  <c r="B54" i="1"/>
  <c r="K54" i="1" s="1"/>
  <c r="B55" i="1"/>
  <c r="K55" i="1" s="1"/>
  <c r="B56" i="1"/>
  <c r="K56" i="1" s="1"/>
  <c r="B57" i="1"/>
  <c r="K57" i="1" s="1"/>
  <c r="B58" i="1"/>
  <c r="K58" i="1" s="1"/>
  <c r="B59" i="1"/>
  <c r="K59" i="1" s="1"/>
  <c r="B60" i="1"/>
  <c r="K60" i="1" s="1"/>
  <c r="B61" i="1"/>
  <c r="K61" i="1" s="1"/>
  <c r="B62" i="1"/>
  <c r="K62" i="1" s="1"/>
  <c r="B63" i="1"/>
  <c r="K63" i="1" s="1"/>
  <c r="B64" i="1"/>
  <c r="K64" i="1" s="1"/>
  <c r="B65" i="1"/>
  <c r="K65" i="1" s="1"/>
  <c r="B66" i="1"/>
  <c r="K66" i="1" s="1"/>
  <c r="B67" i="1"/>
  <c r="K67" i="1" s="1"/>
  <c r="B68" i="1"/>
  <c r="K68" i="1" s="1"/>
  <c r="B69" i="1"/>
  <c r="K69" i="1" s="1"/>
  <c r="B70" i="1"/>
  <c r="K70" i="1" s="1"/>
  <c r="B71" i="1"/>
  <c r="K71" i="1" s="1"/>
  <c r="B72" i="1"/>
  <c r="K72" i="1" s="1"/>
  <c r="B73" i="1"/>
  <c r="K73" i="1" s="1"/>
  <c r="B74" i="1"/>
  <c r="K74" i="1" s="1"/>
  <c r="B75" i="1"/>
  <c r="K75" i="1" s="1"/>
  <c r="B76" i="1"/>
  <c r="K76" i="1" s="1"/>
  <c r="B77" i="1"/>
  <c r="K77" i="1" s="1"/>
  <c r="B78" i="1"/>
  <c r="K78" i="1" s="1"/>
  <c r="B79" i="1"/>
  <c r="K79" i="1" s="1"/>
  <c r="B80" i="1"/>
  <c r="K80" i="1" s="1"/>
  <c r="B81" i="1"/>
  <c r="K81" i="1" s="1"/>
  <c r="B82" i="1"/>
  <c r="K82" i="1" s="1"/>
  <c r="B83" i="1"/>
  <c r="K83" i="1" s="1"/>
  <c r="B84" i="1"/>
  <c r="K84" i="1" s="1"/>
  <c r="B85" i="1"/>
  <c r="K85" i="1" s="1"/>
  <c r="B86" i="1"/>
  <c r="K86" i="1" s="1"/>
  <c r="B87" i="1"/>
  <c r="K87" i="1" s="1"/>
  <c r="B88" i="1"/>
  <c r="K88" i="1" s="1"/>
  <c r="B89" i="1"/>
  <c r="K89" i="1" s="1"/>
  <c r="B90" i="1"/>
  <c r="K90" i="1" s="1"/>
  <c r="B91" i="1"/>
  <c r="K91" i="1" s="1"/>
  <c r="B92" i="1"/>
  <c r="K92" i="1" s="1"/>
  <c r="B93" i="1"/>
  <c r="K93" i="1" s="1"/>
  <c r="B94" i="1"/>
  <c r="K94" i="1" s="1"/>
  <c r="B95" i="1"/>
  <c r="K95" i="1" s="1"/>
  <c r="B96" i="1"/>
  <c r="K96" i="1" s="1"/>
  <c r="B97" i="1"/>
  <c r="K97" i="1" s="1"/>
  <c r="B98" i="1"/>
  <c r="K98" i="1" s="1"/>
  <c r="B99" i="1"/>
  <c r="K99" i="1" s="1"/>
  <c r="B100" i="1"/>
  <c r="K100" i="1" s="1"/>
  <c r="B101" i="1"/>
  <c r="K101" i="1" s="1"/>
  <c r="B102" i="1"/>
  <c r="K102" i="1" s="1"/>
  <c r="B103" i="1"/>
  <c r="K103" i="1" s="1"/>
  <c r="B104" i="1"/>
  <c r="K104" i="1" s="1"/>
  <c r="B105" i="1"/>
  <c r="K105" i="1" s="1"/>
  <c r="B106" i="1"/>
  <c r="K106" i="1" s="1"/>
  <c r="B107" i="1"/>
  <c r="K107" i="1" s="1"/>
  <c r="B108" i="1"/>
  <c r="K108" i="1" s="1"/>
  <c r="B109" i="1"/>
  <c r="K109" i="1" s="1"/>
  <c r="B110" i="1"/>
  <c r="K110" i="1" s="1"/>
  <c r="B111" i="1"/>
  <c r="K111" i="1" s="1"/>
  <c r="B112" i="1"/>
  <c r="K112" i="1" s="1"/>
  <c r="B113" i="1"/>
  <c r="K113" i="1" s="1"/>
  <c r="B114" i="1"/>
  <c r="K114" i="1" s="1"/>
  <c r="B115" i="1"/>
  <c r="K115" i="1" s="1"/>
  <c r="B116" i="1"/>
  <c r="K116" i="1" s="1"/>
  <c r="B117" i="1"/>
  <c r="K117" i="1" s="1"/>
  <c r="B118" i="1"/>
  <c r="K118" i="1" s="1"/>
  <c r="B119" i="1"/>
  <c r="K119" i="1" s="1"/>
  <c r="B120" i="1"/>
  <c r="K120" i="1" s="1"/>
  <c r="B121" i="1"/>
  <c r="K121" i="1" s="1"/>
  <c r="B122" i="1"/>
  <c r="K122" i="1" s="1"/>
  <c r="B123" i="1"/>
  <c r="K123" i="1" s="1"/>
  <c r="B124" i="1"/>
  <c r="K124" i="1" s="1"/>
  <c r="B125" i="1"/>
  <c r="K125" i="1" s="1"/>
  <c r="B126" i="1"/>
  <c r="K126" i="1" s="1"/>
  <c r="B127" i="1"/>
  <c r="K127" i="1" s="1"/>
  <c r="B128" i="1"/>
  <c r="K128" i="1" s="1"/>
  <c r="B129" i="1"/>
  <c r="K129" i="1" s="1"/>
  <c r="B130" i="1"/>
  <c r="K130" i="1" s="1"/>
  <c r="B131" i="1"/>
  <c r="K131" i="1" s="1"/>
  <c r="B132" i="1"/>
  <c r="K132" i="1" s="1"/>
  <c r="B133" i="1"/>
  <c r="K133" i="1" s="1"/>
  <c r="B134" i="1"/>
  <c r="K134" i="1" s="1"/>
  <c r="B135" i="1"/>
  <c r="K135" i="1" s="1"/>
  <c r="B136" i="1"/>
  <c r="K136" i="1" s="1"/>
  <c r="B137" i="1"/>
  <c r="K137" i="1" s="1"/>
  <c r="B138" i="1"/>
  <c r="K138" i="1" s="1"/>
  <c r="B139" i="1"/>
  <c r="K139" i="1" s="1"/>
  <c r="B140" i="1"/>
  <c r="K140" i="1" s="1"/>
  <c r="B141" i="1"/>
  <c r="K141" i="1" s="1"/>
  <c r="B142" i="1"/>
  <c r="K142" i="1" s="1"/>
  <c r="B143" i="1"/>
  <c r="K143" i="1" s="1"/>
  <c r="B144" i="1"/>
  <c r="K144" i="1" s="1"/>
  <c r="B145" i="1"/>
  <c r="K145" i="1" s="1"/>
  <c r="B146" i="1"/>
  <c r="K146" i="1" s="1"/>
  <c r="B147" i="1"/>
  <c r="K147" i="1" s="1"/>
  <c r="B148" i="1"/>
  <c r="K148" i="1" s="1"/>
  <c r="B149" i="1"/>
  <c r="K149" i="1" s="1"/>
  <c r="B150" i="1"/>
  <c r="K150" i="1" s="1"/>
  <c r="B151" i="1"/>
  <c r="K151" i="1" s="1"/>
  <c r="B152" i="1"/>
  <c r="K152" i="1" s="1"/>
  <c r="B153" i="1"/>
  <c r="K153" i="1" s="1"/>
  <c r="B154" i="1"/>
  <c r="K154" i="1" s="1"/>
  <c r="B155" i="1"/>
  <c r="K155" i="1" s="1"/>
  <c r="B156" i="1"/>
  <c r="K156" i="1" s="1"/>
  <c r="B157" i="1"/>
  <c r="K157" i="1" s="1"/>
  <c r="B158" i="1"/>
  <c r="K158" i="1" s="1"/>
  <c r="B159" i="1"/>
  <c r="K159" i="1" s="1"/>
  <c r="B160" i="1"/>
  <c r="K160" i="1" s="1"/>
  <c r="B161" i="1"/>
  <c r="K161" i="1" s="1"/>
  <c r="B162" i="1"/>
  <c r="K162" i="1" s="1"/>
  <c r="B163" i="1"/>
  <c r="K163" i="1" s="1"/>
  <c r="B164" i="1"/>
  <c r="K164" i="1" s="1"/>
  <c r="B165" i="1"/>
  <c r="K165" i="1" s="1"/>
  <c r="B166" i="1"/>
  <c r="K166" i="1" s="1"/>
  <c r="B167" i="1"/>
  <c r="K167" i="1" s="1"/>
  <c r="B168" i="1"/>
  <c r="K168" i="1" s="1"/>
  <c r="B169" i="1"/>
  <c r="K169" i="1" s="1"/>
  <c r="B170" i="1"/>
  <c r="K170" i="1" s="1"/>
  <c r="B171" i="1"/>
  <c r="K171" i="1" s="1"/>
  <c r="B172" i="1"/>
  <c r="K172" i="1" s="1"/>
  <c r="B173" i="1"/>
  <c r="K173" i="1" s="1"/>
  <c r="B174" i="1"/>
  <c r="K174" i="1" s="1"/>
  <c r="B175" i="1"/>
  <c r="K175" i="1" s="1"/>
  <c r="B176" i="1"/>
  <c r="K176" i="1" s="1"/>
  <c r="B177" i="1"/>
  <c r="K177" i="1" s="1"/>
  <c r="B178" i="1"/>
  <c r="K178" i="1" s="1"/>
  <c r="B179" i="1"/>
  <c r="K179" i="1" s="1"/>
  <c r="B180" i="1"/>
  <c r="K180" i="1" s="1"/>
  <c r="B181" i="1"/>
  <c r="K181" i="1" s="1"/>
  <c r="B182" i="1"/>
  <c r="K182" i="1" s="1"/>
  <c r="B183" i="1"/>
  <c r="B184" i="1"/>
  <c r="B185" i="1"/>
  <c r="B186" i="1"/>
  <c r="B187" i="1"/>
  <c r="B188" i="1"/>
  <c r="K188" i="1" s="1"/>
  <c r="B189" i="1"/>
  <c r="K189" i="1" s="1"/>
  <c r="B190" i="1"/>
  <c r="K190" i="1" s="1"/>
  <c r="B191" i="1"/>
  <c r="K191" i="1" s="1"/>
  <c r="B192" i="1"/>
  <c r="K192" i="1" s="1"/>
  <c r="B193" i="1"/>
  <c r="K193" i="1" s="1"/>
  <c r="B194" i="1"/>
  <c r="K194" i="1" s="1"/>
  <c r="B195" i="1"/>
  <c r="K195" i="1" s="1"/>
  <c r="B196" i="1"/>
  <c r="K196" i="1" s="1"/>
  <c r="B197" i="1"/>
  <c r="K197" i="1" s="1"/>
  <c r="B198" i="1"/>
  <c r="K198" i="1" s="1"/>
  <c r="B199" i="1"/>
  <c r="K199" i="1" s="1"/>
  <c r="B200" i="1"/>
  <c r="K200" i="1" s="1"/>
  <c r="B201" i="1"/>
  <c r="K201" i="1" s="1"/>
  <c r="B2" i="1"/>
  <c r="K2" i="1" s="1"/>
  <c r="G495" i="20"/>
  <c r="E495" i="20"/>
  <c r="N495" i="20"/>
  <c r="G494" i="20"/>
  <c r="E494" i="20"/>
  <c r="N494" i="20"/>
  <c r="X494" i="20"/>
  <c r="E493" i="20"/>
  <c r="G493" i="20"/>
  <c r="N493" i="20"/>
  <c r="X493" i="20"/>
  <c r="E492" i="20"/>
  <c r="G492" i="20"/>
  <c r="N492" i="20"/>
  <c r="X492" i="20"/>
  <c r="AH611" i="5"/>
  <c r="AD611" i="5"/>
  <c r="H611" i="5"/>
  <c r="F611" i="5"/>
  <c r="E611" i="5" s="1"/>
  <c r="E491" i="20"/>
  <c r="G491" i="20"/>
  <c r="N491" i="20"/>
  <c r="AH610" i="5"/>
  <c r="AD610" i="5"/>
  <c r="H610" i="5"/>
  <c r="F610" i="5"/>
  <c r="E610" i="5" s="1"/>
  <c r="AH609" i="5"/>
  <c r="E490" i="20"/>
  <c r="G490" i="20"/>
  <c r="N490" i="20"/>
  <c r="X490" i="20"/>
  <c r="AD609" i="5"/>
  <c r="H609" i="5"/>
  <c r="F609" i="5"/>
  <c r="E609" i="5" s="1"/>
  <c r="AH608" i="5"/>
  <c r="AH607" i="5"/>
  <c r="AD608" i="5"/>
  <c r="H608" i="5"/>
  <c r="F608" i="5"/>
  <c r="E608" i="5" s="1"/>
  <c r="AD607" i="5"/>
  <c r="H607" i="5"/>
  <c r="F607" i="5"/>
  <c r="E607" i="5"/>
  <c r="AH606" i="5"/>
  <c r="AD606" i="5"/>
  <c r="H606" i="5"/>
  <c r="F606" i="5"/>
  <c r="E606" i="5" s="1"/>
  <c r="E489" i="20"/>
  <c r="G489" i="20"/>
  <c r="N489" i="20"/>
  <c r="X489" i="20"/>
  <c r="AH605" i="5"/>
  <c r="F605" i="5"/>
  <c r="E605" i="5" s="1"/>
  <c r="H605" i="5"/>
  <c r="AD605" i="5"/>
  <c r="AH604" i="5"/>
  <c r="F604" i="5"/>
  <c r="E604" i="5" s="1"/>
  <c r="H604" i="5"/>
  <c r="AD604" i="5"/>
  <c r="AH603" i="5"/>
  <c r="F603" i="5"/>
  <c r="E603" i="5" s="1"/>
  <c r="H603" i="5"/>
  <c r="AD603" i="5"/>
  <c r="X488" i="20"/>
  <c r="G488" i="20"/>
  <c r="E488" i="20"/>
  <c r="N488" i="20"/>
  <c r="X487" i="20"/>
  <c r="G487" i="20"/>
  <c r="E487" i="20"/>
  <c r="N487" i="20"/>
  <c r="X486" i="20"/>
  <c r="N486" i="20"/>
  <c r="G486" i="20"/>
  <c r="E486" i="20"/>
  <c r="X485" i="20"/>
  <c r="N485" i="20"/>
  <c r="G485" i="20"/>
  <c r="E485" i="20"/>
  <c r="AH602" i="5"/>
  <c r="AD602" i="5"/>
  <c r="H602" i="5"/>
  <c r="F602" i="5"/>
  <c r="E602" i="5" s="1"/>
  <c r="AH601" i="5"/>
  <c r="AD601" i="5"/>
  <c r="H601" i="5"/>
  <c r="F601" i="5"/>
  <c r="E601" i="5"/>
  <c r="AH600" i="5"/>
  <c r="AD600" i="5"/>
  <c r="H600" i="5"/>
  <c r="F600" i="5"/>
  <c r="E600" i="5" s="1"/>
  <c r="N484" i="20"/>
  <c r="E484" i="20"/>
  <c r="X483" i="20"/>
  <c r="N483" i="20"/>
  <c r="E483" i="20"/>
  <c r="N482" i="20"/>
  <c r="G482" i="20"/>
  <c r="E482" i="20"/>
  <c r="X481" i="20"/>
  <c r="G481" i="20"/>
  <c r="E481" i="20"/>
  <c r="N481" i="20"/>
  <c r="AH599" i="5"/>
  <c r="G480" i="20"/>
  <c r="E480" i="20"/>
  <c r="N480" i="20"/>
  <c r="AD599" i="5"/>
  <c r="H599" i="5"/>
  <c r="F599" i="5"/>
  <c r="E599" i="5" s="1"/>
  <c r="AH598" i="5"/>
  <c r="AD598" i="5"/>
  <c r="H598" i="5"/>
  <c r="F598" i="5"/>
  <c r="E598" i="5" s="1"/>
  <c r="X479" i="20"/>
  <c r="G479" i="20"/>
  <c r="E479" i="20"/>
  <c r="N479" i="20"/>
  <c r="AH597" i="5"/>
  <c r="AD597" i="5"/>
  <c r="H597" i="5"/>
  <c r="F597" i="5"/>
  <c r="E597" i="5"/>
  <c r="X478" i="20"/>
  <c r="N478" i="20"/>
  <c r="G478" i="20"/>
  <c r="E478" i="20"/>
  <c r="X477" i="20"/>
  <c r="G477" i="20"/>
  <c r="E477" i="20"/>
  <c r="N477" i="20"/>
  <c r="N476" i="20"/>
  <c r="G476" i="20"/>
  <c r="E476" i="20"/>
  <c r="X475" i="20"/>
  <c r="N475" i="20"/>
  <c r="G475" i="20"/>
  <c r="E475" i="20"/>
  <c r="X474" i="20"/>
  <c r="N474" i="20"/>
  <c r="E474" i="20"/>
  <c r="X473" i="20"/>
  <c r="G473" i="20"/>
  <c r="E473" i="20"/>
  <c r="N473" i="20"/>
  <c r="G472" i="20"/>
  <c r="E472" i="20"/>
  <c r="N472" i="20"/>
  <c r="X471" i="20"/>
  <c r="G471" i="20"/>
  <c r="E471" i="20"/>
  <c r="N471" i="20"/>
  <c r="X470" i="20"/>
  <c r="G470" i="20"/>
  <c r="E470" i="20"/>
  <c r="N470" i="20"/>
  <c r="X469" i="20"/>
  <c r="G469" i="20"/>
  <c r="E469" i="20"/>
  <c r="N469" i="20"/>
  <c r="X468" i="20"/>
  <c r="N468" i="20"/>
  <c r="E468" i="20"/>
  <c r="X467" i="20"/>
  <c r="N467" i="20"/>
  <c r="G467" i="20"/>
  <c r="E467" i="20"/>
  <c r="AH596" i="5"/>
  <c r="F596" i="5"/>
  <c r="E596" i="5" s="1"/>
  <c r="H596" i="5"/>
  <c r="AD596" i="5"/>
  <c r="AH595" i="5"/>
  <c r="AD595" i="5"/>
  <c r="H595" i="5"/>
  <c r="F595" i="5"/>
  <c r="E595" i="5"/>
  <c r="AH594" i="5"/>
  <c r="F594" i="5"/>
  <c r="E594" i="5"/>
  <c r="H594" i="5"/>
  <c r="AD594" i="5"/>
  <c r="AH593" i="5"/>
  <c r="F593" i="5"/>
  <c r="E593" i="5" s="1"/>
  <c r="H593" i="5"/>
  <c r="AD593" i="5"/>
  <c r="M120" i="1"/>
  <c r="N9" i="1"/>
  <c r="E466" i="20"/>
  <c r="G466" i="20"/>
  <c r="N466" i="20"/>
  <c r="X466" i="20"/>
  <c r="E465" i="20"/>
  <c r="G465" i="20"/>
  <c r="N465" i="20"/>
  <c r="X465" i="20"/>
  <c r="E464" i="20"/>
  <c r="G464" i="20"/>
  <c r="N464" i="20"/>
  <c r="X464" i="20"/>
  <c r="AH592" i="5"/>
  <c r="F592" i="5"/>
  <c r="E592" i="5" s="1"/>
  <c r="H592" i="5"/>
  <c r="AD592" i="5"/>
  <c r="X463" i="20"/>
  <c r="N463" i="20"/>
  <c r="G463" i="20"/>
  <c r="E463" i="20"/>
  <c r="E462" i="20"/>
  <c r="G462" i="20"/>
  <c r="N462" i="20"/>
  <c r="X462" i="20"/>
  <c r="E461" i="20"/>
  <c r="G461" i="20"/>
  <c r="N461" i="20"/>
  <c r="X461" i="20"/>
  <c r="E460" i="20"/>
  <c r="G460" i="20"/>
  <c r="N460" i="20"/>
  <c r="X460" i="20"/>
  <c r="E459" i="20"/>
  <c r="G459" i="20"/>
  <c r="N459" i="20"/>
  <c r="AH591" i="5"/>
  <c r="F591" i="5"/>
  <c r="E591" i="5" s="1"/>
  <c r="H591" i="5"/>
  <c r="AD591" i="5"/>
  <c r="L9" i="12"/>
  <c r="B9" i="12"/>
  <c r="J9" i="12" s="1"/>
  <c r="G458" i="20"/>
  <c r="E458" i="20"/>
  <c r="N458" i="20"/>
  <c r="E457" i="20"/>
  <c r="N457" i="20"/>
  <c r="X456" i="20"/>
  <c r="G456" i="20"/>
  <c r="E456" i="20"/>
  <c r="N456" i="20"/>
  <c r="G455" i="20"/>
  <c r="E455" i="20"/>
  <c r="N455" i="20"/>
  <c r="AH590" i="5"/>
  <c r="F590" i="5"/>
  <c r="E590" i="5" s="1"/>
  <c r="H590" i="5"/>
  <c r="AD590" i="5"/>
  <c r="X454" i="20"/>
  <c r="G454" i="20"/>
  <c r="E454" i="20"/>
  <c r="N454" i="20"/>
  <c r="AH589" i="5"/>
  <c r="F589" i="5"/>
  <c r="E589" i="5" s="1"/>
  <c r="H589" i="5"/>
  <c r="AD589" i="5"/>
  <c r="E453" i="20"/>
  <c r="G453" i="20"/>
  <c r="N453" i="20"/>
  <c r="X453" i="20"/>
  <c r="E452" i="20"/>
  <c r="G452" i="20"/>
  <c r="N452" i="20"/>
  <c r="X452" i="20"/>
  <c r="E451" i="20"/>
  <c r="N451" i="20"/>
  <c r="X451" i="20"/>
  <c r="E450" i="20"/>
  <c r="N450" i="20"/>
  <c r="X450" i="20"/>
  <c r="E449" i="20"/>
  <c r="G449" i="20"/>
  <c r="N449" i="20"/>
  <c r="X449" i="20"/>
  <c r="E448" i="20"/>
  <c r="G448" i="20"/>
  <c r="N448" i="20"/>
  <c r="G447" i="20"/>
  <c r="E447" i="20"/>
  <c r="N447" i="20"/>
  <c r="E446" i="20"/>
  <c r="G446" i="20"/>
  <c r="N446" i="20"/>
  <c r="X446" i="20"/>
  <c r="E445" i="20"/>
  <c r="G445" i="20"/>
  <c r="N445" i="20"/>
  <c r="X445" i="20"/>
  <c r="E444" i="20"/>
  <c r="G444" i="20"/>
  <c r="N444" i="20"/>
  <c r="X444" i="20"/>
  <c r="AH588" i="5"/>
  <c r="F588" i="5"/>
  <c r="E588" i="5"/>
  <c r="H588" i="5"/>
  <c r="AD588" i="5"/>
  <c r="X443" i="20"/>
  <c r="N443" i="20"/>
  <c r="G443" i="20"/>
  <c r="E443" i="20"/>
  <c r="G442" i="20"/>
  <c r="X442" i="20"/>
  <c r="N442" i="20"/>
  <c r="E442" i="20"/>
  <c r="N441" i="20"/>
  <c r="E441" i="20"/>
  <c r="G441" i="20"/>
  <c r="AH587" i="5"/>
  <c r="AD587" i="5"/>
  <c r="H587" i="5"/>
  <c r="F587" i="5"/>
  <c r="E587" i="5" s="1"/>
  <c r="AH586" i="5"/>
  <c r="AD586" i="5"/>
  <c r="H586" i="5"/>
  <c r="F586" i="5"/>
  <c r="E586" i="5"/>
  <c r="AH585" i="5"/>
  <c r="AD585" i="5"/>
  <c r="H585" i="5"/>
  <c r="F585" i="5"/>
  <c r="E585" i="5"/>
  <c r="AH584" i="5"/>
  <c r="F584" i="5"/>
  <c r="E584" i="5" s="1"/>
  <c r="H584" i="5"/>
  <c r="AD584" i="5"/>
  <c r="P171" i="21"/>
  <c r="P170" i="21"/>
  <c r="AH583" i="5"/>
  <c r="AD583" i="5"/>
  <c r="H583" i="5"/>
  <c r="F583" i="5"/>
  <c r="E583" i="5" s="1"/>
  <c r="G440" i="20"/>
  <c r="E440" i="20"/>
  <c r="N440" i="20"/>
  <c r="AH582" i="5"/>
  <c r="E439" i="20"/>
  <c r="G439" i="20"/>
  <c r="N439" i="20"/>
  <c r="X439" i="20"/>
  <c r="AD582" i="5"/>
  <c r="H582" i="5"/>
  <c r="F582" i="5"/>
  <c r="E582" i="5" s="1"/>
  <c r="AH581" i="5"/>
  <c r="F581" i="5"/>
  <c r="E581" i="5" s="1"/>
  <c r="AD581" i="5"/>
  <c r="H581" i="5"/>
  <c r="AH580" i="5"/>
  <c r="AD580" i="5"/>
  <c r="H580" i="5"/>
  <c r="F580" i="5"/>
  <c r="E580" i="5" s="1"/>
  <c r="AH579" i="5"/>
  <c r="AD579" i="5"/>
  <c r="H579" i="5"/>
  <c r="F579" i="5"/>
  <c r="E579" i="5"/>
  <c r="E438" i="20"/>
  <c r="G438" i="20"/>
  <c r="N438" i="20"/>
  <c r="X438" i="20"/>
  <c r="AH578" i="5"/>
  <c r="E437" i="20"/>
  <c r="G437" i="20"/>
  <c r="N437" i="20"/>
  <c r="X437" i="20"/>
  <c r="AD578" i="5"/>
  <c r="H578" i="5"/>
  <c r="F578" i="5"/>
  <c r="E578" i="5" s="1"/>
  <c r="AH577" i="5"/>
  <c r="AH576" i="5"/>
  <c r="AD577" i="5"/>
  <c r="H577" i="5"/>
  <c r="F577" i="5"/>
  <c r="E577" i="5" s="1"/>
  <c r="E436" i="20"/>
  <c r="N436" i="20"/>
  <c r="X436" i="20"/>
  <c r="AD576" i="5"/>
  <c r="H576" i="5"/>
  <c r="F576" i="5"/>
  <c r="E576" i="5" s="1"/>
  <c r="E435" i="20"/>
  <c r="N435" i="20"/>
  <c r="X435" i="20"/>
  <c r="G434" i="20"/>
  <c r="E434" i="20"/>
  <c r="N434" i="20"/>
  <c r="X434" i="20"/>
  <c r="E433" i="20"/>
  <c r="G433" i="20"/>
  <c r="N433" i="20"/>
  <c r="X433" i="20"/>
  <c r="E432" i="20"/>
  <c r="G432" i="20"/>
  <c r="N432" i="20"/>
  <c r="X432" i="20"/>
  <c r="E431" i="20"/>
  <c r="G431" i="20"/>
  <c r="N431" i="20"/>
  <c r="X431" i="20"/>
  <c r="G430" i="20"/>
  <c r="X430" i="20"/>
  <c r="E430" i="20"/>
  <c r="N430" i="20"/>
  <c r="X429" i="20"/>
  <c r="N429" i="20"/>
  <c r="G429" i="20"/>
  <c r="E429" i="20"/>
  <c r="G428" i="20"/>
  <c r="E428" i="20"/>
  <c r="N428" i="20"/>
  <c r="E427" i="20"/>
  <c r="G427" i="20"/>
  <c r="N427" i="20"/>
  <c r="X427" i="20"/>
  <c r="E426" i="20"/>
  <c r="G426" i="20"/>
  <c r="N426" i="20"/>
  <c r="X426" i="20"/>
  <c r="E425" i="20"/>
  <c r="N425" i="20"/>
  <c r="E424" i="20"/>
  <c r="G424" i="20"/>
  <c r="N424" i="20"/>
  <c r="X424" i="20"/>
  <c r="E423" i="20"/>
  <c r="G423" i="20"/>
  <c r="N423" i="20"/>
  <c r="G422" i="20"/>
  <c r="E422" i="20"/>
  <c r="N422" i="20"/>
  <c r="E421" i="20"/>
  <c r="G421" i="20"/>
  <c r="N421" i="20"/>
  <c r="X421" i="20"/>
  <c r="E420" i="20"/>
  <c r="G420" i="20"/>
  <c r="N420" i="20"/>
  <c r="X420" i="20"/>
  <c r="G419" i="20"/>
  <c r="E419" i="20"/>
  <c r="N419" i="20"/>
  <c r="X419" i="20"/>
  <c r="G418" i="20"/>
  <c r="AH575" i="5"/>
  <c r="E418" i="20"/>
  <c r="N418" i="20"/>
  <c r="X418" i="20"/>
  <c r="F575" i="5"/>
  <c r="E575" i="5" s="1"/>
  <c r="H575" i="5"/>
  <c r="AD575" i="5"/>
  <c r="AH574" i="5"/>
  <c r="F574" i="5"/>
  <c r="E574" i="5" s="1"/>
  <c r="H574" i="5"/>
  <c r="AD574" i="5"/>
  <c r="AH573" i="5"/>
  <c r="F573" i="5"/>
  <c r="E573" i="5" s="1"/>
  <c r="H573" i="5"/>
  <c r="AD573" i="5"/>
  <c r="AH572" i="5"/>
  <c r="AD572" i="5"/>
  <c r="H572" i="5"/>
  <c r="F572" i="5"/>
  <c r="E572" i="5"/>
  <c r="AH571" i="5"/>
  <c r="F571" i="5"/>
  <c r="E571" i="5" s="1"/>
  <c r="H571" i="5"/>
  <c r="AD571" i="5"/>
  <c r="X417" i="20"/>
  <c r="G417" i="20"/>
  <c r="E417" i="20"/>
  <c r="N417" i="20"/>
  <c r="AH570" i="5"/>
  <c r="AD570" i="5"/>
  <c r="F570" i="5"/>
  <c r="E570" i="5" s="1"/>
  <c r="H570" i="5"/>
  <c r="X416" i="20"/>
  <c r="N416" i="20"/>
  <c r="G416" i="20"/>
  <c r="E416" i="20"/>
  <c r="X415" i="20"/>
  <c r="G415" i="20"/>
  <c r="E415" i="20"/>
  <c r="N415" i="20"/>
  <c r="X414" i="20"/>
  <c r="G414" i="20"/>
  <c r="E414" i="20"/>
  <c r="N414" i="20"/>
  <c r="X413" i="20"/>
  <c r="G413" i="20"/>
  <c r="E413" i="20"/>
  <c r="N413" i="20"/>
  <c r="AH569" i="5"/>
  <c r="AD569" i="5"/>
  <c r="H569" i="5"/>
  <c r="F569" i="5"/>
  <c r="E569" i="5" s="1"/>
  <c r="AH568" i="5"/>
  <c r="AD568" i="5"/>
  <c r="H568" i="5"/>
  <c r="F568" i="5"/>
  <c r="E568" i="5" s="1"/>
  <c r="H567" i="5"/>
  <c r="AH567" i="5"/>
  <c r="AH566" i="5"/>
  <c r="AD567" i="5"/>
  <c r="F567" i="5"/>
  <c r="E567" i="5" s="1"/>
  <c r="AD566" i="5"/>
  <c r="H566" i="5"/>
  <c r="F566" i="5"/>
  <c r="E566" i="5"/>
  <c r="AH565" i="5"/>
  <c r="AD565" i="5"/>
  <c r="H565" i="5"/>
  <c r="F565" i="5"/>
  <c r="E565" i="5"/>
  <c r="AH564" i="5"/>
  <c r="AD564" i="5"/>
  <c r="H564" i="5"/>
  <c r="F564" i="5"/>
  <c r="E564" i="5" s="1"/>
  <c r="AH563" i="5"/>
  <c r="AH562" i="5"/>
  <c r="AD563" i="5"/>
  <c r="H563" i="5"/>
  <c r="F563" i="5"/>
  <c r="E563" i="5" s="1"/>
  <c r="AD562" i="5"/>
  <c r="H562" i="5"/>
  <c r="F562" i="5"/>
  <c r="E562" i="5" s="1"/>
  <c r="P160" i="21"/>
  <c r="X412" i="20"/>
  <c r="G412" i="20"/>
  <c r="E412" i="20"/>
  <c r="N412" i="20"/>
  <c r="X160" i="20"/>
  <c r="X161" i="20"/>
  <c r="X164" i="20"/>
  <c r="X166" i="20"/>
  <c r="X167" i="20"/>
  <c r="X169" i="20"/>
  <c r="X171" i="20"/>
  <c r="X172" i="20"/>
  <c r="X173" i="20"/>
  <c r="X174" i="20"/>
  <c r="X176" i="20"/>
  <c r="X177" i="20"/>
  <c r="X179" i="20"/>
  <c r="X180" i="20"/>
  <c r="X181" i="20"/>
  <c r="X182" i="20"/>
  <c r="X183" i="20"/>
  <c r="X184" i="20"/>
  <c r="X186" i="20"/>
  <c r="X187" i="20"/>
  <c r="X188" i="20"/>
  <c r="X189" i="20"/>
  <c r="X190" i="20"/>
  <c r="X191" i="20"/>
  <c r="X192" i="20"/>
  <c r="X193" i="20"/>
  <c r="X194" i="20"/>
  <c r="X195" i="20"/>
  <c r="X196" i="20"/>
  <c r="X197" i="20"/>
  <c r="X198" i="20"/>
  <c r="X199" i="20"/>
  <c r="X200" i="20"/>
  <c r="X201" i="20"/>
  <c r="X203" i="20"/>
  <c r="X205" i="20"/>
  <c r="X207" i="20"/>
  <c r="X208" i="20"/>
  <c r="X209" i="20"/>
  <c r="X210" i="20"/>
  <c r="X211" i="20"/>
  <c r="X214" i="20"/>
  <c r="X216" i="20"/>
  <c r="X218" i="20"/>
  <c r="X219" i="20"/>
  <c r="X220" i="20"/>
  <c r="X221" i="20"/>
  <c r="X222" i="20"/>
  <c r="X223" i="20"/>
  <c r="X224" i="20"/>
  <c r="X225" i="20"/>
  <c r="X226" i="20"/>
  <c r="X227" i="20"/>
  <c r="X228" i="20"/>
  <c r="X229" i="20"/>
  <c r="X230" i="20"/>
  <c r="X232" i="20"/>
  <c r="X233" i="20"/>
  <c r="X234" i="20"/>
  <c r="X235" i="20"/>
  <c r="X237" i="20"/>
  <c r="X238" i="20"/>
  <c r="X240" i="20"/>
  <c r="X241" i="20"/>
  <c r="X242" i="20"/>
  <c r="X244" i="20"/>
  <c r="X245" i="20"/>
  <c r="X246" i="20"/>
  <c r="X247" i="20"/>
  <c r="X248" i="20"/>
  <c r="X249" i="20"/>
  <c r="X250" i="20"/>
  <c r="X251" i="20"/>
  <c r="X252" i="20"/>
  <c r="X253" i="20"/>
  <c r="X255" i="20"/>
  <c r="X256" i="20"/>
  <c r="X257" i="20"/>
  <c r="X258" i="20"/>
  <c r="X259" i="20"/>
  <c r="X260" i="20"/>
  <c r="X261" i="20"/>
  <c r="X262" i="20"/>
  <c r="X263" i="20"/>
  <c r="X265" i="20"/>
  <c r="X266" i="20"/>
  <c r="X267" i="20"/>
  <c r="X268" i="20"/>
  <c r="X269" i="20"/>
  <c r="X270" i="20"/>
  <c r="X271" i="20"/>
  <c r="X272" i="20"/>
  <c r="X275" i="20"/>
  <c r="X276" i="20"/>
  <c r="X277" i="20"/>
  <c r="X278" i="20"/>
  <c r="X279" i="20"/>
  <c r="X281" i="20"/>
  <c r="X283" i="20"/>
  <c r="X284" i="20"/>
  <c r="X285" i="20"/>
  <c r="X288" i="20"/>
  <c r="X289" i="20"/>
  <c r="X290" i="20"/>
  <c r="X291" i="20"/>
  <c r="X292" i="20"/>
  <c r="X293" i="20"/>
  <c r="X294" i="20"/>
  <c r="X295" i="20"/>
  <c r="X296" i="20"/>
  <c r="X297" i="20"/>
  <c r="X298" i="20"/>
  <c r="X301" i="20"/>
  <c r="X302" i="20"/>
  <c r="X308" i="20"/>
  <c r="X310" i="20"/>
  <c r="X313" i="20"/>
  <c r="X314" i="20"/>
  <c r="X315" i="20"/>
  <c r="X316" i="20"/>
  <c r="X317" i="20"/>
  <c r="X319" i="20"/>
  <c r="X320" i="20"/>
  <c r="X322" i="20"/>
  <c r="X323" i="20"/>
  <c r="X326" i="20"/>
  <c r="X327" i="20"/>
  <c r="X329" i="20"/>
  <c r="X330" i="20"/>
  <c r="X332" i="20"/>
  <c r="X333" i="20"/>
  <c r="X335" i="20"/>
  <c r="X336" i="20"/>
  <c r="X337" i="20"/>
  <c r="X339" i="20"/>
  <c r="X341" i="20"/>
  <c r="X2" i="20"/>
  <c r="X4" i="20"/>
  <c r="X7" i="20"/>
  <c r="X8" i="20"/>
  <c r="X9" i="20"/>
  <c r="X10" i="20"/>
  <c r="X12" i="20"/>
  <c r="X13" i="20"/>
  <c r="X14" i="20"/>
  <c r="X15" i="20"/>
  <c r="X17" i="20"/>
  <c r="X18" i="20"/>
  <c r="X22" i="20"/>
  <c r="X23" i="20"/>
  <c r="X24" i="20"/>
  <c r="X26" i="20"/>
  <c r="X28" i="20"/>
  <c r="X29" i="20"/>
  <c r="X30" i="20"/>
  <c r="X31" i="20"/>
  <c r="X32" i="20"/>
  <c r="X34" i="20"/>
  <c r="X35" i="20"/>
  <c r="X36" i="20"/>
  <c r="X40" i="20"/>
  <c r="X41" i="20"/>
  <c r="X42" i="20"/>
  <c r="X45" i="20"/>
  <c r="X46" i="20"/>
  <c r="X47" i="20"/>
  <c r="X50" i="20"/>
  <c r="X52" i="20"/>
  <c r="X53" i="20"/>
  <c r="X54" i="20"/>
  <c r="X55" i="20"/>
  <c r="X57" i="20"/>
  <c r="X58" i="20"/>
  <c r="X59" i="20"/>
  <c r="X60" i="20"/>
  <c r="X61" i="20"/>
  <c r="X62" i="20"/>
  <c r="X63" i="20"/>
  <c r="X64" i="20"/>
  <c r="X65" i="20"/>
  <c r="X68" i="20"/>
  <c r="X71" i="20"/>
  <c r="X72" i="20"/>
  <c r="X74" i="20"/>
  <c r="X75" i="20"/>
  <c r="X76" i="20"/>
  <c r="X77" i="20"/>
  <c r="X79" i="20"/>
  <c r="X80" i="20"/>
  <c r="X81" i="20"/>
  <c r="X82" i="20"/>
  <c r="X83" i="20"/>
  <c r="X84" i="20"/>
  <c r="X85" i="20"/>
  <c r="X86" i="20"/>
  <c r="X90" i="20"/>
  <c r="X91" i="20"/>
  <c r="X92" i="20"/>
  <c r="X93" i="20"/>
  <c r="X94" i="20"/>
  <c r="X95" i="20"/>
  <c r="X97" i="20"/>
  <c r="X100" i="20"/>
  <c r="X102" i="20"/>
  <c r="X103" i="20"/>
  <c r="X104" i="20"/>
  <c r="X105" i="20"/>
  <c r="X106" i="20"/>
  <c r="X107" i="20"/>
  <c r="X108" i="20"/>
  <c r="X109" i="20"/>
  <c r="X111" i="20"/>
  <c r="X112" i="20"/>
  <c r="X113" i="20"/>
  <c r="X114" i="20"/>
  <c r="X115" i="20"/>
  <c r="X116" i="20"/>
  <c r="X118" i="20"/>
  <c r="X120" i="20"/>
  <c r="X121" i="20"/>
  <c r="X122" i="20"/>
  <c r="X123" i="20"/>
  <c r="X124" i="20"/>
  <c r="X125" i="20"/>
  <c r="X126" i="20"/>
  <c r="X127" i="20"/>
  <c r="X128" i="20"/>
  <c r="X131" i="20"/>
  <c r="X132" i="20"/>
  <c r="X133" i="20"/>
  <c r="X135" i="20"/>
  <c r="X136" i="20"/>
  <c r="X137" i="20"/>
  <c r="X140" i="20"/>
  <c r="X143" i="20"/>
  <c r="X144" i="20"/>
  <c r="X149" i="20"/>
  <c r="X150" i="20"/>
  <c r="X151" i="20"/>
  <c r="X153" i="20"/>
  <c r="X154" i="20"/>
  <c r="X155" i="20"/>
  <c r="X156" i="20"/>
  <c r="X157" i="20"/>
  <c r="X158" i="20"/>
  <c r="X342" i="20"/>
  <c r="X343" i="20"/>
  <c r="X344" i="20"/>
  <c r="X345" i="20"/>
  <c r="X347" i="20"/>
  <c r="X350" i="20"/>
  <c r="X351" i="20"/>
  <c r="X352" i="20"/>
  <c r="X353" i="20"/>
  <c r="X354" i="20"/>
  <c r="X355" i="20"/>
  <c r="X357" i="20"/>
  <c r="X358" i="20"/>
  <c r="X365" i="20"/>
  <c r="X366" i="20"/>
  <c r="X367" i="20"/>
  <c r="X368" i="20"/>
  <c r="X370" i="20"/>
  <c r="X371" i="20"/>
  <c r="X372" i="20"/>
  <c r="X373" i="20"/>
  <c r="X374" i="20"/>
  <c r="X375" i="20"/>
  <c r="X376" i="20"/>
  <c r="X377" i="20"/>
  <c r="X380" i="20"/>
  <c r="X382" i="20"/>
  <c r="X383" i="20"/>
  <c r="X384" i="20"/>
  <c r="X385" i="20"/>
  <c r="X387" i="20"/>
  <c r="X388" i="20"/>
  <c r="X390" i="20"/>
  <c r="X392" i="20"/>
  <c r="X393" i="20"/>
  <c r="X394" i="20"/>
  <c r="X395" i="20"/>
  <c r="X396" i="20"/>
  <c r="X399" i="20"/>
  <c r="X401" i="20"/>
  <c r="X402" i="20"/>
  <c r="X403" i="20"/>
  <c r="X406" i="20"/>
  <c r="X407" i="20"/>
  <c r="X408" i="20"/>
  <c r="X409" i="20"/>
  <c r="X411" i="20"/>
  <c r="X159" i="20"/>
  <c r="AH561" i="5"/>
  <c r="AD561" i="5"/>
  <c r="F561" i="5"/>
  <c r="E561" i="5" s="1"/>
  <c r="H561" i="5"/>
  <c r="N411" i="20"/>
  <c r="G411" i="20"/>
  <c r="E411" i="20"/>
  <c r="G410" i="20"/>
  <c r="E410" i="20"/>
  <c r="N410" i="20"/>
  <c r="E409" i="20"/>
  <c r="G409" i="20"/>
  <c r="N409" i="20"/>
  <c r="E142" i="20"/>
  <c r="G142" i="20"/>
  <c r="N142" i="20"/>
  <c r="E408" i="20"/>
  <c r="G408" i="20"/>
  <c r="N408" i="20"/>
  <c r="E407" i="20"/>
  <c r="G407" i="20"/>
  <c r="N407" i="20"/>
  <c r="E406" i="20"/>
  <c r="N406" i="20"/>
  <c r="G405" i="20"/>
  <c r="E405" i="20"/>
  <c r="N405" i="20"/>
  <c r="E404" i="20"/>
  <c r="G404" i="20"/>
  <c r="N404" i="20"/>
  <c r="E403" i="20"/>
  <c r="G403" i="20"/>
  <c r="N403" i="20"/>
  <c r="AH560" i="5"/>
  <c r="F560" i="5"/>
  <c r="E560" i="5" s="1"/>
  <c r="H560" i="5"/>
  <c r="AD560" i="5"/>
  <c r="E402" i="20"/>
  <c r="G402" i="20"/>
  <c r="N402" i="20"/>
  <c r="E401" i="20"/>
  <c r="N401" i="20"/>
  <c r="E400" i="20"/>
  <c r="G400" i="20"/>
  <c r="N400" i="20"/>
  <c r="G399" i="20"/>
  <c r="E399" i="20"/>
  <c r="N399" i="20"/>
  <c r="P152" i="21"/>
  <c r="P151" i="21"/>
  <c r="P150" i="21"/>
  <c r="P149" i="21"/>
  <c r="P148" i="21"/>
  <c r="P147" i="21"/>
  <c r="P146" i="21"/>
  <c r="P145" i="21"/>
  <c r="P144" i="21"/>
  <c r="P143" i="21"/>
  <c r="P142" i="21"/>
  <c r="P141" i="21"/>
  <c r="P140" i="21"/>
  <c r="P139" i="21"/>
  <c r="P138" i="21"/>
  <c r="P137" i="21"/>
  <c r="P130" i="21"/>
  <c r="P129" i="21"/>
  <c r="P128" i="21"/>
  <c r="P127" i="21"/>
  <c r="P126" i="21"/>
  <c r="P125" i="21"/>
  <c r="P124" i="21"/>
  <c r="P123" i="21"/>
  <c r="P122" i="21"/>
  <c r="P121" i="21"/>
  <c r="P120" i="21"/>
  <c r="P119" i="21"/>
  <c r="P118" i="21"/>
  <c r="P117" i="21"/>
  <c r="P116" i="21"/>
  <c r="P115" i="21"/>
  <c r="P114" i="21"/>
  <c r="P113" i="21"/>
  <c r="P112" i="21"/>
  <c r="P111" i="21"/>
  <c r="P110" i="21"/>
  <c r="P109" i="21"/>
  <c r="P108" i="21"/>
  <c r="P107" i="21"/>
  <c r="P106" i="21"/>
  <c r="P105" i="21"/>
  <c r="P104" i="21"/>
  <c r="P103" i="21"/>
  <c r="P102" i="21"/>
  <c r="P101" i="21"/>
  <c r="P100" i="21"/>
  <c r="P99" i="21"/>
  <c r="P98" i="21"/>
  <c r="P97" i="21"/>
  <c r="P96" i="21"/>
  <c r="P95" i="21"/>
  <c r="P94" i="21"/>
  <c r="P93" i="21"/>
  <c r="P92" i="21"/>
  <c r="P91" i="21"/>
  <c r="P90" i="21"/>
  <c r="P89" i="21"/>
  <c r="P88" i="21"/>
  <c r="P87" i="21"/>
  <c r="P86" i="21"/>
  <c r="P85" i="21"/>
  <c r="P84" i="21"/>
  <c r="P83" i="21"/>
  <c r="P82" i="21"/>
  <c r="P81" i="21"/>
  <c r="P80" i="21"/>
  <c r="P79" i="21"/>
  <c r="P78" i="21"/>
  <c r="P77" i="21"/>
  <c r="P76" i="21"/>
  <c r="P75" i="21"/>
  <c r="P74" i="21"/>
  <c r="P73" i="21"/>
  <c r="P72" i="21"/>
  <c r="P71" i="21"/>
  <c r="P70" i="21"/>
  <c r="P69" i="21"/>
  <c r="P67" i="21"/>
  <c r="P66" i="21"/>
  <c r="P65" i="21"/>
  <c r="P64" i="21"/>
  <c r="P63" i="21"/>
  <c r="P62" i="21"/>
  <c r="P61" i="21"/>
  <c r="P60" i="21"/>
  <c r="P59" i="21"/>
  <c r="P58" i="21"/>
  <c r="P57" i="21"/>
  <c r="P56" i="21"/>
  <c r="P55" i="21"/>
  <c r="P54" i="21"/>
  <c r="P53" i="21"/>
  <c r="P52" i="21"/>
  <c r="P51" i="21"/>
  <c r="P50" i="21"/>
  <c r="P49" i="21"/>
  <c r="P48" i="21"/>
  <c r="P47" i="21"/>
  <c r="P46" i="21"/>
  <c r="P45" i="21"/>
  <c r="P44" i="21"/>
  <c r="P43" i="21"/>
  <c r="P42" i="21"/>
  <c r="P41" i="21"/>
  <c r="P40" i="21"/>
  <c r="P39" i="21"/>
  <c r="P38" i="21"/>
  <c r="P37" i="21"/>
  <c r="P35" i="21"/>
  <c r="P34" i="21"/>
  <c r="P32" i="21"/>
  <c r="P30" i="21"/>
  <c r="P29" i="21"/>
  <c r="P28" i="21"/>
  <c r="P27" i="21"/>
  <c r="G398" i="20"/>
  <c r="N398" i="20"/>
  <c r="E398" i="20"/>
  <c r="G397" i="20"/>
  <c r="E397" i="20"/>
  <c r="N397" i="20"/>
  <c r="G396" i="20"/>
  <c r="E396" i="20"/>
  <c r="N396" i="20"/>
  <c r="F20" i="16"/>
  <c r="D20" i="16"/>
  <c r="K20" i="16"/>
  <c r="G395" i="20"/>
  <c r="E395" i="20"/>
  <c r="N395" i="20"/>
  <c r="N394" i="20"/>
  <c r="G394" i="20"/>
  <c r="E394" i="20"/>
  <c r="N393" i="20"/>
  <c r="G393" i="20"/>
  <c r="E393" i="20"/>
  <c r="N392" i="20"/>
  <c r="G392" i="20"/>
  <c r="E392" i="20"/>
  <c r="N391" i="20"/>
  <c r="G391" i="20"/>
  <c r="E391" i="20"/>
  <c r="D19" i="16"/>
  <c r="F19" i="16"/>
  <c r="K19" i="16"/>
  <c r="AH559" i="5"/>
  <c r="F559" i="5"/>
  <c r="E559" i="5"/>
  <c r="H559" i="5"/>
  <c r="AD559" i="5"/>
  <c r="AH558" i="5"/>
  <c r="AD558" i="5"/>
  <c r="H558" i="5"/>
  <c r="F558" i="5"/>
  <c r="E558" i="5" s="1"/>
  <c r="AH557" i="5"/>
  <c r="AD557" i="5"/>
  <c r="H557" i="5"/>
  <c r="F557" i="5"/>
  <c r="E557" i="5"/>
  <c r="AH556" i="5"/>
  <c r="AD556" i="5"/>
  <c r="H556" i="5"/>
  <c r="F556" i="5"/>
  <c r="E556" i="5"/>
  <c r="AH555" i="5"/>
  <c r="AD555" i="5"/>
  <c r="H555" i="5"/>
  <c r="F555" i="5"/>
  <c r="E555" i="5"/>
  <c r="AH554" i="5"/>
  <c r="AD554" i="5"/>
  <c r="H554" i="5"/>
  <c r="F554" i="5"/>
  <c r="E554" i="5"/>
  <c r="AH553" i="5"/>
  <c r="AD553" i="5"/>
  <c r="H553" i="5"/>
  <c r="F553" i="5"/>
  <c r="E553" i="5" s="1"/>
  <c r="AH552" i="5"/>
  <c r="AH551" i="5"/>
  <c r="AD552" i="5"/>
  <c r="H552" i="5"/>
  <c r="F552" i="5"/>
  <c r="E552" i="5" s="1"/>
  <c r="AD551" i="5"/>
  <c r="H551" i="5"/>
  <c r="F551" i="5"/>
  <c r="E551" i="5"/>
  <c r="AH550" i="5"/>
  <c r="AD550" i="5"/>
  <c r="H550" i="5"/>
  <c r="F550" i="5"/>
  <c r="E550" i="5"/>
  <c r="AH549" i="5"/>
  <c r="AD549" i="5"/>
  <c r="F549" i="5"/>
  <c r="E549" i="5" s="1"/>
  <c r="H549" i="5"/>
  <c r="G390" i="20"/>
  <c r="E390" i="20"/>
  <c r="N390" i="20"/>
  <c r="E389" i="20"/>
  <c r="N389" i="20"/>
  <c r="G388" i="20"/>
  <c r="E388" i="20"/>
  <c r="N388" i="20"/>
  <c r="H548" i="5"/>
  <c r="H547" i="5"/>
  <c r="H546" i="5"/>
  <c r="H545" i="5"/>
  <c r="H544" i="5"/>
  <c r="H543" i="5"/>
  <c r="H542" i="5"/>
  <c r="H541" i="5"/>
  <c r="H540" i="5"/>
  <c r="H539" i="5"/>
  <c r="H538" i="5"/>
  <c r="H537" i="5"/>
  <c r="H536" i="5"/>
  <c r="H535" i="5"/>
  <c r="H534" i="5"/>
  <c r="H533" i="5"/>
  <c r="H532" i="5"/>
  <c r="H531" i="5"/>
  <c r="H530" i="5"/>
  <c r="H529" i="5"/>
  <c r="H528" i="5"/>
  <c r="H527" i="5"/>
  <c r="H526" i="5"/>
  <c r="H525" i="5"/>
  <c r="H524" i="5"/>
  <c r="H523" i="5"/>
  <c r="H522" i="5"/>
  <c r="H521" i="5"/>
  <c r="H520" i="5"/>
  <c r="H519" i="5"/>
  <c r="H518" i="5"/>
  <c r="H517" i="5"/>
  <c r="H516" i="5"/>
  <c r="H515" i="5"/>
  <c r="H514" i="5"/>
  <c r="H513" i="5"/>
  <c r="H512" i="5"/>
  <c r="H511" i="5"/>
  <c r="H510" i="5"/>
  <c r="H509" i="5"/>
  <c r="H508" i="5"/>
  <c r="H507" i="5"/>
  <c r="H506" i="5"/>
  <c r="H505" i="5"/>
  <c r="H504" i="5"/>
  <c r="H503" i="5"/>
  <c r="H502" i="5"/>
  <c r="H501" i="5"/>
  <c r="H500" i="5"/>
  <c r="H499" i="5"/>
  <c r="H498" i="5"/>
  <c r="H497" i="5"/>
  <c r="H496" i="5"/>
  <c r="H495" i="5"/>
  <c r="H494" i="5"/>
  <c r="H493" i="5"/>
  <c r="H492" i="5"/>
  <c r="H491" i="5"/>
  <c r="H490" i="5"/>
  <c r="H489" i="5"/>
  <c r="H488" i="5"/>
  <c r="H487" i="5"/>
  <c r="H486" i="5"/>
  <c r="H485" i="5"/>
  <c r="H484" i="5"/>
  <c r="H483" i="5"/>
  <c r="H482" i="5"/>
  <c r="H481" i="5"/>
  <c r="H480" i="5"/>
  <c r="H479" i="5"/>
  <c r="H478" i="5"/>
  <c r="H477" i="5"/>
  <c r="H476" i="5"/>
  <c r="H475" i="5"/>
  <c r="H474" i="5"/>
  <c r="H473" i="5"/>
  <c r="H472" i="5"/>
  <c r="H471" i="5"/>
  <c r="H470" i="5"/>
  <c r="H469" i="5"/>
  <c r="H468" i="5"/>
  <c r="H467" i="5"/>
  <c r="H466" i="5"/>
  <c r="H465" i="5"/>
  <c r="H464" i="5"/>
  <c r="H463" i="5"/>
  <c r="H462" i="5"/>
  <c r="H461" i="5"/>
  <c r="H460" i="5"/>
  <c r="H459" i="5"/>
  <c r="H458" i="5"/>
  <c r="H457" i="5"/>
  <c r="H456" i="5"/>
  <c r="H455" i="5"/>
  <c r="H454" i="5"/>
  <c r="H453" i="5"/>
  <c r="H452" i="5"/>
  <c r="H451" i="5"/>
  <c r="H450" i="5"/>
  <c r="H449" i="5"/>
  <c r="H448" i="5"/>
  <c r="H447" i="5"/>
  <c r="H446" i="5"/>
  <c r="H445" i="5"/>
  <c r="H444" i="5"/>
  <c r="H443" i="5"/>
  <c r="H442" i="5"/>
  <c r="H441" i="5"/>
  <c r="H440" i="5"/>
  <c r="H439" i="5"/>
  <c r="H438" i="5"/>
  <c r="H437" i="5"/>
  <c r="H436" i="5"/>
  <c r="H435" i="5"/>
  <c r="H434" i="5"/>
  <c r="H433" i="5"/>
  <c r="H432" i="5"/>
  <c r="H431" i="5"/>
  <c r="H430" i="5"/>
  <c r="H429" i="5"/>
  <c r="H428" i="5"/>
  <c r="H427" i="5"/>
  <c r="H426" i="5"/>
  <c r="H425" i="5"/>
  <c r="H424" i="5"/>
  <c r="H423" i="5"/>
  <c r="H422" i="5"/>
  <c r="H421" i="5"/>
  <c r="H420" i="5"/>
  <c r="H419" i="5"/>
  <c r="H418" i="5"/>
  <c r="H417" i="5"/>
  <c r="H416" i="5"/>
  <c r="H415" i="5"/>
  <c r="H414" i="5"/>
  <c r="H413" i="5"/>
  <c r="H412" i="5"/>
  <c r="H411" i="5"/>
  <c r="H410" i="5"/>
  <c r="H409" i="5"/>
  <c r="H408" i="5"/>
  <c r="H407" i="5"/>
  <c r="H406" i="5"/>
  <c r="H405" i="5"/>
  <c r="H404" i="5"/>
  <c r="H403" i="5"/>
  <c r="H402" i="5"/>
  <c r="H401" i="5"/>
  <c r="H400" i="5"/>
  <c r="H399" i="5"/>
  <c r="H398" i="5"/>
  <c r="H397" i="5"/>
  <c r="H396" i="5"/>
  <c r="H395" i="5"/>
  <c r="H394" i="5"/>
  <c r="H393" i="5"/>
  <c r="H392" i="5"/>
  <c r="H391" i="5"/>
  <c r="H390" i="5"/>
  <c r="H389" i="5"/>
  <c r="H388" i="5"/>
  <c r="H387" i="5"/>
  <c r="H386" i="5"/>
  <c r="H385" i="5"/>
  <c r="H384" i="5"/>
  <c r="H383" i="5"/>
  <c r="H382" i="5"/>
  <c r="H381" i="5"/>
  <c r="H380" i="5"/>
  <c r="H379" i="5"/>
  <c r="H378" i="5"/>
  <c r="H377" i="5"/>
  <c r="H376" i="5"/>
  <c r="H375" i="5"/>
  <c r="H374" i="5"/>
  <c r="H373" i="5"/>
  <c r="H372" i="5"/>
  <c r="H371" i="5"/>
  <c r="H370" i="5"/>
  <c r="H369" i="5"/>
  <c r="H368" i="5"/>
  <c r="H367" i="5"/>
  <c r="H366" i="5"/>
  <c r="H365" i="5"/>
  <c r="H364" i="5"/>
  <c r="H363" i="5"/>
  <c r="H362" i="5"/>
  <c r="H361" i="5"/>
  <c r="H360" i="5"/>
  <c r="H359" i="5"/>
  <c r="H358" i="5"/>
  <c r="H357" i="5"/>
  <c r="H356" i="5"/>
  <c r="H355" i="5"/>
  <c r="H354" i="5"/>
  <c r="H353" i="5"/>
  <c r="H352" i="5"/>
  <c r="H351" i="5"/>
  <c r="H350" i="5"/>
  <c r="H349" i="5"/>
  <c r="H348" i="5"/>
  <c r="H347" i="5"/>
  <c r="H346" i="5"/>
  <c r="H345" i="5"/>
  <c r="H344" i="5"/>
  <c r="H343" i="5"/>
  <c r="H342" i="5"/>
  <c r="H341" i="5"/>
  <c r="H340" i="5"/>
  <c r="H339" i="5"/>
  <c r="H338" i="5"/>
  <c r="H337" i="5"/>
  <c r="H336" i="5"/>
  <c r="H335" i="5"/>
  <c r="H334" i="5"/>
  <c r="H333" i="5"/>
  <c r="H332" i="5"/>
  <c r="H331" i="5"/>
  <c r="H330" i="5"/>
  <c r="H329" i="5"/>
  <c r="H328" i="5"/>
  <c r="H327" i="5"/>
  <c r="H326" i="5"/>
  <c r="H325" i="5"/>
  <c r="H324" i="5"/>
  <c r="H323" i="5"/>
  <c r="H322" i="5"/>
  <c r="H321" i="5"/>
  <c r="H320" i="5"/>
  <c r="H319" i="5"/>
  <c r="H318" i="5"/>
  <c r="H317" i="5"/>
  <c r="H316" i="5"/>
  <c r="H315" i="5"/>
  <c r="H314" i="5"/>
  <c r="H313" i="5"/>
  <c r="H312" i="5"/>
  <c r="H311" i="5"/>
  <c r="H310" i="5"/>
  <c r="H309" i="5"/>
  <c r="H308" i="5"/>
  <c r="H307" i="5"/>
  <c r="H306" i="5"/>
  <c r="H305" i="5"/>
  <c r="H304" i="5"/>
  <c r="H303" i="5"/>
  <c r="H302" i="5"/>
  <c r="H301" i="5"/>
  <c r="H300" i="5"/>
  <c r="H299" i="5"/>
  <c r="H298" i="5"/>
  <c r="H297" i="5"/>
  <c r="H296" i="5"/>
  <c r="H295" i="5"/>
  <c r="H294" i="5"/>
  <c r="H293" i="5"/>
  <c r="H292" i="5"/>
  <c r="H291" i="5"/>
  <c r="H290" i="5"/>
  <c r="H289" i="5"/>
  <c r="H288" i="5"/>
  <c r="H287" i="5"/>
  <c r="H286" i="5"/>
  <c r="H285" i="5"/>
  <c r="H284" i="5"/>
  <c r="H283" i="5"/>
  <c r="H282" i="5"/>
  <c r="H281" i="5"/>
  <c r="H280" i="5"/>
  <c r="H279" i="5"/>
  <c r="H278" i="5"/>
  <c r="H277" i="5"/>
  <c r="H276" i="5"/>
  <c r="H275" i="5"/>
  <c r="H274" i="5"/>
  <c r="H273" i="5"/>
  <c r="H272" i="5"/>
  <c r="H271" i="5"/>
  <c r="H270" i="5"/>
  <c r="H269" i="5"/>
  <c r="H268" i="5"/>
  <c r="H267" i="5"/>
  <c r="H266" i="5"/>
  <c r="H265" i="5"/>
  <c r="H264" i="5"/>
  <c r="H263" i="5"/>
  <c r="H262" i="5"/>
  <c r="H261" i="5"/>
  <c r="H260" i="5"/>
  <c r="H259" i="5"/>
  <c r="H258" i="5"/>
  <c r="H257" i="5"/>
  <c r="H256" i="5"/>
  <c r="H255" i="5"/>
  <c r="H254" i="5"/>
  <c r="H253" i="5"/>
  <c r="H252" i="5"/>
  <c r="H251" i="5"/>
  <c r="H250" i="5"/>
  <c r="H249" i="5"/>
  <c r="H248" i="5"/>
  <c r="H247" i="5"/>
  <c r="H246" i="5"/>
  <c r="H245" i="5"/>
  <c r="H244" i="5"/>
  <c r="H243" i="5"/>
  <c r="H242" i="5"/>
  <c r="H241" i="5"/>
  <c r="H240" i="5"/>
  <c r="H239" i="5"/>
  <c r="H238" i="5"/>
  <c r="H237" i="5"/>
  <c r="H236" i="5"/>
  <c r="H235" i="5"/>
  <c r="H234" i="5"/>
  <c r="H233" i="5"/>
  <c r="H232" i="5"/>
  <c r="H231" i="5"/>
  <c r="H230" i="5"/>
  <c r="H229" i="5"/>
  <c r="H228" i="5"/>
  <c r="H227" i="5"/>
  <c r="H226" i="5"/>
  <c r="H225" i="5"/>
  <c r="H224" i="5"/>
  <c r="H223" i="5"/>
  <c r="H222" i="5"/>
  <c r="H221" i="5"/>
  <c r="H220" i="5"/>
  <c r="H219" i="5"/>
  <c r="H218" i="5"/>
  <c r="H217" i="5"/>
  <c r="H216" i="5"/>
  <c r="H215" i="5"/>
  <c r="H214" i="5"/>
  <c r="H213" i="5"/>
  <c r="H212" i="5"/>
  <c r="H211" i="5"/>
  <c r="H210" i="5"/>
  <c r="H209" i="5"/>
  <c r="H208" i="5"/>
  <c r="H207" i="5"/>
  <c r="H206" i="5"/>
  <c r="H205" i="5"/>
  <c r="H204" i="5"/>
  <c r="H203" i="5"/>
  <c r="H202" i="5"/>
  <c r="H201" i="5"/>
  <c r="H200" i="5"/>
  <c r="H199" i="5"/>
  <c r="H198" i="5"/>
  <c r="H197" i="5"/>
  <c r="H196" i="5"/>
  <c r="H195" i="5"/>
  <c r="H194" i="5"/>
  <c r="H193" i="5"/>
  <c r="H192" i="5"/>
  <c r="H191" i="5"/>
  <c r="H190" i="5"/>
  <c r="H189" i="5"/>
  <c r="H188" i="5"/>
  <c r="H187" i="5"/>
  <c r="H186" i="5"/>
  <c r="H185" i="5"/>
  <c r="H184" i="5"/>
  <c r="H183" i="5"/>
  <c r="H182" i="5"/>
  <c r="H181" i="5"/>
  <c r="H180" i="5"/>
  <c r="H179" i="5"/>
  <c r="H178" i="5"/>
  <c r="H177" i="5"/>
  <c r="H176" i="5"/>
  <c r="H175" i="5"/>
  <c r="H174" i="5"/>
  <c r="H173" i="5"/>
  <c r="H172" i="5"/>
  <c r="H171" i="5"/>
  <c r="H170" i="5"/>
  <c r="H169" i="5"/>
  <c r="H168" i="5"/>
  <c r="H167" i="5"/>
  <c r="H166" i="5"/>
  <c r="H165" i="5"/>
  <c r="H164" i="5"/>
  <c r="H163" i="5"/>
  <c r="H162" i="5"/>
  <c r="H161" i="5"/>
  <c r="H160" i="5"/>
  <c r="H159" i="5"/>
  <c r="H158" i="5"/>
  <c r="H157" i="5"/>
  <c r="H156" i="5"/>
  <c r="H155" i="5"/>
  <c r="H154" i="5"/>
  <c r="H153" i="5"/>
  <c r="H152" i="5"/>
  <c r="H151" i="5"/>
  <c r="H150" i="5"/>
  <c r="H149" i="5"/>
  <c r="H148" i="5"/>
  <c r="H147" i="5"/>
  <c r="H146" i="5"/>
  <c r="H145" i="5"/>
  <c r="H144" i="5"/>
  <c r="H143" i="5"/>
  <c r="H142" i="5"/>
  <c r="H141" i="5"/>
  <c r="H140" i="5"/>
  <c r="H139" i="5"/>
  <c r="H138" i="5"/>
  <c r="H137" i="5"/>
  <c r="H136" i="5"/>
  <c r="H135" i="5"/>
  <c r="H134" i="5"/>
  <c r="H133" i="5"/>
  <c r="H132" i="5"/>
  <c r="H131" i="5"/>
  <c r="H130" i="5"/>
  <c r="H129" i="5"/>
  <c r="H128" i="5"/>
  <c r="H127" i="5"/>
  <c r="H126" i="5"/>
  <c r="H125" i="5"/>
  <c r="H124" i="5"/>
  <c r="H123" i="5"/>
  <c r="H122" i="5"/>
  <c r="H121" i="5"/>
  <c r="H120" i="5"/>
  <c r="H119" i="5"/>
  <c r="H118" i="5"/>
  <c r="H117" i="5"/>
  <c r="H116" i="5"/>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H4" i="5"/>
  <c r="H3" i="5"/>
  <c r="H2" i="5"/>
  <c r="G387" i="20"/>
  <c r="E387" i="20"/>
  <c r="N387" i="20"/>
  <c r="E386" i="20"/>
  <c r="N386" i="20"/>
  <c r="AH548" i="5"/>
  <c r="AD548" i="5"/>
  <c r="F548" i="5"/>
  <c r="E548" i="5" s="1"/>
  <c r="AH547" i="5"/>
  <c r="AD547" i="5"/>
  <c r="F547" i="5"/>
  <c r="E547" i="5"/>
  <c r="AH546" i="5"/>
  <c r="AD546" i="5"/>
  <c r="F546" i="5"/>
  <c r="E546" i="5" s="1"/>
  <c r="AH545" i="5"/>
  <c r="AD545" i="5"/>
  <c r="F545" i="5"/>
  <c r="E545" i="5"/>
  <c r="AH544" i="5"/>
  <c r="AD544" i="5"/>
  <c r="F544" i="5"/>
  <c r="E544" i="5"/>
  <c r="G385" i="20"/>
  <c r="E385" i="20"/>
  <c r="N385" i="20"/>
  <c r="G384" i="20"/>
  <c r="E384" i="20"/>
  <c r="N384" i="20"/>
  <c r="G383" i="20"/>
  <c r="E383" i="20"/>
  <c r="N383" i="20"/>
  <c r="N382" i="20"/>
  <c r="G382" i="20"/>
  <c r="E382" i="20"/>
  <c r="AH543" i="5"/>
  <c r="AD543" i="5"/>
  <c r="F543" i="5"/>
  <c r="E543" i="5"/>
  <c r="G381" i="20"/>
  <c r="E381" i="20"/>
  <c r="N381" i="20"/>
  <c r="N380" i="20"/>
  <c r="G380" i="20"/>
  <c r="E380" i="20"/>
  <c r="G379" i="20"/>
  <c r="E379" i="20"/>
  <c r="N379" i="20"/>
  <c r="N378" i="20"/>
  <c r="G378" i="20"/>
  <c r="E378" i="20"/>
  <c r="N377" i="20"/>
  <c r="G377" i="20"/>
  <c r="E377" i="20"/>
  <c r="AH542" i="5"/>
  <c r="AD542" i="5"/>
  <c r="F542" i="5"/>
  <c r="E542" i="5"/>
  <c r="AH541" i="5"/>
  <c r="AD541" i="5"/>
  <c r="F541" i="5"/>
  <c r="E541" i="5"/>
  <c r="G376" i="20"/>
  <c r="E376" i="20"/>
  <c r="N376" i="20"/>
  <c r="G375" i="20"/>
  <c r="E375" i="20"/>
  <c r="N375" i="20"/>
  <c r="G374" i="20"/>
  <c r="E374" i="20"/>
  <c r="N374" i="20"/>
  <c r="E373" i="20"/>
  <c r="N373" i="20"/>
  <c r="G372" i="20"/>
  <c r="E372" i="20"/>
  <c r="N372" i="20"/>
  <c r="E371" i="20"/>
  <c r="G371" i="20"/>
  <c r="N371" i="20"/>
  <c r="E370" i="20"/>
  <c r="N370" i="20"/>
  <c r="E369" i="20"/>
  <c r="N369" i="20"/>
  <c r="E368" i="20"/>
  <c r="G368" i="20"/>
  <c r="N368" i="20"/>
  <c r="E367" i="20"/>
  <c r="G367" i="20"/>
  <c r="N367" i="20"/>
  <c r="AH540" i="5"/>
  <c r="AD540" i="5"/>
  <c r="F540" i="5"/>
  <c r="E540" i="5" s="1"/>
  <c r="AH539" i="5"/>
  <c r="F539" i="5"/>
  <c r="E539" i="5" s="1"/>
  <c r="AD539" i="5"/>
  <c r="AH538" i="5"/>
  <c r="AD538" i="5"/>
  <c r="F538" i="5"/>
  <c r="E538" i="5" s="1"/>
  <c r="AH537" i="5"/>
  <c r="AD537" i="5"/>
  <c r="F537" i="5"/>
  <c r="E537" i="5"/>
  <c r="N366" i="20"/>
  <c r="G366" i="20"/>
  <c r="E366" i="20"/>
  <c r="N365" i="20"/>
  <c r="E365" i="20"/>
  <c r="G365" i="20"/>
  <c r="E364" i="20"/>
  <c r="N364" i="20"/>
  <c r="AH536" i="5"/>
  <c r="AH535" i="5"/>
  <c r="F536" i="5"/>
  <c r="E536" i="5" s="1"/>
  <c r="AD536" i="5"/>
  <c r="F535" i="5"/>
  <c r="E535" i="5"/>
  <c r="AD535" i="5"/>
  <c r="G363" i="20"/>
  <c r="E363" i="20"/>
  <c r="N363" i="20"/>
  <c r="G362" i="20"/>
  <c r="E362" i="20"/>
  <c r="N362" i="20"/>
  <c r="G361" i="20"/>
  <c r="E361" i="20"/>
  <c r="N361" i="20"/>
  <c r="E360" i="20"/>
  <c r="N360" i="20"/>
  <c r="N359" i="20"/>
  <c r="G359" i="20"/>
  <c r="E359" i="20"/>
  <c r="AH534" i="5"/>
  <c r="AD534" i="5"/>
  <c r="F534" i="5"/>
  <c r="E534" i="5"/>
  <c r="AH533" i="5"/>
  <c r="AD533" i="5"/>
  <c r="F533" i="5"/>
  <c r="E533" i="5" s="1"/>
  <c r="AH532" i="5"/>
  <c r="F532" i="5"/>
  <c r="E532" i="5"/>
  <c r="AD532" i="5"/>
  <c r="AH531" i="5"/>
  <c r="F531" i="5"/>
  <c r="E531" i="5"/>
  <c r="AD531" i="5"/>
  <c r="AH530" i="5"/>
  <c r="AH529" i="5"/>
  <c r="F530" i="5"/>
  <c r="E530" i="5"/>
  <c r="AD530" i="5"/>
  <c r="AD529" i="5"/>
  <c r="F529" i="5"/>
  <c r="E529" i="5" s="1"/>
  <c r="AH528" i="5"/>
  <c r="AD528" i="5"/>
  <c r="F528" i="5"/>
  <c r="E528" i="5" s="1"/>
  <c r="N358" i="20"/>
  <c r="E358" i="20"/>
  <c r="N357" i="20"/>
  <c r="E357" i="20"/>
  <c r="E356" i="20"/>
  <c r="N356" i="20"/>
  <c r="AH527" i="5"/>
  <c r="AD527" i="5"/>
  <c r="F527" i="5"/>
  <c r="E527" i="5" s="1"/>
  <c r="AH526" i="5"/>
  <c r="AD526" i="5"/>
  <c r="F526" i="5"/>
  <c r="E526" i="5"/>
  <c r="AH525" i="5"/>
  <c r="AD525" i="5"/>
  <c r="F525" i="5"/>
  <c r="E525" i="5" s="1"/>
  <c r="AH524" i="5"/>
  <c r="AD524" i="5"/>
  <c r="F524" i="5"/>
  <c r="E524" i="5" s="1"/>
  <c r="AH523" i="5"/>
  <c r="AH522" i="5"/>
  <c r="AD523" i="5"/>
  <c r="F523" i="5"/>
  <c r="E523" i="5" s="1"/>
  <c r="AD522" i="5"/>
  <c r="F522" i="5"/>
  <c r="E522" i="5" s="1"/>
  <c r="AH521" i="5"/>
  <c r="AD521" i="5"/>
  <c r="F521" i="5"/>
  <c r="E521" i="5" s="1"/>
  <c r="E355" i="20"/>
  <c r="G355" i="20"/>
  <c r="N355" i="20"/>
  <c r="E354" i="20"/>
  <c r="G354" i="20"/>
  <c r="N354" i="20"/>
  <c r="N353" i="20"/>
  <c r="G353" i="20"/>
  <c r="E353" i="20"/>
  <c r="N352" i="20"/>
  <c r="G352" i="20"/>
  <c r="E352" i="20"/>
  <c r="G351" i="20"/>
  <c r="E351" i="20"/>
  <c r="N351" i="20"/>
  <c r="AH520" i="5"/>
  <c r="F520" i="5"/>
  <c r="E520" i="5" s="1"/>
  <c r="AD520" i="5"/>
  <c r="AH519" i="5"/>
  <c r="F519" i="5"/>
  <c r="E519" i="5"/>
  <c r="AD519" i="5"/>
  <c r="AH518" i="5"/>
  <c r="AD518" i="5"/>
  <c r="F518" i="5"/>
  <c r="E518" i="5" s="1"/>
  <c r="AH517" i="5"/>
  <c r="AD517" i="5"/>
  <c r="F517" i="5"/>
  <c r="E517" i="5" s="1"/>
  <c r="AH516" i="5"/>
  <c r="F516" i="5"/>
  <c r="E516" i="5"/>
  <c r="AD516" i="5"/>
  <c r="AH515" i="5"/>
  <c r="AH514" i="5"/>
  <c r="AD515" i="5"/>
  <c r="F515" i="5"/>
  <c r="E515" i="5"/>
  <c r="F514" i="5"/>
  <c r="E514" i="5"/>
  <c r="AD514" i="5"/>
  <c r="AH513" i="5"/>
  <c r="F513" i="5"/>
  <c r="E513" i="5" s="1"/>
  <c r="AD513" i="5"/>
  <c r="N350" i="20"/>
  <c r="E350" i="20"/>
  <c r="G349" i="20"/>
  <c r="E349" i="20"/>
  <c r="N349" i="20"/>
  <c r="G348" i="20"/>
  <c r="E348" i="20"/>
  <c r="N348" i="20"/>
  <c r="G347" i="20"/>
  <c r="E347" i="20"/>
  <c r="N347" i="20"/>
  <c r="AH512" i="5"/>
  <c r="AD512" i="5"/>
  <c r="F512" i="5"/>
  <c r="E512" i="5"/>
  <c r="E346" i="20"/>
  <c r="G346" i="20"/>
  <c r="N346" i="20"/>
  <c r="E345" i="20"/>
  <c r="G345" i="20"/>
  <c r="N345" i="20"/>
  <c r="AH511" i="5"/>
  <c r="F511" i="5"/>
  <c r="E511" i="5"/>
  <c r="AD511" i="5"/>
  <c r="G344" i="20"/>
  <c r="E344" i="20"/>
  <c r="N344" i="20"/>
  <c r="N343" i="20"/>
  <c r="G343" i="20"/>
  <c r="E343" i="20"/>
  <c r="G342" i="20"/>
  <c r="E342" i="20"/>
  <c r="N342" i="20"/>
  <c r="AH510" i="5"/>
  <c r="AD510" i="5"/>
  <c r="F510" i="5"/>
  <c r="E510" i="5" s="1"/>
  <c r="AH509" i="5"/>
  <c r="F509" i="5"/>
  <c r="E509" i="5" s="1"/>
  <c r="AD509" i="5"/>
  <c r="AH508" i="5"/>
  <c r="F508" i="5"/>
  <c r="E508" i="5"/>
  <c r="AD508" i="5"/>
  <c r="AH507" i="5"/>
  <c r="F507" i="5"/>
  <c r="E507" i="5"/>
  <c r="AD507" i="5"/>
  <c r="AH506" i="5"/>
  <c r="F506" i="5"/>
  <c r="E506" i="5" s="1"/>
  <c r="AD506" i="5"/>
  <c r="AH505" i="5"/>
  <c r="F505" i="5"/>
  <c r="E505" i="5"/>
  <c r="AD505" i="5"/>
  <c r="AH504" i="5"/>
  <c r="F504" i="5"/>
  <c r="E504" i="5" s="1"/>
  <c r="AD504" i="5"/>
  <c r="AH503" i="5"/>
  <c r="F503" i="5"/>
  <c r="E503" i="5" s="1"/>
  <c r="AD503" i="5"/>
  <c r="AH502" i="5"/>
  <c r="F502" i="5"/>
  <c r="E502" i="5" s="1"/>
  <c r="AD502" i="5"/>
  <c r="AH501" i="5"/>
  <c r="F501" i="5"/>
  <c r="E501" i="5" s="1"/>
  <c r="AD501" i="5"/>
  <c r="AH500" i="5"/>
  <c r="F500" i="5"/>
  <c r="E500" i="5"/>
  <c r="AD500" i="5"/>
  <c r="AH499" i="5"/>
  <c r="AH498" i="5"/>
  <c r="AH497" i="5"/>
  <c r="F499" i="5"/>
  <c r="E499" i="5"/>
  <c r="AD499" i="5"/>
  <c r="F498" i="5"/>
  <c r="E498" i="5" s="1"/>
  <c r="AD498" i="5"/>
  <c r="F497" i="5"/>
  <c r="E497" i="5" s="1"/>
  <c r="AD497" i="5"/>
  <c r="AH496" i="5"/>
  <c r="AD496" i="5"/>
  <c r="F496" i="5"/>
  <c r="E496" i="5"/>
  <c r="AH495" i="5"/>
  <c r="F495" i="5"/>
  <c r="E495" i="5" s="1"/>
  <c r="AD495" i="5"/>
  <c r="AH494" i="5"/>
  <c r="AD494" i="5"/>
  <c r="F494" i="5"/>
  <c r="E494" i="5" s="1"/>
  <c r="AH493" i="5"/>
  <c r="F493" i="5"/>
  <c r="E493" i="5" s="1"/>
  <c r="AD493" i="5"/>
  <c r="AH492" i="5"/>
  <c r="AD492" i="5"/>
  <c r="F492" i="5"/>
  <c r="E492" i="5" s="1"/>
  <c r="AH491" i="5"/>
  <c r="F491" i="5"/>
  <c r="E491" i="5"/>
  <c r="AD491" i="5"/>
  <c r="AH490" i="5"/>
  <c r="F490" i="5"/>
  <c r="E490" i="5" s="1"/>
  <c r="AD490" i="5"/>
  <c r="AH489" i="5"/>
  <c r="AH488" i="5"/>
  <c r="F489" i="5"/>
  <c r="E489" i="5" s="1"/>
  <c r="AD489" i="5"/>
  <c r="F488" i="5"/>
  <c r="E488" i="5" s="1"/>
  <c r="AD488" i="5"/>
  <c r="AH487" i="5"/>
  <c r="F487" i="5"/>
  <c r="E487" i="5"/>
  <c r="AD487" i="5"/>
  <c r="AH3" i="5"/>
  <c r="AH4" i="5"/>
  <c r="AH5" i="5"/>
  <c r="AH6" i="5"/>
  <c r="AH7" i="5"/>
  <c r="AH8" i="5"/>
  <c r="AH9" i="5"/>
  <c r="AH10" i="5"/>
  <c r="AH11" i="5"/>
  <c r="AH12" i="5"/>
  <c r="AH13" i="5"/>
  <c r="AH14" i="5"/>
  <c r="AH15" i="5"/>
  <c r="AH16" i="5"/>
  <c r="AH17" i="5"/>
  <c r="AH18" i="5"/>
  <c r="AH19" i="5"/>
  <c r="AH20" i="5"/>
  <c r="AH21" i="5"/>
  <c r="AH22" i="5"/>
  <c r="AH23" i="5"/>
  <c r="AH24" i="5"/>
  <c r="AH25" i="5"/>
  <c r="AH26" i="5"/>
  <c r="AH27" i="5"/>
  <c r="AH28" i="5"/>
  <c r="AH29" i="5"/>
  <c r="AH30" i="5"/>
  <c r="AH31" i="5"/>
  <c r="AH32" i="5"/>
  <c r="AH33" i="5"/>
  <c r="AH34" i="5"/>
  <c r="AH35" i="5"/>
  <c r="AH36" i="5"/>
  <c r="AH37" i="5"/>
  <c r="AH38" i="5"/>
  <c r="AH39" i="5"/>
  <c r="AH40" i="5"/>
  <c r="AH41" i="5"/>
  <c r="AH42" i="5"/>
  <c r="AH43" i="5"/>
  <c r="AH44" i="5"/>
  <c r="AH45" i="5"/>
  <c r="AH46" i="5"/>
  <c r="AH47" i="5"/>
  <c r="AH48" i="5"/>
  <c r="AH49" i="5"/>
  <c r="AH50" i="5"/>
  <c r="AH51" i="5"/>
  <c r="AH52" i="5"/>
  <c r="AH53" i="5"/>
  <c r="AH54" i="5"/>
  <c r="AH55" i="5"/>
  <c r="AH56" i="5"/>
  <c r="AH57" i="5"/>
  <c r="AH58" i="5"/>
  <c r="AH59" i="5"/>
  <c r="AH60" i="5"/>
  <c r="AH61" i="5"/>
  <c r="AH62" i="5"/>
  <c r="AH63" i="5"/>
  <c r="AH64" i="5"/>
  <c r="AH65" i="5"/>
  <c r="AH66" i="5"/>
  <c r="AH67" i="5"/>
  <c r="AH68" i="5"/>
  <c r="AH69" i="5"/>
  <c r="AH70" i="5"/>
  <c r="AH71" i="5"/>
  <c r="AH72" i="5"/>
  <c r="AH73" i="5"/>
  <c r="AH74" i="5"/>
  <c r="AH75" i="5"/>
  <c r="AH76" i="5"/>
  <c r="AH77" i="5"/>
  <c r="AH78" i="5"/>
  <c r="AH79" i="5"/>
  <c r="AH80" i="5"/>
  <c r="AH81" i="5"/>
  <c r="AH82" i="5"/>
  <c r="AH83" i="5"/>
  <c r="AH84" i="5"/>
  <c r="AH85" i="5"/>
  <c r="AH86" i="5"/>
  <c r="AH87" i="5"/>
  <c r="AH88" i="5"/>
  <c r="AH89" i="5"/>
  <c r="AH90" i="5"/>
  <c r="AH91" i="5"/>
  <c r="AH92" i="5"/>
  <c r="AH93" i="5"/>
  <c r="AH94" i="5"/>
  <c r="AH95" i="5"/>
  <c r="AH96" i="5"/>
  <c r="AH97" i="5"/>
  <c r="AH98" i="5"/>
  <c r="AH99" i="5"/>
  <c r="AH100" i="5"/>
  <c r="AH101" i="5"/>
  <c r="AH102" i="5"/>
  <c r="AH103" i="5"/>
  <c r="AH104" i="5"/>
  <c r="AH105" i="5"/>
  <c r="AH106" i="5"/>
  <c r="AH107" i="5"/>
  <c r="AH108" i="5"/>
  <c r="AH109" i="5"/>
  <c r="AH110" i="5"/>
  <c r="AH111" i="5"/>
  <c r="AH112" i="5"/>
  <c r="AH113" i="5"/>
  <c r="AH114" i="5"/>
  <c r="AH115" i="5"/>
  <c r="AH116" i="5"/>
  <c r="AH117" i="5"/>
  <c r="AH118" i="5"/>
  <c r="AH119" i="5"/>
  <c r="AH120" i="5"/>
  <c r="AH121" i="5"/>
  <c r="AH122" i="5"/>
  <c r="AH123" i="5"/>
  <c r="AH124" i="5"/>
  <c r="AH125" i="5"/>
  <c r="AH126" i="5"/>
  <c r="AH127" i="5"/>
  <c r="AH128" i="5"/>
  <c r="AH129" i="5"/>
  <c r="AH130" i="5"/>
  <c r="AH131" i="5"/>
  <c r="AH132" i="5"/>
  <c r="AH133" i="5"/>
  <c r="AH134" i="5"/>
  <c r="AH135" i="5"/>
  <c r="AH136" i="5"/>
  <c r="AH137" i="5"/>
  <c r="AH138" i="5"/>
  <c r="AH139" i="5"/>
  <c r="AH140" i="5"/>
  <c r="AH141" i="5"/>
  <c r="AH142" i="5"/>
  <c r="AH143" i="5"/>
  <c r="AH144" i="5"/>
  <c r="AH145" i="5"/>
  <c r="AH146" i="5"/>
  <c r="AH147" i="5"/>
  <c r="AH148" i="5"/>
  <c r="AH149" i="5"/>
  <c r="AH150" i="5"/>
  <c r="AH151" i="5"/>
  <c r="AH152" i="5"/>
  <c r="AH153" i="5"/>
  <c r="AH154" i="5"/>
  <c r="AH155" i="5"/>
  <c r="AH156" i="5"/>
  <c r="AH157" i="5"/>
  <c r="AH158" i="5"/>
  <c r="AH159" i="5"/>
  <c r="AH160" i="5"/>
  <c r="AH161" i="5"/>
  <c r="AH162" i="5"/>
  <c r="AH163" i="5"/>
  <c r="AH164" i="5"/>
  <c r="AH165" i="5"/>
  <c r="AH166" i="5"/>
  <c r="AH167" i="5"/>
  <c r="AH168" i="5"/>
  <c r="AH169" i="5"/>
  <c r="AH170" i="5"/>
  <c r="AH171" i="5"/>
  <c r="AH172" i="5"/>
  <c r="AH173" i="5"/>
  <c r="AH174" i="5"/>
  <c r="AH175" i="5"/>
  <c r="AH176" i="5"/>
  <c r="AH177" i="5"/>
  <c r="AH178" i="5"/>
  <c r="AH179" i="5"/>
  <c r="AH180" i="5"/>
  <c r="AH181" i="5"/>
  <c r="AH182" i="5"/>
  <c r="AH183" i="5"/>
  <c r="AH184" i="5"/>
  <c r="AH185" i="5"/>
  <c r="AH186" i="5"/>
  <c r="AH187" i="5"/>
  <c r="AH188" i="5"/>
  <c r="AH189" i="5"/>
  <c r="AH190" i="5"/>
  <c r="AH191" i="5"/>
  <c r="AH192" i="5"/>
  <c r="AH193" i="5"/>
  <c r="AH194" i="5"/>
  <c r="AH195" i="5"/>
  <c r="AH196" i="5"/>
  <c r="AH197" i="5"/>
  <c r="AH198" i="5"/>
  <c r="AH199" i="5"/>
  <c r="AH200" i="5"/>
  <c r="AH201" i="5"/>
  <c r="AH202" i="5"/>
  <c r="AH203" i="5"/>
  <c r="AH204" i="5"/>
  <c r="AH205" i="5"/>
  <c r="AH206" i="5"/>
  <c r="AH207" i="5"/>
  <c r="AH208" i="5"/>
  <c r="AH209" i="5"/>
  <c r="AH210" i="5"/>
  <c r="AH211" i="5"/>
  <c r="AH212" i="5"/>
  <c r="AH213" i="5"/>
  <c r="AH214" i="5"/>
  <c r="AH215" i="5"/>
  <c r="AH216" i="5"/>
  <c r="AH217" i="5"/>
  <c r="AH218" i="5"/>
  <c r="AH219" i="5"/>
  <c r="AH220" i="5"/>
  <c r="AH221" i="5"/>
  <c r="AH222" i="5"/>
  <c r="AH223" i="5"/>
  <c r="AH224" i="5"/>
  <c r="AH225" i="5"/>
  <c r="AH226" i="5"/>
  <c r="AH227" i="5"/>
  <c r="AH228" i="5"/>
  <c r="AH229" i="5"/>
  <c r="AH230" i="5"/>
  <c r="AH231" i="5"/>
  <c r="AH232" i="5"/>
  <c r="AH233" i="5"/>
  <c r="AH234" i="5"/>
  <c r="AH235" i="5"/>
  <c r="AH236" i="5"/>
  <c r="AH237" i="5"/>
  <c r="AH238" i="5"/>
  <c r="AH239" i="5"/>
  <c r="AH240" i="5"/>
  <c r="AH241" i="5"/>
  <c r="AH242" i="5"/>
  <c r="AH243" i="5"/>
  <c r="AH244" i="5"/>
  <c r="AH245" i="5"/>
  <c r="AH246" i="5"/>
  <c r="AH247" i="5"/>
  <c r="AH248" i="5"/>
  <c r="AH249" i="5"/>
  <c r="AH250" i="5"/>
  <c r="AH251" i="5"/>
  <c r="AH252" i="5"/>
  <c r="AH253" i="5"/>
  <c r="AH254" i="5"/>
  <c r="AH255" i="5"/>
  <c r="AH256" i="5"/>
  <c r="AH257" i="5"/>
  <c r="AH258" i="5"/>
  <c r="AH259" i="5"/>
  <c r="AH260" i="5"/>
  <c r="AH261" i="5"/>
  <c r="AH262" i="5"/>
  <c r="AH263" i="5"/>
  <c r="AH264" i="5"/>
  <c r="AH265" i="5"/>
  <c r="AH266" i="5"/>
  <c r="AH267" i="5"/>
  <c r="AH268" i="5"/>
  <c r="AH269" i="5"/>
  <c r="AH270" i="5"/>
  <c r="AH271" i="5"/>
  <c r="AH272" i="5"/>
  <c r="AH273" i="5"/>
  <c r="AH274" i="5"/>
  <c r="AH275" i="5"/>
  <c r="AH276" i="5"/>
  <c r="AH277" i="5"/>
  <c r="AH278" i="5"/>
  <c r="AH279" i="5"/>
  <c r="AH280" i="5"/>
  <c r="AH281" i="5"/>
  <c r="AH282" i="5"/>
  <c r="AH283" i="5"/>
  <c r="AH284" i="5"/>
  <c r="AH285" i="5"/>
  <c r="AH286" i="5"/>
  <c r="AH287" i="5"/>
  <c r="AH288" i="5"/>
  <c r="AH289" i="5"/>
  <c r="AH290" i="5"/>
  <c r="AH291" i="5"/>
  <c r="AH292" i="5"/>
  <c r="AH293" i="5"/>
  <c r="AH294" i="5"/>
  <c r="AH295" i="5"/>
  <c r="AH296" i="5"/>
  <c r="AH297" i="5"/>
  <c r="AH298" i="5"/>
  <c r="AH299" i="5"/>
  <c r="AH300" i="5"/>
  <c r="AH301" i="5"/>
  <c r="AH302" i="5"/>
  <c r="AH303" i="5"/>
  <c r="AH304" i="5"/>
  <c r="AH305" i="5"/>
  <c r="AH306" i="5"/>
  <c r="AH307" i="5"/>
  <c r="AH308" i="5"/>
  <c r="AH309" i="5"/>
  <c r="AH310" i="5"/>
  <c r="AH311" i="5"/>
  <c r="AH312" i="5"/>
  <c r="AH313" i="5"/>
  <c r="AH314" i="5"/>
  <c r="AH315" i="5"/>
  <c r="AH316" i="5"/>
  <c r="AH317" i="5"/>
  <c r="AH318" i="5"/>
  <c r="AH319" i="5"/>
  <c r="AH320" i="5"/>
  <c r="AH321" i="5"/>
  <c r="AH322" i="5"/>
  <c r="AH323" i="5"/>
  <c r="AH324" i="5"/>
  <c r="AH325" i="5"/>
  <c r="AH326" i="5"/>
  <c r="AH327" i="5"/>
  <c r="AH328" i="5"/>
  <c r="AH329" i="5"/>
  <c r="AH330" i="5"/>
  <c r="AH331" i="5"/>
  <c r="AH332" i="5"/>
  <c r="AH333" i="5"/>
  <c r="AH334" i="5"/>
  <c r="AH335" i="5"/>
  <c r="AH336" i="5"/>
  <c r="AH337" i="5"/>
  <c r="AH338" i="5"/>
  <c r="AH339" i="5"/>
  <c r="AH340" i="5"/>
  <c r="AH341" i="5"/>
  <c r="AH342" i="5"/>
  <c r="AH343" i="5"/>
  <c r="AH344" i="5"/>
  <c r="AH345" i="5"/>
  <c r="AH346" i="5"/>
  <c r="AH347" i="5"/>
  <c r="AH348" i="5"/>
  <c r="AH349" i="5"/>
  <c r="AH350" i="5"/>
  <c r="AH351" i="5"/>
  <c r="AH352" i="5"/>
  <c r="AH353" i="5"/>
  <c r="AH354" i="5"/>
  <c r="AH355" i="5"/>
  <c r="AH356" i="5"/>
  <c r="AH357" i="5"/>
  <c r="AH358" i="5"/>
  <c r="AH359" i="5"/>
  <c r="AH360" i="5"/>
  <c r="AH361" i="5"/>
  <c r="AH362" i="5"/>
  <c r="AH363" i="5"/>
  <c r="AH364" i="5"/>
  <c r="AH365" i="5"/>
  <c r="AH366" i="5"/>
  <c r="AH367" i="5"/>
  <c r="AH368" i="5"/>
  <c r="AH369" i="5"/>
  <c r="AH370" i="5"/>
  <c r="AH371" i="5"/>
  <c r="AH372" i="5"/>
  <c r="AH373" i="5"/>
  <c r="AH374" i="5"/>
  <c r="AH375" i="5"/>
  <c r="AH376" i="5"/>
  <c r="AH377" i="5"/>
  <c r="AH378" i="5"/>
  <c r="AH379" i="5"/>
  <c r="AH380" i="5"/>
  <c r="AH381" i="5"/>
  <c r="AH382" i="5"/>
  <c r="AH383" i="5"/>
  <c r="AH384" i="5"/>
  <c r="AH385" i="5"/>
  <c r="AH386" i="5"/>
  <c r="AH387" i="5"/>
  <c r="AH388" i="5"/>
  <c r="AH389" i="5"/>
  <c r="AH390" i="5"/>
  <c r="AH391" i="5"/>
  <c r="AH392" i="5"/>
  <c r="AH393" i="5"/>
  <c r="AH394" i="5"/>
  <c r="AH395" i="5"/>
  <c r="AH396" i="5"/>
  <c r="AH397" i="5"/>
  <c r="AH398" i="5"/>
  <c r="AH399" i="5"/>
  <c r="AH400" i="5"/>
  <c r="AH401" i="5"/>
  <c r="AH402" i="5"/>
  <c r="AH403" i="5"/>
  <c r="AH404" i="5"/>
  <c r="AH405" i="5"/>
  <c r="AH406" i="5"/>
  <c r="AH407" i="5"/>
  <c r="AH408" i="5"/>
  <c r="AH409" i="5"/>
  <c r="AH410" i="5"/>
  <c r="AH411" i="5"/>
  <c r="AH412" i="5"/>
  <c r="AH413" i="5"/>
  <c r="AH414" i="5"/>
  <c r="AH415" i="5"/>
  <c r="AH416" i="5"/>
  <c r="AH417" i="5"/>
  <c r="AH418" i="5"/>
  <c r="AH419" i="5"/>
  <c r="AH420" i="5"/>
  <c r="AH421" i="5"/>
  <c r="AH422" i="5"/>
  <c r="AH423" i="5"/>
  <c r="AH424" i="5"/>
  <c r="AH425" i="5"/>
  <c r="AH426" i="5"/>
  <c r="AH427" i="5"/>
  <c r="AH428" i="5"/>
  <c r="AH429" i="5"/>
  <c r="AH430" i="5"/>
  <c r="AH431" i="5"/>
  <c r="AH432" i="5"/>
  <c r="AH433" i="5"/>
  <c r="AH434" i="5"/>
  <c r="AH435" i="5"/>
  <c r="AH436" i="5"/>
  <c r="AH437" i="5"/>
  <c r="AH438" i="5"/>
  <c r="AH439" i="5"/>
  <c r="AH440" i="5"/>
  <c r="AH441" i="5"/>
  <c r="AH442" i="5"/>
  <c r="AH443" i="5"/>
  <c r="AH444" i="5"/>
  <c r="AH445" i="5"/>
  <c r="AH446" i="5"/>
  <c r="AH447" i="5"/>
  <c r="AH448" i="5"/>
  <c r="AH449" i="5"/>
  <c r="AH450" i="5"/>
  <c r="AH451" i="5"/>
  <c r="AH452" i="5"/>
  <c r="AH453" i="5"/>
  <c r="AH454" i="5"/>
  <c r="AH455" i="5"/>
  <c r="AH456" i="5"/>
  <c r="AH457" i="5"/>
  <c r="AH458" i="5"/>
  <c r="AH459" i="5"/>
  <c r="AH460" i="5"/>
  <c r="AH461" i="5"/>
  <c r="AH462" i="5"/>
  <c r="AH463" i="5"/>
  <c r="AH464" i="5"/>
  <c r="AH465" i="5"/>
  <c r="AH466" i="5"/>
  <c r="AH467" i="5"/>
  <c r="AH468" i="5"/>
  <c r="AH469" i="5"/>
  <c r="AH470" i="5"/>
  <c r="AH471" i="5"/>
  <c r="AH472" i="5"/>
  <c r="AH473" i="5"/>
  <c r="AH474" i="5"/>
  <c r="AH475" i="5"/>
  <c r="AH476" i="5"/>
  <c r="AH477" i="5"/>
  <c r="AH478" i="5"/>
  <c r="AH479" i="5"/>
  <c r="AH480" i="5"/>
  <c r="AH481" i="5"/>
  <c r="AH482" i="5"/>
  <c r="AH483" i="5"/>
  <c r="AH484" i="5"/>
  <c r="AH485" i="5"/>
  <c r="AH486" i="5"/>
  <c r="AH2" i="5"/>
  <c r="AD486" i="5"/>
  <c r="F486" i="5"/>
  <c r="E486" i="5" s="1"/>
  <c r="F485" i="5"/>
  <c r="E485" i="5" s="1"/>
  <c r="AD485" i="5"/>
  <c r="AD484" i="5"/>
  <c r="F484" i="5"/>
  <c r="E484" i="5" s="1"/>
  <c r="AD483" i="5"/>
  <c r="F483" i="5"/>
  <c r="E483" i="5" s="1"/>
  <c r="F482" i="5"/>
  <c r="E482" i="5" s="1"/>
  <c r="AD482" i="5"/>
  <c r="F481" i="5"/>
  <c r="E481" i="5"/>
  <c r="AD481" i="5"/>
  <c r="AD480" i="5"/>
  <c r="F480" i="5"/>
  <c r="E480" i="5" s="1"/>
  <c r="AD479" i="5"/>
  <c r="F479" i="5"/>
  <c r="E479" i="5"/>
  <c r="AD478" i="5"/>
  <c r="F478" i="5"/>
  <c r="E478" i="5" s="1"/>
  <c r="F477" i="5"/>
  <c r="E477" i="5" s="1"/>
  <c r="AD477" i="5"/>
  <c r="F476" i="5"/>
  <c r="E476" i="5" s="1"/>
  <c r="AD476" i="5"/>
  <c r="F475" i="5"/>
  <c r="E475" i="5" s="1"/>
  <c r="AD475" i="5"/>
  <c r="F474" i="5"/>
  <c r="E474" i="5" s="1"/>
  <c r="AD474" i="5"/>
  <c r="F473" i="5"/>
  <c r="E473" i="5"/>
  <c r="AD473" i="5"/>
  <c r="F472" i="5"/>
  <c r="E472" i="5" s="1"/>
  <c r="AD472" i="5"/>
  <c r="AD471" i="5"/>
  <c r="F471" i="5"/>
  <c r="E471" i="5" s="1"/>
  <c r="F470" i="5"/>
  <c r="E470" i="5"/>
  <c r="AD470" i="5"/>
  <c r="AD469" i="5"/>
  <c r="F469" i="5"/>
  <c r="E469" i="5" s="1"/>
  <c r="N341" i="20"/>
  <c r="G341" i="20"/>
  <c r="E341" i="20"/>
  <c r="N340" i="20"/>
  <c r="G340" i="20"/>
  <c r="E340" i="20"/>
  <c r="N339" i="20"/>
  <c r="E339" i="20"/>
  <c r="N338" i="20"/>
  <c r="G338" i="20"/>
  <c r="E338" i="20"/>
  <c r="N337" i="20"/>
  <c r="G337" i="20"/>
  <c r="E337" i="20"/>
  <c r="N336" i="20"/>
  <c r="G336" i="20"/>
  <c r="E336" i="20"/>
  <c r="N335" i="20"/>
  <c r="G335" i="20"/>
  <c r="E335" i="20"/>
  <c r="N334" i="20"/>
  <c r="G334" i="20"/>
  <c r="E334" i="20"/>
  <c r="N333" i="20"/>
  <c r="G333" i="20"/>
  <c r="E333" i="20"/>
  <c r="N332" i="20"/>
  <c r="E332" i="20"/>
  <c r="N331" i="20"/>
  <c r="G331" i="20"/>
  <c r="E331" i="20"/>
  <c r="N330" i="20"/>
  <c r="E330" i="20"/>
  <c r="N329" i="20"/>
  <c r="G329" i="20"/>
  <c r="E329" i="20"/>
  <c r="N328" i="20"/>
  <c r="G328" i="20"/>
  <c r="E328" i="20"/>
  <c r="N327" i="20"/>
  <c r="G327" i="20"/>
  <c r="E327" i="20"/>
  <c r="N326" i="20"/>
  <c r="G326" i="20"/>
  <c r="E326" i="20"/>
  <c r="N325" i="20"/>
  <c r="G325" i="20"/>
  <c r="E325" i="20"/>
  <c r="N324" i="20"/>
  <c r="G324" i="20"/>
  <c r="E324" i="20"/>
  <c r="N323" i="20"/>
  <c r="G323" i="20"/>
  <c r="E323" i="20"/>
  <c r="N322" i="20"/>
  <c r="G322" i="20"/>
  <c r="E322" i="20"/>
  <c r="N321" i="20"/>
  <c r="G321" i="20"/>
  <c r="E321" i="20"/>
  <c r="N320" i="20"/>
  <c r="G320" i="20"/>
  <c r="E320" i="20"/>
  <c r="N319" i="20"/>
  <c r="G319" i="20"/>
  <c r="E319" i="20"/>
  <c r="N318" i="20"/>
  <c r="G318" i="20"/>
  <c r="E318" i="20"/>
  <c r="N317" i="20"/>
  <c r="G317" i="20"/>
  <c r="E317" i="20"/>
  <c r="N316" i="20"/>
  <c r="G316" i="20"/>
  <c r="E316" i="20"/>
  <c r="N315" i="20"/>
  <c r="G315" i="20"/>
  <c r="E315" i="20"/>
  <c r="N314" i="20"/>
  <c r="G314" i="20"/>
  <c r="E314" i="20"/>
  <c r="N313" i="20"/>
  <c r="G313" i="20"/>
  <c r="E313" i="20"/>
  <c r="N312" i="20"/>
  <c r="G312" i="20"/>
  <c r="E312" i="20"/>
  <c r="N311" i="20"/>
  <c r="G311" i="20"/>
  <c r="E311" i="20"/>
  <c r="N310" i="20"/>
  <c r="G310" i="20"/>
  <c r="E310" i="20"/>
  <c r="N309" i="20"/>
  <c r="G309" i="20"/>
  <c r="E309" i="20"/>
  <c r="N308" i="20"/>
  <c r="G308" i="20"/>
  <c r="E308" i="20"/>
  <c r="N307" i="20"/>
  <c r="G307" i="20"/>
  <c r="E307" i="20"/>
  <c r="N306" i="20"/>
  <c r="G306" i="20"/>
  <c r="E306" i="20"/>
  <c r="N305" i="20"/>
  <c r="G305" i="20"/>
  <c r="E305" i="20"/>
  <c r="N304" i="20"/>
  <c r="G304" i="20"/>
  <c r="E304" i="20"/>
  <c r="N303" i="20"/>
  <c r="E303" i="20"/>
  <c r="N302" i="20"/>
  <c r="G302" i="20"/>
  <c r="E302" i="20"/>
  <c r="F468" i="5"/>
  <c r="E468" i="5"/>
  <c r="AD468" i="5"/>
  <c r="AD467" i="5"/>
  <c r="F467" i="5"/>
  <c r="E467" i="5" s="1"/>
  <c r="AD466" i="5"/>
  <c r="F466" i="5"/>
  <c r="E466" i="5"/>
  <c r="AD465" i="5"/>
  <c r="F465" i="5"/>
  <c r="E465" i="5" s="1"/>
  <c r="AD464" i="5"/>
  <c r="F464" i="5"/>
  <c r="E464" i="5"/>
  <c r="F463" i="5"/>
  <c r="E463" i="5" s="1"/>
  <c r="AD463" i="5"/>
  <c r="F462" i="5"/>
  <c r="E462" i="5" s="1"/>
  <c r="AD462" i="5"/>
  <c r="F461" i="5"/>
  <c r="E461" i="5"/>
  <c r="AD461" i="5"/>
  <c r="L8" i="12"/>
  <c r="B8" i="12"/>
  <c r="J8" i="12"/>
  <c r="B6" i="12"/>
  <c r="J6" i="12"/>
  <c r="B7" i="12"/>
  <c r="J7" i="12"/>
  <c r="L7" i="12"/>
  <c r="L6" i="12"/>
  <c r="F460" i="5"/>
  <c r="E460" i="5" s="1"/>
  <c r="AD460" i="5"/>
  <c r="AD459" i="5"/>
  <c r="F459" i="5"/>
  <c r="E459" i="5" s="1"/>
  <c r="AD458" i="5"/>
  <c r="F458" i="5"/>
  <c r="E458" i="5"/>
  <c r="AD457" i="5"/>
  <c r="F457" i="5"/>
  <c r="E457" i="5" s="1"/>
  <c r="AD456" i="5"/>
  <c r="F456" i="5"/>
  <c r="E456" i="5" s="1"/>
  <c r="F455" i="5"/>
  <c r="E455" i="5" s="1"/>
  <c r="AD455" i="5"/>
  <c r="AD454" i="5"/>
  <c r="F454" i="5"/>
  <c r="E454" i="5" s="1"/>
  <c r="AD453" i="5"/>
  <c r="F453" i="5"/>
  <c r="E453" i="5"/>
  <c r="AD452" i="5"/>
  <c r="F452" i="5"/>
  <c r="E452" i="5" s="1"/>
  <c r="AD451" i="5"/>
  <c r="F451" i="5"/>
  <c r="E451" i="5" s="1"/>
  <c r="AD450" i="5"/>
  <c r="F450" i="5"/>
  <c r="E450" i="5" s="1"/>
  <c r="AD449" i="5"/>
  <c r="F449" i="5"/>
  <c r="E449" i="5"/>
  <c r="AD448" i="5"/>
  <c r="F448" i="5"/>
  <c r="E448" i="5" s="1"/>
  <c r="AD447" i="5"/>
  <c r="F447" i="5"/>
  <c r="E447" i="5" s="1"/>
  <c r="AD446" i="5"/>
  <c r="F446" i="5"/>
  <c r="E446" i="5" s="1"/>
  <c r="F445" i="5"/>
  <c r="E445" i="5" s="1"/>
  <c r="AD445" i="5"/>
  <c r="AD444" i="5"/>
  <c r="F444" i="5"/>
  <c r="E444" i="5"/>
  <c r="AD443" i="5"/>
  <c r="F443" i="5"/>
  <c r="E443" i="5"/>
  <c r="AD442" i="5"/>
  <c r="F442" i="5"/>
  <c r="E442" i="5" s="1"/>
  <c r="AD441" i="5"/>
  <c r="F441" i="5"/>
  <c r="E441" i="5"/>
  <c r="AD440" i="5"/>
  <c r="F440" i="5"/>
  <c r="E440" i="5" s="1"/>
  <c r="F426" i="5"/>
  <c r="E426" i="5"/>
  <c r="AD426" i="5"/>
  <c r="F437" i="5"/>
  <c r="E437" i="5"/>
  <c r="AD437" i="5"/>
  <c r="AD439" i="5"/>
  <c r="F439" i="5"/>
  <c r="E439" i="5"/>
  <c r="F18" i="16"/>
  <c r="D18" i="16"/>
  <c r="K18" i="16"/>
  <c r="AD438" i="5"/>
  <c r="F438" i="5"/>
  <c r="E438" i="5" s="1"/>
  <c r="N301" i="20"/>
  <c r="G301" i="20"/>
  <c r="E301" i="20"/>
  <c r="N300" i="20"/>
  <c r="G300" i="20"/>
  <c r="E300" i="20"/>
  <c r="N299" i="20"/>
  <c r="G299" i="20"/>
  <c r="E299" i="20"/>
  <c r="N298" i="20"/>
  <c r="E298" i="20"/>
  <c r="N297" i="20"/>
  <c r="G297" i="20"/>
  <c r="E297" i="20"/>
  <c r="N296" i="20"/>
  <c r="G296" i="20"/>
  <c r="E296" i="20"/>
  <c r="N295" i="20"/>
  <c r="G295" i="20"/>
  <c r="E295" i="20"/>
  <c r="N294" i="20"/>
  <c r="G294" i="20"/>
  <c r="E294" i="20"/>
  <c r="N293" i="20"/>
  <c r="G293" i="20"/>
  <c r="E293" i="20"/>
  <c r="N292" i="20"/>
  <c r="G292" i="20"/>
  <c r="E292" i="20"/>
  <c r="N291" i="20"/>
  <c r="G291" i="20"/>
  <c r="E291" i="20"/>
  <c r="N290" i="20"/>
  <c r="E290" i="20"/>
  <c r="N289" i="20"/>
  <c r="G289" i="20"/>
  <c r="E289" i="20"/>
  <c r="N288" i="20"/>
  <c r="E288" i="20"/>
  <c r="N287" i="20"/>
  <c r="G287" i="20"/>
  <c r="E287" i="20"/>
  <c r="N286" i="20"/>
  <c r="G286" i="20"/>
  <c r="E286" i="20"/>
  <c r="N285" i="20"/>
  <c r="G285" i="20"/>
  <c r="E285" i="20"/>
  <c r="N284" i="20"/>
  <c r="G284" i="20"/>
  <c r="E284" i="20"/>
  <c r="N283" i="20"/>
  <c r="G283" i="20"/>
  <c r="E283" i="20"/>
  <c r="N281" i="20"/>
  <c r="G281" i="20"/>
  <c r="E281" i="20"/>
  <c r="N280" i="20"/>
  <c r="G280" i="20"/>
  <c r="E280" i="20"/>
  <c r="N279" i="20"/>
  <c r="G279" i="20"/>
  <c r="E279" i="20"/>
  <c r="E111" i="20"/>
  <c r="AD436" i="5"/>
  <c r="F436" i="5"/>
  <c r="E436" i="5" s="1"/>
  <c r="F435" i="5"/>
  <c r="E435" i="5" s="1"/>
  <c r="AD435" i="5"/>
  <c r="F434" i="5"/>
  <c r="E434" i="5"/>
  <c r="AD434" i="5"/>
  <c r="F433" i="5"/>
  <c r="E433" i="5" s="1"/>
  <c r="AD433" i="5"/>
  <c r="F432" i="5"/>
  <c r="E432" i="5" s="1"/>
  <c r="AD432" i="5"/>
  <c r="F431" i="5"/>
  <c r="E431" i="5" s="1"/>
  <c r="AD431" i="5"/>
  <c r="F430" i="5"/>
  <c r="E430" i="5"/>
  <c r="AD430" i="5"/>
  <c r="F429" i="5"/>
  <c r="E429" i="5" s="1"/>
  <c r="AD429" i="5"/>
  <c r="AD428" i="5"/>
  <c r="F428" i="5"/>
  <c r="E428" i="5" s="1"/>
  <c r="F427" i="5"/>
  <c r="E427" i="5" s="1"/>
  <c r="AD427" i="5"/>
  <c r="F425" i="5"/>
  <c r="E425" i="5"/>
  <c r="AD425" i="5"/>
  <c r="AD424" i="5"/>
  <c r="F424" i="5"/>
  <c r="E424" i="5"/>
  <c r="AD423" i="5"/>
  <c r="F423" i="5"/>
  <c r="E423" i="5"/>
  <c r="AD422" i="5"/>
  <c r="F422" i="5"/>
  <c r="E422" i="5"/>
  <c r="F421" i="5"/>
  <c r="E421" i="5" s="1"/>
  <c r="AD421" i="5"/>
  <c r="F420" i="5"/>
  <c r="E420" i="5" s="1"/>
  <c r="AD420" i="5"/>
  <c r="AD419" i="5"/>
  <c r="F419" i="5"/>
  <c r="E419" i="5" s="1"/>
  <c r="F418" i="5"/>
  <c r="E418" i="5" s="1"/>
  <c r="AD418" i="5"/>
  <c r="F417" i="5"/>
  <c r="E417" i="5" s="1"/>
  <c r="AD417" i="5"/>
  <c r="F416" i="5"/>
  <c r="E416" i="5" s="1"/>
  <c r="AD416" i="5"/>
  <c r="F415" i="5"/>
  <c r="E415" i="5" s="1"/>
  <c r="AD415" i="5"/>
  <c r="F414" i="5"/>
  <c r="E414" i="5"/>
  <c r="AD414" i="5"/>
  <c r="F413" i="5"/>
  <c r="E413" i="5" s="1"/>
  <c r="AD413" i="5"/>
  <c r="N278" i="20"/>
  <c r="G278" i="20"/>
  <c r="E278" i="20"/>
  <c r="N277" i="20"/>
  <c r="G277" i="20"/>
  <c r="E277" i="20"/>
  <c r="N276" i="20"/>
  <c r="G276" i="20"/>
  <c r="E276" i="20"/>
  <c r="N275" i="20"/>
  <c r="E275" i="20"/>
  <c r="N274" i="20"/>
  <c r="G274" i="20"/>
  <c r="E274" i="20"/>
  <c r="N273" i="20"/>
  <c r="E273" i="20"/>
  <c r="N272" i="20"/>
  <c r="G272" i="20"/>
  <c r="E272" i="20"/>
  <c r="N271" i="20"/>
  <c r="G271" i="20"/>
  <c r="E271" i="20"/>
  <c r="N270" i="20"/>
  <c r="G270" i="20"/>
  <c r="E270" i="20"/>
  <c r="N269" i="20"/>
  <c r="G269" i="20"/>
  <c r="E269" i="20"/>
  <c r="N268" i="20"/>
  <c r="G268" i="20"/>
  <c r="E268" i="20"/>
  <c r="N267" i="20"/>
  <c r="G267" i="20"/>
  <c r="E267" i="20"/>
  <c r="N266" i="20"/>
  <c r="E266" i="20"/>
  <c r="N265" i="20"/>
  <c r="E265" i="20"/>
  <c r="N264" i="20"/>
  <c r="G264" i="20"/>
  <c r="E264" i="20"/>
  <c r="N263" i="20"/>
  <c r="G263" i="20"/>
  <c r="E263" i="20"/>
  <c r="N262" i="20"/>
  <c r="G262" i="20"/>
  <c r="E262" i="20"/>
  <c r="N261" i="20"/>
  <c r="G261" i="20"/>
  <c r="E261" i="20"/>
  <c r="N260" i="20"/>
  <c r="G260" i="20"/>
  <c r="E260" i="20"/>
  <c r="N259" i="20"/>
  <c r="G259" i="20"/>
  <c r="E259" i="20"/>
  <c r="N258" i="20"/>
  <c r="G258" i="20"/>
  <c r="E258" i="20"/>
  <c r="N257" i="20"/>
  <c r="G257" i="20"/>
  <c r="E257" i="20"/>
  <c r="N256" i="20"/>
  <c r="G256" i="20"/>
  <c r="E256" i="20"/>
  <c r="N255" i="20"/>
  <c r="G255" i="20"/>
  <c r="E255" i="20"/>
  <c r="F412" i="5"/>
  <c r="E412" i="5"/>
  <c r="AD412" i="5"/>
  <c r="F411" i="5"/>
  <c r="E411" i="5" s="1"/>
  <c r="AD411" i="5"/>
  <c r="AD410" i="5"/>
  <c r="F410" i="5"/>
  <c r="E410" i="5" s="1"/>
  <c r="F409" i="5"/>
  <c r="E409" i="5" s="1"/>
  <c r="AD409" i="5"/>
  <c r="F408" i="5"/>
  <c r="E408" i="5" s="1"/>
  <c r="AD408" i="5"/>
  <c r="G247" i="20"/>
  <c r="AD407" i="5"/>
  <c r="F407" i="5"/>
  <c r="E407" i="5" s="1"/>
  <c r="AD406" i="5"/>
  <c r="F406" i="5"/>
  <c r="E406" i="5"/>
  <c r="AD405" i="5"/>
  <c r="F405" i="5"/>
  <c r="E405" i="5" s="1"/>
  <c r="F404" i="5"/>
  <c r="E404" i="5" s="1"/>
  <c r="AD404" i="5"/>
  <c r="F403" i="5"/>
  <c r="E403" i="5"/>
  <c r="AD403" i="5"/>
  <c r="F402" i="5"/>
  <c r="E402" i="5" s="1"/>
  <c r="AD402" i="5"/>
  <c r="F401" i="5"/>
  <c r="E401" i="5" s="1"/>
  <c r="AD401" i="5"/>
  <c r="AD400" i="5"/>
  <c r="F400" i="5"/>
  <c r="E400" i="5"/>
  <c r="F399" i="5"/>
  <c r="E399" i="5" s="1"/>
  <c r="AD399" i="5"/>
  <c r="F398" i="5"/>
  <c r="E398" i="5"/>
  <c r="AD398" i="5"/>
  <c r="AD397" i="5"/>
  <c r="F397" i="5"/>
  <c r="E397" i="5"/>
  <c r="AD396" i="5"/>
  <c r="F396" i="5"/>
  <c r="E396" i="5"/>
  <c r="AD395" i="5"/>
  <c r="F395" i="5"/>
  <c r="E395" i="5" s="1"/>
  <c r="E236" i="20"/>
  <c r="G236" i="20"/>
  <c r="N236" i="20"/>
  <c r="E237" i="20"/>
  <c r="G237" i="20"/>
  <c r="N237" i="20"/>
  <c r="E238" i="20"/>
  <c r="G238" i="20"/>
  <c r="N238" i="20"/>
  <c r="E239" i="20"/>
  <c r="G239" i="20"/>
  <c r="N239" i="20"/>
  <c r="E240" i="20"/>
  <c r="G240" i="20"/>
  <c r="N240" i="20"/>
  <c r="E241" i="20"/>
  <c r="G241" i="20"/>
  <c r="N241" i="20"/>
  <c r="E242" i="20"/>
  <c r="N242" i="20"/>
  <c r="E243" i="20"/>
  <c r="G243" i="20"/>
  <c r="N243" i="20"/>
  <c r="E244" i="20"/>
  <c r="G244" i="20"/>
  <c r="N244" i="20"/>
  <c r="E245" i="20"/>
  <c r="G245" i="20"/>
  <c r="N245" i="20"/>
  <c r="E246" i="20"/>
  <c r="G246" i="20"/>
  <c r="N246" i="20"/>
  <c r="E247" i="20"/>
  <c r="N247" i="20"/>
  <c r="E248" i="20"/>
  <c r="G248" i="20"/>
  <c r="N248" i="20"/>
  <c r="E249" i="20"/>
  <c r="G249" i="20"/>
  <c r="N249" i="20"/>
  <c r="E250" i="20"/>
  <c r="G250" i="20"/>
  <c r="N250" i="20"/>
  <c r="E251" i="20"/>
  <c r="G251" i="20"/>
  <c r="N251" i="20"/>
  <c r="E252" i="20"/>
  <c r="G252" i="20"/>
  <c r="N252" i="20"/>
  <c r="E253" i="20"/>
  <c r="G253" i="20"/>
  <c r="N253" i="20"/>
  <c r="E254" i="20"/>
  <c r="G254" i="20"/>
  <c r="N254" i="20"/>
  <c r="G232" i="20"/>
  <c r="G230" i="20"/>
  <c r="G228" i="20"/>
  <c r="G225" i="20"/>
  <c r="G224" i="20"/>
  <c r="AD394" i="5"/>
  <c r="F394" i="5"/>
  <c r="E394" i="5" s="1"/>
  <c r="AD393" i="5"/>
  <c r="F393" i="5"/>
  <c r="E393" i="5" s="1"/>
  <c r="AD392" i="5"/>
  <c r="F392" i="5"/>
  <c r="E392" i="5"/>
  <c r="F391" i="5"/>
  <c r="E391" i="5"/>
  <c r="AD391" i="5"/>
  <c r="E219" i="20"/>
  <c r="N219" i="20"/>
  <c r="E220" i="20"/>
  <c r="G220" i="20"/>
  <c r="N220" i="20"/>
  <c r="E221" i="20"/>
  <c r="G221" i="20"/>
  <c r="N221" i="20"/>
  <c r="E222" i="20"/>
  <c r="G222" i="20"/>
  <c r="N222" i="20"/>
  <c r="E223" i="20"/>
  <c r="G223" i="20"/>
  <c r="N223" i="20"/>
  <c r="E224" i="20"/>
  <c r="N224" i="20"/>
  <c r="E225" i="20"/>
  <c r="N225" i="20"/>
  <c r="E226" i="20"/>
  <c r="N226" i="20"/>
  <c r="E227" i="20"/>
  <c r="G227" i="20"/>
  <c r="N227" i="20"/>
  <c r="E228" i="20"/>
  <c r="N228" i="20"/>
  <c r="E229" i="20"/>
  <c r="G229" i="20"/>
  <c r="N229" i="20"/>
  <c r="E230" i="20"/>
  <c r="N230" i="20"/>
  <c r="E231" i="20"/>
  <c r="G231" i="20"/>
  <c r="N231" i="20"/>
  <c r="E232" i="20"/>
  <c r="N232" i="20"/>
  <c r="E233" i="20"/>
  <c r="G233" i="20"/>
  <c r="N233" i="20"/>
  <c r="E234" i="20"/>
  <c r="N234" i="20"/>
  <c r="E235" i="20"/>
  <c r="G235" i="20"/>
  <c r="N235" i="20"/>
  <c r="N218" i="20"/>
  <c r="G218" i="20"/>
  <c r="E218" i="20"/>
  <c r="F390" i="5"/>
  <c r="E390" i="5"/>
  <c r="AD390" i="5"/>
  <c r="F389" i="5"/>
  <c r="E389" i="5" s="1"/>
  <c r="AD389" i="5"/>
  <c r="F388" i="5"/>
  <c r="E388" i="5"/>
  <c r="AD388" i="5"/>
  <c r="AD387" i="5"/>
  <c r="F387" i="5"/>
  <c r="E387" i="5"/>
  <c r="AD386" i="5"/>
  <c r="F386" i="5"/>
  <c r="E386" i="5" s="1"/>
  <c r="AD385" i="5"/>
  <c r="F385" i="5"/>
  <c r="E385" i="5" s="1"/>
  <c r="F384" i="5"/>
  <c r="E384" i="5"/>
  <c r="AD384" i="5"/>
  <c r="F383" i="5"/>
  <c r="E383" i="5" s="1"/>
  <c r="AD383" i="5"/>
  <c r="F382" i="5"/>
  <c r="E382" i="5" s="1"/>
  <c r="AD382" i="5"/>
  <c r="F381" i="5"/>
  <c r="E381" i="5" s="1"/>
  <c r="AD381" i="5"/>
  <c r="F380" i="5"/>
  <c r="E380" i="5" s="1"/>
  <c r="AD380" i="5"/>
  <c r="F379" i="5"/>
  <c r="E379" i="5"/>
  <c r="AD379" i="5"/>
  <c r="F378" i="5"/>
  <c r="E378" i="5" s="1"/>
  <c r="AD378" i="5"/>
  <c r="F377" i="5"/>
  <c r="E377" i="5"/>
  <c r="AD377" i="5"/>
  <c r="AD376" i="5"/>
  <c r="F376" i="5"/>
  <c r="E376" i="5"/>
  <c r="F375" i="5"/>
  <c r="E375" i="5" s="1"/>
  <c r="AD375" i="5"/>
  <c r="F374" i="5"/>
  <c r="E374" i="5"/>
  <c r="AD374" i="5"/>
  <c r="F373" i="5"/>
  <c r="E373" i="5" s="1"/>
  <c r="AD373" i="5"/>
  <c r="AD372" i="5"/>
  <c r="F372" i="5"/>
  <c r="E372" i="5" s="1"/>
  <c r="F371" i="5"/>
  <c r="E371" i="5" s="1"/>
  <c r="AD371" i="5"/>
  <c r="F370" i="5"/>
  <c r="E370" i="5" s="1"/>
  <c r="AD370" i="5"/>
  <c r="F369" i="5"/>
  <c r="E369" i="5"/>
  <c r="AD369" i="5"/>
  <c r="F368" i="5"/>
  <c r="E368" i="5" s="1"/>
  <c r="AD368" i="5"/>
  <c r="F367" i="5"/>
  <c r="E367" i="5" s="1"/>
  <c r="AD367" i="5"/>
  <c r="F366" i="5"/>
  <c r="E366" i="5" s="1"/>
  <c r="AD366" i="5"/>
  <c r="F365" i="5"/>
  <c r="E365" i="5"/>
  <c r="AD365" i="5"/>
  <c r="G208" i="20"/>
  <c r="AD364" i="5"/>
  <c r="F364" i="5"/>
  <c r="E364" i="5" s="1"/>
  <c r="AD363" i="5"/>
  <c r="F363" i="5"/>
  <c r="E363" i="5" s="1"/>
  <c r="AD362" i="5"/>
  <c r="F362" i="5"/>
  <c r="E362" i="5" s="1"/>
  <c r="AD361" i="5"/>
  <c r="F361" i="5"/>
  <c r="E361" i="5"/>
  <c r="AD360" i="5"/>
  <c r="F360" i="5"/>
  <c r="E360" i="5" s="1"/>
  <c r="AD359" i="5"/>
  <c r="F359" i="5"/>
  <c r="E359" i="5" s="1"/>
  <c r="AD358" i="5"/>
  <c r="F358" i="5"/>
  <c r="E358" i="5" s="1"/>
  <c r="F357" i="5"/>
  <c r="E357" i="5"/>
  <c r="AD357" i="5"/>
  <c r="F356" i="5"/>
  <c r="E356" i="5"/>
  <c r="AD356" i="5"/>
  <c r="F355" i="5"/>
  <c r="E355" i="5"/>
  <c r="AD355" i="5"/>
  <c r="F354" i="5"/>
  <c r="E354" i="5"/>
  <c r="AD354" i="5"/>
  <c r="F353" i="5"/>
  <c r="E353" i="5" s="1"/>
  <c r="AD353" i="5"/>
  <c r="F352" i="5"/>
  <c r="E352" i="5"/>
  <c r="AD352" i="5"/>
  <c r="F351" i="5"/>
  <c r="E351" i="5" s="1"/>
  <c r="AD351" i="5"/>
  <c r="F350" i="5"/>
  <c r="E350" i="5" s="1"/>
  <c r="AD350" i="5"/>
  <c r="F333" i="5"/>
  <c r="E333" i="5"/>
  <c r="AD349" i="5"/>
  <c r="F349" i="5"/>
  <c r="E349" i="5"/>
  <c r="AD348" i="5"/>
  <c r="F348" i="5"/>
  <c r="E348" i="5" s="1"/>
  <c r="AD347" i="5"/>
  <c r="F347" i="5"/>
  <c r="E347" i="5" s="1"/>
  <c r="AD346" i="5"/>
  <c r="F346" i="5"/>
  <c r="E346" i="5" s="1"/>
  <c r="AD345" i="5"/>
  <c r="F345" i="5"/>
  <c r="E345" i="5" s="1"/>
  <c r="D17" i="16"/>
  <c r="F17" i="16"/>
  <c r="K17" i="16"/>
  <c r="N217" i="20"/>
  <c r="N216" i="20"/>
  <c r="N215" i="20"/>
  <c r="N214" i="20"/>
  <c r="N213" i="20"/>
  <c r="N212" i="20"/>
  <c r="N211" i="20"/>
  <c r="N210" i="20"/>
  <c r="N209" i="20"/>
  <c r="N208" i="20"/>
  <c r="N207" i="20"/>
  <c r="N206" i="20"/>
  <c r="N205" i="20"/>
  <c r="N204" i="20"/>
  <c r="N203" i="20"/>
  <c r="N202" i="20"/>
  <c r="N201" i="20"/>
  <c r="N200" i="20"/>
  <c r="N199" i="20"/>
  <c r="N198" i="20"/>
  <c r="N197" i="20"/>
  <c r="N196" i="20"/>
  <c r="N195" i="20"/>
  <c r="N194" i="20"/>
  <c r="N193" i="20"/>
  <c r="N192" i="20"/>
  <c r="N191" i="20"/>
  <c r="N190" i="20"/>
  <c r="N189" i="20"/>
  <c r="N188" i="20"/>
  <c r="E188" i="20"/>
  <c r="G188" i="20"/>
  <c r="E189" i="20"/>
  <c r="G189" i="20"/>
  <c r="E190" i="20"/>
  <c r="G190" i="20"/>
  <c r="E191" i="20"/>
  <c r="E192" i="20"/>
  <c r="G192" i="20"/>
  <c r="E193" i="20"/>
  <c r="G193" i="20"/>
  <c r="E194" i="20"/>
  <c r="E195" i="20"/>
  <c r="G195" i="20"/>
  <c r="E196" i="20"/>
  <c r="G196" i="20"/>
  <c r="E197" i="20"/>
  <c r="G197" i="20"/>
  <c r="E198" i="20"/>
  <c r="G198" i="20"/>
  <c r="E199" i="20"/>
  <c r="G199" i="20"/>
  <c r="E200" i="20"/>
  <c r="G200" i="20"/>
  <c r="E201" i="20"/>
  <c r="E202" i="20"/>
  <c r="G202" i="20"/>
  <c r="E203" i="20"/>
  <c r="G203" i="20"/>
  <c r="E204" i="20"/>
  <c r="G204" i="20"/>
  <c r="E205" i="20"/>
  <c r="G205" i="20"/>
  <c r="E206" i="20"/>
  <c r="G206" i="20"/>
  <c r="E207" i="20"/>
  <c r="G207" i="20"/>
  <c r="E208" i="20"/>
  <c r="E209" i="20"/>
  <c r="G209" i="20"/>
  <c r="E210" i="20"/>
  <c r="G210" i="20"/>
  <c r="E211" i="20"/>
  <c r="G211" i="20"/>
  <c r="E212" i="20"/>
  <c r="E213" i="20"/>
  <c r="G213" i="20"/>
  <c r="E214" i="20"/>
  <c r="G214" i="20"/>
  <c r="E215" i="20"/>
  <c r="G215" i="20"/>
  <c r="E216" i="20"/>
  <c r="G216" i="20"/>
  <c r="E217" i="20"/>
  <c r="G217" i="20"/>
  <c r="E187" i="20"/>
  <c r="G187" i="20"/>
  <c r="N187" i="20"/>
  <c r="E186" i="20"/>
  <c r="N186" i="20"/>
  <c r="E185" i="20"/>
  <c r="G185" i="20"/>
  <c r="N185" i="20"/>
  <c r="E184" i="20"/>
  <c r="G184" i="20"/>
  <c r="N184" i="20"/>
  <c r="E183" i="20"/>
  <c r="G183" i="20"/>
  <c r="N183" i="20"/>
  <c r="AD344" i="5"/>
  <c r="F344" i="5"/>
  <c r="E344" i="5"/>
  <c r="AD343" i="5"/>
  <c r="F343" i="5"/>
  <c r="E343" i="5"/>
  <c r="AD342" i="5"/>
  <c r="F342" i="5"/>
  <c r="E342" i="5" s="1"/>
  <c r="F341" i="5"/>
  <c r="E341" i="5" s="1"/>
  <c r="AD341" i="5"/>
  <c r="AD340" i="5"/>
  <c r="F340" i="5"/>
  <c r="E340" i="5" s="1"/>
  <c r="AD339" i="5"/>
  <c r="F339" i="5"/>
  <c r="E339" i="5" s="1"/>
  <c r="F338" i="5"/>
  <c r="E338" i="5" s="1"/>
  <c r="AD338" i="5"/>
  <c r="E282" i="20"/>
  <c r="G282" i="20"/>
  <c r="N282" i="20"/>
  <c r="AD337" i="5"/>
  <c r="F337" i="5"/>
  <c r="E337" i="5" s="1"/>
  <c r="AD336" i="5"/>
  <c r="F336" i="5"/>
  <c r="E336" i="5"/>
  <c r="N182" i="20"/>
  <c r="G182" i="20"/>
  <c r="E182" i="20"/>
  <c r="E181" i="20"/>
  <c r="G181" i="20"/>
  <c r="N181" i="20"/>
  <c r="E180" i="20"/>
  <c r="G180" i="20"/>
  <c r="N180" i="20"/>
  <c r="F335" i="5"/>
  <c r="E335" i="5"/>
  <c r="AD335" i="5"/>
  <c r="E179" i="20"/>
  <c r="G179" i="20"/>
  <c r="N179" i="20"/>
  <c r="E178" i="20"/>
  <c r="G178" i="20"/>
  <c r="N178" i="20"/>
  <c r="E177" i="20"/>
  <c r="G177" i="20"/>
  <c r="N177" i="20"/>
  <c r="E176" i="20"/>
  <c r="G176" i="20"/>
  <c r="N176" i="20"/>
  <c r="E175" i="20"/>
  <c r="G175" i="20"/>
  <c r="N175" i="20"/>
  <c r="E174" i="20"/>
  <c r="G174" i="20"/>
  <c r="N174" i="20"/>
  <c r="E173" i="20"/>
  <c r="N173" i="20"/>
  <c r="E172" i="20"/>
  <c r="G172" i="20"/>
  <c r="N172" i="20"/>
  <c r="E171" i="20"/>
  <c r="G171" i="20"/>
  <c r="N171" i="20"/>
  <c r="E170" i="20"/>
  <c r="G170" i="20"/>
  <c r="N170" i="20"/>
  <c r="E169" i="20"/>
  <c r="G169" i="20"/>
  <c r="N169" i="20"/>
  <c r="F334" i="5"/>
  <c r="E334" i="5" s="1"/>
  <c r="AD334" i="5"/>
  <c r="D16" i="16"/>
  <c r="F16" i="16"/>
  <c r="K16" i="16"/>
  <c r="AD333" i="5"/>
  <c r="F332" i="5"/>
  <c r="E332" i="5"/>
  <c r="AD332" i="5"/>
  <c r="AD331" i="5"/>
  <c r="F331" i="5"/>
  <c r="E331" i="5"/>
  <c r="AD330" i="5"/>
  <c r="F330" i="5"/>
  <c r="E330" i="5"/>
  <c r="AD329" i="5"/>
  <c r="F329" i="5"/>
  <c r="E329" i="5"/>
  <c r="AD328" i="5"/>
  <c r="F328" i="5"/>
  <c r="E328" i="5" s="1"/>
  <c r="F327" i="5"/>
  <c r="E327" i="5"/>
  <c r="AD327" i="5"/>
  <c r="F326" i="5"/>
  <c r="E326" i="5" s="1"/>
  <c r="AD326" i="5"/>
  <c r="F325" i="5"/>
  <c r="E325" i="5" s="1"/>
  <c r="AD325" i="5"/>
  <c r="AD324" i="5"/>
  <c r="F324" i="5"/>
  <c r="E324" i="5" s="1"/>
  <c r="AD323" i="5"/>
  <c r="F323" i="5"/>
  <c r="E323" i="5" s="1"/>
  <c r="G168" i="20"/>
  <c r="E168" i="20"/>
  <c r="C168" i="20"/>
  <c r="N168" i="20" s="1"/>
  <c r="F322" i="5"/>
  <c r="E322" i="5" s="1"/>
  <c r="AD322" i="5"/>
  <c r="F321" i="5"/>
  <c r="E321" i="5" s="1"/>
  <c r="AD321" i="5"/>
  <c r="F320" i="5"/>
  <c r="E320" i="5" s="1"/>
  <c r="AD320" i="5"/>
  <c r="F319" i="5"/>
  <c r="E319" i="5" s="1"/>
  <c r="AD319" i="5"/>
  <c r="F318" i="5"/>
  <c r="E318" i="5"/>
  <c r="AD318" i="5"/>
  <c r="AD317" i="5"/>
  <c r="F317" i="5"/>
  <c r="E317" i="5"/>
  <c r="N158" i="20"/>
  <c r="N157" i="20"/>
  <c r="AD316" i="5"/>
  <c r="F316" i="5"/>
  <c r="E316" i="5" s="1"/>
  <c r="AD315" i="5"/>
  <c r="F315" i="5"/>
  <c r="E315" i="5"/>
  <c r="AD314" i="5"/>
  <c r="F314" i="5"/>
  <c r="E314" i="5" s="1"/>
  <c r="G167" i="20"/>
  <c r="E167" i="20"/>
  <c r="N167" i="20"/>
  <c r="G166" i="20"/>
  <c r="E166" i="20"/>
  <c r="N166" i="20"/>
  <c r="G165" i="20"/>
  <c r="E165" i="20"/>
  <c r="N165" i="20"/>
  <c r="E164" i="20"/>
  <c r="N164" i="20"/>
  <c r="G163" i="20"/>
  <c r="E163" i="20"/>
  <c r="N163" i="20"/>
  <c r="G162" i="20"/>
  <c r="E162" i="20"/>
  <c r="N162" i="20"/>
  <c r="G161" i="20"/>
  <c r="E161" i="20"/>
  <c r="N161" i="20"/>
  <c r="G160" i="20"/>
  <c r="E160" i="20"/>
  <c r="N160" i="20"/>
  <c r="G159" i="20"/>
  <c r="E159" i="20"/>
  <c r="N159" i="20"/>
  <c r="F313" i="5"/>
  <c r="E313" i="5" s="1"/>
  <c r="AD313" i="5"/>
  <c r="Q1193" i="18"/>
  <c r="O1193" i="18"/>
  <c r="M1193" i="18"/>
  <c r="Q1192" i="18"/>
  <c r="O1192" i="18"/>
  <c r="M1192" i="18"/>
  <c r="Q1191" i="18"/>
  <c r="O1191" i="18"/>
  <c r="M1191" i="18"/>
  <c r="Q1190" i="18"/>
  <c r="O1190" i="18"/>
  <c r="M1190" i="18"/>
  <c r="Q1189" i="18"/>
  <c r="O1189" i="18"/>
  <c r="M1189" i="18"/>
  <c r="Q1188" i="18"/>
  <c r="O1188" i="18"/>
  <c r="M1188" i="18"/>
  <c r="Q1187" i="18"/>
  <c r="O1187" i="18"/>
  <c r="M1187" i="18"/>
  <c r="Q1186" i="18"/>
  <c r="O1186" i="18"/>
  <c r="M1186" i="18"/>
  <c r="Q1185" i="18"/>
  <c r="O1185" i="18"/>
  <c r="M1185" i="18"/>
  <c r="Q1184" i="18"/>
  <c r="O1184" i="18"/>
  <c r="M1184" i="18"/>
  <c r="Q1183" i="18"/>
  <c r="O1183" i="18"/>
  <c r="M1183" i="18"/>
  <c r="Q1182" i="18"/>
  <c r="O1182" i="18"/>
  <c r="M1182" i="18"/>
  <c r="Q1181" i="18"/>
  <c r="O1181" i="18"/>
  <c r="M1181" i="18"/>
  <c r="Q1180" i="18"/>
  <c r="O1180" i="18"/>
  <c r="M1180" i="18"/>
  <c r="Q1179" i="18"/>
  <c r="O1179" i="18"/>
  <c r="M1179" i="18"/>
  <c r="Q1178" i="18"/>
  <c r="O1178" i="18"/>
  <c r="M1178" i="18"/>
  <c r="Q1177" i="18"/>
  <c r="O1177" i="18"/>
  <c r="M1177" i="18"/>
  <c r="Q1176" i="18"/>
  <c r="O1176" i="18"/>
  <c r="M1176" i="18"/>
  <c r="Q1175" i="18"/>
  <c r="O1175" i="18"/>
  <c r="M1175" i="18"/>
  <c r="Q1174" i="18"/>
  <c r="O1174" i="18"/>
  <c r="M1174" i="18"/>
  <c r="Q1173" i="18"/>
  <c r="O1173" i="18"/>
  <c r="M1173" i="18"/>
  <c r="Q1172" i="18"/>
  <c r="O1172" i="18"/>
  <c r="M1172" i="18"/>
  <c r="Q1171" i="18"/>
  <c r="O1171" i="18"/>
  <c r="M1171" i="18"/>
  <c r="Q1170" i="18"/>
  <c r="O1170" i="18"/>
  <c r="M1170" i="18"/>
  <c r="Q1169" i="18"/>
  <c r="O1169" i="18"/>
  <c r="M1169" i="18"/>
  <c r="Q1168" i="18"/>
  <c r="O1168" i="18"/>
  <c r="M1168" i="18"/>
  <c r="Q1167" i="18"/>
  <c r="O1167" i="18"/>
  <c r="M1167" i="18"/>
  <c r="Q1166" i="18"/>
  <c r="O1166" i="18"/>
  <c r="M1166" i="18"/>
  <c r="Q1165" i="18"/>
  <c r="O1165" i="18"/>
  <c r="M1165" i="18"/>
  <c r="Q1164" i="18"/>
  <c r="O1164" i="18"/>
  <c r="M1164" i="18"/>
  <c r="M1163" i="18"/>
  <c r="Q1162" i="18"/>
  <c r="O1162" i="18"/>
  <c r="M1162" i="18"/>
  <c r="Q1161" i="18"/>
  <c r="O1161" i="18"/>
  <c r="M1161" i="18"/>
  <c r="Q1160" i="18"/>
  <c r="O1160" i="18"/>
  <c r="M1160" i="18"/>
  <c r="O1159" i="18"/>
  <c r="M1159" i="18"/>
  <c r="Q1158" i="18"/>
  <c r="O1158" i="18"/>
  <c r="M1158" i="18"/>
  <c r="Q1157" i="18"/>
  <c r="O1157" i="18"/>
  <c r="M1157" i="18"/>
  <c r="Q1156" i="18"/>
  <c r="O1156" i="18"/>
  <c r="M1156" i="18"/>
  <c r="Q1155" i="18"/>
  <c r="O1155" i="18"/>
  <c r="M1155" i="18"/>
  <c r="Q1154" i="18"/>
  <c r="O1154" i="18"/>
  <c r="M1154" i="18"/>
  <c r="Q1153" i="18"/>
  <c r="O1153" i="18"/>
  <c r="M1153" i="18"/>
  <c r="Q1152" i="18"/>
  <c r="O1152" i="18"/>
  <c r="M1152" i="18"/>
  <c r="Q1151" i="18"/>
  <c r="O1151" i="18"/>
  <c r="M1151" i="18"/>
  <c r="M1150" i="18"/>
  <c r="Q1149" i="18"/>
  <c r="O1149" i="18"/>
  <c r="M1149" i="18"/>
  <c r="Q1148" i="18"/>
  <c r="O1148" i="18"/>
  <c r="M1148" i="18"/>
  <c r="Q1147" i="18"/>
  <c r="O1147" i="18"/>
  <c r="M1147" i="18"/>
  <c r="Q1146" i="18"/>
  <c r="O1146" i="18"/>
  <c r="M1146" i="18"/>
  <c r="Q1145" i="18"/>
  <c r="O1145" i="18"/>
  <c r="M1145" i="18"/>
  <c r="Q1144" i="18"/>
  <c r="O1144" i="18"/>
  <c r="M1144" i="18"/>
  <c r="Q1143" i="18"/>
  <c r="O1143" i="18"/>
  <c r="M1143" i="18"/>
  <c r="Q1142" i="18"/>
  <c r="O1142" i="18"/>
  <c r="M1142" i="18"/>
  <c r="Q1141" i="18"/>
  <c r="O1141" i="18"/>
  <c r="M1141" i="18"/>
  <c r="Q1140" i="18"/>
  <c r="O1140" i="18"/>
  <c r="M1140" i="18"/>
  <c r="Q1139" i="18"/>
  <c r="O1139" i="18"/>
  <c r="M1139" i="18"/>
  <c r="Q1138" i="18"/>
  <c r="O1138" i="18"/>
  <c r="M1138" i="18"/>
  <c r="Q1137" i="18"/>
  <c r="O1137" i="18"/>
  <c r="M1137" i="18"/>
  <c r="Q1136" i="18"/>
  <c r="O1136" i="18"/>
  <c r="M1136" i="18"/>
  <c r="Q1135" i="18"/>
  <c r="O1135" i="18"/>
  <c r="M1135" i="18"/>
  <c r="Q1134" i="18"/>
  <c r="O1134" i="18"/>
  <c r="M1134" i="18"/>
  <c r="Q1133" i="18"/>
  <c r="O1133" i="18"/>
  <c r="M1133" i="18"/>
  <c r="Q1132" i="18"/>
  <c r="O1132" i="18"/>
  <c r="M1132" i="18"/>
  <c r="Q1131" i="18"/>
  <c r="O1131" i="18"/>
  <c r="M1131" i="18"/>
  <c r="Q1130" i="18"/>
  <c r="O1130" i="18"/>
  <c r="M1130" i="18"/>
  <c r="Q1129" i="18"/>
  <c r="O1129" i="18"/>
  <c r="M1129" i="18"/>
  <c r="Q1128" i="18"/>
  <c r="O1128" i="18"/>
  <c r="M1128" i="18"/>
  <c r="Q1127" i="18"/>
  <c r="O1127" i="18"/>
  <c r="M1127" i="18"/>
  <c r="M1126" i="18"/>
  <c r="Q1125" i="18"/>
  <c r="O1125" i="18"/>
  <c r="M1125" i="18"/>
  <c r="Q1124" i="18"/>
  <c r="O1124" i="18"/>
  <c r="M1124" i="18"/>
  <c r="I1124" i="18"/>
  <c r="Q1123" i="18"/>
  <c r="O1123" i="18"/>
  <c r="M1123" i="18"/>
  <c r="Q1122" i="18"/>
  <c r="O1122" i="18"/>
  <c r="M1122" i="18"/>
  <c r="Q1121" i="18"/>
  <c r="O1121" i="18"/>
  <c r="M1121" i="18"/>
  <c r="Q1120" i="18"/>
  <c r="O1120" i="18"/>
  <c r="M1120" i="18"/>
  <c r="Q1119" i="18"/>
  <c r="O1119" i="18"/>
  <c r="M1119" i="18"/>
  <c r="Q1118" i="18"/>
  <c r="O1118" i="18"/>
  <c r="M1118" i="18"/>
  <c r="Q1117" i="18"/>
  <c r="O1117" i="18"/>
  <c r="M1117" i="18"/>
  <c r="Q1116" i="18"/>
  <c r="O1116" i="18"/>
  <c r="M1116" i="18"/>
  <c r="Q1115" i="18"/>
  <c r="O1115" i="18"/>
  <c r="M1115" i="18"/>
  <c r="Q1114" i="18"/>
  <c r="O1114" i="18"/>
  <c r="M1114" i="18"/>
  <c r="Q1113" i="18"/>
  <c r="O1113" i="18"/>
  <c r="M1113" i="18"/>
  <c r="I1113" i="18"/>
  <c r="Q1112" i="18"/>
  <c r="O1112" i="18"/>
  <c r="M1112" i="18"/>
  <c r="Q1111" i="18"/>
  <c r="O1111" i="18"/>
  <c r="M1111" i="18"/>
  <c r="Q1110" i="18"/>
  <c r="O1110" i="18"/>
  <c r="M1110" i="18"/>
  <c r="Q1109" i="18"/>
  <c r="O1109" i="18"/>
  <c r="M1109" i="18"/>
  <c r="Q1108" i="18"/>
  <c r="O1108" i="18"/>
  <c r="M1108" i="18"/>
  <c r="Q1107" i="18"/>
  <c r="O1107" i="18"/>
  <c r="M1107" i="18"/>
  <c r="Q1106" i="18"/>
  <c r="O1106" i="18"/>
  <c r="M1106" i="18"/>
  <c r="I1106" i="18"/>
  <c r="Q1105" i="18"/>
  <c r="O1105" i="18"/>
  <c r="M1105" i="18"/>
  <c r="Q1104" i="18"/>
  <c r="O1104" i="18"/>
  <c r="M1104" i="18"/>
  <c r="I1104" i="18"/>
  <c r="Q1103" i="18"/>
  <c r="O1103" i="18"/>
  <c r="M1103" i="18"/>
  <c r="Q1102" i="18"/>
  <c r="O1102" i="18"/>
  <c r="M1102" i="18"/>
  <c r="Q1101" i="18"/>
  <c r="O1101" i="18"/>
  <c r="M1101" i="18"/>
  <c r="Q1100" i="18"/>
  <c r="O1100" i="18"/>
  <c r="M1100" i="18"/>
  <c r="Q1099" i="18"/>
  <c r="O1099" i="18"/>
  <c r="M1099" i="18"/>
  <c r="Q1098" i="18"/>
  <c r="O1098" i="18"/>
  <c r="M1098" i="18"/>
  <c r="Q1097" i="18"/>
  <c r="O1097" i="18"/>
  <c r="M1097" i="18"/>
  <c r="Q1096" i="18"/>
  <c r="O1096" i="18"/>
  <c r="M1096" i="18"/>
  <c r="Q1095" i="18"/>
  <c r="O1095" i="18"/>
  <c r="M1095" i="18"/>
  <c r="I1095" i="18"/>
  <c r="Q1094" i="18"/>
  <c r="O1094" i="18"/>
  <c r="M1094" i="18"/>
  <c r="Q1093" i="18"/>
  <c r="O1093" i="18"/>
  <c r="M1093" i="18"/>
  <c r="I1093" i="18"/>
  <c r="Q1092" i="18"/>
  <c r="O1092" i="18"/>
  <c r="M1092" i="18"/>
  <c r="Q1091" i="18"/>
  <c r="O1091" i="18"/>
  <c r="M1091" i="18"/>
  <c r="Q1090" i="18"/>
  <c r="O1090" i="18"/>
  <c r="M1090" i="18"/>
  <c r="Q1089" i="18"/>
  <c r="O1089" i="18"/>
  <c r="M1089" i="18"/>
  <c r="Q1088" i="18"/>
  <c r="O1088" i="18"/>
  <c r="M1088" i="18"/>
  <c r="Q1087" i="18"/>
  <c r="O1087" i="18"/>
  <c r="M1087" i="18"/>
  <c r="Q1086" i="18"/>
  <c r="O1086" i="18"/>
  <c r="M1086" i="18"/>
  <c r="I1086" i="18"/>
  <c r="M1085" i="18"/>
  <c r="Q1084" i="18"/>
  <c r="M1084" i="18"/>
  <c r="Q1083" i="18"/>
  <c r="M1083" i="18"/>
  <c r="Q1082" i="18"/>
  <c r="M1082" i="18"/>
  <c r="Q1081" i="18"/>
  <c r="M1081" i="18"/>
  <c r="Q1080" i="18"/>
  <c r="M1080" i="18"/>
  <c r="Q1079" i="18"/>
  <c r="M1079" i="18"/>
  <c r="Q1078" i="18"/>
  <c r="M1078" i="18"/>
  <c r="Q1077" i="18"/>
  <c r="M1077" i="18"/>
  <c r="Q1076" i="18"/>
  <c r="M1076" i="18"/>
  <c r="Q1075" i="18"/>
  <c r="M1075" i="18"/>
  <c r="Q1074" i="18"/>
  <c r="M1074" i="18"/>
  <c r="Q1073" i="18"/>
  <c r="M1073" i="18"/>
  <c r="Q1072" i="18"/>
  <c r="M1072" i="18"/>
  <c r="Q1071" i="18"/>
  <c r="M1071" i="18"/>
  <c r="Q1070" i="18"/>
  <c r="M1070" i="18"/>
  <c r="Q1069" i="18"/>
  <c r="M1069" i="18"/>
  <c r="Q1068" i="18"/>
  <c r="M1068" i="18"/>
  <c r="Q1067" i="18"/>
  <c r="M1067" i="18"/>
  <c r="Q1066" i="18"/>
  <c r="M1066" i="18"/>
  <c r="M1065" i="18"/>
  <c r="M1064" i="18"/>
  <c r="O1063" i="18"/>
  <c r="M1063" i="18"/>
  <c r="O1062" i="18"/>
  <c r="M1062" i="18"/>
  <c r="O1061" i="18"/>
  <c r="L1061" i="18"/>
  <c r="M1061" i="18"/>
  <c r="O1060" i="18"/>
  <c r="L1060" i="18"/>
  <c r="M1060" i="18"/>
  <c r="O1059" i="18"/>
  <c r="M1059" i="18"/>
  <c r="O1058" i="18"/>
  <c r="M1058" i="18"/>
  <c r="O1057" i="18"/>
  <c r="M1057" i="18"/>
  <c r="O1056" i="18"/>
  <c r="M1056" i="18"/>
  <c r="O1055" i="18"/>
  <c r="M1055" i="18"/>
  <c r="O1054" i="18"/>
  <c r="M1054" i="18"/>
  <c r="O1053" i="18"/>
  <c r="M1053" i="18"/>
  <c r="O1052" i="18"/>
  <c r="M1052" i="18"/>
  <c r="O1051" i="18"/>
  <c r="M1051" i="18"/>
  <c r="O1050" i="18"/>
  <c r="M1050" i="18"/>
  <c r="O1049" i="18"/>
  <c r="M1049" i="18"/>
  <c r="O1048" i="18"/>
  <c r="M1048" i="18"/>
  <c r="O1047" i="18"/>
  <c r="M1047" i="18"/>
  <c r="O1046" i="18"/>
  <c r="M1046" i="18"/>
  <c r="O1045" i="18"/>
  <c r="M1045" i="18"/>
  <c r="O1044" i="18"/>
  <c r="M1044" i="18"/>
  <c r="O1043" i="18"/>
  <c r="M1043" i="18"/>
  <c r="O1042" i="18"/>
  <c r="M1042" i="18"/>
  <c r="O1041" i="18"/>
  <c r="L1041" i="18"/>
  <c r="M1041" i="18" s="1"/>
  <c r="O1040" i="18"/>
  <c r="L1040" i="18"/>
  <c r="M1040" i="18" s="1"/>
  <c r="O1039" i="18"/>
  <c r="M1039" i="18"/>
  <c r="O1038" i="18"/>
  <c r="M1038" i="18"/>
  <c r="O1037" i="18"/>
  <c r="M1037" i="18"/>
  <c r="O1036" i="18"/>
  <c r="M1036" i="18"/>
  <c r="O1035" i="18"/>
  <c r="M1035" i="18"/>
  <c r="O1034" i="18"/>
  <c r="M1034" i="18"/>
  <c r="O1033" i="18"/>
  <c r="M1033" i="18"/>
  <c r="O1032" i="18"/>
  <c r="M1032" i="18"/>
  <c r="O1031" i="18"/>
  <c r="M1031" i="18"/>
  <c r="O1030" i="18"/>
  <c r="M1030" i="18"/>
  <c r="O1029" i="18"/>
  <c r="M1029" i="18"/>
  <c r="O1028" i="18"/>
  <c r="M1028" i="18"/>
  <c r="O1027" i="18"/>
  <c r="L1027" i="18"/>
  <c r="M1027" i="18"/>
  <c r="O1026" i="18"/>
  <c r="L1026" i="18"/>
  <c r="M1026" i="18" s="1"/>
  <c r="O1025" i="18"/>
  <c r="L1025" i="18"/>
  <c r="M1025" i="18" s="1"/>
  <c r="Q1024" i="18"/>
  <c r="O1024" i="18"/>
  <c r="L1024" i="18"/>
  <c r="M1024" i="18" s="1"/>
  <c r="Q1023" i="18"/>
  <c r="O1023" i="18"/>
  <c r="L1023" i="18"/>
  <c r="M1023" i="18" s="1"/>
  <c r="Q1022" i="18"/>
  <c r="O1022" i="18"/>
  <c r="L1022" i="18"/>
  <c r="M1022" i="18" s="1"/>
  <c r="O1021" i="18"/>
  <c r="L1021" i="18"/>
  <c r="M1021" i="18" s="1"/>
  <c r="O1020" i="18"/>
  <c r="L1020" i="18"/>
  <c r="M1020" i="18"/>
  <c r="O1019" i="18"/>
  <c r="M1019" i="18"/>
  <c r="O1018" i="18"/>
  <c r="L1018" i="18"/>
  <c r="M1018" i="18"/>
  <c r="O1017" i="18"/>
  <c r="L1017" i="18"/>
  <c r="M1017" i="18" s="1"/>
  <c r="O1016" i="18"/>
  <c r="L1016" i="18"/>
  <c r="M1016" i="18" s="1"/>
  <c r="O1015" i="18"/>
  <c r="L1015" i="18"/>
  <c r="M1015" i="18"/>
  <c r="O1014" i="18"/>
  <c r="L1014" i="18"/>
  <c r="M1014" i="18" s="1"/>
  <c r="O1013" i="18"/>
  <c r="L1013" i="18"/>
  <c r="M1013" i="18"/>
  <c r="O1012" i="18"/>
  <c r="L1012" i="18"/>
  <c r="M1012" i="18" s="1"/>
  <c r="O1011" i="18"/>
  <c r="L1011" i="18"/>
  <c r="M1011" i="18" s="1"/>
  <c r="O1010" i="18"/>
  <c r="L1010" i="18"/>
  <c r="M1010" i="18" s="1"/>
  <c r="O1009" i="18"/>
  <c r="L1009" i="18"/>
  <c r="M1009" i="18" s="1"/>
  <c r="O1008" i="18"/>
  <c r="L1008" i="18"/>
  <c r="M1008" i="18"/>
  <c r="O1007" i="18"/>
  <c r="M1007" i="18"/>
  <c r="O1006" i="18"/>
  <c r="M1006" i="18"/>
  <c r="O1005" i="18"/>
  <c r="M1005" i="18"/>
  <c r="O1004" i="18"/>
  <c r="M1004" i="18"/>
  <c r="O1003" i="18"/>
  <c r="M1003" i="18"/>
  <c r="O1002" i="18"/>
  <c r="M1002" i="18"/>
  <c r="O1001" i="18"/>
  <c r="M1001" i="18"/>
  <c r="O1000" i="18"/>
  <c r="L1000" i="18"/>
  <c r="M1000" i="18" s="1"/>
  <c r="O999" i="18"/>
  <c r="L999" i="18"/>
  <c r="M999" i="18" s="1"/>
  <c r="O998" i="18"/>
  <c r="L998" i="18"/>
  <c r="M998" i="18"/>
  <c r="O997" i="18"/>
  <c r="L997" i="18"/>
  <c r="M997" i="18" s="1"/>
  <c r="O996" i="18"/>
  <c r="L996" i="18"/>
  <c r="M996" i="18" s="1"/>
  <c r="O995" i="18"/>
  <c r="L995" i="18"/>
  <c r="M995" i="18" s="1"/>
  <c r="O994" i="18"/>
  <c r="L994" i="18"/>
  <c r="M994" i="18" s="1"/>
  <c r="O993" i="18"/>
  <c r="L993" i="18"/>
  <c r="M993" i="18" s="1"/>
  <c r="O992" i="18"/>
  <c r="L992" i="18"/>
  <c r="M992" i="18" s="1"/>
  <c r="O991" i="18"/>
  <c r="L991" i="18"/>
  <c r="M991" i="18" s="1"/>
  <c r="O990" i="18"/>
  <c r="L990" i="18"/>
  <c r="M990" i="18" s="1"/>
  <c r="O989" i="18"/>
  <c r="L989" i="18"/>
  <c r="M989" i="18" s="1"/>
  <c r="O988" i="18"/>
  <c r="L988" i="18"/>
  <c r="M988" i="18" s="1"/>
  <c r="O987" i="18"/>
  <c r="L987" i="18"/>
  <c r="M987" i="18" s="1"/>
  <c r="O986" i="18"/>
  <c r="L986" i="18"/>
  <c r="M986" i="18" s="1"/>
  <c r="O985" i="18"/>
  <c r="L985" i="18"/>
  <c r="M985" i="18" s="1"/>
  <c r="O984" i="18"/>
  <c r="L984" i="18"/>
  <c r="M984" i="18" s="1"/>
  <c r="O983" i="18"/>
  <c r="L983" i="18"/>
  <c r="M983" i="18" s="1"/>
  <c r="O982" i="18"/>
  <c r="L982" i="18"/>
  <c r="M982" i="18" s="1"/>
  <c r="I982" i="18"/>
  <c r="O981" i="18"/>
  <c r="L981" i="18"/>
  <c r="M981" i="18" s="1"/>
  <c r="O980" i="18"/>
  <c r="L980" i="18"/>
  <c r="M980" i="18" s="1"/>
  <c r="O979" i="18"/>
  <c r="L979" i="18"/>
  <c r="M979" i="18" s="1"/>
  <c r="O978" i="18"/>
  <c r="L978" i="18"/>
  <c r="M978" i="18" s="1"/>
  <c r="O977" i="18"/>
  <c r="L977" i="18"/>
  <c r="M977" i="18"/>
  <c r="O976" i="18"/>
  <c r="L976" i="18"/>
  <c r="M976" i="18" s="1"/>
  <c r="O975" i="18"/>
  <c r="L975" i="18"/>
  <c r="M975" i="18"/>
  <c r="O974" i="18"/>
  <c r="L974" i="18"/>
  <c r="M974" i="18" s="1"/>
  <c r="O973" i="18"/>
  <c r="L973" i="18"/>
  <c r="M973" i="18"/>
  <c r="O972" i="18"/>
  <c r="L972" i="18"/>
  <c r="M972" i="18" s="1"/>
  <c r="O971" i="18"/>
  <c r="L971" i="18"/>
  <c r="M971" i="18" s="1"/>
  <c r="O970" i="18"/>
  <c r="L970" i="18"/>
  <c r="M970" i="18"/>
  <c r="L969" i="18"/>
  <c r="M969" i="18" s="1"/>
  <c r="O968" i="18"/>
  <c r="L968" i="18"/>
  <c r="M968" i="18" s="1"/>
  <c r="O967" i="18"/>
  <c r="L967" i="18"/>
  <c r="M967" i="18" s="1"/>
  <c r="O966" i="18"/>
  <c r="L966" i="18"/>
  <c r="M966" i="18" s="1"/>
  <c r="O965" i="18"/>
  <c r="M965" i="18"/>
  <c r="O964" i="18"/>
  <c r="M964" i="18"/>
  <c r="O963" i="18"/>
  <c r="M963" i="18"/>
  <c r="O962" i="18"/>
  <c r="M962" i="18"/>
  <c r="O961" i="18"/>
  <c r="M961" i="18"/>
  <c r="O960" i="18"/>
  <c r="M960" i="18"/>
  <c r="O959" i="18"/>
  <c r="M959" i="18"/>
  <c r="O958" i="18"/>
  <c r="M958" i="18"/>
  <c r="O957" i="18"/>
  <c r="M957" i="18"/>
  <c r="O956" i="18"/>
  <c r="M956" i="18"/>
  <c r="O955" i="18"/>
  <c r="M955" i="18"/>
  <c r="O954" i="18"/>
  <c r="M954" i="18"/>
  <c r="O953" i="18"/>
  <c r="M953" i="18"/>
  <c r="O952" i="18"/>
  <c r="M952" i="18"/>
  <c r="O951" i="18"/>
  <c r="M951" i="18"/>
  <c r="O950" i="18"/>
  <c r="M950" i="18"/>
  <c r="O949" i="18"/>
  <c r="M949" i="18"/>
  <c r="O948" i="18"/>
  <c r="M948" i="18"/>
  <c r="O947" i="18"/>
  <c r="M947" i="18"/>
  <c r="O946" i="18"/>
  <c r="M946" i="18"/>
  <c r="O945" i="18"/>
  <c r="M945" i="18"/>
  <c r="O944" i="18"/>
  <c r="M944" i="18"/>
  <c r="O943" i="18"/>
  <c r="M943" i="18"/>
  <c r="O942" i="18"/>
  <c r="M942" i="18"/>
  <c r="O941" i="18"/>
  <c r="M941" i="18"/>
  <c r="O940" i="18"/>
  <c r="M940" i="18"/>
  <c r="O939" i="18"/>
  <c r="M939" i="18"/>
  <c r="O938" i="18"/>
  <c r="M938" i="18"/>
  <c r="O937" i="18"/>
  <c r="M937" i="18"/>
  <c r="I937" i="18"/>
  <c r="O936" i="18"/>
  <c r="M936" i="18"/>
  <c r="O935" i="18"/>
  <c r="M935" i="18"/>
  <c r="O934" i="18"/>
  <c r="M934" i="18"/>
  <c r="O933" i="18"/>
  <c r="M933" i="18"/>
  <c r="K932" i="18"/>
  <c r="M932" i="18" s="1"/>
  <c r="O931" i="18"/>
  <c r="M931" i="18"/>
  <c r="O930" i="18"/>
  <c r="M930" i="18"/>
  <c r="O929" i="18"/>
  <c r="M929" i="18"/>
  <c r="K928" i="18"/>
  <c r="O928" i="18" s="1"/>
  <c r="O927" i="18"/>
  <c r="M927" i="18"/>
  <c r="O926" i="18"/>
  <c r="M926" i="18"/>
  <c r="O925" i="18"/>
  <c r="M925" i="18"/>
  <c r="O924" i="18"/>
  <c r="M924" i="18"/>
  <c r="O923" i="18"/>
  <c r="M923" i="18"/>
  <c r="O922" i="18"/>
  <c r="M922" i="18"/>
  <c r="O921" i="18"/>
  <c r="M921" i="18"/>
  <c r="O920" i="18"/>
  <c r="M920" i="18"/>
  <c r="O919" i="18"/>
  <c r="M919" i="18"/>
  <c r="O918" i="18"/>
  <c r="M918" i="18"/>
  <c r="O917" i="18"/>
  <c r="M917" i="18"/>
  <c r="O916" i="18"/>
  <c r="M916" i="18"/>
  <c r="O915" i="18"/>
  <c r="M915" i="18"/>
  <c r="O914" i="18"/>
  <c r="M914" i="18"/>
  <c r="O913" i="18"/>
  <c r="M913" i="18"/>
  <c r="K912" i="18"/>
  <c r="O912" i="18" s="1"/>
  <c r="K911" i="18"/>
  <c r="M911" i="18" s="1"/>
  <c r="O910" i="18"/>
  <c r="M910" i="18"/>
  <c r="O909" i="18"/>
  <c r="M909" i="18"/>
  <c r="O908" i="18"/>
  <c r="M908" i="18"/>
  <c r="O907" i="18"/>
  <c r="M907" i="18"/>
  <c r="O906" i="18"/>
  <c r="M906" i="18"/>
  <c r="O905" i="18"/>
  <c r="M905" i="18"/>
  <c r="K904" i="18"/>
  <c r="O904" i="18" s="1"/>
  <c r="K903" i="18"/>
  <c r="M903" i="18" s="1"/>
  <c r="K902" i="18"/>
  <c r="M902" i="18" s="1"/>
  <c r="K901" i="18"/>
  <c r="M901" i="18" s="1"/>
  <c r="K900" i="18"/>
  <c r="O900" i="18" s="1"/>
  <c r="K899" i="18"/>
  <c r="M899" i="18" s="1"/>
  <c r="O899" i="18"/>
  <c r="K898" i="18"/>
  <c r="O897" i="18"/>
  <c r="M897" i="18"/>
  <c r="K896" i="18"/>
  <c r="O896" i="18" s="1"/>
  <c r="K895" i="18"/>
  <c r="M895" i="18" s="1"/>
  <c r="K894" i="18"/>
  <c r="M894" i="18" s="1"/>
  <c r="K893" i="18"/>
  <c r="O893" i="18" s="1"/>
  <c r="K892" i="18"/>
  <c r="M892" i="18" s="1"/>
  <c r="K891" i="18"/>
  <c r="O891" i="18" s="1"/>
  <c r="K890" i="18"/>
  <c r="O890" i="18" s="1"/>
  <c r="O889" i="18"/>
  <c r="M889" i="18"/>
  <c r="K888" i="18"/>
  <c r="M888" i="18" s="1"/>
  <c r="O888" i="18"/>
  <c r="K887" i="18"/>
  <c r="K886" i="18"/>
  <c r="M886" i="18" s="1"/>
  <c r="K885" i="18"/>
  <c r="O885" i="18" s="1"/>
  <c r="K884" i="18"/>
  <c r="O884" i="18" s="1"/>
  <c r="O883" i="18"/>
  <c r="M883" i="18"/>
  <c r="K882" i="18"/>
  <c r="O882" i="18" s="1"/>
  <c r="K881" i="18"/>
  <c r="K880" i="18"/>
  <c r="M880" i="18" s="1"/>
  <c r="K879" i="18"/>
  <c r="M879" i="18" s="1"/>
  <c r="K878" i="18"/>
  <c r="O878" i="18" s="1"/>
  <c r="K877" i="18"/>
  <c r="O877" i="18" s="1"/>
  <c r="K876" i="18"/>
  <c r="M876" i="18" s="1"/>
  <c r="K875" i="18"/>
  <c r="O875" i="18" s="1"/>
  <c r="K874" i="18"/>
  <c r="M874" i="18" s="1"/>
  <c r="O874" i="18"/>
  <c r="K873" i="18"/>
  <c r="M873" i="18" s="1"/>
  <c r="K872" i="18"/>
  <c r="O872" i="18" s="1"/>
  <c r="K871" i="18"/>
  <c r="O871" i="18"/>
  <c r="K870" i="18"/>
  <c r="O870" i="18" s="1"/>
  <c r="K869" i="18"/>
  <c r="M869" i="18" s="1"/>
  <c r="K868" i="18"/>
  <c r="O868" i="18" s="1"/>
  <c r="K867" i="18"/>
  <c r="O867" i="18" s="1"/>
  <c r="K866" i="18"/>
  <c r="O866" i="18" s="1"/>
  <c r="K865" i="18"/>
  <c r="O865" i="18" s="1"/>
  <c r="O864" i="18"/>
  <c r="M864" i="18"/>
  <c r="K863" i="18"/>
  <c r="M863" i="18" s="1"/>
  <c r="K862" i="18"/>
  <c r="O862" i="18" s="1"/>
  <c r="K861" i="18"/>
  <c r="M861" i="18" s="1"/>
  <c r="K860" i="18"/>
  <c r="M860" i="18" s="1"/>
  <c r="K859" i="18"/>
  <c r="M859" i="18" s="1"/>
  <c r="K858" i="18"/>
  <c r="M858" i="18" s="1"/>
  <c r="K857" i="18"/>
  <c r="M857" i="18" s="1"/>
  <c r="K856" i="18"/>
  <c r="O856" i="18" s="1"/>
  <c r="K855" i="18"/>
  <c r="M855" i="18" s="1"/>
  <c r="O855" i="18"/>
  <c r="K854" i="18"/>
  <c r="O854" i="18" s="1"/>
  <c r="K853" i="18"/>
  <c r="O853" i="18" s="1"/>
  <c r="K852" i="18"/>
  <c r="M852" i="18" s="1"/>
  <c r="O852" i="18"/>
  <c r="O851" i="18"/>
  <c r="M851" i="18"/>
  <c r="K850" i="18"/>
  <c r="M850" i="18" s="1"/>
  <c r="O850" i="18"/>
  <c r="K849" i="18"/>
  <c r="O849" i="18" s="1"/>
  <c r="K848" i="18"/>
  <c r="O848" i="18" s="1"/>
  <c r="K847" i="18"/>
  <c r="O847" i="18" s="1"/>
  <c r="K846" i="18"/>
  <c r="O846" i="18" s="1"/>
  <c r="K845" i="18"/>
  <c r="O845" i="18" s="1"/>
  <c r="K844" i="18"/>
  <c r="M844" i="18" s="1"/>
  <c r="K843" i="18"/>
  <c r="O843" i="18" s="1"/>
  <c r="K842" i="18"/>
  <c r="M842" i="18" s="1"/>
  <c r="K841" i="18"/>
  <c r="M841" i="18" s="1"/>
  <c r="K840" i="18"/>
  <c r="O840" i="18" s="1"/>
  <c r="K839" i="18"/>
  <c r="M839" i="18"/>
  <c r="K838" i="18"/>
  <c r="M838" i="18" s="1"/>
  <c r="K837" i="18"/>
  <c r="O837" i="18" s="1"/>
  <c r="K836" i="18"/>
  <c r="M836" i="18" s="1"/>
  <c r="K835" i="18"/>
  <c r="O835" i="18" s="1"/>
  <c r="K834" i="18"/>
  <c r="O834" i="18" s="1"/>
  <c r="K833" i="18"/>
  <c r="M833" i="18" s="1"/>
  <c r="K832" i="18"/>
  <c r="O832" i="18" s="1"/>
  <c r="K831" i="18"/>
  <c r="M831" i="18" s="1"/>
  <c r="K830" i="18"/>
  <c r="M830" i="18" s="1"/>
  <c r="O830" i="18"/>
  <c r="K829" i="18"/>
  <c r="O829" i="18" s="1"/>
  <c r="K828" i="18"/>
  <c r="O828" i="18" s="1"/>
  <c r="K827" i="18"/>
  <c r="O827" i="18" s="1"/>
  <c r="K826" i="18"/>
  <c r="O826" i="18" s="1"/>
  <c r="K825" i="18"/>
  <c r="M825" i="18" s="1"/>
  <c r="K824" i="18"/>
  <c r="O824" i="18" s="1"/>
  <c r="K823" i="18"/>
  <c r="O823" i="18" s="1"/>
  <c r="K822" i="18"/>
  <c r="O822" i="18" s="1"/>
  <c r="K821" i="18"/>
  <c r="M821" i="18" s="1"/>
  <c r="K820" i="18"/>
  <c r="M820" i="18"/>
  <c r="O820" i="18"/>
  <c r="K819" i="18"/>
  <c r="O819" i="18" s="1"/>
  <c r="K818" i="18"/>
  <c r="O818" i="18" s="1"/>
  <c r="K817" i="18"/>
  <c r="O817" i="18" s="1"/>
  <c r="K816" i="18"/>
  <c r="O816" i="18" s="1"/>
  <c r="K815" i="18"/>
  <c r="M815" i="18" s="1"/>
  <c r="K814" i="18"/>
  <c r="O814" i="18" s="1"/>
  <c r="K813" i="18"/>
  <c r="M813" i="18" s="1"/>
  <c r="K812" i="18"/>
  <c r="O812" i="18" s="1"/>
  <c r="K811" i="18"/>
  <c r="M811" i="18" s="1"/>
  <c r="K810" i="18"/>
  <c r="O810" i="18" s="1"/>
  <c r="K809" i="18"/>
  <c r="M809" i="18" s="1"/>
  <c r="K808" i="18"/>
  <c r="M808" i="18" s="1"/>
  <c r="K807" i="18"/>
  <c r="M807" i="18" s="1"/>
  <c r="K806" i="18"/>
  <c r="O806" i="18" s="1"/>
  <c r="K805" i="18"/>
  <c r="M805" i="18" s="1"/>
  <c r="O805" i="18"/>
  <c r="K804" i="18"/>
  <c r="O804" i="18" s="1"/>
  <c r="K803" i="18"/>
  <c r="O803" i="18" s="1"/>
  <c r="K802" i="18"/>
  <c r="M802" i="18" s="1"/>
  <c r="K801" i="18"/>
  <c r="M801" i="18"/>
  <c r="K800" i="18"/>
  <c r="K799" i="18"/>
  <c r="M799" i="18" s="1"/>
  <c r="K798" i="18"/>
  <c r="M798" i="18" s="1"/>
  <c r="K797" i="18"/>
  <c r="O797" i="18" s="1"/>
  <c r="K796" i="18"/>
  <c r="O796" i="18" s="1"/>
  <c r="K795" i="18"/>
  <c r="O795" i="18" s="1"/>
  <c r="K794" i="18"/>
  <c r="M794" i="18" s="1"/>
  <c r="K793" i="18"/>
  <c r="M793" i="18" s="1"/>
  <c r="K792" i="18"/>
  <c r="O792" i="18" s="1"/>
  <c r="K791" i="18"/>
  <c r="M791" i="18" s="1"/>
  <c r="K790" i="18"/>
  <c r="M790" i="18" s="1"/>
  <c r="K789" i="18"/>
  <c r="K788" i="18"/>
  <c r="M788" i="18" s="1"/>
  <c r="K787" i="18"/>
  <c r="M787" i="18" s="1"/>
  <c r="K786" i="18"/>
  <c r="M786" i="18" s="1"/>
  <c r="K785" i="18"/>
  <c r="O785" i="18" s="1"/>
  <c r="O784" i="18"/>
  <c r="M784" i="18"/>
  <c r="O783" i="18"/>
  <c r="M783" i="18"/>
  <c r="O782" i="18"/>
  <c r="M782" i="18"/>
  <c r="M781" i="18"/>
  <c r="O780" i="18"/>
  <c r="M780" i="18"/>
  <c r="K779" i="18"/>
  <c r="M779" i="18" s="1"/>
  <c r="K778" i="18"/>
  <c r="O778" i="18"/>
  <c r="K777" i="18"/>
  <c r="M777" i="18" s="1"/>
  <c r="K776" i="18"/>
  <c r="O776" i="18" s="1"/>
  <c r="K775" i="18"/>
  <c r="M775" i="18" s="1"/>
  <c r="K774" i="18"/>
  <c r="M774" i="18" s="1"/>
  <c r="K773" i="18"/>
  <c r="M773" i="18" s="1"/>
  <c r="K772" i="18"/>
  <c r="M772" i="18" s="1"/>
  <c r="M771" i="18"/>
  <c r="K770" i="18"/>
  <c r="O770" i="18" s="1"/>
  <c r="K769" i="18"/>
  <c r="M769" i="18" s="1"/>
  <c r="O769" i="18"/>
  <c r="K768" i="18"/>
  <c r="O768" i="18" s="1"/>
  <c r="K767" i="18"/>
  <c r="M767" i="18" s="1"/>
  <c r="K766" i="18"/>
  <c r="O766" i="18" s="1"/>
  <c r="K765" i="18"/>
  <c r="K764" i="18"/>
  <c r="M764" i="18" s="1"/>
  <c r="K763" i="18"/>
  <c r="M763" i="18" s="1"/>
  <c r="K762" i="18"/>
  <c r="M762" i="18" s="1"/>
  <c r="K761" i="18"/>
  <c r="O761" i="18" s="1"/>
  <c r="K760" i="18"/>
  <c r="M760" i="18" s="1"/>
  <c r="K759" i="18"/>
  <c r="O759" i="18" s="1"/>
  <c r="K758" i="18"/>
  <c r="O758" i="18" s="1"/>
  <c r="K757" i="18"/>
  <c r="O757" i="18" s="1"/>
  <c r="K756" i="18"/>
  <c r="M756" i="18" s="1"/>
  <c r="O755" i="18"/>
  <c r="M755" i="18"/>
  <c r="O754" i="18"/>
  <c r="M754" i="18"/>
  <c r="O753" i="18"/>
  <c r="M753" i="18"/>
  <c r="O752" i="18"/>
  <c r="M752" i="18"/>
  <c r="Q751" i="18"/>
  <c r="O751" i="18"/>
  <c r="M751" i="18"/>
  <c r="Q750" i="18"/>
  <c r="O750" i="18"/>
  <c r="M750" i="18"/>
  <c r="Q749" i="18"/>
  <c r="O749" i="18"/>
  <c r="M749" i="18"/>
  <c r="Q748" i="18"/>
  <c r="O748" i="18"/>
  <c r="M748" i="18"/>
  <c r="Q747" i="18"/>
  <c r="O747" i="18"/>
  <c r="M747" i="18"/>
  <c r="Q746" i="18"/>
  <c r="O746" i="18"/>
  <c r="M746" i="18"/>
  <c r="Q745" i="18"/>
  <c r="O745" i="18"/>
  <c r="M745" i="18"/>
  <c r="Q744" i="18"/>
  <c r="O744" i="18"/>
  <c r="M744" i="18"/>
  <c r="O743" i="18"/>
  <c r="M743" i="18"/>
  <c r="Q742" i="18"/>
  <c r="O742" i="18"/>
  <c r="M742" i="18"/>
  <c r="O741" i="18"/>
  <c r="M741" i="18"/>
  <c r="O740" i="18"/>
  <c r="M740" i="18"/>
  <c r="K739" i="18"/>
  <c r="O739" i="18" s="1"/>
  <c r="K738" i="18"/>
  <c r="O738" i="18" s="1"/>
  <c r="K737" i="18"/>
  <c r="M737" i="18" s="1"/>
  <c r="K736" i="18"/>
  <c r="M736" i="18" s="1"/>
  <c r="K735" i="18"/>
  <c r="O735" i="18" s="1"/>
  <c r="K734" i="18"/>
  <c r="M734" i="18" s="1"/>
  <c r="K733" i="18"/>
  <c r="M733" i="18" s="1"/>
  <c r="K732" i="18"/>
  <c r="O732" i="18" s="1"/>
  <c r="K731" i="18"/>
  <c r="K730" i="18"/>
  <c r="M730" i="18" s="1"/>
  <c r="K729" i="18"/>
  <c r="M729" i="18" s="1"/>
  <c r="O729" i="18"/>
  <c r="Q728" i="18"/>
  <c r="N728" i="18"/>
  <c r="O728" i="18"/>
  <c r="M728" i="18"/>
  <c r="Q727" i="18"/>
  <c r="N727" i="18"/>
  <c r="O727" i="18" s="1"/>
  <c r="M727" i="18"/>
  <c r="Q726" i="18"/>
  <c r="O726" i="18"/>
  <c r="M726" i="18"/>
  <c r="Q725" i="18"/>
  <c r="O725" i="18"/>
  <c r="M725" i="18"/>
  <c r="Q724" i="18"/>
  <c r="O724" i="18"/>
  <c r="M724" i="18"/>
  <c r="O723" i="18"/>
  <c r="M723" i="18"/>
  <c r="O722" i="18"/>
  <c r="M722" i="18"/>
  <c r="N721" i="18"/>
  <c r="O721" i="18" s="1"/>
  <c r="M721" i="18"/>
  <c r="N720" i="18"/>
  <c r="O720" i="18" s="1"/>
  <c r="M720" i="18"/>
  <c r="N719" i="18"/>
  <c r="O719" i="18"/>
  <c r="M719" i="18"/>
  <c r="N718" i="18"/>
  <c r="O718" i="18"/>
  <c r="M718" i="18"/>
  <c r="K717" i="18"/>
  <c r="M717" i="18" s="1"/>
  <c r="K716" i="18"/>
  <c r="O716" i="18" s="1"/>
  <c r="K715" i="18"/>
  <c r="O715" i="18" s="1"/>
  <c r="K714" i="18"/>
  <c r="O714" i="18" s="1"/>
  <c r="K713" i="18"/>
  <c r="M713" i="18" s="1"/>
  <c r="K712" i="18"/>
  <c r="O712" i="18" s="1"/>
  <c r="K711" i="18"/>
  <c r="O711" i="18"/>
  <c r="K710" i="18"/>
  <c r="O710" i="18" s="1"/>
  <c r="O709" i="18"/>
  <c r="M709" i="18"/>
  <c r="O708" i="18"/>
  <c r="M708" i="18"/>
  <c r="O707" i="18"/>
  <c r="M707" i="18"/>
  <c r="O706" i="18"/>
  <c r="M706" i="18"/>
  <c r="O705" i="18"/>
  <c r="M705" i="18"/>
  <c r="O704" i="18"/>
  <c r="M704" i="18"/>
  <c r="K703" i="18"/>
  <c r="O703" i="18" s="1"/>
  <c r="K702" i="18"/>
  <c r="M702" i="18" s="1"/>
  <c r="K701" i="18"/>
  <c r="O701" i="18" s="1"/>
  <c r="K700" i="18"/>
  <c r="O700" i="18" s="1"/>
  <c r="M700" i="18"/>
  <c r="K699" i="18"/>
  <c r="O699" i="18" s="1"/>
  <c r="K698" i="18"/>
  <c r="M698" i="18" s="1"/>
  <c r="K697" i="18"/>
  <c r="O697" i="18" s="1"/>
  <c r="K696" i="18"/>
  <c r="M696" i="18" s="1"/>
  <c r="K695" i="18"/>
  <c r="O695" i="18" s="1"/>
  <c r="K694" i="18"/>
  <c r="O694" i="18" s="1"/>
  <c r="K693" i="18"/>
  <c r="M693" i="18" s="1"/>
  <c r="K692" i="18"/>
  <c r="O692" i="18" s="1"/>
  <c r="K691" i="18"/>
  <c r="M691" i="18" s="1"/>
  <c r="K690" i="18"/>
  <c r="M690" i="18" s="1"/>
  <c r="K689" i="18"/>
  <c r="O689" i="18" s="1"/>
  <c r="K688" i="18"/>
  <c r="O688" i="18" s="1"/>
  <c r="K687" i="18"/>
  <c r="M687" i="18" s="1"/>
  <c r="O687" i="18"/>
  <c r="K686" i="18"/>
  <c r="O686" i="18" s="1"/>
  <c r="K685" i="18"/>
  <c r="O685" i="18" s="1"/>
  <c r="K684" i="18"/>
  <c r="M684" i="18" s="1"/>
  <c r="K683" i="18"/>
  <c r="M683" i="18" s="1"/>
  <c r="K682" i="18"/>
  <c r="O682" i="18" s="1"/>
  <c r="K681" i="18"/>
  <c r="M681" i="18" s="1"/>
  <c r="K680" i="18"/>
  <c r="O680" i="18" s="1"/>
  <c r="K679" i="18"/>
  <c r="O679" i="18" s="1"/>
  <c r="K678" i="18"/>
  <c r="O678" i="18" s="1"/>
  <c r="M678" i="18"/>
  <c r="K677" i="18"/>
  <c r="O677" i="18" s="1"/>
  <c r="K676" i="18"/>
  <c r="O676" i="18" s="1"/>
  <c r="K675" i="18"/>
  <c r="O675" i="18" s="1"/>
  <c r="K674" i="18"/>
  <c r="O674" i="18" s="1"/>
  <c r="K673" i="18"/>
  <c r="O673" i="18" s="1"/>
  <c r="K672" i="18"/>
  <c r="M672" i="18" s="1"/>
  <c r="K671" i="18"/>
  <c r="M671" i="18" s="1"/>
  <c r="K670" i="18"/>
  <c r="M670" i="18" s="1"/>
  <c r="K669" i="18"/>
  <c r="K668" i="18"/>
  <c r="O668" i="18" s="1"/>
  <c r="K667" i="18"/>
  <c r="M667" i="18" s="1"/>
  <c r="K666" i="18"/>
  <c r="M666" i="18" s="1"/>
  <c r="K665" i="18"/>
  <c r="M665" i="18" s="1"/>
  <c r="K664" i="18"/>
  <c r="O664" i="18" s="1"/>
  <c r="K663" i="18"/>
  <c r="M663" i="18" s="1"/>
  <c r="K662" i="18"/>
  <c r="O662" i="18" s="1"/>
  <c r="K661" i="18"/>
  <c r="M661" i="18" s="1"/>
  <c r="K660" i="18"/>
  <c r="O660" i="18" s="1"/>
  <c r="K659" i="18"/>
  <c r="O659" i="18" s="1"/>
  <c r="K658" i="18"/>
  <c r="O658" i="18" s="1"/>
  <c r="M658" i="18"/>
  <c r="K657" i="18"/>
  <c r="O657" i="18" s="1"/>
  <c r="K656" i="18"/>
  <c r="O656" i="18" s="1"/>
  <c r="K655" i="18"/>
  <c r="O655" i="18" s="1"/>
  <c r="K654" i="18"/>
  <c r="M654" i="18" s="1"/>
  <c r="K653" i="18"/>
  <c r="O653" i="18" s="1"/>
  <c r="K652" i="18"/>
  <c r="O652" i="18" s="1"/>
  <c r="K651" i="18"/>
  <c r="O651" i="18" s="1"/>
  <c r="K650" i="18"/>
  <c r="O650" i="18" s="1"/>
  <c r="K649" i="18"/>
  <c r="O649" i="18" s="1"/>
  <c r="K648" i="18"/>
  <c r="M648" i="18" s="1"/>
  <c r="K647" i="18"/>
  <c r="M647" i="18" s="1"/>
  <c r="K646" i="18"/>
  <c r="O646" i="18" s="1"/>
  <c r="K645" i="18"/>
  <c r="O645" i="18" s="1"/>
  <c r="K644" i="18"/>
  <c r="M644" i="18" s="1"/>
  <c r="O644" i="18"/>
  <c r="K643" i="18"/>
  <c r="O643" i="18" s="1"/>
  <c r="K642" i="18"/>
  <c r="O642" i="18" s="1"/>
  <c r="K641" i="18"/>
  <c r="M641" i="18" s="1"/>
  <c r="O641" i="18"/>
  <c r="O640" i="18"/>
  <c r="M640" i="18"/>
  <c r="K639" i="18"/>
  <c r="O639" i="18" s="1"/>
  <c r="K638" i="18"/>
  <c r="M638" i="18" s="1"/>
  <c r="O638" i="18"/>
  <c r="O637" i="18"/>
  <c r="M637" i="18"/>
  <c r="O636" i="18"/>
  <c r="M636" i="18"/>
  <c r="K635" i="18"/>
  <c r="M635" i="18" s="1"/>
  <c r="K634" i="18"/>
  <c r="O634" i="18" s="1"/>
  <c r="K633" i="18"/>
  <c r="O633" i="18" s="1"/>
  <c r="K632" i="18"/>
  <c r="O632" i="18" s="1"/>
  <c r="K631" i="18"/>
  <c r="M631" i="18" s="1"/>
  <c r="K630" i="18"/>
  <c r="O630" i="18" s="1"/>
  <c r="K629" i="18"/>
  <c r="O629" i="18" s="1"/>
  <c r="K628" i="18"/>
  <c r="O628" i="18" s="1"/>
  <c r="M628" i="18"/>
  <c r="K627" i="18"/>
  <c r="O627" i="18" s="1"/>
  <c r="K626" i="18"/>
  <c r="M626" i="18" s="1"/>
  <c r="K625" i="18"/>
  <c r="M625" i="18" s="1"/>
  <c r="K624" i="18"/>
  <c r="O624" i="18" s="1"/>
  <c r="K623" i="18"/>
  <c r="M623" i="18" s="1"/>
  <c r="O623" i="18"/>
  <c r="K622" i="18"/>
  <c r="M622" i="18" s="1"/>
  <c r="K621" i="18"/>
  <c r="O621" i="18" s="1"/>
  <c r="K620" i="18"/>
  <c r="O620" i="18" s="1"/>
  <c r="K619" i="18"/>
  <c r="O619" i="18" s="1"/>
  <c r="K618" i="18"/>
  <c r="O618" i="18" s="1"/>
  <c r="K617" i="18"/>
  <c r="O617" i="18" s="1"/>
  <c r="K616" i="18"/>
  <c r="K615" i="18"/>
  <c r="O615" i="18" s="1"/>
  <c r="K614" i="18"/>
  <c r="O614" i="18" s="1"/>
  <c r="K613" i="18"/>
  <c r="O613" i="18" s="1"/>
  <c r="K612" i="18"/>
  <c r="M612" i="18" s="1"/>
  <c r="K611" i="18"/>
  <c r="M611" i="18" s="1"/>
  <c r="K610" i="18"/>
  <c r="M610" i="18" s="1"/>
  <c r="K609" i="18"/>
  <c r="M609" i="18" s="1"/>
  <c r="K608" i="18"/>
  <c r="K607" i="18"/>
  <c r="K606" i="18"/>
  <c r="O606" i="18" s="1"/>
  <c r="K605" i="18"/>
  <c r="O605" i="18" s="1"/>
  <c r="K604" i="18"/>
  <c r="O604" i="18" s="1"/>
  <c r="K603" i="18"/>
  <c r="O603" i="18" s="1"/>
  <c r="K602" i="18"/>
  <c r="M602" i="18" s="1"/>
  <c r="K601" i="18"/>
  <c r="O601" i="18"/>
  <c r="K600" i="18"/>
  <c r="O600" i="18" s="1"/>
  <c r="M600" i="18"/>
  <c r="K599" i="18"/>
  <c r="O599" i="18" s="1"/>
  <c r="K598" i="18"/>
  <c r="O598" i="18" s="1"/>
  <c r="K597" i="18"/>
  <c r="M597" i="18" s="1"/>
  <c r="K596" i="18"/>
  <c r="O596" i="18" s="1"/>
  <c r="K595" i="18"/>
  <c r="M595" i="18" s="1"/>
  <c r="K594" i="18"/>
  <c r="M594" i="18" s="1"/>
  <c r="K593" i="18"/>
  <c r="O593" i="18" s="1"/>
  <c r="K592" i="18"/>
  <c r="M592" i="18" s="1"/>
  <c r="K591" i="18"/>
  <c r="M591" i="18" s="1"/>
  <c r="K590" i="18"/>
  <c r="O590" i="18" s="1"/>
  <c r="K589" i="18"/>
  <c r="O589" i="18"/>
  <c r="K588" i="18"/>
  <c r="M588" i="18" s="1"/>
  <c r="K587" i="18"/>
  <c r="M587" i="18" s="1"/>
  <c r="K586" i="18"/>
  <c r="O586" i="18" s="1"/>
  <c r="K585" i="18"/>
  <c r="O585" i="18" s="1"/>
  <c r="K584" i="18"/>
  <c r="K583" i="18"/>
  <c r="O583" i="18" s="1"/>
  <c r="K582" i="18"/>
  <c r="M582" i="18" s="1"/>
  <c r="O582" i="18"/>
  <c r="K581" i="18"/>
  <c r="M581" i="18" s="1"/>
  <c r="K580" i="18"/>
  <c r="O580" i="18" s="1"/>
  <c r="K579" i="18"/>
  <c r="K578" i="18"/>
  <c r="O578" i="18" s="1"/>
  <c r="K577" i="18"/>
  <c r="O577" i="18"/>
  <c r="K576" i="18"/>
  <c r="O576" i="18" s="1"/>
  <c r="K575" i="18"/>
  <c r="M575" i="18" s="1"/>
  <c r="K574" i="18"/>
  <c r="M574" i="18" s="1"/>
  <c r="K573" i="18"/>
  <c r="O573" i="18" s="1"/>
  <c r="K572" i="18"/>
  <c r="M572" i="18" s="1"/>
  <c r="K571" i="18"/>
  <c r="O571" i="18" s="1"/>
  <c r="K570" i="18"/>
  <c r="O570" i="18" s="1"/>
  <c r="K569" i="18"/>
  <c r="M569" i="18" s="1"/>
  <c r="K568" i="18"/>
  <c r="O568" i="18" s="1"/>
  <c r="K567" i="18"/>
  <c r="O567" i="18" s="1"/>
  <c r="K566" i="18"/>
  <c r="O566" i="18" s="1"/>
  <c r="K565" i="18"/>
  <c r="O565" i="18" s="1"/>
  <c r="M565" i="18"/>
  <c r="K564" i="18"/>
  <c r="M564" i="18" s="1"/>
  <c r="K563" i="18"/>
  <c r="O563" i="18" s="1"/>
  <c r="K562" i="18"/>
  <c r="M562" i="18" s="1"/>
  <c r="O562" i="18"/>
  <c r="O561" i="18"/>
  <c r="M561" i="18"/>
  <c r="K560" i="18"/>
  <c r="M560" i="18" s="1"/>
  <c r="K559" i="18"/>
  <c r="O559" i="18" s="1"/>
  <c r="K558" i="18"/>
  <c r="O558" i="18" s="1"/>
  <c r="K557" i="18"/>
  <c r="O557" i="18" s="1"/>
  <c r="K556" i="18"/>
  <c r="M556" i="18" s="1"/>
  <c r="K555" i="18"/>
  <c r="O555" i="18" s="1"/>
  <c r="K554" i="18"/>
  <c r="M554" i="18" s="1"/>
  <c r="K553" i="18"/>
  <c r="M553" i="18" s="1"/>
  <c r="K552" i="18"/>
  <c r="M552" i="18" s="1"/>
  <c r="K551" i="18"/>
  <c r="M551" i="18" s="1"/>
  <c r="K550" i="18"/>
  <c r="O550" i="18" s="1"/>
  <c r="K549" i="18"/>
  <c r="M549" i="18" s="1"/>
  <c r="K548" i="18"/>
  <c r="M548" i="18" s="1"/>
  <c r="K547" i="18"/>
  <c r="M547" i="18" s="1"/>
  <c r="K546" i="18"/>
  <c r="K545" i="18"/>
  <c r="O545" i="18" s="1"/>
  <c r="K544" i="18"/>
  <c r="O544" i="18" s="1"/>
  <c r="K543" i="18"/>
  <c r="M543" i="18" s="1"/>
  <c r="K542" i="18"/>
  <c r="O542" i="18" s="1"/>
  <c r="K541" i="18"/>
  <c r="O541" i="18" s="1"/>
  <c r="K540" i="18"/>
  <c r="M540" i="18" s="1"/>
  <c r="K539" i="18"/>
  <c r="M539" i="18" s="1"/>
  <c r="K538" i="18"/>
  <c r="M538" i="18" s="1"/>
  <c r="K537" i="18"/>
  <c r="O537" i="18" s="1"/>
  <c r="K536" i="18"/>
  <c r="O536" i="18" s="1"/>
  <c r="K535" i="18"/>
  <c r="M535" i="18" s="1"/>
  <c r="K534" i="18"/>
  <c r="O534" i="18" s="1"/>
  <c r="K533" i="18"/>
  <c r="O533" i="18" s="1"/>
  <c r="M533" i="18"/>
  <c r="K532" i="18"/>
  <c r="M532" i="18" s="1"/>
  <c r="K531" i="18"/>
  <c r="M531" i="18" s="1"/>
  <c r="K530" i="18"/>
  <c r="M530" i="18" s="1"/>
  <c r="K529" i="18"/>
  <c r="O529" i="18" s="1"/>
  <c r="K528" i="18"/>
  <c r="M528" i="18" s="1"/>
  <c r="K527" i="18"/>
  <c r="O527" i="18" s="1"/>
  <c r="K526" i="18"/>
  <c r="M526" i="18" s="1"/>
  <c r="K525" i="18"/>
  <c r="M525" i="18" s="1"/>
  <c r="K524" i="18"/>
  <c r="M524" i="18" s="1"/>
  <c r="K523" i="18"/>
  <c r="O523" i="18" s="1"/>
  <c r="K522" i="18"/>
  <c r="M522" i="18" s="1"/>
  <c r="O522" i="18"/>
  <c r="K521" i="18"/>
  <c r="M521" i="18" s="1"/>
  <c r="K520" i="18"/>
  <c r="O520" i="18" s="1"/>
  <c r="K519" i="18"/>
  <c r="M519" i="18" s="1"/>
  <c r="K518" i="18"/>
  <c r="M518" i="18" s="1"/>
  <c r="K517" i="18"/>
  <c r="M517" i="18" s="1"/>
  <c r="K516" i="18"/>
  <c r="M516" i="18" s="1"/>
  <c r="K515" i="18"/>
  <c r="O515" i="18" s="1"/>
  <c r="K514" i="18"/>
  <c r="K513" i="18"/>
  <c r="M513" i="18" s="1"/>
  <c r="O513" i="18"/>
  <c r="K512" i="18"/>
  <c r="O512" i="18" s="1"/>
  <c r="K511" i="18"/>
  <c r="M511" i="18" s="1"/>
  <c r="K510" i="18"/>
  <c r="O510" i="18" s="1"/>
  <c r="K509" i="18"/>
  <c r="O509" i="18" s="1"/>
  <c r="K508" i="18"/>
  <c r="M508" i="18" s="1"/>
  <c r="K507" i="18"/>
  <c r="M507" i="18" s="1"/>
  <c r="K506" i="18"/>
  <c r="M506" i="18"/>
  <c r="K505" i="18"/>
  <c r="O505" i="18" s="1"/>
  <c r="K504" i="18"/>
  <c r="M504" i="18" s="1"/>
  <c r="K503" i="18"/>
  <c r="O503" i="18" s="1"/>
  <c r="K502" i="18"/>
  <c r="O502" i="18" s="1"/>
  <c r="K501" i="18"/>
  <c r="O501" i="18" s="1"/>
  <c r="O500" i="18"/>
  <c r="M500" i="18"/>
  <c r="O499" i="18"/>
  <c r="M499" i="18"/>
  <c r="O498" i="18"/>
  <c r="M498" i="18"/>
  <c r="O497" i="18"/>
  <c r="M497" i="18"/>
  <c r="O496" i="18"/>
  <c r="M496" i="18"/>
  <c r="O495" i="18"/>
  <c r="M495" i="18"/>
  <c r="O494" i="18"/>
  <c r="M494" i="18"/>
  <c r="O493" i="18"/>
  <c r="M493" i="18"/>
  <c r="O492" i="18"/>
  <c r="M492" i="18"/>
  <c r="O491" i="18"/>
  <c r="M491" i="18"/>
  <c r="O490" i="18"/>
  <c r="M490" i="18"/>
  <c r="O489" i="18"/>
  <c r="M489" i="18"/>
  <c r="K488" i="18"/>
  <c r="O488" i="18" s="1"/>
  <c r="K487" i="18"/>
  <c r="O487" i="18" s="1"/>
  <c r="M487" i="18"/>
  <c r="K486" i="18"/>
  <c r="O486" i="18" s="1"/>
  <c r="M486" i="18"/>
  <c r="K485" i="18"/>
  <c r="M485" i="18" s="1"/>
  <c r="K484" i="18"/>
  <c r="M484" i="18" s="1"/>
  <c r="K483" i="18"/>
  <c r="M483" i="18" s="1"/>
  <c r="K482" i="18"/>
  <c r="M482" i="18" s="1"/>
  <c r="K481" i="18"/>
  <c r="O481" i="18" s="1"/>
  <c r="M481" i="18"/>
  <c r="K480" i="18"/>
  <c r="M480" i="18" s="1"/>
  <c r="K479" i="18"/>
  <c r="M479" i="18" s="1"/>
  <c r="K478" i="18"/>
  <c r="M478" i="18" s="1"/>
  <c r="K477" i="18"/>
  <c r="O477" i="18" s="1"/>
  <c r="K476" i="18"/>
  <c r="M476" i="18" s="1"/>
  <c r="K475" i="18"/>
  <c r="M475" i="18" s="1"/>
  <c r="K474" i="18"/>
  <c r="M474" i="18" s="1"/>
  <c r="K473" i="18"/>
  <c r="O473" i="18" s="1"/>
  <c r="K472" i="18"/>
  <c r="O472" i="18" s="1"/>
  <c r="K471" i="18"/>
  <c r="M471" i="18" s="1"/>
  <c r="K470" i="18"/>
  <c r="O470" i="18" s="1"/>
  <c r="K469" i="18"/>
  <c r="O469" i="18" s="1"/>
  <c r="K468" i="18"/>
  <c r="M468" i="18" s="1"/>
  <c r="K467" i="18"/>
  <c r="M467" i="18" s="1"/>
  <c r="K466" i="18"/>
  <c r="M466" i="18" s="1"/>
  <c r="K465" i="18"/>
  <c r="M465" i="18"/>
  <c r="K464" i="18"/>
  <c r="M464" i="18" s="1"/>
  <c r="K463" i="18"/>
  <c r="M463" i="18" s="1"/>
  <c r="K462" i="18"/>
  <c r="M462" i="18" s="1"/>
  <c r="K461" i="18"/>
  <c r="M461" i="18" s="1"/>
  <c r="K460" i="18"/>
  <c r="M460" i="18" s="1"/>
  <c r="K459" i="18"/>
  <c r="M459" i="18" s="1"/>
  <c r="K458" i="18"/>
  <c r="O458" i="18" s="1"/>
  <c r="K457" i="18"/>
  <c r="O457" i="18" s="1"/>
  <c r="K456" i="18"/>
  <c r="M456" i="18" s="1"/>
  <c r="K455" i="18"/>
  <c r="M455" i="18" s="1"/>
  <c r="K454" i="18"/>
  <c r="O454" i="18"/>
  <c r="K453" i="18"/>
  <c r="O453" i="18" s="1"/>
  <c r="K452" i="18"/>
  <c r="O452" i="18" s="1"/>
  <c r="K451" i="18"/>
  <c r="O451" i="18" s="1"/>
  <c r="O450" i="18"/>
  <c r="M450" i="18"/>
  <c r="K449" i="18"/>
  <c r="M449" i="18" s="1"/>
  <c r="K448" i="18"/>
  <c r="O448" i="18" s="1"/>
  <c r="K447" i="18"/>
  <c r="O447" i="18" s="1"/>
  <c r="K446" i="18"/>
  <c r="O446" i="18" s="1"/>
  <c r="M446" i="18"/>
  <c r="K445" i="18"/>
  <c r="O445" i="18" s="1"/>
  <c r="K444" i="18"/>
  <c r="K443" i="18"/>
  <c r="M443" i="18" s="1"/>
  <c r="K442" i="18"/>
  <c r="M442" i="18" s="1"/>
  <c r="K441" i="18"/>
  <c r="O441" i="18" s="1"/>
  <c r="K440" i="18"/>
  <c r="M440" i="18" s="1"/>
  <c r="O440" i="18"/>
  <c r="K439" i="18"/>
  <c r="M439" i="18" s="1"/>
  <c r="K438" i="18"/>
  <c r="M438" i="18" s="1"/>
  <c r="K437" i="18"/>
  <c r="M437" i="18" s="1"/>
  <c r="K436" i="18"/>
  <c r="O436" i="18" s="1"/>
  <c r="K435" i="18"/>
  <c r="O435" i="18" s="1"/>
  <c r="K434" i="18"/>
  <c r="M434" i="18" s="1"/>
  <c r="K433" i="18"/>
  <c r="O433" i="18" s="1"/>
  <c r="K432" i="18"/>
  <c r="M432" i="18" s="1"/>
  <c r="K431" i="18"/>
  <c r="O431" i="18" s="1"/>
  <c r="K430" i="18"/>
  <c r="O430" i="18" s="1"/>
  <c r="K429" i="18"/>
  <c r="O429" i="18" s="1"/>
  <c r="K428" i="18"/>
  <c r="K427" i="18"/>
  <c r="M427" i="18" s="1"/>
  <c r="K426" i="18"/>
  <c r="O426" i="18" s="1"/>
  <c r="K425" i="18"/>
  <c r="O425" i="18" s="1"/>
  <c r="K424" i="18"/>
  <c r="O424" i="18" s="1"/>
  <c r="K423" i="18"/>
  <c r="O423" i="18" s="1"/>
  <c r="K422" i="18"/>
  <c r="M422" i="18" s="1"/>
  <c r="K421" i="18"/>
  <c r="O421" i="18" s="1"/>
  <c r="K420" i="18"/>
  <c r="M420" i="18" s="1"/>
  <c r="K419" i="18"/>
  <c r="O419" i="18" s="1"/>
  <c r="K418" i="18"/>
  <c r="O418" i="18" s="1"/>
  <c r="K417" i="18"/>
  <c r="M417" i="18" s="1"/>
  <c r="K416" i="18"/>
  <c r="O416" i="18" s="1"/>
  <c r="K415" i="18"/>
  <c r="K414" i="18"/>
  <c r="M414" i="18" s="1"/>
  <c r="K413" i="18"/>
  <c r="O413" i="18" s="1"/>
  <c r="K412" i="18"/>
  <c r="K411" i="18"/>
  <c r="M411" i="18" s="1"/>
  <c r="O411" i="18"/>
  <c r="K410" i="18"/>
  <c r="O410" i="18" s="1"/>
  <c r="K409" i="18"/>
  <c r="M409" i="18" s="1"/>
  <c r="K408" i="18"/>
  <c r="M408" i="18" s="1"/>
  <c r="K407" i="18"/>
  <c r="M407" i="18" s="1"/>
  <c r="K406" i="18"/>
  <c r="M406" i="18" s="1"/>
  <c r="K405" i="18"/>
  <c r="M405" i="18" s="1"/>
  <c r="O404" i="18"/>
  <c r="M404" i="18"/>
  <c r="O403" i="18"/>
  <c r="M403" i="18"/>
  <c r="O402" i="18"/>
  <c r="M402" i="18"/>
  <c r="O401" i="18"/>
  <c r="M401" i="18"/>
  <c r="O400" i="18"/>
  <c r="M400" i="18"/>
  <c r="O399" i="18"/>
  <c r="M399" i="18"/>
  <c r="O398" i="18"/>
  <c r="M398" i="18"/>
  <c r="O397" i="18"/>
  <c r="M397" i="18"/>
  <c r="O396" i="18"/>
  <c r="M396" i="18"/>
  <c r="O395" i="18"/>
  <c r="M395" i="18"/>
  <c r="O394" i="18"/>
  <c r="M394" i="18"/>
  <c r="K393" i="18"/>
  <c r="O393" i="18" s="1"/>
  <c r="K392" i="18"/>
  <c r="O392" i="18" s="1"/>
  <c r="K391" i="18"/>
  <c r="M391" i="18" s="1"/>
  <c r="K390" i="18"/>
  <c r="O390" i="18" s="1"/>
  <c r="K389" i="18"/>
  <c r="M389" i="18" s="1"/>
  <c r="K388" i="18"/>
  <c r="M388" i="18" s="1"/>
  <c r="K387" i="18"/>
  <c r="M387" i="18" s="1"/>
  <c r="K386" i="18"/>
  <c r="O386" i="18" s="1"/>
  <c r="K385" i="18"/>
  <c r="O385" i="18" s="1"/>
  <c r="M385" i="18"/>
  <c r="K384" i="18"/>
  <c r="O384" i="18" s="1"/>
  <c r="K383" i="18"/>
  <c r="M383" i="18" s="1"/>
  <c r="K382" i="18"/>
  <c r="O382" i="18" s="1"/>
  <c r="K381" i="18"/>
  <c r="M381" i="18" s="1"/>
  <c r="K380" i="18"/>
  <c r="M380" i="18" s="1"/>
  <c r="K379" i="18"/>
  <c r="O379" i="18" s="1"/>
  <c r="K378" i="18"/>
  <c r="M378" i="18" s="1"/>
  <c r="K377" i="18"/>
  <c r="M377" i="18" s="1"/>
  <c r="K376" i="18"/>
  <c r="M376" i="18" s="1"/>
  <c r="K375" i="18"/>
  <c r="O375" i="18" s="1"/>
  <c r="K374" i="18"/>
  <c r="M374" i="18" s="1"/>
  <c r="K373" i="18"/>
  <c r="O373" i="18" s="1"/>
  <c r="K372" i="18"/>
  <c r="O372" i="18" s="1"/>
  <c r="K371" i="18"/>
  <c r="O371" i="18" s="1"/>
  <c r="K370" i="18"/>
  <c r="O370" i="18" s="1"/>
  <c r="K369" i="18"/>
  <c r="M369" i="18" s="1"/>
  <c r="O369" i="18"/>
  <c r="K368" i="18"/>
  <c r="M368" i="18" s="1"/>
  <c r="K367" i="18"/>
  <c r="M367" i="18" s="1"/>
  <c r="K366" i="18"/>
  <c r="O366" i="18" s="1"/>
  <c r="K365" i="18"/>
  <c r="M365" i="18" s="1"/>
  <c r="O365" i="18"/>
  <c r="K364" i="18"/>
  <c r="M364" i="18" s="1"/>
  <c r="K363" i="18"/>
  <c r="M363" i="18" s="1"/>
  <c r="K362" i="18"/>
  <c r="O362" i="18" s="1"/>
  <c r="K361" i="18"/>
  <c r="M361" i="18" s="1"/>
  <c r="K360" i="18"/>
  <c r="O360" i="18" s="1"/>
  <c r="K359" i="18"/>
  <c r="M359" i="18" s="1"/>
  <c r="K358" i="18"/>
  <c r="M358" i="18" s="1"/>
  <c r="K357" i="18"/>
  <c r="O357" i="18" s="1"/>
  <c r="K356" i="18"/>
  <c r="O356" i="18" s="1"/>
  <c r="K355" i="18"/>
  <c r="O355" i="18" s="1"/>
  <c r="K354" i="18"/>
  <c r="M354" i="18" s="1"/>
  <c r="K353" i="18"/>
  <c r="O353" i="18" s="1"/>
  <c r="K352" i="18"/>
  <c r="M352" i="18" s="1"/>
  <c r="K351" i="18"/>
  <c r="M351" i="18" s="1"/>
  <c r="K350" i="18"/>
  <c r="O350" i="18" s="1"/>
  <c r="K349" i="18"/>
  <c r="O349" i="18" s="1"/>
  <c r="K348" i="18"/>
  <c r="O348" i="18" s="1"/>
  <c r="K347" i="18"/>
  <c r="M347" i="18" s="1"/>
  <c r="K346" i="18"/>
  <c r="M346" i="18" s="1"/>
  <c r="O346" i="18"/>
  <c r="K345" i="18"/>
  <c r="O345" i="18" s="1"/>
  <c r="K344" i="18"/>
  <c r="O344" i="18" s="1"/>
  <c r="K343" i="18"/>
  <c r="O343" i="18" s="1"/>
  <c r="K342" i="18"/>
  <c r="O342" i="18" s="1"/>
  <c r="K341" i="18"/>
  <c r="O341" i="18" s="1"/>
  <c r="K340" i="18"/>
  <c r="O340" i="18" s="1"/>
  <c r="K339" i="18"/>
  <c r="O339" i="18" s="1"/>
  <c r="K338" i="18"/>
  <c r="O338" i="18" s="1"/>
  <c r="M338" i="18"/>
  <c r="K337" i="18"/>
  <c r="M337" i="18" s="1"/>
  <c r="K336" i="18"/>
  <c r="M336" i="18" s="1"/>
  <c r="K335" i="18"/>
  <c r="O335" i="18" s="1"/>
  <c r="K334" i="18"/>
  <c r="M334" i="18" s="1"/>
  <c r="K333" i="18"/>
  <c r="K332" i="18"/>
  <c r="O332" i="18" s="1"/>
  <c r="K331" i="18"/>
  <c r="M331" i="18" s="1"/>
  <c r="K330" i="18"/>
  <c r="O330" i="18" s="1"/>
  <c r="K329" i="18"/>
  <c r="O329" i="18" s="1"/>
  <c r="K328" i="18"/>
  <c r="O328" i="18" s="1"/>
  <c r="K327" i="18"/>
  <c r="M327" i="18" s="1"/>
  <c r="K326" i="18"/>
  <c r="O326" i="18" s="1"/>
  <c r="M326" i="18"/>
  <c r="K325" i="18"/>
  <c r="O325" i="18"/>
  <c r="K324" i="18"/>
  <c r="K323" i="18"/>
  <c r="M323" i="18" s="1"/>
  <c r="K322" i="18"/>
  <c r="O322" i="18" s="1"/>
  <c r="K321" i="18"/>
  <c r="O321" i="18" s="1"/>
  <c r="K320" i="18"/>
  <c r="M320" i="18" s="1"/>
  <c r="K319" i="18"/>
  <c r="O319" i="18" s="1"/>
  <c r="M319" i="18"/>
  <c r="K318" i="18"/>
  <c r="M318" i="18" s="1"/>
  <c r="K317" i="18"/>
  <c r="O317" i="18" s="1"/>
  <c r="K316" i="18"/>
  <c r="O316" i="18" s="1"/>
  <c r="K315" i="18"/>
  <c r="O315" i="18" s="1"/>
  <c r="M315" i="18"/>
  <c r="K314" i="18"/>
  <c r="M314" i="18" s="1"/>
  <c r="K313" i="18"/>
  <c r="O313" i="18" s="1"/>
  <c r="K312" i="18"/>
  <c r="O312" i="18"/>
  <c r="K311" i="18"/>
  <c r="M311" i="18" s="1"/>
  <c r="K310" i="18"/>
  <c r="M310" i="18" s="1"/>
  <c r="O310" i="18"/>
  <c r="K309" i="18"/>
  <c r="M309" i="18" s="1"/>
  <c r="K308" i="18"/>
  <c r="M308" i="18" s="1"/>
  <c r="K307" i="18"/>
  <c r="M307" i="18" s="1"/>
  <c r="K306" i="18"/>
  <c r="M306" i="18" s="1"/>
  <c r="K305" i="18"/>
  <c r="O305" i="18" s="1"/>
  <c r="K304" i="18"/>
  <c r="O304" i="18" s="1"/>
  <c r="K303" i="18"/>
  <c r="O303" i="18" s="1"/>
  <c r="K302" i="18"/>
  <c r="O302" i="18" s="1"/>
  <c r="K301" i="18"/>
  <c r="O301" i="18" s="1"/>
  <c r="K300" i="18"/>
  <c r="O300" i="18" s="1"/>
  <c r="K299" i="18"/>
  <c r="O299" i="18" s="1"/>
  <c r="K298" i="18"/>
  <c r="O298" i="18" s="1"/>
  <c r="K297" i="18"/>
  <c r="M297" i="18" s="1"/>
  <c r="K296" i="18"/>
  <c r="M296" i="18" s="1"/>
  <c r="K295" i="18"/>
  <c r="O295" i="18" s="1"/>
  <c r="K294" i="18"/>
  <c r="M294" i="18" s="1"/>
  <c r="K293" i="18"/>
  <c r="M293" i="18" s="1"/>
  <c r="K292" i="18"/>
  <c r="O292" i="18" s="1"/>
  <c r="K291" i="18"/>
  <c r="M291" i="18" s="1"/>
  <c r="K290" i="18"/>
  <c r="M290" i="18" s="1"/>
  <c r="K289" i="18"/>
  <c r="O289" i="18" s="1"/>
  <c r="K288" i="18"/>
  <c r="M288" i="18" s="1"/>
  <c r="K287" i="18"/>
  <c r="O287" i="18" s="1"/>
  <c r="K286" i="18"/>
  <c r="M286" i="18" s="1"/>
  <c r="K285" i="18"/>
  <c r="O285" i="18" s="1"/>
  <c r="K284" i="18"/>
  <c r="M284" i="18"/>
  <c r="O284" i="18"/>
  <c r="K283" i="18"/>
  <c r="M283" i="18" s="1"/>
  <c r="K282" i="18"/>
  <c r="O282" i="18" s="1"/>
  <c r="K281" i="18"/>
  <c r="M281" i="18" s="1"/>
  <c r="K280" i="18"/>
  <c r="O280" i="18" s="1"/>
  <c r="K279" i="18"/>
  <c r="M279" i="18" s="1"/>
  <c r="K278" i="18"/>
  <c r="O278" i="18" s="1"/>
  <c r="K277" i="18"/>
  <c r="O277" i="18" s="1"/>
  <c r="K276" i="18"/>
  <c r="M276" i="18" s="1"/>
  <c r="K275" i="18"/>
  <c r="M275" i="18" s="1"/>
  <c r="K274" i="18"/>
  <c r="O274" i="18" s="1"/>
  <c r="K273" i="18"/>
  <c r="O273" i="18" s="1"/>
  <c r="K272" i="18"/>
  <c r="M272" i="18" s="1"/>
  <c r="K271" i="18"/>
  <c r="M271" i="18" s="1"/>
  <c r="K270" i="18"/>
  <c r="O270" i="18" s="1"/>
  <c r="K269" i="18"/>
  <c r="M269" i="18" s="1"/>
  <c r="K268" i="18"/>
  <c r="M268" i="18" s="1"/>
  <c r="K267" i="18"/>
  <c r="M267" i="18" s="1"/>
  <c r="K266" i="18"/>
  <c r="M266" i="18" s="1"/>
  <c r="O266" i="18"/>
  <c r="K265" i="18"/>
  <c r="O265" i="18" s="1"/>
  <c r="K264" i="18"/>
  <c r="O264" i="18" s="1"/>
  <c r="K263" i="18"/>
  <c r="O263" i="18" s="1"/>
  <c r="M263" i="18"/>
  <c r="K262" i="18"/>
  <c r="M262" i="18" s="1"/>
  <c r="K261" i="18"/>
  <c r="K260" i="18"/>
  <c r="O260" i="18" s="1"/>
  <c r="K259" i="18"/>
  <c r="O259" i="18" s="1"/>
  <c r="K258" i="18"/>
  <c r="M258" i="18" s="1"/>
  <c r="O257" i="18"/>
  <c r="M257" i="18"/>
  <c r="O256" i="18"/>
  <c r="M256" i="18"/>
  <c r="O255" i="18"/>
  <c r="M255" i="18"/>
  <c r="O254" i="18"/>
  <c r="M254" i="18"/>
  <c r="O253" i="18"/>
  <c r="M253" i="18"/>
  <c r="O252" i="18"/>
  <c r="M252" i="18"/>
  <c r="O251" i="18"/>
  <c r="M251" i="18"/>
  <c r="O250" i="18"/>
  <c r="M250" i="18"/>
  <c r="O249" i="18"/>
  <c r="M249" i="18"/>
  <c r="O248" i="18"/>
  <c r="M248" i="18"/>
  <c r="O247" i="18"/>
  <c r="M247" i="18"/>
  <c r="O246" i="18"/>
  <c r="M246" i="18"/>
  <c r="O245" i="18"/>
  <c r="M245" i="18"/>
  <c r="O244" i="18"/>
  <c r="M244" i="18"/>
  <c r="O243" i="18"/>
  <c r="M243" i="18"/>
  <c r="O242" i="18"/>
  <c r="M242" i="18"/>
  <c r="O241" i="18"/>
  <c r="M241" i="18"/>
  <c r="O240" i="18"/>
  <c r="M240" i="18"/>
  <c r="O239" i="18"/>
  <c r="M239" i="18"/>
  <c r="O238" i="18"/>
  <c r="M238" i="18"/>
  <c r="O237" i="18"/>
  <c r="M237" i="18"/>
  <c r="O236" i="18"/>
  <c r="M236" i="18"/>
  <c r="O235" i="18"/>
  <c r="M235" i="18"/>
  <c r="O234" i="18"/>
  <c r="M234" i="18"/>
  <c r="O233" i="18"/>
  <c r="M233" i="18"/>
  <c r="O232" i="18"/>
  <c r="M232" i="18"/>
  <c r="O231" i="18"/>
  <c r="M231" i="18"/>
  <c r="O230" i="18"/>
  <c r="M230" i="18"/>
  <c r="O229" i="18"/>
  <c r="M229" i="18"/>
  <c r="O228" i="18"/>
  <c r="M228" i="18"/>
  <c r="O227" i="18"/>
  <c r="M227" i="18"/>
  <c r="O226" i="18"/>
  <c r="M226" i="18"/>
  <c r="O225" i="18"/>
  <c r="M225" i="18"/>
  <c r="O224" i="18"/>
  <c r="M224" i="18"/>
  <c r="O223" i="18"/>
  <c r="M223" i="18"/>
  <c r="O222" i="18"/>
  <c r="M222" i="18"/>
  <c r="O221" i="18"/>
  <c r="M221" i="18"/>
  <c r="O220" i="18"/>
  <c r="M220" i="18"/>
  <c r="O219" i="18"/>
  <c r="M219" i="18"/>
  <c r="O218" i="18"/>
  <c r="M218" i="18"/>
  <c r="O217" i="18"/>
  <c r="M217" i="18"/>
  <c r="O216" i="18"/>
  <c r="M216" i="18"/>
  <c r="O215" i="18"/>
  <c r="M215" i="18"/>
  <c r="O214" i="18"/>
  <c r="M214" i="18"/>
  <c r="O213" i="18"/>
  <c r="M213" i="18"/>
  <c r="O212" i="18"/>
  <c r="M212" i="18"/>
  <c r="O211" i="18"/>
  <c r="M211" i="18"/>
  <c r="O210" i="18"/>
  <c r="M210" i="18"/>
  <c r="O209" i="18"/>
  <c r="M209" i="18"/>
  <c r="O208" i="18"/>
  <c r="M208" i="18"/>
  <c r="O207" i="18"/>
  <c r="M207" i="18"/>
  <c r="O206" i="18"/>
  <c r="M206" i="18"/>
  <c r="O205" i="18"/>
  <c r="M205" i="18"/>
  <c r="O204" i="18"/>
  <c r="M204" i="18"/>
  <c r="O203" i="18"/>
  <c r="M203" i="18"/>
  <c r="O202" i="18"/>
  <c r="M202" i="18"/>
  <c r="O201" i="18"/>
  <c r="M201" i="18"/>
  <c r="O200" i="18"/>
  <c r="M200" i="18"/>
  <c r="O199" i="18"/>
  <c r="M199" i="18"/>
  <c r="O198" i="18"/>
  <c r="M198" i="18"/>
  <c r="O197" i="18"/>
  <c r="M197" i="18"/>
  <c r="O196" i="18"/>
  <c r="M196" i="18"/>
  <c r="O195" i="18"/>
  <c r="M195" i="18"/>
  <c r="O194" i="18"/>
  <c r="M194" i="18"/>
  <c r="O193" i="18"/>
  <c r="M193" i="18"/>
  <c r="O192" i="18"/>
  <c r="M192" i="18"/>
  <c r="O191" i="18"/>
  <c r="M191" i="18"/>
  <c r="O190" i="18"/>
  <c r="M190" i="18"/>
  <c r="O189" i="18"/>
  <c r="M189" i="18"/>
  <c r="O188" i="18"/>
  <c r="M188" i="18"/>
  <c r="O187" i="18"/>
  <c r="M187" i="18"/>
  <c r="O186" i="18"/>
  <c r="M186" i="18"/>
  <c r="O185" i="18"/>
  <c r="M185" i="18"/>
  <c r="O184" i="18"/>
  <c r="M184" i="18"/>
  <c r="O183" i="18"/>
  <c r="M183" i="18"/>
  <c r="O182" i="18"/>
  <c r="M182" i="18"/>
  <c r="O181" i="18"/>
  <c r="M181" i="18"/>
  <c r="O180" i="18"/>
  <c r="M180" i="18"/>
  <c r="O179" i="18"/>
  <c r="M179" i="18"/>
  <c r="O178" i="18"/>
  <c r="M178" i="18"/>
  <c r="O177" i="18"/>
  <c r="M177" i="18"/>
  <c r="O176" i="18"/>
  <c r="M176" i="18"/>
  <c r="O175" i="18"/>
  <c r="M175" i="18"/>
  <c r="O174" i="18"/>
  <c r="M174" i="18"/>
  <c r="O173" i="18"/>
  <c r="M173" i="18"/>
  <c r="O172" i="18"/>
  <c r="M172" i="18"/>
  <c r="O171" i="18"/>
  <c r="M171" i="18"/>
  <c r="O170" i="18"/>
  <c r="M170" i="18"/>
  <c r="O169" i="18"/>
  <c r="M169" i="18"/>
  <c r="O168" i="18"/>
  <c r="M168" i="18"/>
  <c r="O167" i="18"/>
  <c r="M167" i="18"/>
  <c r="O166" i="18"/>
  <c r="M166" i="18"/>
  <c r="O165" i="18"/>
  <c r="M165" i="18"/>
  <c r="O164" i="18"/>
  <c r="M164" i="18"/>
  <c r="O163" i="18"/>
  <c r="M163" i="18"/>
  <c r="O162" i="18"/>
  <c r="M162" i="18"/>
  <c r="O161" i="18"/>
  <c r="M161" i="18"/>
  <c r="O160" i="18"/>
  <c r="M160" i="18"/>
  <c r="O159" i="18"/>
  <c r="M159" i="18"/>
  <c r="O158" i="18"/>
  <c r="M158" i="18"/>
  <c r="O157" i="18"/>
  <c r="M157" i="18"/>
  <c r="O156" i="18"/>
  <c r="M156" i="18"/>
  <c r="O155" i="18"/>
  <c r="M155" i="18"/>
  <c r="O154" i="18"/>
  <c r="M154" i="18"/>
  <c r="O153" i="18"/>
  <c r="M153" i="18"/>
  <c r="O152" i="18"/>
  <c r="M152" i="18"/>
  <c r="O151" i="18"/>
  <c r="M151" i="18"/>
  <c r="O150" i="18"/>
  <c r="M150" i="18"/>
  <c r="O149" i="18"/>
  <c r="M149" i="18"/>
  <c r="O148" i="18"/>
  <c r="M148" i="18"/>
  <c r="O147" i="18"/>
  <c r="M147" i="18"/>
  <c r="O146" i="18"/>
  <c r="M146" i="18"/>
  <c r="O145" i="18"/>
  <c r="M145" i="18"/>
  <c r="O144" i="18"/>
  <c r="M144" i="18"/>
  <c r="O143" i="18"/>
  <c r="M143" i="18"/>
  <c r="O142" i="18"/>
  <c r="M142" i="18"/>
  <c r="O141" i="18"/>
  <c r="M141" i="18"/>
  <c r="O140" i="18"/>
  <c r="M140" i="18"/>
  <c r="O139" i="18"/>
  <c r="M139" i="18"/>
  <c r="O138" i="18"/>
  <c r="M138" i="18"/>
  <c r="O137" i="18"/>
  <c r="M137" i="18"/>
  <c r="O136" i="18"/>
  <c r="M136" i="18"/>
  <c r="O135" i="18"/>
  <c r="M135" i="18"/>
  <c r="O134" i="18"/>
  <c r="M134" i="18"/>
  <c r="O133" i="18"/>
  <c r="M133" i="18"/>
  <c r="O132" i="18"/>
  <c r="M132" i="18"/>
  <c r="O131" i="18"/>
  <c r="M131" i="18"/>
  <c r="O130" i="18"/>
  <c r="M130" i="18"/>
  <c r="O129" i="18"/>
  <c r="M129" i="18"/>
  <c r="O128" i="18"/>
  <c r="M128" i="18"/>
  <c r="O127" i="18"/>
  <c r="M127" i="18"/>
  <c r="O126" i="18"/>
  <c r="M126" i="18"/>
  <c r="O125" i="18"/>
  <c r="M125" i="18"/>
  <c r="O124" i="18"/>
  <c r="M124" i="18"/>
  <c r="O123" i="18"/>
  <c r="M123" i="18"/>
  <c r="O122" i="18"/>
  <c r="M122" i="18"/>
  <c r="O121" i="18"/>
  <c r="M121" i="18"/>
  <c r="O120" i="18"/>
  <c r="M120" i="18"/>
  <c r="O119" i="18"/>
  <c r="M119" i="18"/>
  <c r="O118" i="18"/>
  <c r="M118" i="18"/>
  <c r="O117" i="18"/>
  <c r="M117" i="18"/>
  <c r="O116" i="18"/>
  <c r="M116" i="18"/>
  <c r="O115" i="18"/>
  <c r="M115" i="18"/>
  <c r="O114" i="18"/>
  <c r="M114" i="18"/>
  <c r="O113" i="18"/>
  <c r="M113" i="18"/>
  <c r="O112" i="18"/>
  <c r="M112" i="18"/>
  <c r="O111" i="18"/>
  <c r="M111" i="18"/>
  <c r="O110" i="18"/>
  <c r="M110" i="18"/>
  <c r="O109" i="18"/>
  <c r="M109" i="18"/>
  <c r="O108" i="18"/>
  <c r="M108" i="18"/>
  <c r="O107" i="18"/>
  <c r="M107" i="18"/>
  <c r="O106" i="18"/>
  <c r="M106" i="18"/>
  <c r="O105" i="18"/>
  <c r="M105" i="18"/>
  <c r="O104" i="18"/>
  <c r="M104" i="18"/>
  <c r="O103" i="18"/>
  <c r="M103" i="18"/>
  <c r="O102" i="18"/>
  <c r="M102" i="18"/>
  <c r="O101" i="18"/>
  <c r="M101" i="18"/>
  <c r="O100" i="18"/>
  <c r="M100" i="18"/>
  <c r="O99" i="18"/>
  <c r="M99" i="18"/>
  <c r="O98" i="18"/>
  <c r="M98" i="18"/>
  <c r="O97" i="18"/>
  <c r="M97" i="18"/>
  <c r="O96" i="18"/>
  <c r="M96" i="18"/>
  <c r="O95" i="18"/>
  <c r="M95" i="18"/>
  <c r="O94" i="18"/>
  <c r="M94" i="18"/>
  <c r="O93" i="18"/>
  <c r="M93" i="18"/>
  <c r="O92" i="18"/>
  <c r="M92" i="18"/>
  <c r="O91" i="18"/>
  <c r="M91" i="18"/>
  <c r="O90" i="18"/>
  <c r="M90" i="18"/>
  <c r="O89" i="18"/>
  <c r="M89" i="18"/>
  <c r="O88" i="18"/>
  <c r="M88" i="18"/>
  <c r="O87" i="18"/>
  <c r="M87" i="18"/>
  <c r="O86" i="18"/>
  <c r="M86" i="18"/>
  <c r="O85" i="18"/>
  <c r="M85" i="18"/>
  <c r="O84" i="18"/>
  <c r="M84" i="18"/>
  <c r="O83" i="18"/>
  <c r="M83" i="18"/>
  <c r="O82" i="18"/>
  <c r="M82" i="18"/>
  <c r="O81" i="18"/>
  <c r="M81" i="18"/>
  <c r="O80" i="18"/>
  <c r="M80" i="18"/>
  <c r="O79" i="18"/>
  <c r="M79" i="18"/>
  <c r="O78" i="18"/>
  <c r="M78" i="18"/>
  <c r="O77" i="18"/>
  <c r="M77" i="18"/>
  <c r="O76" i="18"/>
  <c r="M76" i="18"/>
  <c r="O75" i="18"/>
  <c r="M75" i="18"/>
  <c r="O74" i="18"/>
  <c r="M74" i="18"/>
  <c r="O73" i="18"/>
  <c r="M73" i="18"/>
  <c r="O72" i="18"/>
  <c r="M72" i="18"/>
  <c r="O71" i="18"/>
  <c r="M71" i="18"/>
  <c r="O70" i="18"/>
  <c r="M70" i="18"/>
  <c r="O69" i="18"/>
  <c r="M69" i="18"/>
  <c r="O68" i="18"/>
  <c r="M68" i="18"/>
  <c r="O67" i="18"/>
  <c r="M67" i="18"/>
  <c r="O66" i="18"/>
  <c r="M66" i="18"/>
  <c r="O65" i="18"/>
  <c r="M65" i="18"/>
  <c r="O64" i="18"/>
  <c r="M64" i="18"/>
  <c r="O63" i="18"/>
  <c r="M63" i="18"/>
  <c r="O62" i="18"/>
  <c r="M62" i="18"/>
  <c r="O61" i="18"/>
  <c r="M61" i="18"/>
  <c r="O60" i="18"/>
  <c r="M60" i="18"/>
  <c r="O59" i="18"/>
  <c r="M59" i="18"/>
  <c r="O58" i="18"/>
  <c r="M58" i="18"/>
  <c r="O57" i="18"/>
  <c r="M57" i="18"/>
  <c r="O56" i="18"/>
  <c r="M56" i="18"/>
  <c r="O55" i="18"/>
  <c r="M55" i="18"/>
  <c r="O54" i="18"/>
  <c r="M54" i="18"/>
  <c r="O53" i="18"/>
  <c r="M53" i="18"/>
  <c r="O52" i="18"/>
  <c r="M52" i="18"/>
  <c r="O51" i="18"/>
  <c r="M51" i="18"/>
  <c r="O50" i="18"/>
  <c r="M50" i="18"/>
  <c r="O49" i="18"/>
  <c r="M49" i="18"/>
  <c r="O48" i="18"/>
  <c r="M48" i="18"/>
  <c r="O47" i="18"/>
  <c r="M47" i="18"/>
  <c r="O46" i="18"/>
  <c r="M46" i="18"/>
  <c r="O45" i="18"/>
  <c r="M45" i="18"/>
  <c r="O44" i="18"/>
  <c r="M44" i="18"/>
  <c r="O43" i="18"/>
  <c r="M43" i="18"/>
  <c r="O42" i="18"/>
  <c r="M42" i="18"/>
  <c r="O41" i="18"/>
  <c r="M41" i="18"/>
  <c r="O40" i="18"/>
  <c r="M40" i="18"/>
  <c r="O39" i="18"/>
  <c r="M39" i="18"/>
  <c r="O38" i="18"/>
  <c r="M38" i="18"/>
  <c r="O37" i="18"/>
  <c r="M37" i="18"/>
  <c r="O36" i="18"/>
  <c r="M36" i="18"/>
  <c r="O35" i="18"/>
  <c r="M35" i="18"/>
  <c r="O34" i="18"/>
  <c r="M34" i="18"/>
  <c r="O33" i="18"/>
  <c r="M33" i="18"/>
  <c r="O32" i="18"/>
  <c r="M32" i="18"/>
  <c r="O31" i="18"/>
  <c r="M31" i="18"/>
  <c r="O30" i="18"/>
  <c r="M30" i="18"/>
  <c r="O29" i="18"/>
  <c r="M29" i="18"/>
  <c r="O28" i="18"/>
  <c r="M28" i="18"/>
  <c r="O27" i="18"/>
  <c r="M27" i="18"/>
  <c r="O26" i="18"/>
  <c r="M26" i="18"/>
  <c r="O25" i="18"/>
  <c r="M25" i="18"/>
  <c r="O24" i="18"/>
  <c r="M24" i="18"/>
  <c r="O23" i="18"/>
  <c r="M23" i="18"/>
  <c r="O22" i="18"/>
  <c r="M22" i="18"/>
  <c r="O21" i="18"/>
  <c r="M21" i="18"/>
  <c r="O20" i="18"/>
  <c r="M20" i="18"/>
  <c r="O19" i="18"/>
  <c r="M19" i="18"/>
  <c r="O18" i="18"/>
  <c r="M18" i="18"/>
  <c r="O17" i="18"/>
  <c r="M17" i="18"/>
  <c r="O16" i="18"/>
  <c r="M16" i="18"/>
  <c r="O15" i="18"/>
  <c r="M15" i="18"/>
  <c r="O14" i="18"/>
  <c r="M14" i="18"/>
  <c r="O13" i="18"/>
  <c r="M13" i="18"/>
  <c r="O12" i="18"/>
  <c r="M12" i="18"/>
  <c r="O11" i="18"/>
  <c r="M11" i="18"/>
  <c r="O10" i="18"/>
  <c r="M10" i="18"/>
  <c r="O9" i="18"/>
  <c r="M9" i="18"/>
  <c r="O8" i="18"/>
  <c r="M8" i="18"/>
  <c r="O7" i="18"/>
  <c r="M7" i="18"/>
  <c r="O6" i="18"/>
  <c r="M6" i="18"/>
  <c r="O5" i="18"/>
  <c r="M5" i="18"/>
  <c r="O4" i="18"/>
  <c r="M4" i="18"/>
  <c r="O3" i="18"/>
  <c r="M3" i="18"/>
  <c r="O2" i="18"/>
  <c r="M2" i="18"/>
  <c r="AD312" i="5"/>
  <c r="F312" i="5"/>
  <c r="E312" i="5" s="1"/>
  <c r="O607" i="18"/>
  <c r="M607" i="18"/>
  <c r="O858" i="18"/>
  <c r="M546" i="18"/>
  <c r="O546" i="18"/>
  <c r="O579" i="18"/>
  <c r="M579" i="18"/>
  <c r="O415" i="18"/>
  <c r="M415" i="18"/>
  <c r="M818" i="18"/>
  <c r="M789" i="18"/>
  <c r="O789" i="18"/>
  <c r="O333" i="18"/>
  <c r="M333" i="18"/>
  <c r="M321" i="18"/>
  <c r="M837" i="18"/>
  <c r="O767" i="18"/>
  <c r="M570" i="18"/>
  <c r="M904" i="18"/>
  <c r="O514" i="18"/>
  <c r="M514" i="18"/>
  <c r="O881" i="18"/>
  <c r="M881" i="18"/>
  <c r="O647" i="18"/>
  <c r="O898" i="18"/>
  <c r="M898" i="18"/>
  <c r="O690" i="18"/>
  <c r="M761" i="18"/>
  <c r="M259" i="18"/>
  <c r="M819" i="18"/>
  <c r="O438" i="18"/>
  <c r="O506" i="18"/>
  <c r="M370" i="18"/>
  <c r="O691" i="18"/>
  <c r="M680" i="18"/>
  <c r="O809" i="18"/>
  <c r="M893" i="18"/>
  <c r="M325" i="18"/>
  <c r="O519" i="18"/>
  <c r="M642" i="18"/>
  <c r="O531" i="18"/>
  <c r="M634" i="18"/>
  <c r="M651" i="18"/>
  <c r="O813" i="18"/>
  <c r="M342" i="18"/>
  <c r="O543" i="18"/>
  <c r="M577" i="18"/>
  <c r="O261" i="18"/>
  <c r="M261" i="18"/>
  <c r="O592" i="18"/>
  <c r="O608" i="18"/>
  <c r="M608" i="18"/>
  <c r="O774" i="18"/>
  <c r="M792" i="18"/>
  <c r="O693" i="18"/>
  <c r="O844" i="18"/>
  <c r="O444" i="18"/>
  <c r="M444" i="18"/>
  <c r="M649" i="18"/>
  <c r="O669" i="18"/>
  <c r="M669" i="18"/>
  <c r="O880" i="18"/>
  <c r="M568" i="18"/>
  <c r="O616" i="18"/>
  <c r="M616" i="18"/>
  <c r="O800" i="18"/>
  <c r="M800" i="18"/>
  <c r="O507" i="18"/>
  <c r="O428" i="18"/>
  <c r="M428" i="18"/>
  <c r="O412" i="18"/>
  <c r="M412" i="18"/>
  <c r="M711" i="18"/>
  <c r="O269" i="18"/>
  <c r="O347" i="18"/>
  <c r="O584" i="18"/>
  <c r="M584" i="18"/>
  <c r="O731" i="18"/>
  <c r="M731" i="18"/>
  <c r="O468" i="18"/>
  <c r="O476" i="18"/>
  <c r="M766" i="18"/>
  <c r="M589" i="18"/>
  <c r="M601" i="18"/>
  <c r="M605" i="18"/>
  <c r="M613" i="18"/>
  <c r="M682" i="18"/>
  <c r="M373" i="18"/>
  <c r="M393" i="18"/>
  <c r="M477" i="18"/>
  <c r="M445" i="18"/>
  <c r="M386" i="18"/>
  <c r="F311" i="5"/>
  <c r="E311" i="5" s="1"/>
  <c r="AD311" i="5"/>
  <c r="F310" i="5"/>
  <c r="E310" i="5" s="1"/>
  <c r="AD310" i="5"/>
  <c r="G150" i="20"/>
  <c r="F309" i="5"/>
  <c r="E309" i="5" s="1"/>
  <c r="AD309" i="5"/>
  <c r="F308" i="5"/>
  <c r="E308" i="5" s="1"/>
  <c r="AD308" i="5"/>
  <c r="F307" i="5"/>
  <c r="E307" i="5"/>
  <c r="AD307" i="5"/>
  <c r="F306" i="5"/>
  <c r="E306" i="5" s="1"/>
  <c r="AD306" i="5"/>
  <c r="G144" i="20"/>
  <c r="F305" i="5"/>
  <c r="E305" i="5" s="1"/>
  <c r="AD305" i="5"/>
  <c r="F304" i="5"/>
  <c r="E304" i="5" s="1"/>
  <c r="AD304" i="5"/>
  <c r="F303" i="5"/>
  <c r="E303" i="5" s="1"/>
  <c r="AD303" i="5"/>
  <c r="AD302" i="5"/>
  <c r="F302" i="5"/>
  <c r="E302" i="5"/>
  <c r="F301" i="5"/>
  <c r="E301" i="5" s="1"/>
  <c r="AD301" i="5"/>
  <c r="F300" i="5"/>
  <c r="E300" i="5" s="1"/>
  <c r="AD300" i="5"/>
  <c r="F299" i="5"/>
  <c r="E299" i="5" s="1"/>
  <c r="AD299" i="5"/>
  <c r="F298" i="5"/>
  <c r="E298" i="5" s="1"/>
  <c r="AD298" i="5"/>
  <c r="F297" i="5"/>
  <c r="E297" i="5"/>
  <c r="AD297" i="5"/>
  <c r="F296" i="5"/>
  <c r="E296" i="5" s="1"/>
  <c r="AD296" i="5"/>
  <c r="AD295" i="5"/>
  <c r="F295" i="5"/>
  <c r="E295" i="5" s="1"/>
  <c r="F294" i="5"/>
  <c r="E294" i="5" s="1"/>
  <c r="AD294" i="5"/>
  <c r="F293" i="5"/>
  <c r="E293" i="5"/>
  <c r="AD293" i="5"/>
  <c r="F292" i="5"/>
  <c r="E292" i="5"/>
  <c r="AD292" i="5"/>
  <c r="F291" i="5"/>
  <c r="E291" i="5" s="1"/>
  <c r="AD291" i="5"/>
  <c r="F290" i="5"/>
  <c r="E290" i="5"/>
  <c r="AD290" i="5"/>
  <c r="F289" i="5"/>
  <c r="E289" i="5" s="1"/>
  <c r="AD289" i="5"/>
  <c r="F288" i="5"/>
  <c r="E288" i="5" s="1"/>
  <c r="AD288" i="5"/>
  <c r="F287" i="5"/>
  <c r="E287" i="5" s="1"/>
  <c r="AD287" i="5"/>
  <c r="F286" i="5"/>
  <c r="E286" i="5"/>
  <c r="AD286" i="5"/>
  <c r="AD285" i="5"/>
  <c r="F285" i="5"/>
  <c r="E285" i="5"/>
  <c r="AD284" i="5"/>
  <c r="F284" i="5"/>
  <c r="E284" i="5"/>
  <c r="F283" i="5"/>
  <c r="E283" i="5"/>
  <c r="AD283" i="5"/>
  <c r="F282" i="5"/>
  <c r="E282" i="5" s="1"/>
  <c r="AD282" i="5"/>
  <c r="AD281" i="5"/>
  <c r="F281" i="5"/>
  <c r="E281" i="5" s="1"/>
  <c r="F280" i="5"/>
  <c r="E280" i="5"/>
  <c r="AD280" i="5"/>
  <c r="F279" i="5"/>
  <c r="E279" i="5" s="1"/>
  <c r="AD279" i="5"/>
  <c r="G132" i="20"/>
  <c r="D15" i="16"/>
  <c r="F15" i="16"/>
  <c r="K15" i="16"/>
  <c r="AD278" i="5"/>
  <c r="F278" i="5"/>
  <c r="E278" i="5"/>
  <c r="D14" i="16"/>
  <c r="F14" i="16"/>
  <c r="K14" i="16"/>
  <c r="D13" i="16"/>
  <c r="F13" i="16"/>
  <c r="K13" i="16"/>
  <c r="AD277" i="5"/>
  <c r="F277" i="5"/>
  <c r="E277" i="5" s="1"/>
  <c r="AD276" i="5"/>
  <c r="F276" i="5"/>
  <c r="E276" i="5" s="1"/>
  <c r="AD275" i="5"/>
  <c r="F275" i="5"/>
  <c r="E275" i="5" s="1"/>
  <c r="F274" i="5"/>
  <c r="E274" i="5"/>
  <c r="AD274" i="5"/>
  <c r="F273" i="5"/>
  <c r="E273" i="5" s="1"/>
  <c r="AD273" i="5"/>
  <c r="F272" i="5"/>
  <c r="E272" i="5" s="1"/>
  <c r="AD272" i="5"/>
  <c r="F271" i="5"/>
  <c r="E271" i="5"/>
  <c r="AD271" i="5"/>
  <c r="AD270" i="5"/>
  <c r="F270" i="5"/>
  <c r="E270" i="5" s="1"/>
  <c r="AD269" i="5"/>
  <c r="F269" i="5"/>
  <c r="E269" i="5" s="1"/>
  <c r="AD268" i="5"/>
  <c r="F268" i="5"/>
  <c r="E268" i="5"/>
  <c r="AD267" i="5"/>
  <c r="F267" i="5"/>
  <c r="E267" i="5" s="1"/>
  <c r="AD266" i="5"/>
  <c r="F266" i="5"/>
  <c r="E266" i="5" s="1"/>
  <c r="AD265" i="5"/>
  <c r="F265" i="5"/>
  <c r="E265" i="5" s="1"/>
  <c r="F264" i="5"/>
  <c r="E264" i="5"/>
  <c r="AD264" i="5"/>
  <c r="F263" i="5"/>
  <c r="E263" i="5" s="1"/>
  <c r="AD263" i="5"/>
  <c r="F262" i="5"/>
  <c r="E262" i="5" s="1"/>
  <c r="AD262" i="5"/>
  <c r="AD261" i="5"/>
  <c r="F261" i="5"/>
  <c r="E261" i="5" s="1"/>
  <c r="F260" i="5"/>
  <c r="E260" i="5" s="1"/>
  <c r="AD260" i="5"/>
  <c r="F259" i="5"/>
  <c r="E259" i="5"/>
  <c r="AD259" i="5"/>
  <c r="F258" i="5"/>
  <c r="E258" i="5" s="1"/>
  <c r="AD258" i="5"/>
  <c r="F257" i="5"/>
  <c r="E257" i="5" s="1"/>
  <c r="AD257" i="5"/>
  <c r="F256" i="5"/>
  <c r="E256" i="5" s="1"/>
  <c r="AD256" i="5"/>
  <c r="E93" i="20"/>
  <c r="AD255" i="5"/>
  <c r="F255" i="5"/>
  <c r="E255" i="5"/>
  <c r="F254" i="5"/>
  <c r="E254" i="5" s="1"/>
  <c r="AD254" i="5"/>
  <c r="F253" i="5"/>
  <c r="E253" i="5" s="1"/>
  <c r="AD253" i="5"/>
  <c r="AD252" i="5"/>
  <c r="F252" i="5"/>
  <c r="E252" i="5" s="1"/>
  <c r="F251" i="5"/>
  <c r="E251" i="5" s="1"/>
  <c r="AD251" i="5"/>
  <c r="F250" i="5"/>
  <c r="E250" i="5" s="1"/>
  <c r="AD250" i="5"/>
  <c r="F249" i="5"/>
  <c r="E249" i="5"/>
  <c r="AD249" i="5"/>
  <c r="F248" i="5"/>
  <c r="E248" i="5" s="1"/>
  <c r="AD248" i="5"/>
  <c r="AD247" i="5"/>
  <c r="F247" i="5"/>
  <c r="E247" i="5" s="1"/>
  <c r="D3" i="16"/>
  <c r="AD246" i="5"/>
  <c r="F246" i="5"/>
  <c r="E246" i="5"/>
  <c r="AD245" i="5"/>
  <c r="F245" i="5"/>
  <c r="E245" i="5"/>
  <c r="AD244" i="5"/>
  <c r="F244" i="5"/>
  <c r="E244" i="5"/>
  <c r="AD243" i="5"/>
  <c r="F243" i="5"/>
  <c r="E243" i="5" s="1"/>
  <c r="AD242" i="5"/>
  <c r="F242" i="5"/>
  <c r="E242" i="5" s="1"/>
  <c r="N105" i="20"/>
  <c r="E105" i="20"/>
  <c r="G105" i="20"/>
  <c r="N106" i="20"/>
  <c r="E106" i="20"/>
  <c r="G106" i="20"/>
  <c r="E107" i="20"/>
  <c r="G107" i="20"/>
  <c r="N107" i="20"/>
  <c r="N108" i="20"/>
  <c r="E108" i="20"/>
  <c r="G108" i="20"/>
  <c r="N109" i="20"/>
  <c r="E109" i="20"/>
  <c r="G109" i="20"/>
  <c r="N110" i="20"/>
  <c r="E110" i="20"/>
  <c r="G110" i="20"/>
  <c r="N111" i="20"/>
  <c r="G111" i="20"/>
  <c r="N112" i="20"/>
  <c r="E112" i="20"/>
  <c r="G112" i="20"/>
  <c r="N113" i="20"/>
  <c r="E113" i="20"/>
  <c r="G113" i="20"/>
  <c r="N114" i="20"/>
  <c r="E114" i="20"/>
  <c r="G114" i="20"/>
  <c r="N115" i="20"/>
  <c r="E115" i="20"/>
  <c r="G115" i="20"/>
  <c r="N116" i="20"/>
  <c r="E116" i="20"/>
  <c r="G116" i="20"/>
  <c r="N117" i="20"/>
  <c r="E117" i="20"/>
  <c r="G117" i="20"/>
  <c r="N118" i="20"/>
  <c r="E118" i="20"/>
  <c r="G118" i="20"/>
  <c r="N119" i="20"/>
  <c r="E119" i="20"/>
  <c r="G119" i="20"/>
  <c r="N120" i="20"/>
  <c r="E120" i="20"/>
  <c r="G120" i="20"/>
  <c r="N121" i="20"/>
  <c r="E121" i="20"/>
  <c r="G121" i="20"/>
  <c r="N122" i="20"/>
  <c r="E122" i="20"/>
  <c r="N123" i="20"/>
  <c r="E123" i="20"/>
  <c r="G123" i="20"/>
  <c r="N124" i="20"/>
  <c r="E124" i="20"/>
  <c r="N125" i="20"/>
  <c r="E125" i="20"/>
  <c r="G125" i="20"/>
  <c r="N126" i="20"/>
  <c r="E126" i="20"/>
  <c r="G126" i="20"/>
  <c r="N127" i="20"/>
  <c r="E127" i="20"/>
  <c r="G127" i="20"/>
  <c r="N128" i="20"/>
  <c r="E128" i="20"/>
  <c r="G128" i="20"/>
  <c r="N129" i="20"/>
  <c r="E129" i="20"/>
  <c r="G129" i="20"/>
  <c r="N130" i="20"/>
  <c r="E130" i="20"/>
  <c r="G130" i="20"/>
  <c r="C131" i="20"/>
  <c r="N131" i="20" s="1"/>
  <c r="E131" i="20"/>
  <c r="G131" i="20"/>
  <c r="N132" i="20"/>
  <c r="E132" i="20"/>
  <c r="N133" i="20"/>
  <c r="E133" i="20"/>
  <c r="N134" i="20"/>
  <c r="E134" i="20"/>
  <c r="G134" i="20"/>
  <c r="N135" i="20"/>
  <c r="E135" i="20"/>
  <c r="G135" i="20"/>
  <c r="N136" i="20"/>
  <c r="E136" i="20"/>
  <c r="G136" i="20"/>
  <c r="N137" i="20"/>
  <c r="E137" i="20"/>
  <c r="G137" i="20"/>
  <c r="N138" i="20"/>
  <c r="E138" i="20"/>
  <c r="C139" i="20"/>
  <c r="N139" i="20" s="1"/>
  <c r="E139" i="20"/>
  <c r="G139" i="20"/>
  <c r="N140" i="20"/>
  <c r="E140" i="20"/>
  <c r="G140" i="20"/>
  <c r="C141" i="20"/>
  <c r="N141" i="20" s="1"/>
  <c r="E141" i="20"/>
  <c r="N143" i="20"/>
  <c r="E143" i="20"/>
  <c r="G143" i="20"/>
  <c r="N144" i="20"/>
  <c r="E144" i="20"/>
  <c r="N145" i="20"/>
  <c r="E145" i="20"/>
  <c r="G145" i="20"/>
  <c r="N146" i="20"/>
  <c r="E146" i="20"/>
  <c r="N147" i="20"/>
  <c r="E147" i="20"/>
  <c r="N148" i="20"/>
  <c r="E148" i="20"/>
  <c r="N149" i="20"/>
  <c r="E149" i="20"/>
  <c r="G149" i="20"/>
  <c r="N150" i="20"/>
  <c r="E150" i="20"/>
  <c r="N151" i="20"/>
  <c r="E151" i="20"/>
  <c r="G151" i="20"/>
  <c r="N152" i="20"/>
  <c r="E152" i="20"/>
  <c r="G152" i="20"/>
  <c r="C153" i="20"/>
  <c r="N153" i="20" s="1"/>
  <c r="E153" i="20"/>
  <c r="G153" i="20"/>
  <c r="N154" i="20"/>
  <c r="E154" i="20"/>
  <c r="G154" i="20"/>
  <c r="N155" i="20"/>
  <c r="E155" i="20"/>
  <c r="G155" i="20"/>
  <c r="N156" i="20"/>
  <c r="E156" i="20"/>
  <c r="G156" i="20"/>
  <c r="E157" i="20"/>
  <c r="G157" i="20"/>
  <c r="E158" i="20"/>
  <c r="G158" i="20"/>
  <c r="AD241" i="5"/>
  <c r="F241" i="5"/>
  <c r="E241" i="5"/>
  <c r="AD240" i="5"/>
  <c r="F240" i="5"/>
  <c r="E240" i="5"/>
  <c r="AD239" i="5"/>
  <c r="F239" i="5"/>
  <c r="E239" i="5" s="1"/>
  <c r="F238" i="5"/>
  <c r="E238" i="5"/>
  <c r="AD238" i="5"/>
  <c r="F237" i="5"/>
  <c r="E237" i="5"/>
  <c r="AD237" i="5"/>
  <c r="F236" i="5"/>
  <c r="E236" i="5" s="1"/>
  <c r="AD236" i="5"/>
  <c r="AD235" i="5"/>
  <c r="F235" i="5"/>
  <c r="E235" i="5" s="1"/>
  <c r="F234" i="5"/>
  <c r="E234" i="5"/>
  <c r="AD234" i="5"/>
  <c r="F233" i="5"/>
  <c r="E233" i="5" s="1"/>
  <c r="AD233" i="5"/>
  <c r="AD232" i="5"/>
  <c r="F232" i="5"/>
  <c r="E232" i="5" s="1"/>
  <c r="AD231" i="5"/>
  <c r="F231" i="5"/>
  <c r="E231" i="5"/>
  <c r="AD230" i="5"/>
  <c r="F230" i="5"/>
  <c r="E230" i="5"/>
  <c r="AD229" i="5"/>
  <c r="F229" i="5"/>
  <c r="E229" i="5" s="1"/>
  <c r="AD228" i="5"/>
  <c r="F228" i="5"/>
  <c r="E228" i="5"/>
  <c r="AD227" i="5"/>
  <c r="F227" i="5"/>
  <c r="E227" i="5" s="1"/>
  <c r="AD226" i="5"/>
  <c r="F226" i="5"/>
  <c r="E226" i="5" s="1"/>
  <c r="F225" i="5"/>
  <c r="E225" i="5"/>
  <c r="AD225" i="5"/>
  <c r="AD224" i="5"/>
  <c r="F224" i="5"/>
  <c r="E224" i="5"/>
  <c r="F223" i="5"/>
  <c r="E223" i="5"/>
  <c r="AD223" i="5"/>
  <c r="F222" i="5"/>
  <c r="E222" i="5" s="1"/>
  <c r="AD222" i="5"/>
  <c r="F221" i="5"/>
  <c r="E221" i="5" s="1"/>
  <c r="AD221" i="5"/>
  <c r="AD137" i="5"/>
  <c r="K12" i="16"/>
  <c r="F12" i="16"/>
  <c r="D12" i="16"/>
  <c r="F220" i="5"/>
  <c r="E220" i="5"/>
  <c r="AD220" i="5"/>
  <c r="AD219" i="5"/>
  <c r="F219" i="5"/>
  <c r="E219" i="5" s="1"/>
  <c r="AD218" i="5"/>
  <c r="F218" i="5"/>
  <c r="E218" i="5"/>
  <c r="AD217" i="5"/>
  <c r="F217" i="5"/>
  <c r="E217" i="5"/>
  <c r="AD216" i="5"/>
  <c r="F216" i="5"/>
  <c r="E216" i="5"/>
  <c r="AD200" i="5"/>
  <c r="F215" i="5"/>
  <c r="E215" i="5" s="1"/>
  <c r="AD215" i="5"/>
  <c r="F214" i="5"/>
  <c r="E214" i="5" s="1"/>
  <c r="AD214" i="5"/>
  <c r="F213" i="5"/>
  <c r="E213" i="5" s="1"/>
  <c r="AD213" i="5"/>
  <c r="F212" i="5"/>
  <c r="E212" i="5" s="1"/>
  <c r="AD212" i="5"/>
  <c r="F211" i="5"/>
  <c r="E211" i="5" s="1"/>
  <c r="AD211" i="5"/>
  <c r="AD169" i="5"/>
  <c r="AD168" i="5"/>
  <c r="AD156" i="5"/>
  <c r="AD210" i="5"/>
  <c r="F210" i="5"/>
  <c r="E210" i="5" s="1"/>
  <c r="AD209" i="5"/>
  <c r="F209" i="5"/>
  <c r="E209" i="5" s="1"/>
  <c r="F208" i="5"/>
  <c r="E208" i="5"/>
  <c r="AD208" i="5"/>
  <c r="AD207" i="5"/>
  <c r="F207" i="5"/>
  <c r="E207" i="5" s="1"/>
  <c r="AD206" i="5"/>
  <c r="F206" i="5"/>
  <c r="E206" i="5" s="1"/>
  <c r="AD205" i="5"/>
  <c r="F205" i="5"/>
  <c r="E205" i="5" s="1"/>
  <c r="AD204" i="5"/>
  <c r="F204" i="5"/>
  <c r="E204" i="5"/>
  <c r="F203" i="5"/>
  <c r="E203" i="5"/>
  <c r="AD203" i="5"/>
  <c r="F202" i="5"/>
  <c r="E202" i="5" s="1"/>
  <c r="AD202" i="5"/>
  <c r="F201" i="5"/>
  <c r="E201" i="5"/>
  <c r="AD201" i="5"/>
  <c r="F200" i="5"/>
  <c r="E200" i="5" s="1"/>
  <c r="E69" i="20"/>
  <c r="AD199" i="5"/>
  <c r="F199" i="5"/>
  <c r="E199" i="5"/>
  <c r="F198" i="5"/>
  <c r="E198" i="5" s="1"/>
  <c r="AD198" i="5"/>
  <c r="AD197" i="5"/>
  <c r="F197" i="5"/>
  <c r="E197" i="5" s="1"/>
  <c r="AD196" i="5"/>
  <c r="F196" i="5"/>
  <c r="E196" i="5" s="1"/>
  <c r="AD195" i="5"/>
  <c r="F195" i="5"/>
  <c r="E195" i="5" s="1"/>
  <c r="F194" i="5"/>
  <c r="E194" i="5"/>
  <c r="AD194" i="5"/>
  <c r="F193" i="5"/>
  <c r="E193" i="5" s="1"/>
  <c r="AD193" i="5"/>
  <c r="AD192" i="5"/>
  <c r="AD191" i="5"/>
  <c r="F192" i="5"/>
  <c r="E192" i="5" s="1"/>
  <c r="F191" i="5"/>
  <c r="E191" i="5" s="1"/>
  <c r="F190" i="5"/>
  <c r="E190" i="5" s="1"/>
  <c r="AD190" i="5"/>
  <c r="AD189" i="5"/>
  <c r="F189" i="5"/>
  <c r="E189" i="5"/>
  <c r="AD188" i="5"/>
  <c r="F188" i="5"/>
  <c r="E188" i="5"/>
  <c r="AD187" i="5"/>
  <c r="F187" i="5"/>
  <c r="E187" i="5"/>
  <c r="AD185" i="5"/>
  <c r="AD186" i="5"/>
  <c r="F186" i="5"/>
  <c r="E186" i="5" s="1"/>
  <c r="F185" i="5"/>
  <c r="E185" i="5" s="1"/>
  <c r="AD184" i="5"/>
  <c r="F184" i="5"/>
  <c r="E184" i="5"/>
  <c r="AD183" i="5"/>
  <c r="F183" i="5"/>
  <c r="E183" i="5" s="1"/>
  <c r="AD182" i="5"/>
  <c r="F182" i="5"/>
  <c r="E182" i="5" s="1"/>
  <c r="AD181" i="5"/>
  <c r="F181" i="5"/>
  <c r="E181" i="5" s="1"/>
  <c r="AD180" i="5"/>
  <c r="F180" i="5"/>
  <c r="E180" i="5"/>
  <c r="AD179" i="5"/>
  <c r="F179" i="5"/>
  <c r="E179" i="5" s="1"/>
  <c r="F178" i="5"/>
  <c r="E178" i="5" s="1"/>
  <c r="AD178" i="5"/>
  <c r="F177" i="5"/>
  <c r="E177" i="5"/>
  <c r="AD177" i="5"/>
  <c r="F176" i="5"/>
  <c r="E176" i="5" s="1"/>
  <c r="AD176" i="5"/>
  <c r="F175" i="5"/>
  <c r="E175" i="5"/>
  <c r="AD175" i="5"/>
  <c r="F174" i="5"/>
  <c r="E174" i="5" s="1"/>
  <c r="AD174" i="5"/>
  <c r="F173" i="5"/>
  <c r="E173" i="5"/>
  <c r="AD173" i="5"/>
  <c r="F172" i="5"/>
  <c r="E172" i="5" s="1"/>
  <c r="AD172" i="5"/>
  <c r="F171" i="5"/>
  <c r="E171" i="5" s="1"/>
  <c r="AD171" i="5"/>
  <c r="C69" i="20"/>
  <c r="N69" i="20" s="1"/>
  <c r="G69" i="20"/>
  <c r="C70" i="20"/>
  <c r="N70" i="20" s="1"/>
  <c r="E70" i="20"/>
  <c r="G70" i="20"/>
  <c r="C71" i="20"/>
  <c r="N71" i="20" s="1"/>
  <c r="E71" i="20"/>
  <c r="G71" i="20"/>
  <c r="C72" i="20"/>
  <c r="N72" i="20" s="1"/>
  <c r="E72" i="20"/>
  <c r="G72" i="20"/>
  <c r="C73" i="20"/>
  <c r="N73" i="20" s="1"/>
  <c r="E73" i="20"/>
  <c r="G73" i="20"/>
  <c r="C74" i="20"/>
  <c r="N74" i="20" s="1"/>
  <c r="E74" i="20"/>
  <c r="G74" i="20"/>
  <c r="C75" i="20"/>
  <c r="N75" i="20" s="1"/>
  <c r="E75" i="20"/>
  <c r="G75" i="20"/>
  <c r="C76" i="20"/>
  <c r="N76" i="20" s="1"/>
  <c r="E76" i="20"/>
  <c r="G76" i="20"/>
  <c r="C77" i="20"/>
  <c r="N77" i="20" s="1"/>
  <c r="E77" i="20"/>
  <c r="G77" i="20"/>
  <c r="C78" i="20"/>
  <c r="N78" i="20" s="1"/>
  <c r="E78" i="20"/>
  <c r="G78" i="20"/>
  <c r="C79" i="20"/>
  <c r="N79" i="20" s="1"/>
  <c r="E79" i="20"/>
  <c r="G79" i="20"/>
  <c r="C80" i="20"/>
  <c r="N80" i="20" s="1"/>
  <c r="E80" i="20"/>
  <c r="G80" i="20"/>
  <c r="C81" i="20"/>
  <c r="N81" i="20" s="1"/>
  <c r="E81" i="20"/>
  <c r="G81" i="20"/>
  <c r="C82" i="20"/>
  <c r="N82" i="20" s="1"/>
  <c r="E82" i="20"/>
  <c r="G82" i="20"/>
  <c r="C83" i="20"/>
  <c r="N83" i="20" s="1"/>
  <c r="E83" i="20"/>
  <c r="G83" i="20"/>
  <c r="C84" i="20"/>
  <c r="N84" i="20" s="1"/>
  <c r="E84" i="20"/>
  <c r="G84" i="20"/>
  <c r="C85" i="20"/>
  <c r="N85" i="20" s="1"/>
  <c r="E85" i="20"/>
  <c r="G85" i="20"/>
  <c r="C86" i="20"/>
  <c r="N86" i="20" s="1"/>
  <c r="E86" i="20"/>
  <c r="G86" i="20"/>
  <c r="C87" i="20"/>
  <c r="N87" i="20" s="1"/>
  <c r="G87" i="20"/>
  <c r="C88" i="20"/>
  <c r="N88" i="20" s="1"/>
  <c r="E88" i="20"/>
  <c r="C89" i="20"/>
  <c r="N89" i="20" s="1"/>
  <c r="E89" i="20"/>
  <c r="G89" i="20"/>
  <c r="C90" i="20"/>
  <c r="N90" i="20" s="1"/>
  <c r="E90" i="20"/>
  <c r="G90" i="20"/>
  <c r="C91" i="20"/>
  <c r="N91" i="20" s="1"/>
  <c r="E91" i="20"/>
  <c r="G91" i="20"/>
  <c r="C92" i="20"/>
  <c r="N92" i="20" s="1"/>
  <c r="E92" i="20"/>
  <c r="G92" i="20"/>
  <c r="C93" i="20"/>
  <c r="N93" i="20" s="1"/>
  <c r="G93" i="20"/>
  <c r="C94" i="20"/>
  <c r="N94" i="20" s="1"/>
  <c r="E94" i="20"/>
  <c r="G94" i="20"/>
  <c r="C95" i="20"/>
  <c r="N95" i="20" s="1"/>
  <c r="E95" i="20"/>
  <c r="G95" i="20"/>
  <c r="C96" i="20"/>
  <c r="N96" i="20" s="1"/>
  <c r="E96" i="20"/>
  <c r="G96" i="20"/>
  <c r="C97" i="20"/>
  <c r="N97" i="20" s="1"/>
  <c r="E97" i="20"/>
  <c r="G97" i="20"/>
  <c r="C98" i="20"/>
  <c r="N98" i="20" s="1"/>
  <c r="E98" i="20"/>
  <c r="G98" i="20"/>
  <c r="C99" i="20"/>
  <c r="N99" i="20" s="1"/>
  <c r="E99" i="20"/>
  <c r="G99" i="20"/>
  <c r="C100" i="20"/>
  <c r="N100" i="20" s="1"/>
  <c r="E100" i="20"/>
  <c r="G100" i="20"/>
  <c r="C101" i="20"/>
  <c r="N101" i="20" s="1"/>
  <c r="E101" i="20"/>
  <c r="G101" i="20"/>
  <c r="C102" i="20"/>
  <c r="N102" i="20" s="1"/>
  <c r="E102" i="20"/>
  <c r="G102" i="20"/>
  <c r="N103" i="20"/>
  <c r="E103" i="20"/>
  <c r="G103" i="20"/>
  <c r="N104" i="20"/>
  <c r="E104" i="20"/>
  <c r="G104" i="20"/>
  <c r="AD170" i="5"/>
  <c r="F170" i="5"/>
  <c r="E170" i="5" s="1"/>
  <c r="F169" i="5"/>
  <c r="E169" i="5"/>
  <c r="F168" i="5"/>
  <c r="E168" i="5" s="1"/>
  <c r="F167" i="5"/>
  <c r="E167" i="5" s="1"/>
  <c r="AD167" i="5"/>
  <c r="AD166" i="5"/>
  <c r="F166" i="5"/>
  <c r="E166" i="5" s="1"/>
  <c r="F165" i="5"/>
  <c r="E165" i="5" s="1"/>
  <c r="AD165" i="5"/>
  <c r="F164" i="5"/>
  <c r="E164" i="5" s="1"/>
  <c r="AD164" i="5"/>
  <c r="F163" i="5"/>
  <c r="E163" i="5" s="1"/>
  <c r="AD163" i="5"/>
  <c r="F162" i="5"/>
  <c r="E162" i="5" s="1"/>
  <c r="AD162" i="5"/>
  <c r="F161" i="5"/>
  <c r="E161" i="5" s="1"/>
  <c r="AD161" i="5"/>
  <c r="F160" i="5"/>
  <c r="E160" i="5"/>
  <c r="AD160" i="5"/>
  <c r="F159" i="5"/>
  <c r="E159" i="5" s="1"/>
  <c r="AD159" i="5"/>
  <c r="F158" i="5"/>
  <c r="E158" i="5" s="1"/>
  <c r="AD158" i="5"/>
  <c r="AD153" i="5"/>
  <c r="AD157" i="5"/>
  <c r="F157" i="5"/>
  <c r="E157" i="5"/>
  <c r="F156" i="5"/>
  <c r="E156" i="5" s="1"/>
  <c r="AD155" i="5"/>
  <c r="F155" i="5"/>
  <c r="E155" i="5" s="1"/>
  <c r="F154" i="5"/>
  <c r="E154" i="5" s="1"/>
  <c r="AD154" i="5"/>
  <c r="F153" i="5"/>
  <c r="E153" i="5"/>
  <c r="F152" i="5"/>
  <c r="E152" i="5"/>
  <c r="AD152" i="5"/>
  <c r="AD151" i="5"/>
  <c r="F151" i="5"/>
  <c r="E151" i="5" s="1"/>
  <c r="F150" i="5"/>
  <c r="E150" i="5"/>
  <c r="AD150" i="5"/>
  <c r="F149" i="5"/>
  <c r="E149" i="5" s="1"/>
  <c r="AD149" i="5"/>
  <c r="F148" i="5"/>
  <c r="E148" i="5" s="1"/>
  <c r="AD148" i="5"/>
  <c r="AD147" i="5"/>
  <c r="F147" i="5"/>
  <c r="E147" i="5" s="1"/>
  <c r="F146" i="5"/>
  <c r="E146" i="5" s="1"/>
  <c r="AD146" i="5"/>
  <c r="B11" i="16"/>
  <c r="K11" i="16" s="1"/>
  <c r="D11" i="16"/>
  <c r="F11" i="16"/>
  <c r="AD145" i="5"/>
  <c r="F145" i="5"/>
  <c r="E145" i="5" s="1"/>
  <c r="AD144" i="5"/>
  <c r="F144" i="5"/>
  <c r="E144" i="5"/>
  <c r="AD143" i="5"/>
  <c r="F143" i="5"/>
  <c r="E143" i="5"/>
  <c r="F142" i="5"/>
  <c r="E142" i="5"/>
  <c r="AD142" i="5"/>
  <c r="B10" i="16"/>
  <c r="K10" i="16" s="1"/>
  <c r="D10" i="16"/>
  <c r="F10" i="16"/>
  <c r="F141" i="5"/>
  <c r="E141" i="5"/>
  <c r="AD141" i="5"/>
  <c r="F140" i="5"/>
  <c r="E140" i="5" s="1"/>
  <c r="AD140" i="5"/>
  <c r="F139" i="5"/>
  <c r="E139" i="5" s="1"/>
  <c r="AD139" i="5"/>
  <c r="C52" i="20"/>
  <c r="N52" i="20" s="1"/>
  <c r="C53" i="20"/>
  <c r="N53" i="20" s="1"/>
  <c r="C54" i="20"/>
  <c r="N54" i="20" s="1"/>
  <c r="C55" i="20"/>
  <c r="N55" i="20" s="1"/>
  <c r="C56" i="20"/>
  <c r="N56" i="20" s="1"/>
  <c r="C57" i="20"/>
  <c r="N57" i="20" s="1"/>
  <c r="C58" i="20"/>
  <c r="N58" i="20" s="1"/>
  <c r="C59" i="20"/>
  <c r="N59" i="20" s="1"/>
  <c r="C60" i="20"/>
  <c r="N60" i="20" s="1"/>
  <c r="C61" i="20"/>
  <c r="N61" i="20" s="1"/>
  <c r="C62" i="20"/>
  <c r="N62" i="20" s="1"/>
  <c r="C63" i="20"/>
  <c r="N63" i="20" s="1"/>
  <c r="C64" i="20"/>
  <c r="N64" i="20" s="1"/>
  <c r="C65" i="20"/>
  <c r="N65" i="20" s="1"/>
  <c r="C66" i="20"/>
  <c r="N66" i="20" s="1"/>
  <c r="C67" i="20"/>
  <c r="N67" i="20" s="1"/>
  <c r="C68" i="20"/>
  <c r="N68" i="20" s="1"/>
  <c r="E52" i="20"/>
  <c r="E53" i="20"/>
  <c r="E54" i="20"/>
  <c r="E55" i="20"/>
  <c r="E56" i="20"/>
  <c r="E57" i="20"/>
  <c r="E58" i="20"/>
  <c r="E59" i="20"/>
  <c r="E60" i="20"/>
  <c r="E61" i="20"/>
  <c r="E62" i="20"/>
  <c r="E63" i="20"/>
  <c r="E64" i="20"/>
  <c r="E65" i="20"/>
  <c r="E66" i="20"/>
  <c r="E67" i="20"/>
  <c r="E68" i="20"/>
  <c r="G52" i="20"/>
  <c r="G53" i="20"/>
  <c r="G54" i="20"/>
  <c r="G55" i="20"/>
  <c r="G56" i="20"/>
  <c r="G57" i="20"/>
  <c r="G59" i="20"/>
  <c r="G60" i="20"/>
  <c r="G61" i="20"/>
  <c r="G62" i="20"/>
  <c r="G63" i="20"/>
  <c r="G65" i="20"/>
  <c r="G66" i="20"/>
  <c r="G67" i="20"/>
  <c r="G68" i="20"/>
  <c r="F138" i="5"/>
  <c r="E138" i="5" s="1"/>
  <c r="AD138" i="5"/>
  <c r="F137" i="5"/>
  <c r="E137" i="5" s="1"/>
  <c r="F136" i="5"/>
  <c r="E136" i="5" s="1"/>
  <c r="AD136" i="5"/>
  <c r="G40" i="20"/>
  <c r="G39" i="20"/>
  <c r="C40" i="20"/>
  <c r="N40" i="20" s="1"/>
  <c r="C41" i="20"/>
  <c r="N41" i="20" s="1"/>
  <c r="C42" i="20"/>
  <c r="N42" i="20" s="1"/>
  <c r="C43" i="20"/>
  <c r="N43" i="20" s="1"/>
  <c r="C44" i="20"/>
  <c r="N44" i="20" s="1"/>
  <c r="C45" i="20"/>
  <c r="N45" i="20" s="1"/>
  <c r="C46" i="20"/>
  <c r="N46" i="20" s="1"/>
  <c r="C47" i="20"/>
  <c r="N47" i="20" s="1"/>
  <c r="C48" i="20"/>
  <c r="N48" i="20" s="1"/>
  <c r="C49" i="20"/>
  <c r="N49" i="20" s="1"/>
  <c r="C50" i="20"/>
  <c r="N50" i="20" s="1"/>
  <c r="C51" i="20"/>
  <c r="N51" i="20" s="1"/>
  <c r="E40" i="20"/>
  <c r="E41" i="20"/>
  <c r="E42" i="20"/>
  <c r="E43" i="20"/>
  <c r="E44" i="20"/>
  <c r="E45" i="20"/>
  <c r="E46" i="20"/>
  <c r="E47" i="20"/>
  <c r="E48" i="20"/>
  <c r="E49" i="20"/>
  <c r="E50" i="20"/>
  <c r="E51" i="20"/>
  <c r="G42" i="20"/>
  <c r="G43" i="20"/>
  <c r="G44" i="20"/>
  <c r="G45" i="20"/>
  <c r="G46" i="20"/>
  <c r="G47" i="20"/>
  <c r="G48" i="20"/>
  <c r="G49" i="20"/>
  <c r="G50" i="20"/>
  <c r="C39" i="20"/>
  <c r="N39" i="20" s="1"/>
  <c r="E39" i="20"/>
  <c r="C38" i="20"/>
  <c r="N38" i="20" s="1"/>
  <c r="E38" i="20"/>
  <c r="G38" i="20"/>
  <c r="AD135" i="5"/>
  <c r="F135" i="5"/>
  <c r="E135" i="5"/>
  <c r="F134" i="5"/>
  <c r="E134" i="5"/>
  <c r="AD134" i="5"/>
  <c r="F133" i="5"/>
  <c r="E133" i="5" s="1"/>
  <c r="AD133" i="5"/>
  <c r="AD132" i="5"/>
  <c r="F132" i="5"/>
  <c r="E132" i="5" s="1"/>
  <c r="F131" i="5"/>
  <c r="E131" i="5"/>
  <c r="AD131" i="5"/>
  <c r="F130" i="5"/>
  <c r="E130" i="5" s="1"/>
  <c r="AD130" i="5"/>
  <c r="AD129" i="5"/>
  <c r="F129" i="5"/>
  <c r="E129" i="5"/>
  <c r="AD128" i="5"/>
  <c r="F128" i="5"/>
  <c r="E128" i="5"/>
  <c r="AD127" i="5"/>
  <c r="F127" i="5"/>
  <c r="E127" i="5" s="1"/>
  <c r="AD126" i="5"/>
  <c r="F126" i="5"/>
  <c r="E126" i="5"/>
  <c r="AD125" i="5"/>
  <c r="F125" i="5"/>
  <c r="E125" i="5"/>
  <c r="AD124" i="5"/>
  <c r="F124" i="5"/>
  <c r="E124" i="5"/>
  <c r="F123" i="5"/>
  <c r="E123" i="5"/>
  <c r="AD123" i="5"/>
  <c r="F122" i="5"/>
  <c r="E122" i="5" s="1"/>
  <c r="F121" i="5"/>
  <c r="E121" i="5" s="1"/>
  <c r="F120" i="5"/>
  <c r="E120" i="5" s="1"/>
  <c r="F119" i="5"/>
  <c r="E119" i="5"/>
  <c r="F118" i="5"/>
  <c r="E118" i="5" s="1"/>
  <c r="F117" i="5"/>
  <c r="E117" i="5" s="1"/>
  <c r="F116" i="5"/>
  <c r="E116" i="5" s="1"/>
  <c r="F115" i="5"/>
  <c r="E115" i="5" s="1"/>
  <c r="F114" i="5"/>
  <c r="E114" i="5" s="1"/>
  <c r="F113" i="5"/>
  <c r="E113" i="5"/>
  <c r="F112" i="5"/>
  <c r="E112" i="5"/>
  <c r="F111" i="5"/>
  <c r="E111" i="5" s="1"/>
  <c r="F110" i="5"/>
  <c r="E110" i="5" s="1"/>
  <c r="F109" i="5"/>
  <c r="E109" i="5" s="1"/>
  <c r="F108" i="5"/>
  <c r="E108" i="5"/>
  <c r="F107" i="5"/>
  <c r="E107" i="5" s="1"/>
  <c r="F106" i="5"/>
  <c r="E106" i="5"/>
  <c r="F105" i="5"/>
  <c r="E105" i="5" s="1"/>
  <c r="F104" i="5"/>
  <c r="E104" i="5" s="1"/>
  <c r="F103" i="5"/>
  <c r="E103" i="5" s="1"/>
  <c r="F102" i="5"/>
  <c r="E102" i="5"/>
  <c r="F101" i="5"/>
  <c r="E101" i="5" s="1"/>
  <c r="F100" i="5"/>
  <c r="E100" i="5" s="1"/>
  <c r="F99" i="5"/>
  <c r="E99" i="5"/>
  <c r="F98" i="5"/>
  <c r="E98" i="5"/>
  <c r="F97" i="5"/>
  <c r="E97" i="5" s="1"/>
  <c r="F96" i="5"/>
  <c r="E96" i="5" s="1"/>
  <c r="F95" i="5"/>
  <c r="E95" i="5" s="1"/>
  <c r="F94" i="5"/>
  <c r="E94" i="5" s="1"/>
  <c r="F93" i="5"/>
  <c r="E93" i="5" s="1"/>
  <c r="F92" i="5"/>
  <c r="E92" i="5"/>
  <c r="F91" i="5"/>
  <c r="E91" i="5" s="1"/>
  <c r="F90" i="5"/>
  <c r="E90" i="5" s="1"/>
  <c r="F89" i="5"/>
  <c r="E89" i="5" s="1"/>
  <c r="F88" i="5"/>
  <c r="E88" i="5"/>
  <c r="F87" i="5"/>
  <c r="E87" i="5" s="1"/>
  <c r="F86" i="5"/>
  <c r="E86" i="5" s="1"/>
  <c r="F85" i="5"/>
  <c r="E85" i="5" s="1"/>
  <c r="F84" i="5"/>
  <c r="E84" i="5" s="1"/>
  <c r="F83" i="5"/>
  <c r="E83" i="5"/>
  <c r="F82" i="5"/>
  <c r="E82" i="5"/>
  <c r="F81" i="5"/>
  <c r="E81" i="5"/>
  <c r="F80" i="5"/>
  <c r="E80" i="5"/>
  <c r="F79" i="5"/>
  <c r="E79" i="5" s="1"/>
  <c r="F78" i="5"/>
  <c r="E78" i="5"/>
  <c r="F77" i="5"/>
  <c r="E77" i="5" s="1"/>
  <c r="F76" i="5"/>
  <c r="E76" i="5" s="1"/>
  <c r="F75" i="5"/>
  <c r="E75" i="5" s="1"/>
  <c r="F74" i="5"/>
  <c r="E74" i="5"/>
  <c r="F73" i="5"/>
  <c r="E73" i="5" s="1"/>
  <c r="F72" i="5"/>
  <c r="E72" i="5"/>
  <c r="F71" i="5"/>
  <c r="E71" i="5" s="1"/>
  <c r="F70" i="5"/>
  <c r="E70" i="5" s="1"/>
  <c r="F69" i="5"/>
  <c r="E69" i="5"/>
  <c r="F68" i="5"/>
  <c r="E68" i="5" s="1"/>
  <c r="F67" i="5"/>
  <c r="E67" i="5" s="1"/>
  <c r="F66" i="5"/>
  <c r="E66" i="5"/>
  <c r="F65" i="5"/>
  <c r="E65" i="5" s="1"/>
  <c r="F64" i="5"/>
  <c r="E64" i="5"/>
  <c r="F63" i="5"/>
  <c r="E63" i="5"/>
  <c r="F62" i="5"/>
  <c r="E62" i="5" s="1"/>
  <c r="F61" i="5"/>
  <c r="E61" i="5" s="1"/>
  <c r="F60" i="5"/>
  <c r="E60" i="5" s="1"/>
  <c r="F59" i="5"/>
  <c r="E59" i="5" s="1"/>
  <c r="F58" i="5"/>
  <c r="E58" i="5" s="1"/>
  <c r="F57" i="5"/>
  <c r="E57" i="5" s="1"/>
  <c r="F56" i="5"/>
  <c r="E56" i="5" s="1"/>
  <c r="F55" i="5"/>
  <c r="E55" i="5"/>
  <c r="F54" i="5"/>
  <c r="E54" i="5" s="1"/>
  <c r="F53" i="5"/>
  <c r="E53" i="5" s="1"/>
  <c r="F52" i="5"/>
  <c r="E52" i="5"/>
  <c r="F51" i="5"/>
  <c r="E51" i="5" s="1"/>
  <c r="F50" i="5"/>
  <c r="E50" i="5" s="1"/>
  <c r="F49" i="5"/>
  <c r="E49" i="5" s="1"/>
  <c r="F48" i="5"/>
  <c r="E48" i="5"/>
  <c r="F47" i="5"/>
  <c r="E47" i="5"/>
  <c r="F46" i="5"/>
  <c r="E46" i="5" s="1"/>
  <c r="F45" i="5"/>
  <c r="E45" i="5" s="1"/>
  <c r="F44" i="5"/>
  <c r="E44" i="5" s="1"/>
  <c r="F43" i="5"/>
  <c r="E43" i="5"/>
  <c r="F42" i="5"/>
  <c r="E42" i="5"/>
  <c r="F41" i="5"/>
  <c r="E41" i="5" s="1"/>
  <c r="F40" i="5"/>
  <c r="E40" i="5"/>
  <c r="F39" i="5"/>
  <c r="E39" i="5"/>
  <c r="F38" i="5"/>
  <c r="E38" i="5" s="1"/>
  <c r="F37" i="5"/>
  <c r="E37" i="5" s="1"/>
  <c r="F36" i="5"/>
  <c r="E36" i="5" s="1"/>
  <c r="F35" i="5"/>
  <c r="E35" i="5" s="1"/>
  <c r="F34" i="5"/>
  <c r="E34" i="5" s="1"/>
  <c r="F33" i="5"/>
  <c r="E33" i="5" s="1"/>
  <c r="F32" i="5"/>
  <c r="E32" i="5"/>
  <c r="F31" i="5"/>
  <c r="E31" i="5" s="1"/>
  <c r="F30" i="5"/>
  <c r="E30" i="5"/>
  <c r="F29" i="5"/>
  <c r="E29" i="5" s="1"/>
  <c r="F28" i="5"/>
  <c r="E28" i="5" s="1"/>
  <c r="F27" i="5"/>
  <c r="E27" i="5"/>
  <c r="F26" i="5"/>
  <c r="E26" i="5" s="1"/>
  <c r="F25" i="5"/>
  <c r="E25" i="5"/>
  <c r="F24" i="5"/>
  <c r="E24" i="5"/>
  <c r="F23" i="5"/>
  <c r="E23" i="5" s="1"/>
  <c r="F22" i="5"/>
  <c r="E22" i="5" s="1"/>
  <c r="F21" i="5"/>
  <c r="E21" i="5"/>
  <c r="F20" i="5"/>
  <c r="E20" i="5"/>
  <c r="AD122" i="5"/>
  <c r="AD121" i="5"/>
  <c r="AD120" i="5"/>
  <c r="AD119" i="5"/>
  <c r="AD118" i="5"/>
  <c r="AD117" i="5"/>
  <c r="AD116" i="5"/>
  <c r="AD115" i="5"/>
  <c r="AD114" i="5"/>
  <c r="AD113" i="5"/>
  <c r="AD112" i="5"/>
  <c r="AD111" i="5"/>
  <c r="AD110" i="5"/>
  <c r="AD109" i="5"/>
  <c r="AD108" i="5"/>
  <c r="AD107" i="5"/>
  <c r="AD106" i="5"/>
  <c r="AD105" i="5"/>
  <c r="AD104" i="5"/>
  <c r="AD103" i="5"/>
  <c r="AD102" i="5"/>
  <c r="AD101" i="5"/>
  <c r="AD100" i="5"/>
  <c r="AD99" i="5"/>
  <c r="AD98" i="5"/>
  <c r="AD97" i="5"/>
  <c r="AD96" i="5"/>
  <c r="AD95" i="5"/>
  <c r="AD94" i="5"/>
  <c r="AD93" i="5"/>
  <c r="AD92" i="5"/>
  <c r="AD91" i="5"/>
  <c r="AD90" i="5"/>
  <c r="AD89" i="5"/>
  <c r="AD88" i="5"/>
  <c r="AD87" i="5"/>
  <c r="AD86" i="5"/>
  <c r="AD85" i="5"/>
  <c r="AD84" i="5"/>
  <c r="AD83" i="5"/>
  <c r="AD82" i="5"/>
  <c r="AD81" i="5"/>
  <c r="AD80" i="5"/>
  <c r="AD79" i="5"/>
  <c r="AD78" i="5"/>
  <c r="AD77" i="5"/>
  <c r="AD76" i="5"/>
  <c r="AD75" i="5"/>
  <c r="AD74" i="5"/>
  <c r="AD73" i="5"/>
  <c r="AD72" i="5"/>
  <c r="AD71" i="5"/>
  <c r="AD70" i="5"/>
  <c r="AD69" i="5"/>
  <c r="AD68" i="5"/>
  <c r="AD67" i="5"/>
  <c r="AD66" i="5"/>
  <c r="AD65" i="5"/>
  <c r="AD64" i="5"/>
  <c r="AD63" i="5"/>
  <c r="AD62" i="5"/>
  <c r="AD61" i="5"/>
  <c r="AD60" i="5"/>
  <c r="AD59" i="5"/>
  <c r="AD58" i="5"/>
  <c r="AD57" i="5"/>
  <c r="AD56" i="5"/>
  <c r="AD55" i="5"/>
  <c r="AD54" i="5"/>
  <c r="AD53" i="5"/>
  <c r="AD52" i="5"/>
  <c r="AD51" i="5"/>
  <c r="AD50" i="5"/>
  <c r="AD49" i="5"/>
  <c r="AD48" i="5"/>
  <c r="AD47" i="5"/>
  <c r="AD46" i="5"/>
  <c r="AD45" i="5"/>
  <c r="AD44" i="5"/>
  <c r="AD43" i="5"/>
  <c r="AD42" i="5"/>
  <c r="AD41" i="5"/>
  <c r="AD40" i="5"/>
  <c r="AD39" i="5"/>
  <c r="AD38" i="5"/>
  <c r="AD37" i="5"/>
  <c r="AD36" i="5"/>
  <c r="AD35" i="5"/>
  <c r="AD34" i="5"/>
  <c r="AD33" i="5"/>
  <c r="AD32" i="5"/>
  <c r="AD31" i="5"/>
  <c r="AD30" i="5"/>
  <c r="AD29" i="5"/>
  <c r="AD28" i="5"/>
  <c r="AD27" i="5"/>
  <c r="AD26" i="5"/>
  <c r="AD25" i="5"/>
  <c r="AD24" i="5"/>
  <c r="AD23" i="5"/>
  <c r="AD22" i="5"/>
  <c r="AD21" i="5"/>
  <c r="AD20" i="5"/>
  <c r="AD19" i="5"/>
  <c r="AD18" i="5"/>
  <c r="AD17" i="5"/>
  <c r="AD16" i="5"/>
  <c r="AD15" i="5"/>
  <c r="AD14" i="5"/>
  <c r="AD13" i="5"/>
  <c r="AD12" i="5"/>
  <c r="AD11" i="5"/>
  <c r="AD10" i="5"/>
  <c r="AD9" i="5"/>
  <c r="AD8" i="5"/>
  <c r="AD7" i="5"/>
  <c r="AD6" i="5"/>
  <c r="AD5" i="5"/>
  <c r="B96" i="5"/>
  <c r="C37" i="20"/>
  <c r="N37" i="20" s="1"/>
  <c r="E37" i="20"/>
  <c r="G37" i="20"/>
  <c r="C36" i="20"/>
  <c r="N36" i="20" s="1"/>
  <c r="E36" i="20"/>
  <c r="G36" i="20"/>
  <c r="C35" i="20"/>
  <c r="N35" i="20" s="1"/>
  <c r="E35" i="20"/>
  <c r="G35" i="20"/>
  <c r="C34" i="20"/>
  <c r="N34" i="20" s="1"/>
  <c r="E34" i="20"/>
  <c r="G34" i="20"/>
  <c r="C33" i="20"/>
  <c r="N33" i="20" s="1"/>
  <c r="E33" i="20"/>
  <c r="G33" i="20"/>
  <c r="C32" i="20"/>
  <c r="N32" i="20" s="1"/>
  <c r="E32" i="20"/>
  <c r="G32" i="20"/>
  <c r="C31" i="20"/>
  <c r="N31" i="20" s="1"/>
  <c r="E31" i="20"/>
  <c r="G31" i="20"/>
  <c r="C30" i="20"/>
  <c r="N30" i="20" s="1"/>
  <c r="E30" i="20"/>
  <c r="G30" i="20"/>
  <c r="C29" i="20"/>
  <c r="N29" i="20" s="1"/>
  <c r="E29" i="20"/>
  <c r="G29" i="20"/>
  <c r="C28" i="20"/>
  <c r="N28" i="20" s="1"/>
  <c r="E28" i="20"/>
  <c r="G28" i="20"/>
  <c r="C27" i="20"/>
  <c r="N27" i="20" s="1"/>
  <c r="E27" i="20"/>
  <c r="G27" i="20"/>
  <c r="C26" i="20"/>
  <c r="N26" i="20" s="1"/>
  <c r="E26" i="20"/>
  <c r="G26" i="20"/>
  <c r="C25" i="20"/>
  <c r="N25" i="20" s="1"/>
  <c r="E25" i="20"/>
  <c r="G25" i="20"/>
  <c r="C24" i="20"/>
  <c r="N24" i="20" s="1"/>
  <c r="E24" i="20"/>
  <c r="G24" i="20"/>
  <c r="C23" i="20"/>
  <c r="N23" i="20" s="1"/>
  <c r="E23" i="20"/>
  <c r="G23" i="20"/>
  <c r="C22" i="20"/>
  <c r="N22" i="20" s="1"/>
  <c r="E22" i="20"/>
  <c r="G22" i="20"/>
  <c r="C21" i="20"/>
  <c r="N21" i="20" s="1"/>
  <c r="E21" i="20"/>
  <c r="G21" i="20"/>
  <c r="C20" i="20"/>
  <c r="N20" i="20" s="1"/>
  <c r="E20" i="20"/>
  <c r="G20" i="20"/>
  <c r="C19" i="20"/>
  <c r="N19" i="20" s="1"/>
  <c r="E19" i="20"/>
  <c r="G19" i="20"/>
  <c r="C18" i="20"/>
  <c r="N18" i="20" s="1"/>
  <c r="E18" i="20"/>
  <c r="G18" i="20"/>
  <c r="C17" i="20"/>
  <c r="N17" i="20" s="1"/>
  <c r="E17" i="20"/>
  <c r="G17" i="20"/>
  <c r="C16" i="20"/>
  <c r="N16" i="20" s="1"/>
  <c r="E16" i="20"/>
  <c r="G16" i="20"/>
  <c r="C15" i="20"/>
  <c r="N15" i="20" s="1"/>
  <c r="E15" i="20"/>
  <c r="G15" i="20"/>
  <c r="C14" i="20"/>
  <c r="N14" i="20" s="1"/>
  <c r="E14" i="20"/>
  <c r="G14" i="20"/>
  <c r="C13" i="20"/>
  <c r="N13" i="20" s="1"/>
  <c r="E13" i="20"/>
  <c r="G13" i="20"/>
  <c r="C12" i="20"/>
  <c r="N12" i="20" s="1"/>
  <c r="E12" i="20"/>
  <c r="G12" i="20"/>
  <c r="C11" i="20"/>
  <c r="N11" i="20" s="1"/>
  <c r="E11" i="20"/>
  <c r="G11" i="20"/>
  <c r="C10" i="20"/>
  <c r="N10" i="20" s="1"/>
  <c r="E10" i="20"/>
  <c r="G10" i="20"/>
  <c r="C9" i="20"/>
  <c r="N9" i="20" s="1"/>
  <c r="E9" i="20"/>
  <c r="G9" i="20"/>
  <c r="C8" i="20"/>
  <c r="N8" i="20" s="1"/>
  <c r="E8" i="20"/>
  <c r="G8" i="20"/>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0" i="5"/>
  <c r="B39" i="5"/>
  <c r="B38" i="5"/>
  <c r="B37" i="5"/>
  <c r="B36" i="5"/>
  <c r="B35" i="5"/>
  <c r="B34" i="5"/>
  <c r="B33" i="5"/>
  <c r="B32" i="5"/>
  <c r="B31" i="5"/>
  <c r="B30" i="5"/>
  <c r="B29" i="5"/>
  <c r="B28" i="5"/>
  <c r="B27" i="5"/>
  <c r="B26" i="5"/>
  <c r="B25" i="5"/>
  <c r="B24" i="5"/>
  <c r="C7" i="20"/>
  <c r="N7" i="20" s="1"/>
  <c r="E7" i="20"/>
  <c r="G7" i="20"/>
  <c r="C6" i="20"/>
  <c r="N6" i="20" s="1"/>
  <c r="E6" i="20"/>
  <c r="G6" i="20"/>
  <c r="P5" i="20"/>
  <c r="C5" i="20"/>
  <c r="N5" i="20" s="1"/>
  <c r="E5" i="20"/>
  <c r="G5" i="20"/>
  <c r="B23" i="5"/>
  <c r="B22" i="5"/>
  <c r="B21" i="5"/>
  <c r="B20" i="5"/>
  <c r="B19" i="5"/>
  <c r="F19" i="5"/>
  <c r="E19" i="5"/>
  <c r="F18" i="5"/>
  <c r="E18" i="5" s="1"/>
  <c r="B18" i="5"/>
  <c r="B17" i="5"/>
  <c r="F17" i="5"/>
  <c r="E17" i="5" s="1"/>
  <c r="B16" i="5"/>
  <c r="F16" i="5"/>
  <c r="E16" i="5" s="1"/>
  <c r="B15" i="5"/>
  <c r="F15" i="5"/>
  <c r="E15" i="5" s="1"/>
  <c r="B14" i="5"/>
  <c r="F14" i="5"/>
  <c r="E14" i="5"/>
  <c r="B13" i="5"/>
  <c r="F13" i="5"/>
  <c r="E13" i="5" s="1"/>
  <c r="B12" i="5"/>
  <c r="F12" i="5"/>
  <c r="E12" i="5" s="1"/>
  <c r="B11" i="5"/>
  <c r="F11" i="5"/>
  <c r="E11" i="5"/>
  <c r="B10" i="5"/>
  <c r="F10" i="5"/>
  <c r="E10" i="5" s="1"/>
  <c r="B9" i="5"/>
  <c r="F9" i="5"/>
  <c r="E9" i="5"/>
  <c r="B8" i="5"/>
  <c r="F8" i="5"/>
  <c r="E8" i="5" s="1"/>
  <c r="B7" i="5"/>
  <c r="F7" i="5"/>
  <c r="E7" i="5" s="1"/>
  <c r="F6" i="5"/>
  <c r="E6" i="5" s="1"/>
  <c r="B6" i="5"/>
  <c r="F5" i="5"/>
  <c r="E5" i="5" s="1"/>
  <c r="B5" i="5"/>
  <c r="AD4" i="5"/>
  <c r="F4" i="5"/>
  <c r="E4" i="5"/>
  <c r="B4" i="5"/>
  <c r="B3" i="5"/>
  <c r="F3" i="5"/>
  <c r="E3" i="5" s="1"/>
  <c r="AD3" i="5"/>
  <c r="B9" i="16"/>
  <c r="K9" i="16" s="1"/>
  <c r="D9" i="16"/>
  <c r="F9" i="16"/>
  <c r="B8" i="16"/>
  <c r="K8" i="16" s="1"/>
  <c r="D8" i="16"/>
  <c r="F8" i="16"/>
  <c r="B7" i="16"/>
  <c r="K7" i="16" s="1"/>
  <c r="D7" i="16"/>
  <c r="F7" i="16"/>
  <c r="AD2" i="5"/>
  <c r="F2" i="5"/>
  <c r="E2" i="5"/>
  <c r="D2" i="16"/>
  <c r="D4" i="16"/>
  <c r="D5" i="16"/>
  <c r="D6" i="16"/>
  <c r="E2" i="20"/>
  <c r="E3" i="20"/>
  <c r="E4" i="20"/>
  <c r="B5" i="12"/>
  <c r="J5" i="12" s="1"/>
  <c r="B4" i="12"/>
  <c r="J4" i="12"/>
  <c r="B3" i="12"/>
  <c r="J3" i="12"/>
  <c r="B2" i="12"/>
  <c r="J2" i="12"/>
  <c r="F6" i="16"/>
  <c r="B6" i="16"/>
  <c r="K6" i="16" s="1"/>
  <c r="F5" i="16"/>
  <c r="B5" i="16"/>
  <c r="K5" i="16" s="1"/>
  <c r="F4" i="16"/>
  <c r="B4" i="16"/>
  <c r="K4" i="16" s="1"/>
  <c r="F3" i="16"/>
  <c r="B3" i="16"/>
  <c r="K3" i="16" s="1"/>
  <c r="F2" i="16"/>
  <c r="B2" i="16"/>
  <c r="K2" i="16" s="1"/>
  <c r="G4" i="20"/>
  <c r="C4" i="20"/>
  <c r="N4" i="20" s="1"/>
  <c r="G3" i="20"/>
  <c r="G2" i="20"/>
  <c r="C2" i="20"/>
  <c r="N2" i="20" s="1"/>
  <c r="C3" i="20"/>
  <c r="N3" i="20" s="1"/>
  <c r="B2" i="5"/>
  <c r="M324" i="18"/>
  <c r="O324" i="18"/>
  <c r="O467" i="18"/>
  <c r="O336" i="18"/>
  <c r="O518" i="18"/>
  <c r="O887" i="18"/>
  <c r="M887" i="18"/>
  <c r="O560" i="18"/>
  <c r="O459" i="18"/>
  <c r="O414" i="18"/>
  <c r="M454" i="18"/>
  <c r="M765" i="18"/>
  <c r="O765" i="18"/>
  <c r="M567" i="18"/>
  <c r="M639" i="18"/>
  <c r="O777" i="18"/>
  <c r="M668" i="18"/>
  <c r="M676" i="18"/>
  <c r="O696" i="18"/>
  <c r="M871" i="18"/>
  <c r="M312" i="18"/>
  <c r="O622" i="18"/>
  <c r="O760" i="18"/>
  <c r="O815" i="18"/>
  <c r="M827" i="18"/>
  <c r="O839" i="18"/>
  <c r="M849" i="18"/>
  <c r="M891" i="18"/>
  <c r="M429" i="18"/>
  <c r="O359" i="18"/>
  <c r="M621" i="18"/>
  <c r="O283" i="18"/>
  <c r="M348" i="18"/>
  <c r="M578" i="18"/>
  <c r="O432" i="18"/>
  <c r="O521" i="18"/>
  <c r="O267" i="18"/>
  <c r="O861" i="18"/>
  <c r="M643" i="18"/>
  <c r="O465" i="18"/>
  <c r="O702" i="18"/>
  <c r="M826" i="18"/>
  <c r="M322" i="18"/>
  <c r="M703" i="18"/>
  <c r="M664" i="18"/>
  <c r="M884" i="18"/>
  <c r="O788" i="18"/>
  <c r="M776" i="18"/>
  <c r="M735" i="18"/>
  <c r="M606" i="18"/>
  <c r="O730" i="18"/>
  <c r="O801" i="18"/>
  <c r="M330" i="18"/>
  <c r="O480" i="18"/>
  <c r="O532" i="18"/>
  <c r="M421" i="18"/>
  <c r="M778" i="18"/>
  <c r="M814" i="18"/>
  <c r="O838" i="18"/>
  <c r="O483" i="18" l="1"/>
  <c r="M866" i="18"/>
  <c r="M585" i="18"/>
  <c r="O876" i="18"/>
  <c r="M738" i="18"/>
  <c r="M853" i="18"/>
  <c r="M685" i="18"/>
  <c r="O409" i="18"/>
  <c r="M645" i="18"/>
  <c r="O327" i="18"/>
  <c r="M770" i="18"/>
  <c r="O648" i="18"/>
  <c r="M739" i="18"/>
  <c r="M697" i="18"/>
  <c r="O626" i="18"/>
  <c r="O574" i="18"/>
  <c r="M806" i="18"/>
  <c r="M603" i="18"/>
  <c r="M624" i="18"/>
  <c r="M566" i="18"/>
  <c r="M758" i="18"/>
  <c r="O471" i="18"/>
  <c r="M890" i="18"/>
  <c r="O556" i="18"/>
  <c r="M340" i="18"/>
  <c r="M392" i="18"/>
  <c r="M599" i="18"/>
  <c r="O552" i="18"/>
  <c r="O808" i="18"/>
  <c r="M865" i="18"/>
  <c r="M344" i="18"/>
  <c r="M345" i="18"/>
  <c r="M382" i="18"/>
  <c r="O540" i="18"/>
  <c r="M715" i="18"/>
  <c r="M436" i="18"/>
  <c r="M847" i="18"/>
  <c r="M341" i="18"/>
  <c r="M580" i="18"/>
  <c r="M423" i="18"/>
  <c r="M615" i="18"/>
  <c r="M350" i="18"/>
  <c r="O528" i="18"/>
  <c r="M877" i="18"/>
  <c r="O790" i="18"/>
  <c r="O591" i="18"/>
  <c r="M424" i="18"/>
  <c r="M872" i="18"/>
  <c r="O901" i="18"/>
  <c r="M630" i="18"/>
  <c r="O484" i="18"/>
  <c r="M823" i="18"/>
  <c r="O517" i="18"/>
  <c r="O825" i="18"/>
  <c r="O670" i="18"/>
  <c r="O388" i="18"/>
  <c r="M433" i="18"/>
  <c r="M509" i="18"/>
  <c r="O406" i="18"/>
  <c r="O548" i="18"/>
  <c r="M900" i="18"/>
  <c r="M313" i="18"/>
  <c r="M659" i="18"/>
  <c r="O460" i="18"/>
  <c r="O635" i="18"/>
  <c r="M435" i="18"/>
  <c r="M502" i="18"/>
  <c r="M289" i="18"/>
  <c r="M832" i="18"/>
  <c r="M614" i="18"/>
  <c r="O434" i="18"/>
  <c r="M759" i="18"/>
  <c r="M576" i="18"/>
  <c r="M277" i="18"/>
  <c r="M586" i="18"/>
  <c r="M835" i="18"/>
  <c r="O538" i="18"/>
  <c r="M349" i="18"/>
  <c r="M699" i="18"/>
  <c r="M301" i="18"/>
  <c r="M447" i="18"/>
  <c r="M555" i="18"/>
  <c r="M716" i="18"/>
  <c r="O836" i="18"/>
  <c r="M662" i="18"/>
  <c r="M470" i="18"/>
  <c r="O551" i="18"/>
  <c r="M686" i="18"/>
  <c r="O463" i="18"/>
  <c r="O661" i="18"/>
  <c r="M785" i="18"/>
  <c r="M426" i="18"/>
  <c r="M848" i="18"/>
  <c r="O408" i="18"/>
  <c r="O717" i="18"/>
  <c r="M416" i="18"/>
  <c r="O773" i="18"/>
  <c r="O380" i="18"/>
  <c r="O479" i="18"/>
  <c r="M633" i="18"/>
  <c r="O331" i="18"/>
  <c r="M510" i="18"/>
  <c r="O422" i="18"/>
  <c r="O667" i="18"/>
  <c r="M912" i="18"/>
  <c r="M617" i="18"/>
  <c r="O391" i="18"/>
  <c r="M372" i="18"/>
  <c r="M695" i="18"/>
  <c r="O554" i="18"/>
  <c r="M824" i="18"/>
  <c r="O681" i="18"/>
  <c r="M673" i="18"/>
  <c r="M316" i="18"/>
  <c r="M710" i="18"/>
  <c r="M332" i="18"/>
  <c r="M425" i="18"/>
  <c r="O504" i="18"/>
  <c r="O553" i="18"/>
  <c r="O791" i="18"/>
  <c r="O367" i="18"/>
  <c r="M875" i="18"/>
  <c r="O831" i="18"/>
  <c r="O478" i="18"/>
  <c r="O354" i="18"/>
  <c r="M458" i="18"/>
  <c r="M563" i="18"/>
  <c r="M856" i="18"/>
  <c r="M260" i="18"/>
  <c r="M280" i="18"/>
  <c r="O307" i="18"/>
  <c r="M343" i="18"/>
  <c r="O437" i="18"/>
  <c r="O475" i="18"/>
  <c r="M515" i="18"/>
  <c r="M545" i="18"/>
  <c r="M627" i="18"/>
  <c r="O671" i="18"/>
  <c r="O902" i="18"/>
  <c r="M867" i="18"/>
  <c r="M796" i="18"/>
  <c r="O895" i="18"/>
  <c r="M300" i="18"/>
  <c r="O281" i="18"/>
  <c r="M355" i="18"/>
  <c r="O420" i="18"/>
  <c r="O564" i="18"/>
  <c r="M757" i="18"/>
  <c r="M896" i="18"/>
  <c r="M646" i="18"/>
  <c r="O572" i="18"/>
  <c r="M653" i="18"/>
  <c r="O859" i="18"/>
  <c r="O290" i="18"/>
  <c r="O611" i="18"/>
  <c r="O665" i="18"/>
  <c r="O842" i="18"/>
  <c r="O869" i="18"/>
  <c r="M885" i="18"/>
  <c r="O377" i="18"/>
  <c r="M282" i="18"/>
  <c r="M840" i="18"/>
  <c r="O684" i="18"/>
  <c r="M843" i="18"/>
  <c r="O485" i="18"/>
  <c r="M590" i="18"/>
  <c r="M270" i="18"/>
  <c r="M550" i="18"/>
  <c r="M559" i="18"/>
  <c r="M534" i="18"/>
  <c r="M557" i="18"/>
  <c r="M583" i="18"/>
  <c r="M656" i="18"/>
  <c r="O802" i="18"/>
  <c r="M356" i="18"/>
  <c r="O276" i="18"/>
  <c r="O293" i="18"/>
  <c r="M390" i="18"/>
  <c r="M520" i="18"/>
  <c r="O799" i="18"/>
  <c r="M692" i="18"/>
  <c r="M537" i="18"/>
  <c r="M629" i="18"/>
  <c r="M701" i="18"/>
  <c r="O387" i="18"/>
  <c r="M419" i="18"/>
  <c r="O443" i="18"/>
  <c r="O625" i="18"/>
  <c r="O698" i="18"/>
  <c r="O455" i="18"/>
  <c r="O288" i="18"/>
  <c r="M593" i="18"/>
  <c r="M305" i="18"/>
  <c r="M473" i="18"/>
  <c r="O588" i="18"/>
  <c r="M650" i="18"/>
  <c r="M829" i="18"/>
  <c r="M870" i="18"/>
  <c r="O763" i="18"/>
  <c r="M596" i="18"/>
  <c r="M795" i="18"/>
  <c r="O271" i="18"/>
  <c r="O297" i="18"/>
  <c r="M304" i="18"/>
  <c r="O323" i="18"/>
  <c r="M360" i="18"/>
  <c r="M366" i="18"/>
  <c r="O374" i="18"/>
  <c r="M431" i="18"/>
  <c r="O511" i="18"/>
  <c r="O524" i="18"/>
  <c r="O539" i="18"/>
  <c r="O594" i="18"/>
  <c r="O663" i="18"/>
  <c r="O841" i="18"/>
  <c r="O860" i="18"/>
  <c r="O581" i="18"/>
  <c r="O610" i="18"/>
  <c r="M573" i="18"/>
  <c r="O279" i="18"/>
  <c r="O863" i="18"/>
  <c r="M362" i="18"/>
  <c r="O318" i="18"/>
  <c r="O417" i="18"/>
  <c r="O713" i="18"/>
  <c r="O794" i="18"/>
  <c r="O811" i="18"/>
  <c r="M854" i="18"/>
  <c r="O311" i="18"/>
  <c r="M505" i="18"/>
  <c r="M694" i="18"/>
  <c r="O464" i="18"/>
  <c r="O291" i="18"/>
  <c r="O272" i="18"/>
  <c r="M298" i="18"/>
  <c r="O361" i="18"/>
  <c r="M375" i="18"/>
  <c r="O449" i="18"/>
  <c r="O456" i="18"/>
  <c r="O525" i="18"/>
  <c r="O595" i="18"/>
  <c r="O609" i="18"/>
  <c r="M657" i="18"/>
  <c r="O772" i="18"/>
  <c r="O786" i="18"/>
  <c r="O736" i="18"/>
  <c r="M448" i="18"/>
  <c r="M714" i="18"/>
  <c r="O779" i="18"/>
  <c r="M457" i="18"/>
  <c r="M274" i="18"/>
  <c r="M287" i="18"/>
  <c r="O294" i="18"/>
  <c r="M527" i="18"/>
  <c r="O666" i="18"/>
  <c r="O672" i="18"/>
  <c r="M418" i="18"/>
  <c r="M812" i="18"/>
  <c r="O320" i="18"/>
  <c r="O364" i="18"/>
  <c r="M501" i="18"/>
  <c r="M598" i="18"/>
  <c r="M604" i="18"/>
  <c r="O526" i="18"/>
  <c r="M620" i="18"/>
  <c r="O268" i="18"/>
  <c r="O358" i="18"/>
  <c r="M452" i="18"/>
  <c r="M536" i="18"/>
  <c r="O775" i="18"/>
  <c r="M353" i="18"/>
  <c r="M295" i="18"/>
  <c r="O308" i="18"/>
  <c r="M335" i="18"/>
  <c r="M379" i="18"/>
  <c r="O516" i="18"/>
  <c r="O368" i="18"/>
  <c r="M303" i="18"/>
  <c r="M523" i="18"/>
  <c r="O733" i="18"/>
  <c r="O383" i="18"/>
  <c r="M803" i="18"/>
  <c r="M928" i="18"/>
  <c r="M503" i="18"/>
  <c r="O631" i="18"/>
  <c r="M655" i="18"/>
  <c r="M675" i="18"/>
  <c r="O683" i="18"/>
  <c r="M817" i="18"/>
  <c r="M273" i="18"/>
  <c r="M878" i="18"/>
  <c r="M441" i="18"/>
  <c r="M285" i="18"/>
  <c r="O309" i="18"/>
  <c r="O337" i="18"/>
  <c r="O352" i="18"/>
  <c r="O407" i="18"/>
  <c r="O462" i="18"/>
  <c r="M712" i="18"/>
  <c r="O762" i="18"/>
  <c r="O787" i="18"/>
  <c r="O793" i="18"/>
  <c r="O798" i="18"/>
  <c r="M834" i="18"/>
  <c r="O857" i="18"/>
  <c r="M862" i="18"/>
  <c r="O886" i="18"/>
  <c r="O892" i="18"/>
  <c r="O903" i="18"/>
  <c r="M317" i="18"/>
  <c r="M302" i="18"/>
  <c r="M469" i="18"/>
  <c r="M677" i="18"/>
  <c r="O547" i="18"/>
  <c r="O482" i="18"/>
  <c r="O549" i="18"/>
  <c r="M571" i="18"/>
  <c r="M679" i="18"/>
  <c r="O439" i="18"/>
  <c r="M810" i="18"/>
  <c r="M542" i="18"/>
  <c r="M299" i="18"/>
  <c r="O314" i="18"/>
  <c r="M371" i="18"/>
  <c r="O381" i="18"/>
  <c r="M451" i="18"/>
  <c r="O461" i="18"/>
  <c r="O466" i="18"/>
  <c r="M544" i="18"/>
  <c r="O602" i="18"/>
  <c r="M652" i="18"/>
  <c r="M674" i="18"/>
  <c r="O734" i="18"/>
  <c r="O764" i="18"/>
  <c r="O807" i="18"/>
  <c r="M882" i="18"/>
  <c r="O894" i="18"/>
  <c r="O911" i="18"/>
  <c r="O363" i="18"/>
  <c r="M660" i="18"/>
  <c r="M410" i="18"/>
  <c r="M541" i="18"/>
  <c r="M292" i="18"/>
  <c r="O262" i="18"/>
  <c r="M278" i="18"/>
  <c r="O376" i="18"/>
  <c r="O427" i="18"/>
  <c r="M472" i="18"/>
  <c r="M488" i="18"/>
  <c r="O597" i="18"/>
  <c r="O535" i="18"/>
  <c r="O351" i="18"/>
  <c r="M357" i="18"/>
  <c r="O612" i="18"/>
  <c r="M265" i="18"/>
  <c r="M328" i="18"/>
  <c r="O932" i="18"/>
  <c r="O508" i="18"/>
  <c r="M413" i="18"/>
  <c r="O575" i="18"/>
  <c r="M329" i="18"/>
  <c r="M822" i="18"/>
  <c r="O530" i="18"/>
  <c r="O405" i="18"/>
  <c r="M512" i="18"/>
  <c r="O654" i="18"/>
  <c r="M797" i="18"/>
  <c r="O833" i="18"/>
  <c r="M768" i="18"/>
  <c r="O879" i="18"/>
  <c r="M732" i="18"/>
  <c r="M619" i="18"/>
  <c r="O258" i="18"/>
  <c r="O296" i="18"/>
  <c r="O306" i="18"/>
  <c r="O378" i="18"/>
  <c r="O474" i="18"/>
  <c r="M804" i="18"/>
  <c r="M816" i="18"/>
  <c r="M868" i="18"/>
  <c r="M689" i="18"/>
  <c r="M632" i="18"/>
  <c r="O442" i="18"/>
  <c r="M846" i="18"/>
  <c r="M264" i="18"/>
  <c r="O275" i="18"/>
  <c r="O334" i="18"/>
  <c r="M339" i="18"/>
  <c r="O389" i="18"/>
  <c r="M430" i="18"/>
  <c r="M453" i="18"/>
  <c r="M558" i="18"/>
  <c r="O569" i="18"/>
  <c r="O587" i="18"/>
  <c r="M618" i="18"/>
  <c r="M688" i="18"/>
  <c r="O756" i="18"/>
  <c r="O821" i="18"/>
  <c r="M845" i="18"/>
  <c r="O873" i="18"/>
  <c r="O286" i="18"/>
  <c r="M828" i="18"/>
  <c r="M384" i="18"/>
  <c r="M529" i="18"/>
  <c r="O737" i="18"/>
  <c r="AC87" i="1"/>
  <c r="AC59" i="1"/>
  <c r="AC31" i="1"/>
  <c r="AC73" i="1"/>
  <c r="AC92" i="1"/>
  <c r="AC64" i="1"/>
  <c r="AC36" i="1"/>
  <c r="AC8" i="1"/>
  <c r="AC137" i="1"/>
  <c r="AC71" i="1"/>
  <c r="AC43" i="1"/>
  <c r="AC15" i="1"/>
  <c r="AC109" i="1"/>
  <c r="AC122" i="1"/>
  <c r="AC3" i="1"/>
  <c r="AC120" i="1"/>
  <c r="AC127" i="1"/>
  <c r="AC99" i="1"/>
  <c r="AC2" i="1"/>
  <c r="AC154" i="1"/>
  <c r="AC199" i="1"/>
  <c r="AC185" i="1"/>
  <c r="AC171" i="1"/>
  <c r="AC195" i="1"/>
  <c r="AC223" i="1"/>
  <c r="AC209" i="1"/>
  <c r="AC167" i="1"/>
  <c r="AC228" i="1"/>
  <c r="AC214" i="1"/>
  <c r="AC200" i="1"/>
  <c r="AC172" i="1"/>
  <c r="AC68" i="1"/>
  <c r="AC12" i="1"/>
  <c r="AC52" i="1"/>
  <c r="AC178" i="1"/>
  <c r="AC182" i="1"/>
  <c r="AC139" i="1"/>
  <c r="AC111" i="1"/>
  <c r="AC97" i="1"/>
  <c r="AC69" i="1"/>
  <c r="AC65" i="1"/>
  <c r="AC157" i="1"/>
  <c r="AC58" i="1"/>
  <c r="AC155" i="1"/>
  <c r="AC121" i="1"/>
  <c r="AC181" i="1"/>
  <c r="AC82" i="1"/>
  <c r="AC239" i="1"/>
  <c r="AC183" i="1"/>
  <c r="AC70" i="1"/>
  <c r="AC42" i="1"/>
  <c r="AC14" i="1"/>
  <c r="AC177" i="1"/>
  <c r="AC125" i="1"/>
  <c r="AC13" i="1"/>
  <c r="AC153" i="1"/>
  <c r="AC124" i="1"/>
  <c r="AC110" i="1"/>
  <c r="AC96" i="1"/>
  <c r="AC54" i="1"/>
  <c r="AC40" i="1"/>
  <c r="AC26" i="1"/>
  <c r="AC91" i="1"/>
  <c r="AC63" i="1"/>
  <c r="AC35" i="1"/>
  <c r="AC7" i="1"/>
  <c r="AC186" i="1"/>
  <c r="AC143" i="1"/>
  <c r="AC129" i="1"/>
  <c r="AC115" i="1"/>
  <c r="AC227" i="1"/>
  <c r="AC213" i="1"/>
  <c r="AC149" i="1"/>
  <c r="AC128" i="1"/>
  <c r="AC211" i="1"/>
  <c r="AC238" i="1"/>
  <c r="AC138" i="1"/>
  <c r="AC235" i="1"/>
  <c r="AC221" i="1"/>
  <c r="AC207" i="1"/>
  <c r="AC193" i="1"/>
  <c r="AC165" i="1"/>
  <c r="AC151" i="1"/>
  <c r="AC126" i="1"/>
  <c r="AC237" i="1"/>
  <c r="AC229" i="1"/>
  <c r="AC215" i="1"/>
  <c r="AC201" i="1"/>
  <c r="AC187" i="1"/>
  <c r="AC173" i="1"/>
  <c r="AC159" i="1"/>
  <c r="AC158" i="1"/>
  <c r="AC101" i="1"/>
  <c r="AC45" i="1"/>
  <c r="AC17" i="1"/>
  <c r="AC142" i="1"/>
  <c r="AC114" i="1"/>
  <c r="AC100" i="1"/>
  <c r="AC86" i="1"/>
  <c r="AC72" i="1"/>
  <c r="AC44" i="1"/>
  <c r="AC30" i="1"/>
  <c r="AC16" i="1"/>
  <c r="AC224" i="1"/>
  <c r="AC210" i="1"/>
  <c r="AC196" i="1"/>
  <c r="AC168" i="1"/>
  <c r="AC41" i="1"/>
  <c r="AC236" i="1"/>
  <c r="AC222" i="1"/>
  <c r="AC208" i="1"/>
  <c r="AC194" i="1"/>
  <c r="AC180" i="1"/>
  <c r="AC166" i="1"/>
  <c r="AC152" i="1"/>
  <c r="AC179" i="1"/>
  <c r="AC123" i="1"/>
  <c r="AC95" i="1"/>
  <c r="AC67" i="1"/>
  <c r="AC39" i="1"/>
  <c r="AC11" i="1"/>
  <c r="AC136" i="1"/>
  <c r="AC108" i="1"/>
  <c r="AC94" i="1"/>
  <c r="AC80" i="1"/>
  <c r="AC66" i="1"/>
  <c r="AC38" i="1"/>
  <c r="AC24" i="1"/>
  <c r="AC10" i="1"/>
  <c r="AC234" i="1"/>
  <c r="AC220" i="1"/>
  <c r="AC206" i="1"/>
  <c r="AC192" i="1"/>
  <c r="AC164" i="1"/>
  <c r="AC150" i="1"/>
  <c r="AC135" i="1"/>
  <c r="AC107" i="1"/>
  <c r="AC93" i="1"/>
  <c r="AC79" i="1"/>
  <c r="AC51" i="1"/>
  <c r="AC37" i="1"/>
  <c r="AC23" i="1"/>
  <c r="AC9" i="1"/>
  <c r="AC233" i="1"/>
  <c r="AC205" i="1"/>
  <c r="AC148" i="1"/>
  <c r="AC78" i="1"/>
  <c r="AC50" i="1"/>
  <c r="AC22" i="1"/>
  <c r="AC232" i="1"/>
  <c r="AC204" i="1"/>
  <c r="AC176" i="1"/>
  <c r="AC231" i="1"/>
  <c r="AC217" i="1"/>
  <c r="AC203" i="1"/>
  <c r="AC189" i="1"/>
  <c r="AC161" i="1"/>
  <c r="AC132" i="1"/>
  <c r="AC104" i="1"/>
  <c r="AC62" i="1"/>
  <c r="AC6" i="1"/>
  <c r="AC230" i="1"/>
  <c r="AC216" i="1"/>
  <c r="AC202" i="1"/>
  <c r="AC188" i="1"/>
  <c r="AC174" i="1"/>
  <c r="AC160" i="1"/>
  <c r="AC219" i="1"/>
  <c r="AC191" i="1"/>
  <c r="AC163" i="1"/>
  <c r="AC134" i="1"/>
  <c r="AC106" i="1"/>
  <c r="AC218" i="1"/>
  <c r="AC190" i="1"/>
  <c r="AC162" i="1"/>
  <c r="AC147" i="1"/>
  <c r="AC133" i="1"/>
  <c r="AC119" i="1"/>
  <c r="AC105" i="1"/>
  <c r="AC77" i="1"/>
  <c r="AC49" i="1"/>
  <c r="AC21" i="1"/>
  <c r="AC175" i="1"/>
  <c r="AC146" i="1"/>
  <c r="AC118" i="1"/>
  <c r="AC90" i="1"/>
  <c r="AC76" i="1"/>
  <c r="AC48" i="1"/>
  <c r="AC34" i="1"/>
  <c r="AC20" i="1"/>
  <c r="AC145" i="1"/>
  <c r="AC131" i="1"/>
  <c r="AC117" i="1"/>
  <c r="AC103" i="1"/>
  <c r="AC89" i="1"/>
  <c r="AC75" i="1"/>
  <c r="AC61" i="1"/>
  <c r="AC47" i="1"/>
  <c r="AC33" i="1"/>
  <c r="AC19" i="1"/>
  <c r="AC5" i="1"/>
  <c r="AC144" i="1"/>
  <c r="AC130" i="1"/>
  <c r="AC116" i="1"/>
  <c r="AC102" i="1"/>
  <c r="AC88" i="1"/>
  <c r="AC74" i="1"/>
  <c r="AC60" i="1"/>
  <c r="AC46" i="1"/>
  <c r="AC32" i="1"/>
  <c r="AC18" i="1"/>
  <c r="AC4" i="1"/>
  <c r="AC53" i="1"/>
  <c r="AC240" i="1"/>
  <c r="AC212" i="1"/>
  <c r="AC198" i="1"/>
  <c r="AC170" i="1"/>
  <c r="AC156" i="1"/>
  <c r="AC141" i="1"/>
  <c r="AC113" i="1"/>
  <c r="AC85" i="1"/>
  <c r="AC57" i="1"/>
  <c r="AC29" i="1"/>
  <c r="AC225" i="1"/>
  <c r="AC197" i="1"/>
  <c r="AC169" i="1"/>
  <c r="AC140" i="1"/>
  <c r="AC112" i="1"/>
  <c r="AC84" i="1"/>
  <c r="AC56" i="1"/>
  <c r="AC28" i="1"/>
  <c r="AC25" i="1"/>
  <c r="AC81" i="1"/>
  <c r="AC226" i="1"/>
  <c r="AC184" i="1"/>
  <c r="AC83" i="1"/>
  <c r="AC55" i="1"/>
  <c r="AC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Brian Javier Rodriguez Nuñez</author>
  </authors>
  <commentList>
    <comment ref="L229" authorId="0" shapeId="0" xr:uid="{A6B98204-F57B-4B0D-9A68-1BEF0DC0C5E1}">
      <text>
        <r>
          <rPr>
            <sz val="11"/>
            <color theme="1"/>
            <rFont val="Calibri"/>
            <family val="2"/>
            <scheme val="minor"/>
          </rPr>
          <t xml:space="preserve">Brian Javier Rodriguez Nuñez:
</t>
        </r>
      </text>
    </comment>
  </commentList>
</comments>
</file>

<file path=xl/sharedStrings.xml><?xml version="1.0" encoding="utf-8"?>
<sst xmlns="http://schemas.openxmlformats.org/spreadsheetml/2006/main" count="69984" uniqueCount="12002">
  <si>
    <t>TIPO DE INGRESO</t>
  </si>
  <si>
    <t>GR</t>
  </si>
  <si>
    <t>01 Correo Electrónico</t>
  </si>
  <si>
    <t>Diana Marcela Bermúdez Torres</t>
  </si>
  <si>
    <t>APODERADOS TUT</t>
  </si>
  <si>
    <t>Proceso</t>
  </si>
  <si>
    <t>02 Orfeo</t>
  </si>
  <si>
    <t>Edinson Mauricio Hernandez Manrique</t>
  </si>
  <si>
    <t>Angie Daniela Marcelo Santana</t>
  </si>
  <si>
    <t>No aplica</t>
  </si>
  <si>
    <t xml:space="preserve">Edwin Ricardo Fuentes Cano </t>
  </si>
  <si>
    <t>Angie Lorena López Pinilla</t>
  </si>
  <si>
    <t>Gustavo Adolfo Moreno Chía</t>
  </si>
  <si>
    <t>Cindy Andrea Martinez Maldonado</t>
  </si>
  <si>
    <t>GRUPO OAJ</t>
  </si>
  <si>
    <t>Jean Styverson Chávez Barajas</t>
  </si>
  <si>
    <t>Daniel Ricardo Rodriguez Rodriguez</t>
  </si>
  <si>
    <t>Representación Judicial</t>
  </si>
  <si>
    <t>Laura Catalina Morales Arevalo</t>
  </si>
  <si>
    <t>Dayanna Suárez Ruíz</t>
  </si>
  <si>
    <t>Conciliación Prejudicial</t>
  </si>
  <si>
    <t>Mary Luz López López</t>
  </si>
  <si>
    <t xml:space="preserve">Diego Alfonso Leal González </t>
  </si>
  <si>
    <t>Conciliación Judicial</t>
  </si>
  <si>
    <t>Nelsy Yasmín Prieto Cagua</t>
  </si>
  <si>
    <t>Ebelinda Camargo León</t>
  </si>
  <si>
    <t>Conceptos</t>
  </si>
  <si>
    <t>Rena Lisag Morales Hernandez</t>
  </si>
  <si>
    <t>Jimena Alejandra Dussan Oliveros</t>
  </si>
  <si>
    <t>Solmery Aguilera Mercado</t>
  </si>
  <si>
    <t>Juan Camilo Palacios Garzón</t>
  </si>
  <si>
    <t>Juan Sebastián Castelblanco García</t>
  </si>
  <si>
    <t>Julio Eduardo Rodríguez Alvarado</t>
  </si>
  <si>
    <t>LINEA</t>
  </si>
  <si>
    <t>Equipo</t>
  </si>
  <si>
    <t xml:space="preserve">Karen Lorena Rangel Lobo   </t>
  </si>
  <si>
    <t>Recobros</t>
  </si>
  <si>
    <t>Alexis Manuel Barroso Romero</t>
  </si>
  <si>
    <t>Laura Carolina Alvarez Medina</t>
  </si>
  <si>
    <t>JUR Reclamaciones</t>
  </si>
  <si>
    <t>Andrea Camila Páez Espitia</t>
  </si>
  <si>
    <t>Laura Isabel Robles Suárez</t>
  </si>
  <si>
    <t>(PN) Reclamaciones</t>
  </si>
  <si>
    <t>Angie Tatiana Correa Piñeros</t>
  </si>
  <si>
    <t>Lina Fernanda Rangel Quintero</t>
  </si>
  <si>
    <t>Angie Viviana Morales Villaizan</t>
  </si>
  <si>
    <t>Lina María Sabogal García</t>
  </si>
  <si>
    <t>Brian Javier Rodríguez Núñez</t>
  </si>
  <si>
    <t>Luisa Fernanda Rodriguez Cuervo</t>
  </si>
  <si>
    <t>Cristian Javier Quintero Garzón</t>
  </si>
  <si>
    <t>Maria Camila Jimenez Rojas</t>
  </si>
  <si>
    <t>David Leonardo Góngora Leal</t>
  </si>
  <si>
    <t>María José Murgas Robles</t>
  </si>
  <si>
    <t>TIPO</t>
  </si>
  <si>
    <t>Dayana Hasbleidy Ayala González</t>
  </si>
  <si>
    <t>Renato Andrés Muñoz Belalcázar</t>
  </si>
  <si>
    <t>01 Reporte</t>
  </si>
  <si>
    <t>Deisy Liliana Velásquez Alarcón</t>
  </si>
  <si>
    <t>Sandra Eugenia Ortiz Saenz</t>
  </si>
  <si>
    <t>02 Soportes</t>
  </si>
  <si>
    <t>Diana Margarita Gutierrez Pérez</t>
  </si>
  <si>
    <t>Shaden Benavides Muhamad</t>
  </si>
  <si>
    <t>03 Informe</t>
  </si>
  <si>
    <t>Diana Paola Espinoza Herrera</t>
  </si>
  <si>
    <t>Yessica Sofía Pinzón Caicedo</t>
  </si>
  <si>
    <t>04 Otro</t>
  </si>
  <si>
    <t>Ingrid Marcela Tellez Castañeda</t>
  </si>
  <si>
    <t>Yulian Stefani Rivera Escobar</t>
  </si>
  <si>
    <t>Jennin Marcela Mora Morales</t>
  </si>
  <si>
    <t>Yuri Tatiana Vanegas Veloza</t>
  </si>
  <si>
    <t>Jesus Eduardo Arrieta Negrete</t>
  </si>
  <si>
    <t>Julián Andrés De Antonio Torres</t>
  </si>
  <si>
    <t>Lidy Johanna Hernández Aldana</t>
  </si>
  <si>
    <t xml:space="preserve">Procedimiento </t>
  </si>
  <si>
    <t>Luisa Fernanda Ocampo Céspedes</t>
  </si>
  <si>
    <t>Tipo de Proceso</t>
  </si>
  <si>
    <t>01 Reclamaciones PN</t>
  </si>
  <si>
    <t>María Angélica Madera Pérez</t>
  </si>
  <si>
    <t>01 Acción de Tutela</t>
  </si>
  <si>
    <t>02 Reclamaciones PJ</t>
  </si>
  <si>
    <t>María Angélica Ramos Parrado</t>
  </si>
  <si>
    <t>02 Fallo de Primera Instancia</t>
  </si>
  <si>
    <t>03 Recobros</t>
  </si>
  <si>
    <t>María Fernanda Garzón Vargas</t>
  </si>
  <si>
    <t>03 Fallo de Segunda Instancia</t>
  </si>
  <si>
    <t>04 Determinación del Deudor</t>
  </si>
  <si>
    <t>Mauricio Páez Villalba</t>
  </si>
  <si>
    <t>04 Requerimiento Previo Apertura de Incidente de Desacato</t>
  </si>
  <si>
    <t>05 Gestión de Reconocimientos</t>
  </si>
  <si>
    <t>Rosa Milena Gualteros Amaya</t>
  </si>
  <si>
    <t>05 Incidente de Desacato</t>
  </si>
  <si>
    <t>06 Otros</t>
  </si>
  <si>
    <t>Stefan Augusto Obando Belalcazar</t>
  </si>
  <si>
    <t>06 Acción de Cumplimiento</t>
  </si>
  <si>
    <t>Juan Esteban Osorio</t>
  </si>
  <si>
    <t>07 Actuación Judicial</t>
  </si>
  <si>
    <t>Carlos Antonio Coronado Díaz</t>
  </si>
  <si>
    <t>08 Requerimiento de Información</t>
  </si>
  <si>
    <t>Yolima Ramírez Cubides</t>
  </si>
  <si>
    <t>09 Otros</t>
  </si>
  <si>
    <t>Yurany Constanza Jiménez Barreto</t>
  </si>
  <si>
    <t>Zuley Katherin Mojica Rojas</t>
  </si>
  <si>
    <t>Varios</t>
  </si>
  <si>
    <t>Nidia Esperanza Muñoz Villamil</t>
  </si>
  <si>
    <t>ABOGADO</t>
  </si>
  <si>
    <t>Tema Macro</t>
  </si>
  <si>
    <t>Andres Caballero</t>
  </si>
  <si>
    <t>01 Comunicación de Constancia de Radicación</t>
  </si>
  <si>
    <t>Andrés Felipe Caballero Cháves</t>
  </si>
  <si>
    <t>01 Enero - Febrero</t>
  </si>
  <si>
    <t>02 Comunicación de Resultado de Auditoría</t>
  </si>
  <si>
    <t>Andres Miguel Sarmiento Lozano</t>
  </si>
  <si>
    <t>02 Marzo - Abril</t>
  </si>
  <si>
    <t>03 Respuesta a Derecho de Petición y Constancia de Radicación de Reclamación</t>
  </si>
  <si>
    <t>Andrés Zahir Carrillo Trujillo (Supervisor)</t>
  </si>
  <si>
    <t>03 Mayo - Junio</t>
  </si>
  <si>
    <t>04 Respuesta Derecho de Petición y Resultado de Auditoría</t>
  </si>
  <si>
    <t>Angela María Rodríguez Bolívar</t>
  </si>
  <si>
    <t>Coordinación Prejudicial</t>
  </si>
  <si>
    <t>04 Julio - Agosto</t>
  </si>
  <si>
    <t>05 Respuesta a Derecho de Petición</t>
  </si>
  <si>
    <t>Angela Milena Ovalle Torres</t>
  </si>
  <si>
    <t>05 Septiembre - Octubre</t>
  </si>
  <si>
    <t>06 Asesoría en trámite de reclamación</t>
  </si>
  <si>
    <t>Angie Katerine Pineda Rincón</t>
  </si>
  <si>
    <t>06 Noviembre - Diciembre</t>
  </si>
  <si>
    <t>07 Iniciar nuevamente el trámite de auditoría</t>
  </si>
  <si>
    <t>Any Alexandra Bustillo González</t>
  </si>
  <si>
    <t>08 Información de Reclamación</t>
  </si>
  <si>
    <t>Astrid Yubeidy Vera Oquendo</t>
  </si>
  <si>
    <t>09 Honorarios Junta Regional de Invalidez</t>
  </si>
  <si>
    <t>Belcy Bautista Fonseca</t>
  </si>
  <si>
    <t>10 Estado del Giro</t>
  </si>
  <si>
    <t>Camilo Andrés Molano Pulido</t>
  </si>
  <si>
    <t>11 Trámite Surtido a la Resolución (DD)</t>
  </si>
  <si>
    <t>Claudia Paola Pérez Sua (Supervisora)</t>
  </si>
  <si>
    <t>12 Otro</t>
  </si>
  <si>
    <t>Cristian David Páez Páez (Supervisor)</t>
  </si>
  <si>
    <t>Diego Armando González Joya</t>
  </si>
  <si>
    <t>Erika Paola Torres Aguirre</t>
  </si>
  <si>
    <t>Enviado a</t>
  </si>
  <si>
    <t>Esteffany Paola Taboada Redondo</t>
  </si>
  <si>
    <t xml:space="preserve">Angelica Viviana Hernandez Pacheco </t>
  </si>
  <si>
    <t>Hilbana Michel Gallego Muñoz</t>
  </si>
  <si>
    <t>Ibeth Johana Escobar Rúa</t>
  </si>
  <si>
    <t xml:space="preserve">Camilo Alberto Alfaro Jimenez </t>
  </si>
  <si>
    <t>Jenifer Alexandra Santamaria Hernández</t>
  </si>
  <si>
    <t>Camilo Andrés Plazas Veloza</t>
  </si>
  <si>
    <t>Julián Arturo Acevedo Medina</t>
  </si>
  <si>
    <t>Esperanza Cardozo Pérez</t>
  </si>
  <si>
    <t>Karen Alejandra Parrado Triana</t>
  </si>
  <si>
    <t>Jhan Piero Campos Cuellar</t>
  </si>
  <si>
    <t>Karen Lorena González Lobo</t>
  </si>
  <si>
    <t>Juan Diego Montenegro Timon</t>
  </si>
  <si>
    <t>Kevin Montano Villa</t>
  </si>
  <si>
    <t>Julian Andrés Buritica Mejía</t>
  </si>
  <si>
    <t>Laura Alejandra Calderón Rozo</t>
  </si>
  <si>
    <t xml:space="preserve">Julie Catalina Baron </t>
  </si>
  <si>
    <t>Leidy Viviana Cubillos Alarcón</t>
  </si>
  <si>
    <t>Maria Mercedes Grimaldo Gómez</t>
  </si>
  <si>
    <t>Lina María Posada López</t>
  </si>
  <si>
    <t>Paola Andrea Cespedes Forero</t>
  </si>
  <si>
    <t>Lizseth Tatiana Castrillón Herrera</t>
  </si>
  <si>
    <t>Rafael Enrique Roa Pinzon</t>
  </si>
  <si>
    <t>Luís Alejandro Tapias Quintero</t>
  </si>
  <si>
    <t>Ruben Dario Suarez Vargas</t>
  </si>
  <si>
    <t>Luís Giovanny Figueroa</t>
  </si>
  <si>
    <t>Luís Roberto Ladino González</t>
  </si>
  <si>
    <t>William Enrique Torres Rodriguez</t>
  </si>
  <si>
    <t>Luisa Camila Enríquez Luna</t>
  </si>
  <si>
    <t>Magdiela De La Carrera Franky</t>
  </si>
  <si>
    <t>María Isabel Rodríguez</t>
  </si>
  <si>
    <t>María Mercedes Grimaldo Gómez</t>
  </si>
  <si>
    <t>Nicole Juliana López Castaño</t>
  </si>
  <si>
    <t>Orlando Nuñez Buitrago</t>
  </si>
  <si>
    <t>Paola Andrea Ruíz</t>
  </si>
  <si>
    <t>Ruth Maria Bolivar Jaramillo</t>
  </si>
  <si>
    <t>Sandra Julieth Herrera Alfonso</t>
  </si>
  <si>
    <t>Sebastián Moreno Amaya</t>
  </si>
  <si>
    <t>Allison Stefany Trujillo Ferraro</t>
  </si>
  <si>
    <t>Sergio Mauricio Zipaquira Diaz</t>
  </si>
  <si>
    <t>Yuly Milena Ramírez Sánchez</t>
  </si>
  <si>
    <t>John Edison Valdes Prada</t>
  </si>
  <si>
    <t xml:space="preserve">
</t>
  </si>
  <si>
    <t>Denominación Causales</t>
  </si>
  <si>
    <t>Caducidad</t>
  </si>
  <si>
    <t>Código Único de Facturación Electrónica CUFE - MIPRES Facturación Duplicado</t>
  </si>
  <si>
    <t>Duplicado y Pagos Dobles</t>
  </si>
  <si>
    <t>El pago no le corresponde a la ADRES</t>
  </si>
  <si>
    <t>Enfermedad Huérfana</t>
  </si>
  <si>
    <t>Extemporaneidad</t>
  </si>
  <si>
    <t>ID Suministro</t>
  </si>
  <si>
    <t>Inconsistencia de la información de la víctima según cruce con la Base de Datos Única de Afiliados – BDUA</t>
  </si>
  <si>
    <t>Inconsistencia en Soportes</t>
  </si>
  <si>
    <t>Indicaciones INVIMA</t>
  </si>
  <si>
    <t>Licencias de maternidad o paternidad o incapacidades por enfermedad general</t>
  </si>
  <si>
    <t>Línea Base</t>
  </si>
  <si>
    <t>Mayores Valores Pagados</t>
  </si>
  <si>
    <t>Medicamentos no exclusivos para Enfermedades Huérfanas</t>
  </si>
  <si>
    <t>Medicamentos no incluidos en la regulación de precios y/o notas técnicas</t>
  </si>
  <si>
    <t>MIPRES</t>
  </si>
  <si>
    <t>Órdenes Judiciales (Fallo de Tutela)</t>
  </si>
  <si>
    <t>Prescripción jurídica</t>
  </si>
  <si>
    <t>Servicio o Tecnología en salud recobrada sin Ciclo Mipres completo o con estado diferente a activo</t>
  </si>
  <si>
    <t>Servicios no habilitados en el Registro Especial de Prestadores de Servicios de Salud - REPS</t>
  </si>
  <si>
    <t>Tecnología cubierta con techos o presupuestos máximos</t>
  </si>
  <si>
    <t>Tecnología en salud recobrada corresponde a una exclusión</t>
  </si>
  <si>
    <t>Tecnología incluida en el Plan de Beneficios en Salud - PBS</t>
  </si>
  <si>
    <t>Usuario inconsistente, fallecido o documento cancelado según cruce con la base de datos de la Registraduría Nacional del Estado Civil – RNEC</t>
  </si>
  <si>
    <t>Usuario registrado en la Base de Datos del Régimen de Excepción – BDEX</t>
  </si>
  <si>
    <t>Vitales No Disponibles con Valor de Referencia</t>
  </si>
  <si>
    <t>FESTIVOS 2025</t>
  </si>
  <si>
    <t>Carpeta</t>
  </si>
  <si>
    <t>Componente</t>
  </si>
  <si>
    <t>Entidad</t>
  </si>
  <si>
    <t>No. Proceso</t>
  </si>
  <si>
    <t>No. Memorando</t>
  </si>
  <si>
    <t>Quién elaboró (Nombres)</t>
  </si>
  <si>
    <t>Fecha de recibido en calidad</t>
  </si>
  <si>
    <t>Fecha de entrega de calidad</t>
  </si>
  <si>
    <t>Duración calidad</t>
  </si>
  <si>
    <t>Causal</t>
  </si>
  <si>
    <t>Cantidad de ítems del proceso</t>
  </si>
  <si>
    <t>Cantidad de ítems revisados</t>
  </si>
  <si>
    <t>Porcentaje de ítems revisados</t>
  </si>
  <si>
    <t>Cantidad de ítems correctos</t>
  </si>
  <si>
    <t>Porcentaje de ítems correctos</t>
  </si>
  <si>
    <t>Procede</t>
  </si>
  <si>
    <t>No Procede</t>
  </si>
  <si>
    <t>Valor verificado</t>
  </si>
  <si>
    <t>Calidad final archivo
CT (Correo)</t>
  </si>
  <si>
    <t>Calidad final archivo
ODT (Correo)</t>
  </si>
  <si>
    <t>Responsable Calidad</t>
  </si>
  <si>
    <t>Líder que revisó el proceso</t>
  </si>
  <si>
    <t>% Calidad Líder del proceso</t>
  </si>
  <si>
    <t>Orfeo repuesta</t>
  </si>
  <si>
    <t>Enviado a GR</t>
  </si>
  <si>
    <t>ESTADO</t>
  </si>
  <si>
    <t>Reintegro - Recobros</t>
  </si>
  <si>
    <t>Capital Salud EPS</t>
  </si>
  <si>
    <t>'20221601871731</t>
  </si>
  <si>
    <t>20221600086873</t>
  </si>
  <si>
    <t>María Fernanda Garzón Vargas | Luis Hernando Rodríguez Espinel | Omar Julián Lozada González</t>
  </si>
  <si>
    <t>Medicamentos y procedimientos PBS</t>
  </si>
  <si>
    <t>OK</t>
  </si>
  <si>
    <t>Cruce con la Base de datos de la Registraduría Nacional del Estado Civil – RNEC</t>
  </si>
  <si>
    <t>Compensar EPS</t>
  </si>
  <si>
    <t>Resolución 7234 de 2022</t>
  </si>
  <si>
    <t>20221600083653</t>
  </si>
  <si>
    <t>Cruce con la Base de Datos Única de Afiliados - BDUA</t>
  </si>
  <si>
    <t>MIPRES Anulados o modificados</t>
  </si>
  <si>
    <t>Reintegro - Reclamaciones</t>
  </si>
  <si>
    <t>Cosmitet LTDA</t>
  </si>
  <si>
    <t>Resolución 2802 de 2022</t>
  </si>
  <si>
    <t>Servicios habilitados</t>
  </si>
  <si>
    <t>Comfamiliar Huila CCF</t>
  </si>
  <si>
    <t>20221601562221</t>
  </si>
  <si>
    <t>María Angélica Madera Pérez | María Fernanda Garzón Vargas | Diana Paola Espinoza Herrera | Leidy Julieth Neira Hincapié | Elkin Farid Betancourt Sánchez</t>
  </si>
  <si>
    <t>'20221601562221</t>
  </si>
  <si>
    <t>Suministros Pagados anulados en MIPRES</t>
  </si>
  <si>
    <t>Exclusiones</t>
  </si>
  <si>
    <t>Otras causales</t>
  </si>
  <si>
    <t>Cálculo del Comparador Administrativo</t>
  </si>
  <si>
    <t>Mayores valores pagados</t>
  </si>
  <si>
    <t>Pagos dobles o duplicados</t>
  </si>
  <si>
    <t>Consistencia de requisitos esenciales</t>
  </si>
  <si>
    <t>OAJ</t>
  </si>
  <si>
    <t>Nueva EPS</t>
  </si>
  <si>
    <t>20231420199562</t>
  </si>
  <si>
    <t>Tecnología en salud incluida en el PBS</t>
  </si>
  <si>
    <t>Exclusión</t>
  </si>
  <si>
    <t>Soporte</t>
  </si>
  <si>
    <t>Pijaos EPSI</t>
  </si>
  <si>
    <t>20221600085843</t>
  </si>
  <si>
    <t>Resolución 1191</t>
  </si>
  <si>
    <t>20221600086273</t>
  </si>
  <si>
    <t>Omar Julián Lozada González</t>
  </si>
  <si>
    <t>Suministro Duplicado - Diferente ID</t>
  </si>
  <si>
    <t>Comfamiliar Cartagena y Bolívar</t>
  </si>
  <si>
    <t>Resolución 0043591</t>
  </si>
  <si>
    <t>20221600083663</t>
  </si>
  <si>
    <t>Cafesalud EPS</t>
  </si>
  <si>
    <t>20221600061453</t>
  </si>
  <si>
    <t>SaludCoop EPS</t>
  </si>
  <si>
    <t>20211601047691</t>
  </si>
  <si>
    <t>20231600002593</t>
  </si>
  <si>
    <t>ESE Clínica de Maternidad Rafael Calvo</t>
  </si>
  <si>
    <t>'20221601103131</t>
  </si>
  <si>
    <t>Consistencia de Requisitos Esenciales</t>
  </si>
  <si>
    <t>Clínica San Juan Bautista</t>
  </si>
  <si>
    <t>'20221601102641</t>
  </si>
  <si>
    <t>Hospital Santa Lucía de el Dovio</t>
  </si>
  <si>
    <t>'20221601103651</t>
  </si>
  <si>
    <t>Centro de Diagnóstico y Rehabilitación</t>
  </si>
  <si>
    <t>'20221601102581</t>
  </si>
  <si>
    <t>Medimás EPS</t>
  </si>
  <si>
    <t>'20221601894481</t>
  </si>
  <si>
    <t>Diana Mayerly Abril Manrique</t>
  </si>
  <si>
    <t>'20221422985252</t>
  </si>
  <si>
    <t>Diana Margarita Gutiérrez Pérez</t>
  </si>
  <si>
    <t>Sin registro</t>
  </si>
  <si>
    <t>Elkin Farid Betancourt Sánchez</t>
  </si>
  <si>
    <t>Leidy Julieth Neira Hincapié</t>
  </si>
  <si>
    <t>Lucy Colmenares Camargo</t>
  </si>
  <si>
    <t>Yuly Paola Prieto Rodríguez</t>
  </si>
  <si>
    <t>Tecnología Diagnóstica del Sur</t>
  </si>
  <si>
    <t>20221601103751</t>
  </si>
  <si>
    <t>Inversiones Médicas de los Andes</t>
  </si>
  <si>
    <t>Resolución 72313</t>
  </si>
  <si>
    <t>Base de datos de la Registraduría Nacional del Estado Civil – RNEC</t>
  </si>
  <si>
    <t xml:space="preserve">Medical DYM </t>
  </si>
  <si>
    <t>Resolución 72557</t>
  </si>
  <si>
    <t>Martha Liliana Muñoz Olaya</t>
  </si>
  <si>
    <t>Clínica de Fracturas de Valledupar</t>
  </si>
  <si>
    <t>'20221601102631</t>
  </si>
  <si>
    <t>Sanitas EPS</t>
  </si>
  <si>
    <t>11001310502120190012500</t>
  </si>
  <si>
    <t>Base de Datos del Régimen de Excepción - BDEX</t>
  </si>
  <si>
    <t>SOAT</t>
  </si>
  <si>
    <t>Reliquidación</t>
  </si>
  <si>
    <t>Hospital Occidente de Kennedy III Nivel</t>
  </si>
  <si>
    <t>20211601156851</t>
  </si>
  <si>
    <t>Base de datos única de afiliados – BDUA</t>
  </si>
  <si>
    <t>Odontomedic</t>
  </si>
  <si>
    <t>'20221601103671</t>
  </si>
  <si>
    <t>ESE Hospital de Juan de Acosta</t>
  </si>
  <si>
    <t>'20221601103151</t>
  </si>
  <si>
    <t>ESE Hospital Civil</t>
  </si>
  <si>
    <t>'20221601103251</t>
  </si>
  <si>
    <t>Sociedad Dr. House #365</t>
  </si>
  <si>
    <t>'20221601103681</t>
  </si>
  <si>
    <t>Especialistas Asociados SA</t>
  </si>
  <si>
    <t>'20221601969581</t>
  </si>
  <si>
    <t xml:space="preserve">11001310502420190011900 </t>
  </si>
  <si>
    <t>Duplicidad</t>
  </si>
  <si>
    <t>Inconsistencia</t>
  </si>
  <si>
    <t>Clínica Cristo Rey Cali</t>
  </si>
  <si>
    <t>'20221601102601</t>
  </si>
  <si>
    <t>IPS Universidad de Antioquia - IPS Universitaria</t>
  </si>
  <si>
    <t>Resolución 72311</t>
  </si>
  <si>
    <t>20244300104303</t>
  </si>
  <si>
    <t>Zuley Katherin Rojas Mojica</t>
  </si>
  <si>
    <t>Lineth Renata Salazar Rodríguez</t>
  </si>
  <si>
    <t>Julián Andrés de Antonio Torres</t>
  </si>
  <si>
    <t>Asmet Salud EPS</t>
  </si>
  <si>
    <t>'20221601757831</t>
  </si>
  <si>
    <t>Hospital San Vicente de Paúl</t>
  </si>
  <si>
    <t>11001310301520170061000</t>
  </si>
  <si>
    <t>20231420364692</t>
  </si>
  <si>
    <t>EPM EPS</t>
  </si>
  <si>
    <t>'20221601872121</t>
  </si>
  <si>
    <t>Comfacor CCF</t>
  </si>
  <si>
    <t>20211601062831</t>
  </si>
  <si>
    <t>'20221601838861</t>
  </si>
  <si>
    <t>20231600016871</t>
  </si>
  <si>
    <t>Famisanar EPS</t>
  </si>
  <si>
    <t>20211600306531</t>
  </si>
  <si>
    <t>20221600008133</t>
  </si>
  <si>
    <t>11001310503420180020500</t>
  </si>
  <si>
    <t>11001310501220170061100</t>
  </si>
  <si>
    <t>Comparta EPS</t>
  </si>
  <si>
    <t>Resolución 73099</t>
  </si>
  <si>
    <t>11001310501020180019400</t>
  </si>
  <si>
    <t>INVIMA</t>
  </si>
  <si>
    <t>Comparador administrativo</t>
  </si>
  <si>
    <t>Registraduría Nacional del Estado Civil - RNEC</t>
  </si>
  <si>
    <t>Comfenalco Valle EPS</t>
  </si>
  <si>
    <t>'20221601986781</t>
  </si>
  <si>
    <t>Comfamiliar Guajira CCF</t>
  </si>
  <si>
    <t>'20221601937151</t>
  </si>
  <si>
    <t>Hallazgos</t>
  </si>
  <si>
    <t>Clínica Barú / Clínica de Fracturas</t>
  </si>
  <si>
    <t>20231420521102</t>
  </si>
  <si>
    <t>'20221601872621</t>
  </si>
  <si>
    <t>Aliansalud EPS</t>
  </si>
  <si>
    <t>Resolución 73110</t>
  </si>
  <si>
    <t>Hospital Pablo Tobón Uribe</t>
  </si>
  <si>
    <t>Resolución 4995</t>
  </si>
  <si>
    <t>Hospital El tunal III Nivel</t>
  </si>
  <si>
    <t xml:space="preserve">20221600018603 </t>
  </si>
  <si>
    <t>220221600043213</t>
  </si>
  <si>
    <t>Suramericana EPS</t>
  </si>
  <si>
    <t>'20221601945071</t>
  </si>
  <si>
    <t>Red Salud Norte ESE</t>
  </si>
  <si>
    <t>Resolución 72319</t>
  </si>
  <si>
    <t>Ambuq EPS</t>
  </si>
  <si>
    <t>20231600016761</t>
  </si>
  <si>
    <t>'20221601839491</t>
  </si>
  <si>
    <t>Hospital San Rafael</t>
  </si>
  <si>
    <t>Salud Total EPS</t>
  </si>
  <si>
    <t>20221601872661</t>
  </si>
  <si>
    <t>Alianza Medellín Antioquia EPS SAS - Savia Salud EPS</t>
  </si>
  <si>
    <t>Resolución 72330</t>
  </si>
  <si>
    <t>Corporación Universitaria Juan Ciudad</t>
  </si>
  <si>
    <t>'20221601871901</t>
  </si>
  <si>
    <t>'20221601987211</t>
  </si>
  <si>
    <t>'20221601872651</t>
  </si>
  <si>
    <t>'20221601986711</t>
  </si>
  <si>
    <t>Ambulancias Médicas B&amp;M</t>
  </si>
  <si>
    <t>Resolución 73090</t>
  </si>
  <si>
    <t>'20221601986681</t>
  </si>
  <si>
    <t>20231600084501</t>
  </si>
  <si>
    <t>Inversiones Médicas de Antioquia S.A</t>
  </si>
  <si>
    <t>20221600011723</t>
  </si>
  <si>
    <t>20221600037823</t>
  </si>
  <si>
    <t>'20221601987191</t>
  </si>
  <si>
    <t>20211600601501</t>
  </si>
  <si>
    <t>'20221601987061</t>
  </si>
  <si>
    <t>Resolución 43528</t>
  </si>
  <si>
    <t>20221601945071</t>
  </si>
  <si>
    <t>Coomeva EPS</t>
  </si>
  <si>
    <t>Auto 92</t>
  </si>
  <si>
    <t>20221600022553</t>
  </si>
  <si>
    <t>'20221601872501</t>
  </si>
  <si>
    <t>20244200096583</t>
  </si>
  <si>
    <t>20244300108873</t>
  </si>
  <si>
    <t>'20221601986831</t>
  </si>
  <si>
    <t>'20221601987181</t>
  </si>
  <si>
    <t>Convida EPS</t>
  </si>
  <si>
    <t>20231600240191</t>
  </si>
  <si>
    <t>Saludvida EPS</t>
  </si>
  <si>
    <t>Resolución 681</t>
  </si>
  <si>
    <t>Clínica del Occidente</t>
  </si>
  <si>
    <t>Resolución 729</t>
  </si>
  <si>
    <t>Cris Carolina Prieto Reyes</t>
  </si>
  <si>
    <t>Nelson Jaime Ospina García</t>
  </si>
  <si>
    <t>11001310500420180018300</t>
  </si>
  <si>
    <t>11001310502620160053600</t>
  </si>
  <si>
    <t>Resolución 1486</t>
  </si>
  <si>
    <t>Luis Hernando Rodríguez Espinel</t>
  </si>
  <si>
    <t>Clínica Colombia - Procede</t>
  </si>
  <si>
    <t>Clínica Cristo Rey Cali - Procede</t>
  </si>
  <si>
    <t>Fabilú - Procede</t>
  </si>
  <si>
    <t>Fabilú (Cristo Rey) - Procede</t>
  </si>
  <si>
    <t>Fundación Campbell - Procede</t>
  </si>
  <si>
    <t>Fabilú(Cristo Rey) - Procede</t>
  </si>
  <si>
    <t>Fundación Campbell - No Procede</t>
  </si>
  <si>
    <t>Clínica Colombia - No Procede</t>
  </si>
  <si>
    <t>Fabilú - No Procede</t>
  </si>
  <si>
    <t>Fabilú (Cristo Rey) - No Procede</t>
  </si>
  <si>
    <t>Coomeva EPS en liquidación</t>
  </si>
  <si>
    <t>Resolución 1370 de 2023</t>
  </si>
  <si>
    <t>20234200037573</t>
  </si>
  <si>
    <t>20234300052983</t>
  </si>
  <si>
    <t>Resolución 4898</t>
  </si>
  <si>
    <t>Resolución 1363 de 2023</t>
  </si>
  <si>
    <t>Resolución 1363</t>
  </si>
  <si>
    <t>Unidad De Salud Mompox - Universo</t>
  </si>
  <si>
    <t>Pagos dobles</t>
  </si>
  <si>
    <t>Fundación María Reina - Universo</t>
  </si>
  <si>
    <t>Clinica Medical SAS - Universo</t>
  </si>
  <si>
    <t>Empresa Social Del Estado Metrosalud - Universo</t>
  </si>
  <si>
    <t>Hospital Universitario Departamental de Nariño ESE - Universo</t>
  </si>
  <si>
    <t>Clínica de Fracturas - Centro de Ortopedia y Traumatología - Universo</t>
  </si>
  <si>
    <t>IPS Universidad Antioquia - IPS Universitaria - Universo</t>
  </si>
  <si>
    <t>Fundacion Campbell - Universo</t>
  </si>
  <si>
    <t>Hospital Pablo Tobón Uribe - Universo</t>
  </si>
  <si>
    <t>Empresa Social Del Estado Hospital Dptal San Antonio - Universo</t>
  </si>
  <si>
    <t>Clinica Altos de San Vicente - Universo</t>
  </si>
  <si>
    <t>Clinica Medellin SA - Universo</t>
  </si>
  <si>
    <t>Fundación Clinica Del Norte - Universo</t>
  </si>
  <si>
    <t>Fundación Clínica Del Norte - Universo</t>
  </si>
  <si>
    <t>Clinica Los Nogales SAS - Universo</t>
  </si>
  <si>
    <t>ESE Hospital Manuel Uribe Angel - Universo</t>
  </si>
  <si>
    <t>Clinica San Francisco SA - Universo</t>
  </si>
  <si>
    <t>Hospital Departamental Mario Correa Rengifo Ese - Universo</t>
  </si>
  <si>
    <t>Hospital Infantil Los Angeles - Universo</t>
  </si>
  <si>
    <t>Unidad De Salud Mompox - Procede</t>
  </si>
  <si>
    <t>Fundación María Reina - Procede</t>
  </si>
  <si>
    <t>Empresa Social Del Estado Metrosalud - Procede</t>
  </si>
  <si>
    <t>Hospital Universitario Departamental de Nariño ESE - Procede</t>
  </si>
  <si>
    <t>IPS Universidad Antioquia - IPS Universitaria - Procede</t>
  </si>
  <si>
    <t>Clínica de Fracturas - Centro de Ortopedia y Traumatología - Procede</t>
  </si>
  <si>
    <t>Hospital Pablo Tobón Uribe - Procede</t>
  </si>
  <si>
    <t>Fundacion Campbell - Procede</t>
  </si>
  <si>
    <t>Clinica Altos de San Vicente - Procede</t>
  </si>
  <si>
    <t>Clinica San Francisco SA - Procede</t>
  </si>
  <si>
    <t>Clinica Medellin SA - Procede</t>
  </si>
  <si>
    <t>Fundación Clínica Del Norte - Procede</t>
  </si>
  <si>
    <t>Hospital Departamental Mario Correa Rengifo Ese - Procede</t>
  </si>
  <si>
    <t>Fundación Clinica Del Norte - Procede</t>
  </si>
  <si>
    <t>Coosalud EPS</t>
  </si>
  <si>
    <t>20234200049333</t>
  </si>
  <si>
    <t>20234300053893</t>
  </si>
  <si>
    <t>Mallamas EPS</t>
  </si>
  <si>
    <t>20231600170831</t>
  </si>
  <si>
    <t>Mutual Ser EPS</t>
  </si>
  <si>
    <t>20231600172841</t>
  </si>
  <si>
    <t>Capresoca EPS</t>
  </si>
  <si>
    <t>Caja de Compensación Familiar del Sucre CCF</t>
  </si>
  <si>
    <t>20234200309321</t>
  </si>
  <si>
    <t>Emssanar EPS</t>
  </si>
  <si>
    <t>20231600170441</t>
  </si>
  <si>
    <t>Resolución 8097 de 2020</t>
  </si>
  <si>
    <t>Porcentaje de pago en fallos de tutela</t>
  </si>
  <si>
    <t>Comparta Salud ESS - Procede</t>
  </si>
  <si>
    <t>Coomeva EPS - Procede</t>
  </si>
  <si>
    <t>Coomeva EPS - No Procede</t>
  </si>
  <si>
    <t>Medimás EPS - No Procede</t>
  </si>
  <si>
    <t>SaludCoop EPS - Procede</t>
  </si>
  <si>
    <t>Aliansalud EPS - Procede</t>
  </si>
  <si>
    <t>Cruz Blanca EPS - No Procede</t>
  </si>
  <si>
    <t>Famisanar EPS - Procede</t>
  </si>
  <si>
    <t>Nueva EPS - Procede</t>
  </si>
  <si>
    <t>Nueva EPS - No Procede</t>
  </si>
  <si>
    <t>Salud Total EPS - No Procede</t>
  </si>
  <si>
    <t>Fondo Pasivo Social Ferrocarriles Nacionales</t>
  </si>
  <si>
    <t>20231600170601</t>
  </si>
  <si>
    <t>20231600198131</t>
  </si>
  <si>
    <t>20231600168731</t>
  </si>
  <si>
    <t>Centro de Especialistas Diagnóstico y Tratamiento CEDIT SAS</t>
  </si>
  <si>
    <t>Clínica La Estancia SA</t>
  </si>
  <si>
    <t>20231600290301</t>
  </si>
  <si>
    <t>Clínica La Merced SA</t>
  </si>
  <si>
    <t>Clínica de Ortopedia y Fracturas Traumedical</t>
  </si>
  <si>
    <t>Inversiones Campbell SA</t>
  </si>
  <si>
    <t>Fundación María Reina</t>
  </si>
  <si>
    <t>Resolución 1783 de 2023</t>
  </si>
  <si>
    <t>Hospital San Rafael de Itagüí</t>
  </si>
  <si>
    <t>20231600258301</t>
  </si>
  <si>
    <t>Clínica Colsanitas S.A</t>
  </si>
  <si>
    <t>ESE Hospital Universitario Erasmo Meoz</t>
  </si>
  <si>
    <t>ESE Carmen Emilia Ospina</t>
  </si>
  <si>
    <t>Clinicentro Ciudad Salitre</t>
  </si>
  <si>
    <t>ESE Hospital Malvinas Héctor Orozco Orozco</t>
  </si>
  <si>
    <t>'20221601872671</t>
  </si>
  <si>
    <t>20244100106573</t>
  </si>
  <si>
    <t>20244200103613</t>
  </si>
  <si>
    <t>20221601872671</t>
  </si>
  <si>
    <t>Clínica Cervantes Barragán Limitada en Liquidación Judicial</t>
  </si>
  <si>
    <t>Clínica Valledupar S.A</t>
  </si>
  <si>
    <t>Clínica San Fernando SA</t>
  </si>
  <si>
    <t>Vallejo Vejaranos CICA IPS Opción Salud S en C</t>
  </si>
  <si>
    <t>Clínica de Fracturas y Ortopedia Ltda</t>
  </si>
  <si>
    <t>Hospital de Engativá II Nivel de Atención</t>
  </si>
  <si>
    <t>ESE Hospital Departamental San Rafael de Zarzal</t>
  </si>
  <si>
    <t>Cruz Roja Seccional Cundinamarca y Bogotá</t>
  </si>
  <si>
    <t>Subred Integrada de Servicios de Salud Sur ESE</t>
  </si>
  <si>
    <t>Clínica Medico Odontologica Santa Clara LTDA</t>
  </si>
  <si>
    <t>Clínica General El Recreo LTDA</t>
  </si>
  <si>
    <t>Subred Integrada de Servicios de Salud Norte ESE</t>
  </si>
  <si>
    <t>ESE Hospital San José de Maicao</t>
  </si>
  <si>
    <t>ESE Hospital San José de Tierralta</t>
  </si>
  <si>
    <t>ESE Hospital Departamental San Vicente de Paul de Garzón</t>
  </si>
  <si>
    <t>Congregación de Hermanas Franciscanas Misioneras de María Auxiliadora, Región Misionera Santa María Bernarda</t>
  </si>
  <si>
    <t>Empresa Promotora de Salud Servicio Occidental de Salud S.O.S</t>
  </si>
  <si>
    <t>ESE Hospital de Malambo</t>
  </si>
  <si>
    <t>ESE Hospital Manuel Elkin Patarroyo</t>
  </si>
  <si>
    <t>ESE Alejandro Prospero Reverend</t>
  </si>
  <si>
    <t>ESE Subred Integrada de Servicios de Salud Sur Occidente</t>
  </si>
  <si>
    <t>ESE Hospital San Rafael De El Espinal</t>
  </si>
  <si>
    <t>Administradora Country SAS</t>
  </si>
  <si>
    <t xml:space="preserve">ESE Hospital Departamental de Villavicencio </t>
  </si>
  <si>
    <t>Dumian Medical SAS</t>
  </si>
  <si>
    <t>Resolución 1781 de 2023</t>
  </si>
  <si>
    <t>ESE Hospital San Jerónimo de Montería</t>
  </si>
  <si>
    <t>Corporación Amor por Colombia AXC</t>
  </si>
  <si>
    <t>Varias IPS</t>
  </si>
  <si>
    <t xml:space="preserve">Andrea Camila Páez Espitia </t>
  </si>
  <si>
    <t>ESE Hospital Regional de Chiquinquirá</t>
  </si>
  <si>
    <t>Clínica Imbanaco SAS</t>
  </si>
  <si>
    <t>Inconsistencia entre físico y magnético</t>
  </si>
  <si>
    <t>Asociación Mutualser EPS</t>
  </si>
  <si>
    <t>ESE Hospital Universitario San Jorge</t>
  </si>
  <si>
    <t>Resolución 1780 de 2023</t>
  </si>
  <si>
    <t>Subred Integrada de Servicios de Salud Norte ESE - Hospital Garcés Navas I Nivel ESE</t>
  </si>
  <si>
    <t>Clínica Bucaramanga Centro Médico Daniel Peralta S.A</t>
  </si>
  <si>
    <t>Atención Médica &amp; Prehospitalaria del Valle SAS</t>
  </si>
  <si>
    <t>IPS Centro Médico La Consolata</t>
  </si>
  <si>
    <t>Prevenir Salud LTDA</t>
  </si>
  <si>
    <t>Servicio Occidental de Salud S.O.S EPS</t>
  </si>
  <si>
    <t>ESE Hospital Eduardo Arredondo Daza</t>
  </si>
  <si>
    <t>Tecnología Diagnóstica del Valle</t>
  </si>
  <si>
    <t>Hospital Departamental de Villavicencio ESE</t>
  </si>
  <si>
    <t>Los Comuneros Hospital Universitario de Bucaramanga SA</t>
  </si>
  <si>
    <t>20211601082991 | 20231600202401</t>
  </si>
  <si>
    <t>Hospital La Granja II Nivel ESE</t>
  </si>
  <si>
    <t>Pesalud I.P.S Limitada</t>
  </si>
  <si>
    <t>ESE Hospital Departamental Universitario Santa Sofía de Caldas</t>
  </si>
  <si>
    <t>Clínica Consolación Feriz Rivas LTDA</t>
  </si>
  <si>
    <t>Hospital de La Ceja</t>
  </si>
  <si>
    <t>Sanidad Policía Nacional</t>
  </si>
  <si>
    <t>Clínica Antioquia S.A</t>
  </si>
  <si>
    <t>Hospital Departamental de Granada</t>
  </si>
  <si>
    <t xml:space="preserve">Salud Profesional Integral LTDA S.P.I </t>
  </si>
  <si>
    <t>ESE Hospital San Rafael de Fundación (Magdalena)</t>
  </si>
  <si>
    <t>Resolución 73110 de 2022</t>
  </si>
  <si>
    <t>20234200060203</t>
  </si>
  <si>
    <t>ComfaGuajira CCF</t>
  </si>
  <si>
    <t>Resolución 7503 de 2023</t>
  </si>
  <si>
    <t>20244300101983</t>
  </si>
  <si>
    <t>Hospital Universitario Erasmo Meoz ESE</t>
  </si>
  <si>
    <t>20244200095463</t>
  </si>
  <si>
    <t>20244000103053</t>
  </si>
  <si>
    <t>Fundación Santa Fe de Bogotá</t>
  </si>
  <si>
    <t>20244000103033</t>
  </si>
  <si>
    <t>Sociedad Médica de Santa Marta SAS</t>
  </si>
  <si>
    <t>20244300103003</t>
  </si>
  <si>
    <t>20244200099833</t>
  </si>
  <si>
    <t>20244000103573</t>
  </si>
  <si>
    <t>20244200098123</t>
  </si>
  <si>
    <t>20244300121823</t>
  </si>
  <si>
    <t>Inversiones Clínica del Meta S.A</t>
  </si>
  <si>
    <t>20244300102923</t>
  </si>
  <si>
    <t>20234201883461</t>
  </si>
  <si>
    <t>20244300102813</t>
  </si>
  <si>
    <t>Prescripción y Caducidad</t>
  </si>
  <si>
    <t>Hospital Departamental Mario Correaz Rengifo</t>
  </si>
  <si>
    <t>20244200098133</t>
  </si>
  <si>
    <t>20244000103783</t>
  </si>
  <si>
    <t>Hospital Pio XII</t>
  </si>
  <si>
    <t>20244000103083</t>
  </si>
  <si>
    <t>20244300102933</t>
  </si>
  <si>
    <t>Hospital Regional Alfonso Jaramillo ESE</t>
  </si>
  <si>
    <t>20244300102983</t>
  </si>
  <si>
    <t>Código TAT SAS</t>
  </si>
  <si>
    <t>20244200095733</t>
  </si>
  <si>
    <t>20244000103093</t>
  </si>
  <si>
    <t>Medaluz Limitada en Liquidación</t>
  </si>
  <si>
    <t>20244200097133</t>
  </si>
  <si>
    <t>20244000103133</t>
  </si>
  <si>
    <t>20244200097583</t>
  </si>
  <si>
    <t>20244300103443</t>
  </si>
  <si>
    <t>Subred Integrada de Servicios de Salud Sur Occidente ESE</t>
  </si>
  <si>
    <t>20244000103873</t>
  </si>
  <si>
    <t>Hospital Militar Central</t>
  </si>
  <si>
    <t>20244300102963</t>
  </si>
  <si>
    <t>Hospital Regional de la Orinoquía ESE</t>
  </si>
  <si>
    <t>20244000103143</t>
  </si>
  <si>
    <t>Soporte Atención y Rescates SAS</t>
  </si>
  <si>
    <t>20234202228441</t>
  </si>
  <si>
    <t>'20244300102953</t>
  </si>
  <si>
    <t>Centro Médico Crecer</t>
  </si>
  <si>
    <t>20244100102443</t>
  </si>
  <si>
    <t>Centro Médico Aura Elena SAS</t>
  </si>
  <si>
    <t>20234202227651</t>
  </si>
  <si>
    <t>'20244300103173</t>
  </si>
  <si>
    <t>Clinivida y Salud IPS SAS</t>
  </si>
  <si>
    <t>20234201142811</t>
  </si>
  <si>
    <t>20244300103333</t>
  </si>
  <si>
    <t>20244200099843</t>
  </si>
  <si>
    <t>20244000103623</t>
  </si>
  <si>
    <t>20234201892961</t>
  </si>
  <si>
    <t>20244300103513</t>
  </si>
  <si>
    <t>20244200097573</t>
  </si>
  <si>
    <t>20244000103913</t>
  </si>
  <si>
    <t>Fundación Médico Preventiva para el Bienestar Social S.A</t>
  </si>
  <si>
    <t>20244200100493</t>
  </si>
  <si>
    <t>20244000103903</t>
  </si>
  <si>
    <t>Clínica Juan N. Corpas LTDA</t>
  </si>
  <si>
    <t>20244200098063</t>
  </si>
  <si>
    <t>20244000103463</t>
  </si>
  <si>
    <t xml:space="preserve">Hospital Departamental de Villavicencio ESE </t>
  </si>
  <si>
    <t>20244200098093</t>
  </si>
  <si>
    <t>20244000103923</t>
  </si>
  <si>
    <t>Clínica Regional del San Jorge IPS SAS</t>
  </si>
  <si>
    <t>20234201521211</t>
  </si>
  <si>
    <t>20244300104093</t>
  </si>
  <si>
    <t>Rehabilitación Integral de Fisioterapia LTDA</t>
  </si>
  <si>
    <t>20234201616591</t>
  </si>
  <si>
    <t>20244300104083</t>
  </si>
  <si>
    <t>Sociedad Médica Clínica Maicao SA</t>
  </si>
  <si>
    <t>20234201525781</t>
  </si>
  <si>
    <t>20244300104123</t>
  </si>
  <si>
    <t>Hospital Federico Lleras Acosta ESE</t>
  </si>
  <si>
    <t>20244200095483</t>
  </si>
  <si>
    <t>20244300104113</t>
  </si>
  <si>
    <t>Hospital Universitario Departamental de Nariño ESE</t>
  </si>
  <si>
    <t>20244200098143</t>
  </si>
  <si>
    <t>20244000104283</t>
  </si>
  <si>
    <t>Fundación Cardio Infantil Instituto de Cardiología</t>
  </si>
  <si>
    <t>20244200099853</t>
  </si>
  <si>
    <t>20244000104243</t>
  </si>
  <si>
    <t>Fundación Amigos de la Salud</t>
  </si>
  <si>
    <t>20234202229921</t>
  </si>
  <si>
    <t>20244300104193</t>
  </si>
  <si>
    <t>Fabilú</t>
  </si>
  <si>
    <t>20244200095563</t>
  </si>
  <si>
    <t>20244000103943</t>
  </si>
  <si>
    <t>Hospital Regional José David Padilla Villafañe ESE</t>
  </si>
  <si>
    <t>20234201616481</t>
  </si>
  <si>
    <t>20244300104213</t>
  </si>
  <si>
    <t>Hospital San Juan de Dios de Cali</t>
  </si>
  <si>
    <t>20244000104073</t>
  </si>
  <si>
    <t>20221601987181</t>
  </si>
  <si>
    <t>20244300105693</t>
  </si>
  <si>
    <t>Hospital San Vicente de Paul de Lórica</t>
  </si>
  <si>
    <t>20221601882151</t>
  </si>
  <si>
    <t>20244200097383</t>
  </si>
  <si>
    <t>20244000104443</t>
  </si>
  <si>
    <t>Unidad de Salud Mompox</t>
  </si>
  <si>
    <t>20244200095853</t>
  </si>
  <si>
    <t>Duplicados o Pagos Dobles</t>
  </si>
  <si>
    <t>20244300104953</t>
  </si>
  <si>
    <t>Hospital Dptal Tomás Uribe Uribe ESE</t>
  </si>
  <si>
    <t>20244300104943</t>
  </si>
  <si>
    <t>Hospital San Nicolás</t>
  </si>
  <si>
    <t>20244200098073</t>
  </si>
  <si>
    <t>20244000104483</t>
  </si>
  <si>
    <t>20244200096103</t>
  </si>
  <si>
    <t>20244300104923</t>
  </si>
  <si>
    <t>Eusalud</t>
  </si>
  <si>
    <t>20244200095773</t>
  </si>
  <si>
    <t>20244300104993</t>
  </si>
  <si>
    <t>20244200095893</t>
  </si>
  <si>
    <t>20244300104963</t>
  </si>
  <si>
    <t>Hospital Dptal María Inmaculada ESE</t>
  </si>
  <si>
    <t>Sociedad de Cirugía de Bogotá Hospital de San José</t>
  </si>
  <si>
    <t>Procardio Servicios Médicos Integrales SAS</t>
  </si>
  <si>
    <t>20244200098113</t>
  </si>
  <si>
    <t>Liga de Lucha Contra el Cáncer Seccional Sucre</t>
  </si>
  <si>
    <t>Clínica Altos de San Vicente</t>
  </si>
  <si>
    <t>20244200097463</t>
  </si>
  <si>
    <t>20244300105073</t>
  </si>
  <si>
    <t>20244200096143</t>
  </si>
  <si>
    <t>Hospital María Inmaculada</t>
  </si>
  <si>
    <t>20244300105493</t>
  </si>
  <si>
    <t>Clínica de Fracturas - Centro de Ortopedia y Traumatología</t>
  </si>
  <si>
    <t>20244200095323</t>
  </si>
  <si>
    <t>20244300104783</t>
  </si>
  <si>
    <t>20234202229711</t>
  </si>
  <si>
    <t>20244300104433</t>
  </si>
  <si>
    <t>Mired Barranquilla IPS SAS</t>
  </si>
  <si>
    <t>20234201898141</t>
  </si>
  <si>
    <t>20244300104473</t>
  </si>
  <si>
    <t>Subred Integrada de Servicios de Salud Centro Oriente ESE</t>
  </si>
  <si>
    <t>20234201131561</t>
  </si>
  <si>
    <t>20244300104743</t>
  </si>
  <si>
    <t>Clínica Medellín SA</t>
  </si>
  <si>
    <t>20244200096043</t>
  </si>
  <si>
    <t>20244300105513</t>
  </si>
  <si>
    <t>20221601872651</t>
  </si>
  <si>
    <t>20244200096553</t>
  </si>
  <si>
    <t>IPS Universidad de Antioquia - Hospital Alma Máter de Antioquia</t>
  </si>
  <si>
    <t>20244200096083</t>
  </si>
  <si>
    <t>20244300105233</t>
  </si>
  <si>
    <t>Metrosalud ESE</t>
  </si>
  <si>
    <t>20244200097473</t>
  </si>
  <si>
    <t>20244000105203</t>
  </si>
  <si>
    <t>20244200098053</t>
  </si>
  <si>
    <t>20244300106363</t>
  </si>
  <si>
    <t>Hospital de Hospital el Tunal III Nivel ESE</t>
  </si>
  <si>
    <t>20211601156731 con remisión 20244206053821</t>
  </si>
  <si>
    <t>20244200100173</t>
  </si>
  <si>
    <t>20244300105323</t>
  </si>
  <si>
    <t>Sociedad Medica de Antioquia SA SOMA</t>
  </si>
  <si>
    <t>20234201136321</t>
  </si>
  <si>
    <t>20244300104663</t>
  </si>
  <si>
    <t>Medimás EPS en Liquidación</t>
  </si>
  <si>
    <t>20244200099783</t>
  </si>
  <si>
    <t>20244300105443</t>
  </si>
  <si>
    <t xml:space="preserve">Convida EPS en Liquidación </t>
  </si>
  <si>
    <t>Resolución 31073 de 2023</t>
  </si>
  <si>
    <t>20244300105783</t>
  </si>
  <si>
    <t>20234202228661</t>
  </si>
  <si>
    <t>'20244200097523</t>
  </si>
  <si>
    <t>'20244300106263</t>
  </si>
  <si>
    <t>Emssanar Entidad Promotora en Salud SAS</t>
  </si>
  <si>
    <t>Resolución 31076 de 2023</t>
  </si>
  <si>
    <t>'20244200095973</t>
  </si>
  <si>
    <t>'20244300106473</t>
  </si>
  <si>
    <t>20234201142971</t>
  </si>
  <si>
    <t>20244300105643</t>
  </si>
  <si>
    <t>Hospital Regional San Andrés ESE</t>
  </si>
  <si>
    <t>20234202273331</t>
  </si>
  <si>
    <t>20244200095903</t>
  </si>
  <si>
    <t>20244300106033</t>
  </si>
  <si>
    <t xml:space="preserve"> La Inmaculada Salud IPS SAS </t>
  </si>
  <si>
    <t>20234201078131</t>
  </si>
  <si>
    <t>20244200098103</t>
  </si>
  <si>
    <t>20244300106273</t>
  </si>
  <si>
    <t>Fundación Clínica del Norte</t>
  </si>
  <si>
    <t>20234202654611</t>
  </si>
  <si>
    <t>20244200095423</t>
  </si>
  <si>
    <t>20244300105683</t>
  </si>
  <si>
    <t>Clínica Santa María</t>
  </si>
  <si>
    <t>20244200099863</t>
  </si>
  <si>
    <t>20244300106403</t>
  </si>
  <si>
    <t>20244200098083</t>
  </si>
  <si>
    <t>20244300106393</t>
  </si>
  <si>
    <t>'20244200097553</t>
  </si>
  <si>
    <t>'20244300107383</t>
  </si>
  <si>
    <t>'20244200097593</t>
  </si>
  <si>
    <t>'20244300107533</t>
  </si>
  <si>
    <t xml:space="preserve"> '20244200097543</t>
  </si>
  <si>
    <t>'20244300109203</t>
  </si>
  <si>
    <t>20234202229761</t>
  </si>
  <si>
    <t>Pagos Aseguradora</t>
  </si>
  <si>
    <t>20221601872501</t>
  </si>
  <si>
    <t xml:space="preserve"> '20244200096583</t>
  </si>
  <si>
    <t>'20244300108873</t>
  </si>
  <si>
    <t>20244206051881</t>
  </si>
  <si>
    <t>'20244200092463</t>
  </si>
  <si>
    <t>'2024430011003</t>
  </si>
  <si>
    <t>20234202230481</t>
  </si>
  <si>
    <t>20244200095803</t>
  </si>
  <si>
    <t>20244300106673</t>
  </si>
  <si>
    <t>Prevenir Salud Limitada en liquidación</t>
  </si>
  <si>
    <t>20211601150831</t>
  </si>
  <si>
    <t>20244200099443</t>
  </si>
  <si>
    <t>20244300107713</t>
  </si>
  <si>
    <t>20244200098023</t>
  </si>
  <si>
    <t>20244000112353</t>
  </si>
  <si>
    <t>Inversiones Médicas Barú SAS</t>
  </si>
  <si>
    <t>20234202273381</t>
  </si>
  <si>
    <t>20244200095963</t>
  </si>
  <si>
    <t>20244300107463</t>
  </si>
  <si>
    <t>Centro de Diagnóstico y Rehabilitación IPS Limitada - Bienestar IPS SAS</t>
  </si>
  <si>
    <t>20234202550661</t>
  </si>
  <si>
    <t>20244200095263</t>
  </si>
  <si>
    <t>20244300107913</t>
  </si>
  <si>
    <t>20244200089733</t>
  </si>
  <si>
    <t>20244300110743</t>
  </si>
  <si>
    <t>Clínica General del Caribe SA</t>
  </si>
  <si>
    <t>20234202230651</t>
  </si>
  <si>
    <t>20244200095843</t>
  </si>
  <si>
    <t>20244300107943</t>
  </si>
  <si>
    <t>20234202230111</t>
  </si>
  <si>
    <t>20244200095703</t>
  </si>
  <si>
    <t>20244300109563</t>
  </si>
  <si>
    <t>20244200097603</t>
  </si>
  <si>
    <t>20244100110003</t>
  </si>
  <si>
    <t>Resolución 0043886 de 2023</t>
  </si>
  <si>
    <t>'20244200106043</t>
  </si>
  <si>
    <t>'20244300110493</t>
  </si>
  <si>
    <t>20234202548021</t>
  </si>
  <si>
    <t>20244200094953</t>
  </si>
  <si>
    <t>20244300110013</t>
  </si>
  <si>
    <t>20244200095293</t>
  </si>
  <si>
    <t>20244000110573</t>
  </si>
  <si>
    <t>Fundación Campbell</t>
  </si>
  <si>
    <t>20244100110023</t>
  </si>
  <si>
    <t>Resolución 0000431 de 2023</t>
  </si>
  <si>
    <t>20244200106383</t>
  </si>
  <si>
    <t>20244000110633</t>
  </si>
  <si>
    <t>Unidad Médica de Trauma del Valle SAS</t>
  </si>
  <si>
    <t>20244200097753</t>
  </si>
  <si>
    <t>20244300110723</t>
  </si>
  <si>
    <t>Centro Médico y de Rehabilitación Barú SAS</t>
  </si>
  <si>
    <t>20244200095833</t>
  </si>
  <si>
    <t>20244300110653</t>
  </si>
  <si>
    <t>Sanar Vidas Humanas IPS SAS</t>
  </si>
  <si>
    <t>20234200694001</t>
  </si>
  <si>
    <t>20244200106063</t>
  </si>
  <si>
    <t>20244300110063</t>
  </si>
  <si>
    <t xml:space="preserve">20234202640991 </t>
  </si>
  <si>
    <t>20244200095823</t>
  </si>
  <si>
    <t>20244300110423</t>
  </si>
  <si>
    <t>Tecnología Diagnóstica de la Sábana SAS</t>
  </si>
  <si>
    <t>20234202227761</t>
  </si>
  <si>
    <t>20244200095753</t>
  </si>
  <si>
    <t>20244300110473</t>
  </si>
  <si>
    <t>PAU Salud LTDA</t>
  </si>
  <si>
    <t>20244200103183</t>
  </si>
  <si>
    <t>20244300106223</t>
  </si>
  <si>
    <t>Clínica Integral de Emergencias Laura Daniela SA</t>
  </si>
  <si>
    <t>20234202273221</t>
  </si>
  <si>
    <t>20244200095883</t>
  </si>
  <si>
    <t>'20244300105033</t>
  </si>
  <si>
    <t>Clínica Medical SAS</t>
  </si>
  <si>
    <t>20234202273541</t>
  </si>
  <si>
    <t>'20244300105093</t>
  </si>
  <si>
    <t>20234202667581</t>
  </si>
  <si>
    <t>20244200095403</t>
  </si>
  <si>
    <t>20244000111083</t>
  </si>
  <si>
    <t>IPS Santa Catalina Fundación SAS</t>
  </si>
  <si>
    <t>11001310503920180015600</t>
  </si>
  <si>
    <t>Angie Tatiana Correa Piñeros | Renata Salazar Rodriguez | Julián Andrés De Antonio Torres | Yuly Paola Prieto Rodríguez | Cristian Javier Quintero Garzón</t>
  </si>
  <si>
    <t>20244100116493</t>
  </si>
  <si>
    <t>20244200110393</t>
  </si>
  <si>
    <t>20244000116973</t>
  </si>
  <si>
    <t>20244200108913</t>
  </si>
  <si>
    <t>20244300116513</t>
  </si>
  <si>
    <t>Kenya Margarita Robayo Acosta</t>
  </si>
  <si>
    <t>20244200113093</t>
  </si>
  <si>
    <t>20244000119603</t>
  </si>
  <si>
    <t>Hospital San Jerónimo de Montería</t>
  </si>
  <si>
    <t>20244200108113</t>
  </si>
  <si>
    <t>20244300116813</t>
  </si>
  <si>
    <t>Hospital Occidente de Kennedy III nivel</t>
  </si>
  <si>
    <t>20244200108023</t>
  </si>
  <si>
    <t>20244300116633</t>
  </si>
  <si>
    <t>20234'202212781</t>
  </si>
  <si>
    <t>20244200111633</t>
  </si>
  <si>
    <t>20244300118393</t>
  </si>
  <si>
    <t>Luis Enrique Pombo Herrera</t>
  </si>
  <si>
    <t>20244200116193</t>
  </si>
  <si>
    <t>20244300120103</t>
  </si>
  <si>
    <t>20244300118343</t>
  </si>
  <si>
    <t>11001310501720180017100</t>
  </si>
  <si>
    <t>Angie Tatiana Correa Piñeros | Cristian Javier Quintero Garzón | Lineth Renata Salazar Rodríguez | Yuly Paola Prieto Rodríguez</t>
  </si>
  <si>
    <t>11001310502920150066100</t>
  </si>
  <si>
    <t>Angie Tatiana Correa Piñeros | Cristian Javier Quintero Garzón | Ingrid Marcela Téllez Castañeda | Julián Andrés de Antonio Torres | Lineth Renata Salazar Rodríguez | Yuly Paola Prieto Rodríguez</t>
  </si>
  <si>
    <t>20244200118473</t>
  </si>
  <si>
    <t>Resolución 377 de 2024</t>
  </si>
  <si>
    <t>'20244200110153</t>
  </si>
  <si>
    <t>'20244000121563</t>
  </si>
  <si>
    <t>Centros Integrales de Fisioterapia y Rehabilitación</t>
  </si>
  <si>
    <t>20244209513501</t>
  </si>
  <si>
    <t>20244200118063</t>
  </si>
  <si>
    <t>20244000121573</t>
  </si>
  <si>
    <t>Centro Médico y de Rehabilitación Valle Salud SAS</t>
  </si>
  <si>
    <t>20244209513481</t>
  </si>
  <si>
    <t>20244200117933</t>
  </si>
  <si>
    <t>Verificar</t>
  </si>
  <si>
    <t>20244300122843</t>
  </si>
  <si>
    <t>20244209485061</t>
  </si>
  <si>
    <t>20244200117943</t>
  </si>
  <si>
    <t>20244300123193</t>
  </si>
  <si>
    <t>Cuidado de Vida SAS</t>
  </si>
  <si>
    <t>20244209483071</t>
  </si>
  <si>
    <t>20244200114113</t>
  </si>
  <si>
    <t>20244300123343</t>
  </si>
  <si>
    <t>ESE Hospital Dptal San Antonio</t>
  </si>
  <si>
    <t>20244209484361</t>
  </si>
  <si>
    <t>20244200117563</t>
  </si>
  <si>
    <t>20244300123813</t>
  </si>
  <si>
    <t>ESE Hospital Universitario de Santander</t>
  </si>
  <si>
    <t>Resolución 43878</t>
  </si>
  <si>
    <t>20244200116063</t>
  </si>
  <si>
    <t>20244300122783</t>
  </si>
  <si>
    <t>20244200098163</t>
  </si>
  <si>
    <t>20244300136443</t>
  </si>
  <si>
    <t>20244207450591</t>
  </si>
  <si>
    <t>20244200117593</t>
  </si>
  <si>
    <t>20244300123963</t>
  </si>
  <si>
    <t>ESE Hospital Central Julio Méndez Barreneche</t>
  </si>
  <si>
    <t>20244200117273</t>
  </si>
  <si>
    <t>20244300124243</t>
  </si>
  <si>
    <t>Ambulancias IPS SAS</t>
  </si>
  <si>
    <t>20244209483991</t>
  </si>
  <si>
    <t>20244200117543</t>
  </si>
  <si>
    <t>20244300124493</t>
  </si>
  <si>
    <t>Clínica Médicos SA</t>
  </si>
  <si>
    <t>20244209484211</t>
  </si>
  <si>
    <t>20244200117453</t>
  </si>
  <si>
    <t>20244300124513</t>
  </si>
  <si>
    <t>Centro de Diagnóstico e Imagen Bahía SAS</t>
  </si>
  <si>
    <t>20244209483191</t>
  </si>
  <si>
    <t>20244200118263</t>
  </si>
  <si>
    <t>20244300124223</t>
  </si>
  <si>
    <t>ESE Hsopital Departamental de Villavicencio</t>
  </si>
  <si>
    <t>20244209484461</t>
  </si>
  <si>
    <t>20244200120033</t>
  </si>
  <si>
    <t>20244300124553</t>
  </si>
  <si>
    <t>Hospital Universitario Clínica San Rafael</t>
  </si>
  <si>
    <t>20244209484531</t>
  </si>
  <si>
    <t>20244200119663</t>
  </si>
  <si>
    <t>20244300124783</t>
  </si>
  <si>
    <t>IPS Costa Caribe o Salud Vida SAS</t>
  </si>
  <si>
    <t>20244208116021</t>
  </si>
  <si>
    <t>20244200118733</t>
  </si>
  <si>
    <t>20244000126623</t>
  </si>
  <si>
    <t>Deisy Liliana Valasquez Alarcón</t>
  </si>
  <si>
    <t>20244100158823</t>
  </si>
  <si>
    <t>Clínica Las Victorias</t>
  </si>
  <si>
    <t>20244209484281</t>
  </si>
  <si>
    <t>20244200120753</t>
  </si>
  <si>
    <t>20244300125313</t>
  </si>
  <si>
    <t>20244209484421</t>
  </si>
  <si>
    <t>20244200119723</t>
  </si>
  <si>
    <t>20244300125493</t>
  </si>
  <si>
    <t>20244209521131</t>
  </si>
  <si>
    <t>20244200122263</t>
  </si>
  <si>
    <t>20244000125013</t>
  </si>
  <si>
    <t>Clinica Valle Salud San Fernando SAS</t>
  </si>
  <si>
    <t>20244200119643</t>
  </si>
  <si>
    <t>20244000125033</t>
  </si>
  <si>
    <t>20244207450671</t>
  </si>
  <si>
    <t>20244200117603</t>
  </si>
  <si>
    <t>20244000126163</t>
  </si>
  <si>
    <t>Costa Caribe y/o IPS Salud Vida SAS</t>
  </si>
  <si>
    <t xml:space="preserve">20244000127263 </t>
  </si>
  <si>
    <t>Inversiones Azalud SAS</t>
  </si>
  <si>
    <t>20244209484561</t>
  </si>
  <si>
    <t>20244200118813</t>
  </si>
  <si>
    <t>20244000125333</t>
  </si>
  <si>
    <t>20244100151003</t>
  </si>
  <si>
    <t>20244208134321</t>
  </si>
  <si>
    <t>20244200123103</t>
  </si>
  <si>
    <t>20244300125433</t>
  </si>
  <si>
    <t>ESE Hospital María Inmaculada</t>
  </si>
  <si>
    <t>20244209468331</t>
  </si>
  <si>
    <t>20244200123803</t>
  </si>
  <si>
    <t>20244300125463</t>
  </si>
  <si>
    <t>ESE Hospital La María</t>
  </si>
  <si>
    <t>20244209483541</t>
  </si>
  <si>
    <t>20244200122283</t>
  </si>
  <si>
    <t>20244000125743</t>
  </si>
  <si>
    <t>Empresa Salud Pacífico SAS</t>
  </si>
  <si>
    <t>20244209483461</t>
  </si>
  <si>
    <t>20244200122043</t>
  </si>
  <si>
    <t>20244000125793</t>
  </si>
  <si>
    <t>20244208134291</t>
  </si>
  <si>
    <t>20244200123093</t>
  </si>
  <si>
    <t>20244300125883</t>
  </si>
  <si>
    <t>Centro de Rehabilitación Integral Crecer LTDA en liquidación</t>
  </si>
  <si>
    <t>20244207124611</t>
  </si>
  <si>
    <t>20244200117283</t>
  </si>
  <si>
    <t>20244300126033</t>
  </si>
  <si>
    <t>20244208134341</t>
  </si>
  <si>
    <t>20244200123113</t>
  </si>
  <si>
    <t>20244000126593</t>
  </si>
  <si>
    <t>20244200109333</t>
  </si>
  <si>
    <t>20244200125783</t>
  </si>
  <si>
    <t>20244300127013</t>
  </si>
  <si>
    <t>20244200109473</t>
  </si>
  <si>
    <t>20244200125603</t>
  </si>
  <si>
    <t>20244300127023</t>
  </si>
  <si>
    <t>Clínica Salud La Concepción Limitada</t>
  </si>
  <si>
    <t>20244208138251</t>
  </si>
  <si>
    <t>20244200126663</t>
  </si>
  <si>
    <t>20244300127183</t>
  </si>
  <si>
    <t>'20244200125363</t>
  </si>
  <si>
    <t>'20244300128143</t>
  </si>
  <si>
    <t>Promotora Clínica Zona Franca de Urabá SAS</t>
  </si>
  <si>
    <t>Resolución 18147 de 2024</t>
  </si>
  <si>
    <t>'20244200127533</t>
  </si>
  <si>
    <t>'20244300129273</t>
  </si>
  <si>
    <t>'20221601883281 | '20244207129901</t>
  </si>
  <si>
    <t>20244200126693</t>
  </si>
  <si>
    <t>20244300129173</t>
  </si>
  <si>
    <t>20244208134281</t>
  </si>
  <si>
    <t>20244200127623</t>
  </si>
  <si>
    <t>20244000129643</t>
  </si>
  <si>
    <t>20244200677551</t>
  </si>
  <si>
    <t>20244200127723</t>
  </si>
  <si>
    <t>20244300130233</t>
  </si>
  <si>
    <t>Clínica El Laguito SA</t>
  </si>
  <si>
    <t>Resolución 18264 de 2024</t>
  </si>
  <si>
    <t>20244200127523</t>
  </si>
  <si>
    <t>20244300130723</t>
  </si>
  <si>
    <t>20244208134331</t>
  </si>
  <si>
    <t>20244200127633</t>
  </si>
  <si>
    <t>20244300132773</t>
  </si>
  <si>
    <t xml:space="preserve">Diana Paola Espinoza Herrera </t>
  </si>
  <si>
    <t>20244100558443</t>
  </si>
  <si>
    <t>20244200678771</t>
  </si>
  <si>
    <t>20244200127643</t>
  </si>
  <si>
    <t>20244300143363</t>
  </si>
  <si>
    <t>Clínica Centro SA</t>
  </si>
  <si>
    <t>20244209484071</t>
  </si>
  <si>
    <t>20244200128013</t>
  </si>
  <si>
    <t xml:space="preserve">Diana Margarita Gutiérrez Pérez </t>
  </si>
  <si>
    <t>20244300136303</t>
  </si>
  <si>
    <t>'20244209484071</t>
  </si>
  <si>
    <t>'20244209484331</t>
  </si>
  <si>
    <t>20244200128213</t>
  </si>
  <si>
    <t>20244300133943</t>
  </si>
  <si>
    <t>Clínica Jaller</t>
  </si>
  <si>
    <t>20244209484151</t>
  </si>
  <si>
    <t>20244200128073</t>
  </si>
  <si>
    <t>20244300134353</t>
  </si>
  <si>
    <t>Clínica Medilaser</t>
  </si>
  <si>
    <t>'20244209484231</t>
  </si>
  <si>
    <t>20244200128133</t>
  </si>
  <si>
    <t>20244300134033</t>
  </si>
  <si>
    <t>Asistencia Médica del Caribe SAS</t>
  </si>
  <si>
    <t>'20244209484001</t>
  </si>
  <si>
    <t>20244200127983</t>
  </si>
  <si>
    <t>20244300134063</t>
  </si>
  <si>
    <t>Clínica Sahagún IPS</t>
  </si>
  <si>
    <t>'20244209484261</t>
  </si>
  <si>
    <t>20244200128173</t>
  </si>
  <si>
    <t>20244300134143</t>
  </si>
  <si>
    <t>20221601987061</t>
  </si>
  <si>
    <t>20244200124833</t>
  </si>
  <si>
    <t>20244000141623</t>
  </si>
  <si>
    <t>'20244209484011</t>
  </si>
  <si>
    <t>20244200127993</t>
  </si>
  <si>
    <t>20244000135543</t>
  </si>
  <si>
    <t>Clínica de Fracturas y Medicina Laboral SAS</t>
  </si>
  <si>
    <t>'20244209484111</t>
  </si>
  <si>
    <t>20244200128043</t>
  </si>
  <si>
    <t>20244000135203</t>
  </si>
  <si>
    <t>Fundación Hospitalaria San Vicente De Paul</t>
  </si>
  <si>
    <t>20244209484441</t>
  </si>
  <si>
    <t>20244200127913</t>
  </si>
  <si>
    <t>20244000134373</t>
  </si>
  <si>
    <t xml:space="preserve">Clínica Pronto Socorro SAS </t>
  </si>
  <si>
    <t>20244209484251</t>
  </si>
  <si>
    <t>20244200128163</t>
  </si>
  <si>
    <t>20244000136473</t>
  </si>
  <si>
    <t>'20244209543811</t>
  </si>
  <si>
    <t>20244200130283</t>
  </si>
  <si>
    <t>20244300136223</t>
  </si>
  <si>
    <t>20244200129913</t>
  </si>
  <si>
    <t>20244300136363</t>
  </si>
  <si>
    <t>20244209574331</t>
  </si>
  <si>
    <t>20244200131103</t>
  </si>
  <si>
    <t>20244300136403</t>
  </si>
  <si>
    <t>20244209484431</t>
  </si>
  <si>
    <t>20244200129093</t>
  </si>
  <si>
    <t>20244000134283</t>
  </si>
  <si>
    <t>'20244209484451</t>
  </si>
  <si>
    <t>20244200129163</t>
  </si>
  <si>
    <t>20244000135073</t>
  </si>
  <si>
    <t>Corporación Clínica Primavera</t>
  </si>
  <si>
    <t>'20244209484291</t>
  </si>
  <si>
    <t>20244200128933</t>
  </si>
  <si>
    <t>20244000134363</t>
  </si>
  <si>
    <t>Hospital Francisco de Paula Santander ESE Nivel II</t>
  </si>
  <si>
    <t>'20244209484311</t>
  </si>
  <si>
    <t>20244200128943</t>
  </si>
  <si>
    <t>20244300135103</t>
  </si>
  <si>
    <t>Hospital San José de Tierralta</t>
  </si>
  <si>
    <t>20244209484321</t>
  </si>
  <si>
    <t>20244200128953</t>
  </si>
  <si>
    <t>20244300134393</t>
  </si>
  <si>
    <t>'20244209481151</t>
  </si>
  <si>
    <t>20244200128383</t>
  </si>
  <si>
    <t>20244300136433</t>
  </si>
  <si>
    <t>20244209480911</t>
  </si>
  <si>
    <t>20244200128333</t>
  </si>
  <si>
    <t>20244300136373</t>
  </si>
  <si>
    <t>20234200873131</t>
  </si>
  <si>
    <t>'20244300135923</t>
  </si>
  <si>
    <t>20244209483371</t>
  </si>
  <si>
    <t>20244200128923</t>
  </si>
  <si>
    <t>20244300137043</t>
  </si>
  <si>
    <t>Hospital San Rafael del Espinal Tolima ESE</t>
  </si>
  <si>
    <t>'20244209484521</t>
  </si>
  <si>
    <t>20244200129323</t>
  </si>
  <si>
    <t>20244300135123</t>
  </si>
  <si>
    <t>20244209484501</t>
  </si>
  <si>
    <t>20244200129293</t>
  </si>
  <si>
    <t>20244300136913</t>
  </si>
  <si>
    <t>Hospital Universitario San José de Popayán ESE</t>
  </si>
  <si>
    <t>20244209476471</t>
  </si>
  <si>
    <t>20244200128763</t>
  </si>
  <si>
    <t>20244000141113</t>
  </si>
  <si>
    <t>ESE Hospital Universitario Departamental de Nariño</t>
  </si>
  <si>
    <t>'20244209467271</t>
  </si>
  <si>
    <t>'20244200128713</t>
  </si>
  <si>
    <t>'20244000136823</t>
  </si>
  <si>
    <t>Fundación Solidaria Fundasolidaria IPS</t>
  </si>
  <si>
    <t>20244209485791</t>
  </si>
  <si>
    <t>20244200128813</t>
  </si>
  <si>
    <t>20244000136583</t>
  </si>
  <si>
    <t>Resolución 0061176</t>
  </si>
  <si>
    <t>20244200130993</t>
  </si>
  <si>
    <t>20244000136793</t>
  </si>
  <si>
    <t>Resolución 379 de 2024</t>
  </si>
  <si>
    <t>20244200129463</t>
  </si>
  <si>
    <t>'20244300137653</t>
  </si>
  <si>
    <t>20244209482131</t>
  </si>
  <si>
    <t>20244200128693</t>
  </si>
  <si>
    <t>'20244300137113</t>
  </si>
  <si>
    <t>Odontotrans SAS</t>
  </si>
  <si>
    <t>20244209484591</t>
  </si>
  <si>
    <t>20244200129493</t>
  </si>
  <si>
    <t xml:space="preserve">María Fernanda Garzón Vargas </t>
  </si>
  <si>
    <t>20244300136753</t>
  </si>
  <si>
    <t>Urgetrauma San Fernando SAS</t>
  </si>
  <si>
    <t>20244209484621</t>
  </si>
  <si>
    <t>20244200129573</t>
  </si>
  <si>
    <t>'20244300135613</t>
  </si>
  <si>
    <t>20244209483611</t>
  </si>
  <si>
    <t>20244200128993</t>
  </si>
  <si>
    <t>20244300135993</t>
  </si>
  <si>
    <t>20244209483631</t>
  </si>
  <si>
    <t>20244200129033</t>
  </si>
  <si>
    <t>20244300137193</t>
  </si>
  <si>
    <t>Clinica la Esperanza de Monteria SAS</t>
  </si>
  <si>
    <t>20244209484401</t>
  </si>
  <si>
    <t>20244200129043</t>
  </si>
  <si>
    <t>20244000136173</t>
  </si>
  <si>
    <t>Unidad Clínica la Magdalena SAS</t>
  </si>
  <si>
    <t>20244209484611</t>
  </si>
  <si>
    <t>20244200129543</t>
  </si>
  <si>
    <t>'20244000135453</t>
  </si>
  <si>
    <t>Hospital La Buena Esperanza de Yumbo ESE</t>
  </si>
  <si>
    <t>20244209484491</t>
  </si>
  <si>
    <t>20244200129283</t>
  </si>
  <si>
    <t>20244000135693</t>
  </si>
  <si>
    <t>Empresa Social del Estado Hospital La Divina Misericordia</t>
  </si>
  <si>
    <t>20244209484371</t>
  </si>
  <si>
    <t>20244200129003</t>
  </si>
  <si>
    <t>'20244000135733</t>
  </si>
  <si>
    <t>ESE hospital de Juan de Acosta</t>
  </si>
  <si>
    <t>20244209484391</t>
  </si>
  <si>
    <t>20244200129023</t>
  </si>
  <si>
    <t>20244000136483</t>
  </si>
  <si>
    <t>ESE Centro de Salud Cotorra</t>
  </si>
  <si>
    <t>20244209484351</t>
  </si>
  <si>
    <t>20244200128983</t>
  </si>
  <si>
    <t>20244000135783</t>
  </si>
  <si>
    <t>Resolución 61192</t>
  </si>
  <si>
    <t>20244200131003</t>
  </si>
  <si>
    <t>20244000137873</t>
  </si>
  <si>
    <t xml:space="preserve">20244209484091 </t>
  </si>
  <si>
    <t>20244200128033</t>
  </si>
  <si>
    <t>'20244000138013</t>
  </si>
  <si>
    <t>OHI Organización Humana Integral S.A</t>
  </si>
  <si>
    <t xml:space="preserve">20244209484141 </t>
  </si>
  <si>
    <t>20244200128063</t>
  </si>
  <si>
    <t>$ 44.435.000,00</t>
  </si>
  <si>
    <t>20244000137703</t>
  </si>
  <si>
    <t xml:space="preserve">20244209484191 </t>
  </si>
  <si>
    <t>20244200128103</t>
  </si>
  <si>
    <t>20244000138853</t>
  </si>
  <si>
    <t>20244209483121</t>
  </si>
  <si>
    <t>20244200128483</t>
  </si>
  <si>
    <t>20244000138563</t>
  </si>
  <si>
    <t>20244200678751</t>
  </si>
  <si>
    <t>20244200130853</t>
  </si>
  <si>
    <t>20244300139303</t>
  </si>
  <si>
    <t>Resolución 61205 de 2024</t>
  </si>
  <si>
    <t>20244200131373</t>
  </si>
  <si>
    <t>20244300139173</t>
  </si>
  <si>
    <t>Hospital Universitario San Ignacio</t>
  </si>
  <si>
    <t>20244209484541</t>
  </si>
  <si>
    <t>20244200129333</t>
  </si>
  <si>
    <t>20244000137393</t>
  </si>
  <si>
    <t>20244209484121</t>
  </si>
  <si>
    <t>20244200128053</t>
  </si>
  <si>
    <t>20244000138343</t>
  </si>
  <si>
    <t>20244209483281</t>
  </si>
  <si>
    <t>20244200128853</t>
  </si>
  <si>
    <t>'20244300137323</t>
  </si>
  <si>
    <t>Tecnología Diagnóstica de Bolívar SAS en liquidación</t>
  </si>
  <si>
    <t>20244209483111</t>
  </si>
  <si>
    <t>20244200128753</t>
  </si>
  <si>
    <t xml:space="preserve">María Angélica Ramos Parrado </t>
  </si>
  <si>
    <t>20244000137713</t>
  </si>
  <si>
    <t>20244209484581</t>
  </si>
  <si>
    <t>20244200129403</t>
  </si>
  <si>
    <t>20244000138153</t>
  </si>
  <si>
    <t>Hospital Departamental Tomás Uribe Uribe ESE</t>
  </si>
  <si>
    <t>20244209484481</t>
  </si>
  <si>
    <t>20244200129243</t>
  </si>
  <si>
    <t>'20244000138183</t>
  </si>
  <si>
    <t>Hospital San Juan de Dios ESE</t>
  </si>
  <si>
    <t>20244209484511</t>
  </si>
  <si>
    <t>20244200129303</t>
  </si>
  <si>
    <t>20244000136613</t>
  </si>
  <si>
    <t>Resolución 72313 del 2022 y Resolución 27005 del 2023</t>
  </si>
  <si>
    <t>20244200132153</t>
  </si>
  <si>
    <t>20244000140473</t>
  </si>
  <si>
    <t>Cuerpo de Bomberos Voluntarios de Popayán SAS</t>
  </si>
  <si>
    <t>'20244209482561</t>
  </si>
  <si>
    <t>20244200128723</t>
  </si>
  <si>
    <t>20244000137823</t>
  </si>
  <si>
    <t xml:space="preserve">Clínica Zayma SAS </t>
  </si>
  <si>
    <t>Resolución 18076 de 2024</t>
  </si>
  <si>
    <t>20244200131303</t>
  </si>
  <si>
    <t>'20244000137953</t>
  </si>
  <si>
    <t>CPO S.A</t>
  </si>
  <si>
    <t>20244209513471</t>
  </si>
  <si>
    <t>20244200134483</t>
  </si>
  <si>
    <t>20244300139143</t>
  </si>
  <si>
    <t>Clínica Inmaculada</t>
  </si>
  <si>
    <t>20244209513701</t>
  </si>
  <si>
    <t>20244200134633</t>
  </si>
  <si>
    <t>20244000140493</t>
  </si>
  <si>
    <t>ESE Hospital Regional San Rafael</t>
  </si>
  <si>
    <t>20244209484851</t>
  </si>
  <si>
    <t>20244200134753</t>
  </si>
  <si>
    <t>20244000139363</t>
  </si>
  <si>
    <t>ESE Hopsital de Sahagún</t>
  </si>
  <si>
    <t>20244209484821</t>
  </si>
  <si>
    <t>20244200134723</t>
  </si>
  <si>
    <t>20244000139343</t>
  </si>
  <si>
    <t>Clínica Universidad de La Sabana</t>
  </si>
  <si>
    <t>20244209521171</t>
  </si>
  <si>
    <t>20244200134683</t>
  </si>
  <si>
    <t xml:space="preserve"> $        43.800,00</t>
  </si>
  <si>
    <t>20244000139373</t>
  </si>
  <si>
    <t>20244209484631</t>
  </si>
  <si>
    <t>20244200129623</t>
  </si>
  <si>
    <t>20244000137303</t>
  </si>
  <si>
    <t>ING Clinical Center SAS</t>
  </si>
  <si>
    <t>20244209484551</t>
  </si>
  <si>
    <t>20244200129343</t>
  </si>
  <si>
    <t xml:space="preserve"> $      26.163.078,00</t>
  </si>
  <si>
    <t>20244000138863</t>
  </si>
  <si>
    <t>Ecoopsos EPS en liquidación</t>
  </si>
  <si>
    <t>20244200675661</t>
  </si>
  <si>
    <t>20244200131983</t>
  </si>
  <si>
    <t>20244300141703</t>
  </si>
  <si>
    <t>20244209548621</t>
  </si>
  <si>
    <t>20244200133003</t>
  </si>
  <si>
    <t>20244300141683</t>
  </si>
  <si>
    <t>20244209481691</t>
  </si>
  <si>
    <t>20244200128413</t>
  </si>
  <si>
    <t>20244300141893</t>
  </si>
  <si>
    <t>Policía Nacional de Sanidad</t>
  </si>
  <si>
    <t>20244209574911</t>
  </si>
  <si>
    <t>20244200133103</t>
  </si>
  <si>
    <t>20244300141643</t>
  </si>
  <si>
    <t>20244209484571</t>
  </si>
  <si>
    <t>20244200129353</t>
  </si>
  <si>
    <t>20244000141793</t>
  </si>
  <si>
    <t>20244209521181</t>
  </si>
  <si>
    <t>20244200134693</t>
  </si>
  <si>
    <t>20244000138353</t>
  </si>
  <si>
    <t>ESE Hospital Emiro Quintero Cañizares</t>
  </si>
  <si>
    <t>20244209484931</t>
  </si>
  <si>
    <t>20244200134773</t>
  </si>
  <si>
    <t>'20244000138973</t>
  </si>
  <si>
    <t>20244209575001</t>
  </si>
  <si>
    <t>20244200133133</t>
  </si>
  <si>
    <t>20244300141433</t>
  </si>
  <si>
    <t>20244209544051</t>
  </si>
  <si>
    <t>20244200132973</t>
  </si>
  <si>
    <t>20244300141693</t>
  </si>
  <si>
    <t>Cruz Roja Colombiana</t>
  </si>
  <si>
    <t>20244209484831</t>
  </si>
  <si>
    <t>20244200134713</t>
  </si>
  <si>
    <t>20244000138363</t>
  </si>
  <si>
    <t>ESE Hospital San Rafael de Tunja</t>
  </si>
  <si>
    <t>20244209485011</t>
  </si>
  <si>
    <t>20244200134843</t>
  </si>
  <si>
    <t>20244000138393</t>
  </si>
  <si>
    <t>ESE Hospital San Rafael</t>
  </si>
  <si>
    <t>20244209484951</t>
  </si>
  <si>
    <t>20244200134793</t>
  </si>
  <si>
    <t>20244000138423</t>
  </si>
  <si>
    <t>20244209485051</t>
  </si>
  <si>
    <t>20244200134873</t>
  </si>
  <si>
    <t>20244000138823</t>
  </si>
  <si>
    <t>Fundación Valle de Lili</t>
  </si>
  <si>
    <t>20244209485071</t>
  </si>
  <si>
    <t>20244200134883</t>
  </si>
  <si>
    <t>20244000140803</t>
  </si>
  <si>
    <t>Clínica Pajonal LTDA</t>
  </si>
  <si>
    <t>20244209521151</t>
  </si>
  <si>
    <t>20244200134643</t>
  </si>
  <si>
    <t>20244000140563</t>
  </si>
  <si>
    <t>20244209521161</t>
  </si>
  <si>
    <t>20244200134663</t>
  </si>
  <si>
    <t xml:space="preserve">Rosa Milena Gualteros Amaya </t>
  </si>
  <si>
    <t>20244000142343</t>
  </si>
  <si>
    <t>20244209513521</t>
  </si>
  <si>
    <t>20244200134563</t>
  </si>
  <si>
    <t>20244000142473</t>
  </si>
  <si>
    <t>Entidad Promotora de Salud Mallamas EPS Indígena</t>
  </si>
  <si>
    <t>20244209575701</t>
  </si>
  <si>
    <t>20244200135633</t>
  </si>
  <si>
    <t>20244300141653</t>
  </si>
  <si>
    <t>Entidad Promotora de Salud Mutual Ser EPS</t>
  </si>
  <si>
    <t>20244209574701</t>
  </si>
  <si>
    <t>20244200133043</t>
  </si>
  <si>
    <t>20244300141663</t>
  </si>
  <si>
    <t>20244200471311</t>
  </si>
  <si>
    <t>20244200133253</t>
  </si>
  <si>
    <t>20244300141913</t>
  </si>
  <si>
    <t>Mired Barranquilla</t>
  </si>
  <si>
    <t>20244209528681</t>
  </si>
  <si>
    <t>20244200135303</t>
  </si>
  <si>
    <t>20244000142133</t>
  </si>
  <si>
    <t>20244209528781</t>
  </si>
  <si>
    <t>20244200135403</t>
  </si>
  <si>
    <t>20244000142183</t>
  </si>
  <si>
    <t>ESE Hospital Cesar Uribe Piedrahita</t>
  </si>
  <si>
    <t>20244209484841</t>
  </si>
  <si>
    <t>20244200134733</t>
  </si>
  <si>
    <t>20244000142063</t>
  </si>
  <si>
    <t>Hospital Civil Empresa Social del Estado</t>
  </si>
  <si>
    <t>20244209485111</t>
  </si>
  <si>
    <t>20244200134903</t>
  </si>
  <si>
    <t>20244000141513</t>
  </si>
  <si>
    <t>Nueva Clínica Corozal SAS</t>
  </si>
  <si>
    <t>20244209528701</t>
  </si>
  <si>
    <t>20244200135333</t>
  </si>
  <si>
    <t>20244000142143</t>
  </si>
  <si>
    <t>Inmediata Asistencia Médica SAS</t>
  </si>
  <si>
    <t>20244209528591</t>
  </si>
  <si>
    <t>20244200135213</t>
  </si>
  <si>
    <t>20244000143813</t>
  </si>
  <si>
    <t>Move Med SAS</t>
  </si>
  <si>
    <t>20244209528691</t>
  </si>
  <si>
    <t>20244200135313</t>
  </si>
  <si>
    <t>'20244000141723</t>
  </si>
  <si>
    <t>ESE Hospital Hector Abad Gómez</t>
  </si>
  <si>
    <t>20244209484971</t>
  </si>
  <si>
    <t>20244200134813</t>
  </si>
  <si>
    <t>20244000142733</t>
  </si>
  <si>
    <t>Hospital Universitario de La Samaritana ESE</t>
  </si>
  <si>
    <t>20244209528571</t>
  </si>
  <si>
    <t>20244200135183</t>
  </si>
  <si>
    <t>20244000143823</t>
  </si>
  <si>
    <t>20244209528631</t>
  </si>
  <si>
    <t>20244200135273</t>
  </si>
  <si>
    <t>'20244000141733</t>
  </si>
  <si>
    <t>Redes Imat Clínica de Fracturas SAS</t>
  </si>
  <si>
    <t>20244209528741</t>
  </si>
  <si>
    <t>20244200135353</t>
  </si>
  <si>
    <t>20244300142083</t>
  </si>
  <si>
    <t>20244209528771</t>
  </si>
  <si>
    <t>20244200135383</t>
  </si>
  <si>
    <t>20244300142023</t>
  </si>
  <si>
    <t>Grupo Ambulancias J1 SAS</t>
  </si>
  <si>
    <t>20244209534811</t>
  </si>
  <si>
    <t>20244200137073</t>
  </si>
  <si>
    <t xml:space="preserve">Alexis Manuel Barroso Romero </t>
  </si>
  <si>
    <t>20244300142513</t>
  </si>
  <si>
    <t>Unidad Médica San Vicente SAS</t>
  </si>
  <si>
    <t>20244209528811</t>
  </si>
  <si>
    <t>20244200135413</t>
  </si>
  <si>
    <t>20244000142853</t>
  </si>
  <si>
    <t>IPS Clínica Santa Ana de Baranoa Ltda.</t>
  </si>
  <si>
    <t>20244209528621</t>
  </si>
  <si>
    <t>20244200135233</t>
  </si>
  <si>
    <t>20244000142383</t>
  </si>
  <si>
    <t>20244208537331</t>
  </si>
  <si>
    <t>20244200128603</t>
  </si>
  <si>
    <t>20244000150053</t>
  </si>
  <si>
    <t>20244209528751</t>
  </si>
  <si>
    <t>20244200135363</t>
  </si>
  <si>
    <t>20244300142783</t>
  </si>
  <si>
    <t>ESE Hospital San Juan de Dios de Cali</t>
  </si>
  <si>
    <t>20244209528551</t>
  </si>
  <si>
    <t>20244200135173</t>
  </si>
  <si>
    <t>11001310502920160052700</t>
  </si>
  <si>
    <t>11001310503820190043900</t>
  </si>
  <si>
    <t>Comfahuila en liquidación</t>
  </si>
  <si>
    <t>20244200644251</t>
  </si>
  <si>
    <t>20244200138653</t>
  </si>
  <si>
    <t>20244300144733</t>
  </si>
  <si>
    <t>Resolución 74335 de 2024</t>
  </si>
  <si>
    <t>20244200135643</t>
  </si>
  <si>
    <t>20244000144873</t>
  </si>
  <si>
    <t>20244209485031</t>
  </si>
  <si>
    <t>20244200134853</t>
  </si>
  <si>
    <t>20244000146403</t>
  </si>
  <si>
    <t>Servicio Oportuno en Asistencia IPS SAS</t>
  </si>
  <si>
    <t>20244209534821</t>
  </si>
  <si>
    <t>20244200137083</t>
  </si>
  <si>
    <t>20244300145953</t>
  </si>
  <si>
    <t>Polifracturas Ciénaga I.P.S. SAS</t>
  </si>
  <si>
    <t>20244209528711</t>
  </si>
  <si>
    <t>20244200135343</t>
  </si>
  <si>
    <t>20244000145173</t>
  </si>
  <si>
    <t>Corporación La Esmeralda en Liquidación</t>
  </si>
  <si>
    <t>20244200138263</t>
  </si>
  <si>
    <t>20244200111263</t>
  </si>
  <si>
    <t>20244300145263</t>
  </si>
  <si>
    <t>20244200111223</t>
  </si>
  <si>
    <t>20244200138603</t>
  </si>
  <si>
    <t>Inconsistencia en soportes</t>
  </si>
  <si>
    <t>20244000145963</t>
  </si>
  <si>
    <t xml:space="preserve">Hospital Regional Alfonso Jaramillo Salazar ESE </t>
  </si>
  <si>
    <t>20244200110381</t>
  </si>
  <si>
    <t>20244200139253</t>
  </si>
  <si>
    <t>20244000145973</t>
  </si>
  <si>
    <t>20244209483561</t>
  </si>
  <si>
    <t>20244200129443</t>
  </si>
  <si>
    <t>20244000151793</t>
  </si>
  <si>
    <t>Clínica Esperanza y Vida IPS SAS</t>
  </si>
  <si>
    <t>20244209697301</t>
  </si>
  <si>
    <t>20244200137093</t>
  </si>
  <si>
    <t>20244300145483</t>
  </si>
  <si>
    <t>Nissi Gestión en Salud SAS</t>
  </si>
  <si>
    <t>20244209701711</t>
  </si>
  <si>
    <t>20244200137103</t>
  </si>
  <si>
    <t>20244000150343</t>
  </si>
  <si>
    <t>Clínica Martha SA en liquidación</t>
  </si>
  <si>
    <t>20221600727221</t>
  </si>
  <si>
    <t>20244200138483</t>
  </si>
  <si>
    <t>20244000150103</t>
  </si>
  <si>
    <t>ESE Hospital la Divina Misericordia</t>
  </si>
  <si>
    <t>Resolución 61179 de 2024</t>
  </si>
  <si>
    <t>20244200139323</t>
  </si>
  <si>
    <t>20244000151603</t>
  </si>
  <si>
    <t>Inversiones Medicas Valle Salud SAS</t>
  </si>
  <si>
    <t>'20244209528611</t>
  </si>
  <si>
    <t>20244200135223 con alcance 20244200143483</t>
  </si>
  <si>
    <t>20244000146163</t>
  </si>
  <si>
    <t>20244209485421</t>
  </si>
  <si>
    <t>20244200140923</t>
  </si>
  <si>
    <t>20244000149333</t>
  </si>
  <si>
    <t>Resolución 0081788 de 2024</t>
  </si>
  <si>
    <t>20244200138993</t>
  </si>
  <si>
    <t>20244300152263</t>
  </si>
  <si>
    <t>20244209485311</t>
  </si>
  <si>
    <t>20244200134993</t>
  </si>
  <si>
    <t>20244300146173</t>
  </si>
  <si>
    <t>20244208540711</t>
  </si>
  <si>
    <t>20244200128593</t>
  </si>
  <si>
    <t>20244000158333</t>
  </si>
  <si>
    <t>Pago no corresponde a la ADRES</t>
  </si>
  <si>
    <t>Salus Total EPS</t>
  </si>
  <si>
    <t>Resolución  0061189 de 2024</t>
  </si>
  <si>
    <t>20244200133973</t>
  </si>
  <si>
    <t>Duplicados y Pagos Dobles</t>
  </si>
  <si>
    <t>20244300158793</t>
  </si>
  <si>
    <t>EPS Suramericana SA</t>
  </si>
  <si>
    <t>20244209576361</t>
  </si>
  <si>
    <t>20244200133423</t>
  </si>
  <si>
    <t>20244000160203</t>
  </si>
  <si>
    <t>20244200675801</t>
  </si>
  <si>
    <t>20244200134463</t>
  </si>
  <si>
    <t>20244300555913</t>
  </si>
  <si>
    <t>20244201248251</t>
  </si>
  <si>
    <t>20244200143283</t>
  </si>
  <si>
    <t>20244300155333</t>
  </si>
  <si>
    <t>Resolución 82123 de 2024</t>
  </si>
  <si>
    <t>20244200139413</t>
  </si>
  <si>
    <t>20244300153443</t>
  </si>
  <si>
    <t>20244200678721</t>
  </si>
  <si>
    <t>20244200142953</t>
  </si>
  <si>
    <t>20244300155773</t>
  </si>
  <si>
    <t xml:space="preserve">Subred Integrada de Servicios de Salud Sur ESE </t>
  </si>
  <si>
    <t>20244201648301</t>
  </si>
  <si>
    <t>20244200142463</t>
  </si>
  <si>
    <t>20244300154603</t>
  </si>
  <si>
    <t>20244200678731</t>
  </si>
  <si>
    <t>20244200142983</t>
  </si>
  <si>
    <t>20244000156063</t>
  </si>
  <si>
    <t>Clínica Porvenir LTDA</t>
  </si>
  <si>
    <t xml:space="preserve">20244200678741 </t>
  </si>
  <si>
    <t>20244200142553</t>
  </si>
  <si>
    <t>20244000156383</t>
  </si>
  <si>
    <t>Auto 367 de 2024  - Alcance al concepto 20244300107593 del proceso 20234200322221</t>
  </si>
  <si>
    <t>20244200133883</t>
  </si>
  <si>
    <t>20244300159513</t>
  </si>
  <si>
    <t>IPS Indígena Pachamama SAS</t>
  </si>
  <si>
    <t>20244200678841</t>
  </si>
  <si>
    <t>20244200144743</t>
  </si>
  <si>
    <t>20244000156443</t>
  </si>
  <si>
    <t>20244201248931</t>
  </si>
  <si>
    <t>20244200147733</t>
  </si>
  <si>
    <t>20244000155453</t>
  </si>
  <si>
    <t>Centro Diagnóstico de Especialistas Limitada - Clínica Cedes LTDA</t>
  </si>
  <si>
    <t>20244200678351</t>
  </si>
  <si>
    <t>20244200142533</t>
  </si>
  <si>
    <t>20244300156693</t>
  </si>
  <si>
    <t>20244202044401</t>
  </si>
  <si>
    <t>20244200151573</t>
  </si>
  <si>
    <t>20244300160353</t>
  </si>
  <si>
    <t>Hospital Alma Máter de Antioquia</t>
  </si>
  <si>
    <t>Resolución 89950 de 2024</t>
  </si>
  <si>
    <t>20244200152583</t>
  </si>
  <si>
    <t>20244300156163</t>
  </si>
  <si>
    <t>20244200678851</t>
  </si>
  <si>
    <t>20244200144773</t>
  </si>
  <si>
    <t>20244000155833</t>
  </si>
  <si>
    <t>20244200678831</t>
  </si>
  <si>
    <t>20244200144723</t>
  </si>
  <si>
    <t>20244000156453</t>
  </si>
  <si>
    <t>Traslado Asistencial Inmediato</t>
  </si>
  <si>
    <t>20244209484601</t>
  </si>
  <si>
    <t>20244200145993</t>
  </si>
  <si>
    <t>20244000156723</t>
  </si>
  <si>
    <t>11001310503720160032400</t>
  </si>
  <si>
    <t>Imagen Radiológica Diagnóstica Sociedad por Acciones Simplificada (SAS)</t>
  </si>
  <si>
    <t>20244200678801</t>
  </si>
  <si>
    <t>20244200143043 con Alcance 20244200144463</t>
  </si>
  <si>
    <t>20244000161193</t>
  </si>
  <si>
    <t xml:space="preserve">20244200678861 </t>
  </si>
  <si>
    <t>20244200144783</t>
  </si>
  <si>
    <t>20244000156713</t>
  </si>
  <si>
    <t>Alcance 20244209528741</t>
  </si>
  <si>
    <t>20244000158353</t>
  </si>
  <si>
    <t>ESE Hospital Universitario de la Samaritana</t>
  </si>
  <si>
    <t xml:space="preserve">20244200678791 </t>
  </si>
  <si>
    <t>20244200144693</t>
  </si>
  <si>
    <t>20244000158553</t>
  </si>
  <si>
    <t>20244201252011</t>
  </si>
  <si>
    <t>20244200149783</t>
  </si>
  <si>
    <t>20244000157193</t>
  </si>
  <si>
    <t>Entidad Promotora de Salud Anas Wayuu EPSI</t>
  </si>
  <si>
    <t>20244201247131</t>
  </si>
  <si>
    <t>20244200144903</t>
  </si>
  <si>
    <t xml:space="preserve">20244000160643 </t>
  </si>
  <si>
    <t>Caja de Compensación Familiar del Oriente Colombiano - Comfaoriente</t>
  </si>
  <si>
    <t>20244201249811</t>
  </si>
  <si>
    <t>20244200147503</t>
  </si>
  <si>
    <t>20244000158853</t>
  </si>
  <si>
    <t>Resolución 82349 de 2024</t>
  </si>
  <si>
    <t>20244200149893</t>
  </si>
  <si>
    <t>20244000159963</t>
  </si>
  <si>
    <t>Z.B &amp; Asociados SAS</t>
  </si>
  <si>
    <t>20244202023161</t>
  </si>
  <si>
    <t>20244200154403</t>
  </si>
  <si>
    <t>20244300158933</t>
  </si>
  <si>
    <t>Auto de pruebas 0000400 de 2024 - Alcance al concepto 20244000116973 del proceso 20234201085831</t>
  </si>
  <si>
    <t>20244200141253</t>
  </si>
  <si>
    <t>20244000164973</t>
  </si>
  <si>
    <t>20244201252111</t>
  </si>
  <si>
    <t>20244200149813</t>
  </si>
  <si>
    <t>20244000159973</t>
  </si>
  <si>
    <t>Hospital Universitario de Sincelejo</t>
  </si>
  <si>
    <t>20244201648551</t>
  </si>
  <si>
    <t>20244200155303</t>
  </si>
  <si>
    <t>20244300161933</t>
  </si>
  <si>
    <t>Cajacopi EPS SAS</t>
  </si>
  <si>
    <t>20244201248731</t>
  </si>
  <si>
    <t>20244200147843</t>
  </si>
  <si>
    <t>20244000160613</t>
  </si>
  <si>
    <t>Servicios Médicos Integrales del Norte SAS</t>
  </si>
  <si>
    <t>20244200678871</t>
  </si>
  <si>
    <t>20244200144863</t>
  </si>
  <si>
    <t>20244300160073</t>
  </si>
  <si>
    <t>EPS Servicio Occidental de Salud SA</t>
  </si>
  <si>
    <t>Alcance 20244209575541</t>
  </si>
  <si>
    <t>20244200133843</t>
  </si>
  <si>
    <t>20244000557643</t>
  </si>
  <si>
    <t>Comparta EPS en liquidación</t>
  </si>
  <si>
    <t>20244200674061</t>
  </si>
  <si>
    <t>20244200141803</t>
  </si>
  <si>
    <t>20244000160693</t>
  </si>
  <si>
    <t>20244205120271</t>
  </si>
  <si>
    <t>20244200156843</t>
  </si>
  <si>
    <t>20244000163033</t>
  </si>
  <si>
    <t>20244200140943</t>
  </si>
  <si>
    <t>20244000161943</t>
  </si>
  <si>
    <t>20211600603591 con remisión 20244209595971</t>
  </si>
  <si>
    <t>20244200142353</t>
  </si>
  <si>
    <t>20244000162593</t>
  </si>
  <si>
    <t>Empresas Públicas de Medellín - EPM</t>
  </si>
  <si>
    <t>20244201250111</t>
  </si>
  <si>
    <t>20244200150523</t>
  </si>
  <si>
    <t>20244000162003</t>
  </si>
  <si>
    <t>EPS Famisanar SAS</t>
  </si>
  <si>
    <t>20244209566131</t>
  </si>
  <si>
    <t>20244200154893</t>
  </si>
  <si>
    <t>20244000162813</t>
  </si>
  <si>
    <t>Fundación Saludmía EPS</t>
  </si>
  <si>
    <t>20244201252201</t>
  </si>
  <si>
    <t>20244200142523</t>
  </si>
  <si>
    <t>20244000557843</t>
  </si>
  <si>
    <t>IPS Universitaria Antioquia - IPS Universitaria</t>
  </si>
  <si>
    <t>20244203799131</t>
  </si>
  <si>
    <t>20244200163153</t>
  </si>
  <si>
    <t>20244300562103</t>
  </si>
  <si>
    <t>Hospital San Juan de Dios</t>
  </si>
  <si>
    <t>20244200136933</t>
  </si>
  <si>
    <t>20244200160523</t>
  </si>
  <si>
    <t>20244300173173</t>
  </si>
  <si>
    <t>Asociación Indígena del Cauca AIC EPSI</t>
  </si>
  <si>
    <t>20244201247301</t>
  </si>
  <si>
    <t>20244200145843</t>
  </si>
  <si>
    <t>20244300568923</t>
  </si>
  <si>
    <t>20244201247201</t>
  </si>
  <si>
    <t>20244200147723</t>
  </si>
  <si>
    <t>20244000556723</t>
  </si>
  <si>
    <t>20244204664371</t>
  </si>
  <si>
    <t>20244200154873</t>
  </si>
  <si>
    <t>20244000565273</t>
  </si>
  <si>
    <t>Emssanar EPS SAS</t>
  </si>
  <si>
    <t>20244201249971</t>
  </si>
  <si>
    <t>20244200149773</t>
  </si>
  <si>
    <t>20244300570113</t>
  </si>
  <si>
    <t>20244208537631</t>
  </si>
  <si>
    <t>20244200130983</t>
  </si>
  <si>
    <t>20244300578143</t>
  </si>
  <si>
    <t>20244201250241</t>
  </si>
  <si>
    <t>20244200149753</t>
  </si>
  <si>
    <t>20244300564813</t>
  </si>
  <si>
    <t>Resolución 95361 de 2024</t>
  </si>
  <si>
    <t>20244200163493</t>
  </si>
  <si>
    <t>20244300173363</t>
  </si>
  <si>
    <t>20244205648651</t>
  </si>
  <si>
    <t>20244200163513</t>
  </si>
  <si>
    <t>Angie Viviana Morales Villaizán</t>
  </si>
  <si>
    <t>20244300554633</t>
  </si>
  <si>
    <t>Caja de Compensación Familiar del Huila - Comfamiliar en Liquidación</t>
  </si>
  <si>
    <t>20244204664231</t>
  </si>
  <si>
    <t>20244200388403</t>
  </si>
  <si>
    <t>20244300570173</t>
  </si>
  <si>
    <t>Comparta EPS-S en Liquidación</t>
  </si>
  <si>
    <t>20244205648541</t>
  </si>
  <si>
    <t>20244200569493</t>
  </si>
  <si>
    <t>20244203722051</t>
  </si>
  <si>
    <t>20244200156573</t>
  </si>
  <si>
    <t>20244100571223</t>
  </si>
  <si>
    <t>Instituto Departamental De Salud De Nariño</t>
  </si>
  <si>
    <t>20244204664621</t>
  </si>
  <si>
    <t>20244200155973</t>
  </si>
  <si>
    <t>20244100575013</t>
  </si>
  <si>
    <t>Auto de Pruebas No. 0000464 de 2024</t>
  </si>
  <si>
    <t>20244200163653 con alcance 20244200173573</t>
  </si>
  <si>
    <t>20244300571533</t>
  </si>
  <si>
    <t>Resolución 0082667 de 2024</t>
  </si>
  <si>
    <t>20244200150503</t>
  </si>
  <si>
    <t>20244300574273</t>
  </si>
  <si>
    <t>20244205140701</t>
  </si>
  <si>
    <t>20244200560223</t>
  </si>
  <si>
    <t>20244100574933</t>
  </si>
  <si>
    <t>20244005130681</t>
  </si>
  <si>
    <t>20244200159743</t>
  </si>
  <si>
    <t>20244100573703</t>
  </si>
  <si>
    <t>20244203783011</t>
  </si>
  <si>
    <t>20244200157243</t>
  </si>
  <si>
    <t>20244100575093</t>
  </si>
  <si>
    <t>20244200470981</t>
  </si>
  <si>
    <t>20244200156683</t>
  </si>
  <si>
    <t>20244100573723</t>
  </si>
  <si>
    <t>Resolución 0102075 de 2024</t>
  </si>
  <si>
    <t>20244200165373 con alcance 20244200569173</t>
  </si>
  <si>
    <t xml:space="preserve">20244100574553 </t>
  </si>
  <si>
    <t>20244205541891</t>
  </si>
  <si>
    <t>20244200566363</t>
  </si>
  <si>
    <t>20244300574843</t>
  </si>
  <si>
    <t>Bienestar IPS SAS</t>
  </si>
  <si>
    <t>20244204687941</t>
  </si>
  <si>
    <t>20244200555743</t>
  </si>
  <si>
    <t>20244000574783</t>
  </si>
  <si>
    <t>20244205299121</t>
  </si>
  <si>
    <t>20244200561153</t>
  </si>
  <si>
    <t>20244300574953</t>
  </si>
  <si>
    <t>20244205905681</t>
  </si>
  <si>
    <t>20244200556073 con alcance 20244200564073</t>
  </si>
  <si>
    <t>20244300575163</t>
  </si>
  <si>
    <t>Hospital del Sarare ESE</t>
  </si>
  <si>
    <t>20244005131451</t>
  </si>
  <si>
    <t>20244200559663</t>
  </si>
  <si>
    <t>20244000577543</t>
  </si>
  <si>
    <t>20244201567391</t>
  </si>
  <si>
    <t>20244200157583</t>
  </si>
  <si>
    <t>20244100575173</t>
  </si>
  <si>
    <t>20244005130531</t>
  </si>
  <si>
    <t>20244200559533</t>
  </si>
  <si>
    <t>20244000574563</t>
  </si>
  <si>
    <t>ESE Hospital Universitario Hernando Moncaleano Perdomo de Neiva</t>
  </si>
  <si>
    <t>20244200558733</t>
  </si>
  <si>
    <t>20244000576143</t>
  </si>
  <si>
    <t>20244205663881</t>
  </si>
  <si>
    <t>20244200566253</t>
  </si>
  <si>
    <t>20244000574793</t>
  </si>
  <si>
    <t>20244005131031</t>
  </si>
  <si>
    <t>20244200559573</t>
  </si>
  <si>
    <t>20244300574143</t>
  </si>
  <si>
    <t>20244204694671</t>
  </si>
  <si>
    <t>20244200555833</t>
  </si>
  <si>
    <t>20244300576173</t>
  </si>
  <si>
    <t>20244205160221</t>
  </si>
  <si>
    <t>20244000575923</t>
  </si>
  <si>
    <t>UCIS de Colombia SAS</t>
  </si>
  <si>
    <t>Resolución 0082124 de 2024</t>
  </si>
  <si>
    <t>20244200165133</t>
  </si>
  <si>
    <t>20244300574833</t>
  </si>
  <si>
    <t>20244205541851</t>
  </si>
  <si>
    <t>20244200159863</t>
  </si>
  <si>
    <t>20244000575913</t>
  </si>
  <si>
    <t>20244205583341</t>
  </si>
  <si>
    <t>20244200558603</t>
  </si>
  <si>
    <t>20244000575673</t>
  </si>
  <si>
    <t>20234200810611 con alcance 20244200136943</t>
  </si>
  <si>
    <t>20244200163073</t>
  </si>
  <si>
    <t>20244300575293</t>
  </si>
  <si>
    <t>20244005130161</t>
  </si>
  <si>
    <t>20244200559093</t>
  </si>
  <si>
    <t>20244300576113</t>
  </si>
  <si>
    <t xml:space="preserve">Compañía Colombiana de Salud Colsalud SA </t>
  </si>
  <si>
    <t>20244200140613</t>
  </si>
  <si>
    <t>20244000578273</t>
  </si>
  <si>
    <t>ESE Hospital Departamental Tomás Uribe Uribe de Tuluá</t>
  </si>
  <si>
    <t>Resolución 0150904 de 2024</t>
  </si>
  <si>
    <t>20244200568753</t>
  </si>
  <si>
    <t>20244000578253</t>
  </si>
  <si>
    <t>20244205299101</t>
  </si>
  <si>
    <t>20244200561363</t>
  </si>
  <si>
    <t>20244000575963</t>
  </si>
  <si>
    <t>20244005131361</t>
  </si>
  <si>
    <t>20244200559593</t>
  </si>
  <si>
    <t>20244100575053</t>
  </si>
  <si>
    <t>20244205541951</t>
  </si>
  <si>
    <t>20244200566383</t>
  </si>
  <si>
    <t>20244100575883</t>
  </si>
  <si>
    <t>20244200138543</t>
  </si>
  <si>
    <t>20244200173323</t>
  </si>
  <si>
    <t>20244000578773</t>
  </si>
  <si>
    <t>20244205541671</t>
  </si>
  <si>
    <t>20244200566293</t>
  </si>
  <si>
    <t>20244000575793</t>
  </si>
  <si>
    <t>20244205299111</t>
  </si>
  <si>
    <t>20244200561193 con alcance 20244200562053</t>
  </si>
  <si>
    <t>20244000576503</t>
  </si>
  <si>
    <t>20244205541821</t>
  </si>
  <si>
    <t>20244200565403</t>
  </si>
  <si>
    <t>20244100575893</t>
  </si>
  <si>
    <t>20244005130791</t>
  </si>
  <si>
    <t>20244200161913</t>
  </si>
  <si>
    <t>20244000578083</t>
  </si>
  <si>
    <t>20244201248831</t>
  </si>
  <si>
    <t>20244200147943</t>
  </si>
  <si>
    <t>20244300585533</t>
  </si>
  <si>
    <t>20244205541761</t>
  </si>
  <si>
    <t>20244200566343</t>
  </si>
  <si>
    <t>20244300576563</t>
  </si>
  <si>
    <t xml:space="preserve">Resolución 0095358 de 2024 </t>
  </si>
  <si>
    <t>20244200162543</t>
  </si>
  <si>
    <t>20244100577253</t>
  </si>
  <si>
    <t>20244203797941</t>
  </si>
  <si>
    <t>20244200561513</t>
  </si>
  <si>
    <t>20244300576883</t>
  </si>
  <si>
    <t xml:space="preserve">Resolución 0095442 de 2024 </t>
  </si>
  <si>
    <t>20244200556673</t>
  </si>
  <si>
    <t>20244300579583</t>
  </si>
  <si>
    <t>20244204683191</t>
  </si>
  <si>
    <t>20244200558013</t>
  </si>
  <si>
    <t>20244300583633</t>
  </si>
  <si>
    <t>20244205141311</t>
  </si>
  <si>
    <t>20244200560213</t>
  </si>
  <si>
    <t>20244000581853</t>
  </si>
  <si>
    <t>20244200142323</t>
  </si>
  <si>
    <t>20244200173283</t>
  </si>
  <si>
    <t>20244000578713</t>
  </si>
  <si>
    <t>20244205205591</t>
  </si>
  <si>
    <t>20244200563003</t>
  </si>
  <si>
    <t>20244000579613</t>
  </si>
  <si>
    <t>20244201253531</t>
  </si>
  <si>
    <t>20244200145643</t>
  </si>
  <si>
    <t>20244300582113</t>
  </si>
  <si>
    <t>20244204053311</t>
  </si>
  <si>
    <t>20244200559273</t>
  </si>
  <si>
    <t>20244000579053</t>
  </si>
  <si>
    <t>20244205205551</t>
  </si>
  <si>
    <t>20244200562483</t>
  </si>
  <si>
    <t>20244000582253</t>
  </si>
  <si>
    <t>20244205240511</t>
  </si>
  <si>
    <t>20244200562413</t>
  </si>
  <si>
    <t>20244000580523</t>
  </si>
  <si>
    <t>20244205205891</t>
  </si>
  <si>
    <t>20244200568203</t>
  </si>
  <si>
    <t>20244000580103</t>
  </si>
  <si>
    <t>20244205664181</t>
  </si>
  <si>
    <t>20244200571893</t>
  </si>
  <si>
    <t>20244300579203</t>
  </si>
  <si>
    <t>E.P.S. Famisanar</t>
  </si>
  <si>
    <t>20244200155633</t>
  </si>
  <si>
    <t>20244300577713</t>
  </si>
  <si>
    <t>20244200000351</t>
  </si>
  <si>
    <t>20244200565013</t>
  </si>
  <si>
    <t>20244000578303</t>
  </si>
  <si>
    <t>20244204682911</t>
  </si>
  <si>
    <t>20244200558033 con alcance 20244200563013</t>
  </si>
  <si>
    <t>20244000582733</t>
  </si>
  <si>
    <t>20244205931111</t>
  </si>
  <si>
    <t>20244200572483</t>
  </si>
  <si>
    <t>20244000581543</t>
  </si>
  <si>
    <t>20244205196051</t>
  </si>
  <si>
    <t>20244200562383</t>
  </si>
  <si>
    <t>20244100580373</t>
  </si>
  <si>
    <t>20244205663951</t>
  </si>
  <si>
    <t>20244200571843</t>
  </si>
  <si>
    <t>20244000582653</t>
  </si>
  <si>
    <t>20244200673851</t>
  </si>
  <si>
    <t>20244200156663</t>
  </si>
  <si>
    <t>20244300582073</t>
  </si>
  <si>
    <t>Unidad Clínica La Magdalena SAS</t>
  </si>
  <si>
    <t>Resolución 0151524 de 2024</t>
  </si>
  <si>
    <t>20244200575193</t>
  </si>
  <si>
    <t>20244000581003</t>
  </si>
  <si>
    <t>20244205177741</t>
  </si>
  <si>
    <t>20244200560323</t>
  </si>
  <si>
    <t>20244000584713</t>
  </si>
  <si>
    <t>20244005130391</t>
  </si>
  <si>
    <t>20244200559233</t>
  </si>
  <si>
    <t>20244000582193</t>
  </si>
  <si>
    <t>20244205664081</t>
  </si>
  <si>
    <t>20244200560173</t>
  </si>
  <si>
    <t>20244000583053</t>
  </si>
  <si>
    <t>20234201136341 con alcance 20244204032431</t>
  </si>
  <si>
    <t>20244200556503</t>
  </si>
  <si>
    <t>20244000583613</t>
  </si>
  <si>
    <t>ESE Hospital Pio XII</t>
  </si>
  <si>
    <t>20244200503523</t>
  </si>
  <si>
    <t>20244200574503</t>
  </si>
  <si>
    <t>20244300583113</t>
  </si>
  <si>
    <t>Resolución 89952 de 2024</t>
  </si>
  <si>
    <t>20244200163823</t>
  </si>
  <si>
    <t>20244300586153</t>
  </si>
  <si>
    <t>20244204677001</t>
  </si>
  <si>
    <t>20244200558073</t>
  </si>
  <si>
    <t>20244000586163</t>
  </si>
  <si>
    <t>20244205930801</t>
  </si>
  <si>
    <t>20244200572393</t>
  </si>
  <si>
    <t>20244000584633</t>
  </si>
  <si>
    <t>20244200000191</t>
  </si>
  <si>
    <t>20244200581233</t>
  </si>
  <si>
    <t>20244100584613</t>
  </si>
  <si>
    <t>ESE Hospital Civil de Ipiales</t>
  </si>
  <si>
    <t>20244200000131</t>
  </si>
  <si>
    <t>20244200581143</t>
  </si>
  <si>
    <t>20244000585303</t>
  </si>
  <si>
    <t>20244205665151</t>
  </si>
  <si>
    <t>20244200577783</t>
  </si>
  <si>
    <t>20244300585983</t>
  </si>
  <si>
    <t xml:space="preserve">Auto de pruebas 0000597 de 2024 con ocasión al proceso 20244208537331 </t>
  </si>
  <si>
    <t>20244200574803</t>
  </si>
  <si>
    <t>20244000584603</t>
  </si>
  <si>
    <t>20244200189531</t>
  </si>
  <si>
    <t>20244200581243</t>
  </si>
  <si>
    <t>20244000584733</t>
  </si>
  <si>
    <t>20244204676981</t>
  </si>
  <si>
    <t>20244200558083</t>
  </si>
  <si>
    <t>20254000013903</t>
  </si>
  <si>
    <t>Carpeta Destino</t>
  </si>
  <si>
    <t># Carpeta</t>
  </si>
  <si>
    <t>Recibido</t>
  </si>
  <si>
    <t>Responsable Concepto Técnico</t>
  </si>
  <si>
    <t xml:space="preserve"># Muestra Verificada en Calidad </t>
  </si>
  <si>
    <t>% Muestra Verificada en Calidad</t>
  </si>
  <si>
    <t>Sin concepto</t>
  </si>
  <si>
    <t>Cancelar</t>
  </si>
  <si>
    <t>Valor involucrado en el proceso</t>
  </si>
  <si>
    <t>Calidad CT</t>
  </si>
  <si>
    <t>Calidad ODT</t>
  </si>
  <si>
    <t>Quien verifica 
(Posterior a Calidad)</t>
  </si>
  <si>
    <t>Estado</t>
  </si>
  <si>
    <t>Observación</t>
  </si>
  <si>
    <t>Inicio de verificación de Calidad</t>
  </si>
  <si>
    <t>Fin de verificación de Calidad</t>
  </si>
  <si>
    <t>Duración calidad (hábiles)</t>
  </si>
  <si>
    <t>Meta</t>
  </si>
  <si>
    <t>Diferencia</t>
  </si>
  <si>
    <t>Error</t>
  </si>
  <si>
    <t>%</t>
  </si>
  <si>
    <t>02 Procesos de Reintegro 2025 - Asignados en el 2025</t>
  </si>
  <si>
    <t>Resolución 152214</t>
  </si>
  <si>
    <t>Causales combinadas</t>
  </si>
  <si>
    <t>-</t>
  </si>
  <si>
    <t>05 Finalizado</t>
  </si>
  <si>
    <t>OK - Según Base Seguimiento 2025</t>
  </si>
  <si>
    <t>Comfamiliar Huila</t>
  </si>
  <si>
    <t>Resolución 171444</t>
  </si>
  <si>
    <t xml:space="preserve">Mayra Alejandra Pérez Bejarano </t>
  </si>
  <si>
    <t>Ecoopsos EPS</t>
  </si>
  <si>
    <t>Organización Clínica Bonnadona</t>
  </si>
  <si>
    <t>Comfaoriente</t>
  </si>
  <si>
    <t>E.S.E Hospital Departamental de Granada</t>
  </si>
  <si>
    <t>Christus Sinergia Clínica Palma Real</t>
  </si>
  <si>
    <t>Clínica Mediláser S.A.S</t>
  </si>
  <si>
    <t>03 Procesos de Dictamenes Periciales</t>
  </si>
  <si>
    <t>Oficina Asesora Juridica - OAJ</t>
  </si>
  <si>
    <t>11001310502720180016800</t>
  </si>
  <si>
    <t>OAJ - Tecnologia verificada en cobertura por el POS- PBS</t>
  </si>
  <si>
    <t>OK - Según indicaciones no se valida informe</t>
  </si>
  <si>
    <t>Activar Salud S.A.S</t>
  </si>
  <si>
    <t>11001310500320150073700</t>
  </si>
  <si>
    <t>Clínica Medical S.A.S</t>
  </si>
  <si>
    <t>11001310502620160003400</t>
  </si>
  <si>
    <t>OAJ - Tecnologia verificada en Requisitos del Procedimiento de Recobros</t>
  </si>
  <si>
    <t>E.S.E Hospital Departamental María Inmaculada</t>
  </si>
  <si>
    <t>Resolución 0171580</t>
  </si>
  <si>
    <t>11001310500620180041600</t>
  </si>
  <si>
    <t>Pijaos Salud EPSI</t>
  </si>
  <si>
    <t>Clínica de Alta Complejidad</t>
  </si>
  <si>
    <t xml:space="preserve">EPM Empresas Públicas de Medellín </t>
  </si>
  <si>
    <t>05001310500920150068100</t>
  </si>
  <si>
    <t>11001310502920190015900</t>
  </si>
  <si>
    <t>OAJ - Tecnología verificada en Exclusión Tabla 1 y Tabla 2</t>
  </si>
  <si>
    <t>11001310502920190022200</t>
  </si>
  <si>
    <t>Clínica Santa María S.A.S</t>
  </si>
  <si>
    <t>11001310500920150087700</t>
  </si>
  <si>
    <t>Clínica Valle Salud San Fernando S.A.S</t>
  </si>
  <si>
    <t>11001310503120190015300</t>
  </si>
  <si>
    <t>Fundación Médica Integral de la Costa S.A.S</t>
  </si>
  <si>
    <t>Policía Nacional Sanidad</t>
  </si>
  <si>
    <t>E.S.E Hospital Regional de Chiquinquirá</t>
  </si>
  <si>
    <t>Resolución 0151792</t>
  </si>
  <si>
    <t>Alianza Medellín Antioquia EPS - Savia Salud EPS</t>
  </si>
  <si>
    <t>20254200010163 con alcance 20254200032993</t>
  </si>
  <si>
    <t>Cajacopi EPS</t>
  </si>
  <si>
    <t>Resolución 0171344 de 2024</t>
  </si>
  <si>
    <t>Resolución 0200528 de 2024</t>
  </si>
  <si>
    <t>ESE Hospital San Rafael de El Espinal</t>
  </si>
  <si>
    <t>E.S.E Hospital Regional de la Orinoquía</t>
  </si>
  <si>
    <t>E.S.E Hospital San Juan de Sahagún</t>
  </si>
  <si>
    <t>Clínica Integral de Emergencias Laura Daniela S.A.</t>
  </si>
  <si>
    <t>Tecnología Diagnóstica de Bolívar S.A En Liquidación</t>
  </si>
  <si>
    <t>Clínica Altos De San Vicente S.A.S.</t>
  </si>
  <si>
    <t>Angiografía de Occidente</t>
  </si>
  <si>
    <t>E.S.E Hospital Universitario San José de Popayán</t>
  </si>
  <si>
    <t>Sismédica S.A.S</t>
  </si>
  <si>
    <t>Ambulancias Emergencia Médica Crítica S.A</t>
  </si>
  <si>
    <t>Clínica Erasmo LTDA</t>
  </si>
  <si>
    <t>Hospital de San Juan de Dios</t>
  </si>
  <si>
    <t>E.S.E Hospital Departamental Universitario Santa Sofía de Caldas</t>
  </si>
  <si>
    <t>Grupo Ambulancias J1</t>
  </si>
  <si>
    <t>Atención Médica &amp; PreHospitalaria del Valle</t>
  </si>
  <si>
    <t>Hospital Universitario de La Samaritana E.S.E</t>
  </si>
  <si>
    <t>Fabisalud IPS</t>
  </si>
  <si>
    <t>CMS Colombia LTDA Corporación Médica Salud para los Colombianos</t>
  </si>
  <si>
    <t>Solución Salud E.S.E</t>
  </si>
  <si>
    <t>No aplica - Consolida y realiza ODT</t>
  </si>
  <si>
    <t>Especialistas Asociados S.A</t>
  </si>
  <si>
    <t>Hospital Departamental María Inmaculada E.S.E</t>
  </si>
  <si>
    <t>Vital Medical Care S.A.S</t>
  </si>
  <si>
    <t>Corpo Medical S.A.S</t>
  </si>
  <si>
    <t>Medical DYM S.A.S</t>
  </si>
  <si>
    <t>Dumian Medical S.A</t>
  </si>
  <si>
    <t>Inversiones Azalud S.A.S</t>
  </si>
  <si>
    <t>Hospital Universitario Departamental de Nariño E.S.E</t>
  </si>
  <si>
    <t>Hospital Departamental Mario Correa Rengifo E.S.E</t>
  </si>
  <si>
    <t>Popayán E.S.E</t>
  </si>
  <si>
    <t>Clínica Medellín S.A</t>
  </si>
  <si>
    <t>Resolución 0152227</t>
  </si>
  <si>
    <t>Asociación Mutual Ser EPS</t>
  </si>
  <si>
    <t xml:space="preserve">11001310502520190009000 </t>
  </si>
  <si>
    <t>Asociación Indígena del Cauca - AIC EPS Indígena</t>
  </si>
  <si>
    <t>ESE Hospital Departamental San Antonio de Pilato</t>
  </si>
  <si>
    <t>11001310503220190017500</t>
  </si>
  <si>
    <t>Alcance 20244200526131</t>
  </si>
  <si>
    <t>Ok</t>
  </si>
  <si>
    <t>Resolución 171160 de 2024</t>
  </si>
  <si>
    <t>Servicio Occidental de Salud SOS</t>
  </si>
  <si>
    <t>E.S.E. Hospital Universitario Erasmo Meoz</t>
  </si>
  <si>
    <t>OK - Corresponde a Devolución a GR</t>
  </si>
  <si>
    <t>Resolución 0205115 de 2024</t>
  </si>
  <si>
    <t>Resolución 18173 de 2025</t>
  </si>
  <si>
    <t>Resolución 0150780 de 2024</t>
  </si>
  <si>
    <t>Auto de Pruebas 0000001 de 2025 con ocasión al proceso  20221601757911</t>
  </si>
  <si>
    <t>Resolución 0205117 de 2024</t>
  </si>
  <si>
    <t>Clínica Medilaser S.A.</t>
  </si>
  <si>
    <t>Resolución 0018210 de 2025</t>
  </si>
  <si>
    <t>Caja de Compensación Familiar de Risaralda</t>
  </si>
  <si>
    <t>20244200525871 con alcance 20254200017731</t>
  </si>
  <si>
    <t>20254200038173 con alcance 20254200027833</t>
  </si>
  <si>
    <t>IPS Universidad Antioquia - IPS Universitaria</t>
  </si>
  <si>
    <t>Clínica de Fracturas Valledupar S.A.S</t>
  </si>
  <si>
    <t>Centro Médico y de Rehabilitación Barú</t>
  </si>
  <si>
    <t>20254200028693 con alcance 20254200029723</t>
  </si>
  <si>
    <t>20254200028713 con alcance 20254200029743</t>
  </si>
  <si>
    <t>04 En Firma</t>
  </si>
  <si>
    <t>Cristhian 24/11/25 - Según Base Seguimiento 2025</t>
  </si>
  <si>
    <t>Caja De Compensación Familiar Del Valle Del Cauca-Comfamilia</t>
  </si>
  <si>
    <t>Instituto Departamental de Salud de Nariño</t>
  </si>
  <si>
    <t>Resolución 0018177 de 2025</t>
  </si>
  <si>
    <t>ESE Hospital San Rafael de Yolombo</t>
  </si>
  <si>
    <t>Inversiones Medicas Barú S.A.S.</t>
  </si>
  <si>
    <t>Inversiones Medicas De Antioquia S.A.</t>
  </si>
  <si>
    <t>Ortopsalud IPS SAS</t>
  </si>
  <si>
    <t>Salud para mi IPS S.A.S.</t>
  </si>
  <si>
    <t>Tecnología Diagnostica de la Sabana S.A.S.</t>
  </si>
  <si>
    <t>Los Comuneros Hospital Universitario de Bucaramanga S.A.</t>
  </si>
  <si>
    <t>Clínica San Francisco de Asís SAS</t>
  </si>
  <si>
    <t>Administradora Clínica la Colina SAS</t>
  </si>
  <si>
    <t>Sociedad Medica Alcalá SAS</t>
  </si>
  <si>
    <t>Fabilu SAS</t>
  </si>
  <si>
    <t>Auto de Pruebas 0000081 de 2025 con ocasión al proceso 20244201249961</t>
  </si>
  <si>
    <t>Urgencias Médicas S.A.S</t>
  </si>
  <si>
    <t>20254200019993 con alcance 20254200036533</t>
  </si>
  <si>
    <t>Asociación Mutual Ser E.S.S</t>
  </si>
  <si>
    <t>Clínica Asotrauma S.A.S.</t>
  </si>
  <si>
    <t>Inversiones Médicas Valle Salud S.A.S.</t>
  </si>
  <si>
    <t>Resolución 0019093 de 2025</t>
  </si>
  <si>
    <t>Rehabilitación Integral De Fisioterapia S.A.S</t>
  </si>
  <si>
    <t>Redes Imat Clínica De Fracturas S.A.S</t>
  </si>
  <si>
    <t>Hospital San Vicente de Arauca E.S.E.</t>
  </si>
  <si>
    <t>Clínica Eramo LTDA</t>
  </si>
  <si>
    <t>Hospital Rosario Pumarejo de López</t>
  </si>
  <si>
    <t>E.S.E. del Orden Departamental Hospital Nuestra Señora de las Mercedes</t>
  </si>
  <si>
    <t>Corporación Clínica Universitaria Cooperativa De Colombia</t>
  </si>
  <si>
    <t>E.S.E. Hospital Universitario Del Valle Evaristo García Empresa Social Del Estado</t>
  </si>
  <si>
    <t>E.S.E. Hospital Raúl Orejuela Bueno</t>
  </si>
  <si>
    <t>Empresa Social Del Estado Salud Yopal</t>
  </si>
  <si>
    <t>20254200013511 </t>
  </si>
  <si>
    <t>20254200017583 con alcance 20254200041823</t>
  </si>
  <si>
    <t>20244200509481 con alcance 20254200016031</t>
  </si>
  <si>
    <t>Empresa Social del Estado Hospital Regional de Chiquinquirá</t>
  </si>
  <si>
    <t>20244200509531 con alcance 20254200016051</t>
  </si>
  <si>
    <t>Auto de Pruebas 0000209 de 2025 con ocasión al proceso 20244204676391</t>
  </si>
  <si>
    <t>Ortoclinic del Caribe S.A.S.</t>
  </si>
  <si>
    <t>E.S.E Hospital Universitario de Santander</t>
  </si>
  <si>
    <t>Subred Integrada de Servicios de Salud Norte E.S.E.</t>
  </si>
  <si>
    <t>Comfenalco Valle</t>
  </si>
  <si>
    <t>Auto de Pruebas 000193 de 2025 con ocasión al proceso 20244204677001</t>
  </si>
  <si>
    <t>Auto de Pruebas 0000207 de 202 con ocasión al proceso 20244204683191</t>
  </si>
  <si>
    <t>Red de Salud de Ladera Empresa Social Del Estado</t>
  </si>
  <si>
    <t>Auto de Pruebas 0000211 de 2025 con ocasión al proceso 20244204676981</t>
  </si>
  <si>
    <t>20254200046223 con alcance 20254200049243</t>
  </si>
  <si>
    <t>Empresa Social del Estado Pasto Salud E.S.E.</t>
  </si>
  <si>
    <t>Hospital la Buena Esperanza de Yumbo E.S.E.</t>
  </si>
  <si>
    <t>20254200046293 con alcance 20254300060633</t>
  </si>
  <si>
    <t>Instituto de Diagnostico Medico S.A.</t>
  </si>
  <si>
    <t>Hospital Universitario de Sincelejo E.S.E.</t>
  </si>
  <si>
    <t>Resolución 0095437 de 2024</t>
  </si>
  <si>
    <t>Auto de Pruebas 0000233 de 2025 con ocasión al proceso 20244200558003</t>
  </si>
  <si>
    <t>20254200057143 con alcance 20254200053793</t>
  </si>
  <si>
    <t xml:space="preserve">Resolución 0039587 de 2025 </t>
  </si>
  <si>
    <t>Resolución 0032765 de 2025</t>
  </si>
  <si>
    <t>Comfenalco Valle E.P.S</t>
  </si>
  <si>
    <t>Resolución 0039547 de 2025</t>
  </si>
  <si>
    <t>Auto de Pruebas 0000235 de 2025 con ocasión al proceso 20244204676851</t>
  </si>
  <si>
    <t>20254200061823 con alcance 20254200062993</t>
  </si>
  <si>
    <t>Resolución 0061750 de 2025</t>
  </si>
  <si>
    <t>Empresa Promotora de Salud Servicio Occidental de Salud SOS</t>
  </si>
  <si>
    <t>Auto de Pruebas 0000224 de 2025 con ocasión al proceso  20231600242251</t>
  </si>
  <si>
    <t>Auto de Pruebas 0000338 de 2025 con ocasión al proceso  20244204678781</t>
  </si>
  <si>
    <t xml:space="preserve">Policia Nacional Sanidad </t>
  </si>
  <si>
    <t>Resolución 0050842 de 2025</t>
  </si>
  <si>
    <t>Resolución 0061971 de 2025</t>
  </si>
  <si>
    <t>Clínica de la Presentación - Hermanas de la Caridad Dominica</t>
  </si>
  <si>
    <t>Vital Medical Care SAS</t>
  </si>
  <si>
    <t>Resolución 0061967 de 2025</t>
  </si>
  <si>
    <t>Sura EPS</t>
  </si>
  <si>
    <t>Asociación Mutual Ser</t>
  </si>
  <si>
    <t>Resolución 0034906 de 2025</t>
  </si>
  <si>
    <t>Resolución 0065327 de 2025</t>
  </si>
  <si>
    <t>Resolución 0064323 de 2025</t>
  </si>
  <si>
    <t>Resolución 50841 de 2025</t>
  </si>
  <si>
    <t>Fundación Quirúrgica Tamajares</t>
  </si>
  <si>
    <t>Resolución 0061969 de 2025</t>
  </si>
  <si>
    <t>Resolución 65549 de 2025</t>
  </si>
  <si>
    <t>Redes IMAT Clínica de Fracturas SAS</t>
  </si>
  <si>
    <t>Hospital San José ESE</t>
  </si>
  <si>
    <t>Hospital San Vicente de Arauca ESE</t>
  </si>
  <si>
    <t>Resolución 0061549 de 2025</t>
  </si>
  <si>
    <t>Unidad Movil de Emergencias Médicas Vitales SAS</t>
  </si>
  <si>
    <t>Resolución 0086368 de 2025</t>
  </si>
  <si>
    <t>Hospital Departamental Mario Correa Rengifo</t>
  </si>
  <si>
    <t>Resolución 0064449 de 2025</t>
  </si>
  <si>
    <t>Fundación Clínica Santa Helena</t>
  </si>
  <si>
    <t>ESE del Municipio de Villavicencio</t>
  </si>
  <si>
    <t>Inversiones Azulud SAS</t>
  </si>
  <si>
    <t>Administradora Clínica La Colina</t>
  </si>
  <si>
    <t>Resolución 63945 de 2025</t>
  </si>
  <si>
    <t>ESE Hospital San Antonio de Gigante</t>
  </si>
  <si>
    <t>Fundación Panzenu</t>
  </si>
  <si>
    <t>OHI Organización Humana Integral SAS</t>
  </si>
  <si>
    <t>Resolución 0087599 de 2025</t>
  </si>
  <si>
    <t>Clínica Integral del Sur SAS ZOMAC</t>
  </si>
  <si>
    <t xml:space="preserve">Resolución 0086446 de 2025 </t>
  </si>
  <si>
    <t>Resolución 0068312 de 2025</t>
  </si>
  <si>
    <t>Resolución 65542 de 2025</t>
  </si>
  <si>
    <t>03 En Verificación Correcciones</t>
  </si>
  <si>
    <t>Javier 20/10/25</t>
  </si>
  <si>
    <t>Clínica Primero de Mayo Integral SAS</t>
  </si>
  <si>
    <t>GYO Medical IPS SAS</t>
  </si>
  <si>
    <t>ESE Metrosalud</t>
  </si>
  <si>
    <t>Auto de Pruebas 0000459 de 2025 con ocasión al proceso  20244205240421</t>
  </si>
  <si>
    <t>Red de Urgencias de la Costa SAS</t>
  </si>
  <si>
    <t>Fabisalud IPS SAS</t>
  </si>
  <si>
    <t>Cristhian 21/11/25</t>
  </si>
  <si>
    <t>Auto de Pruebas 0000488 con ocasión al proceso 20244204686161</t>
  </si>
  <si>
    <t>Auto de Pruebas 0000446 de 2025, con ocasión al proceso  2024420052880</t>
  </si>
  <si>
    <t>20254200101843 con alcance 20254200017583 y 20254200041823</t>
  </si>
  <si>
    <t>Clínica Jaller SAS</t>
  </si>
  <si>
    <t>Resolución 0091561 de 2025</t>
  </si>
  <si>
    <t>Cristhian 25/11/25 - Según Base Seguimiento 2025</t>
  </si>
  <si>
    <t>01 Procesos de Reintegro 2024 - Asignados en el 2025</t>
  </si>
  <si>
    <t>Alcance al proceso de reintegro 20254200973191</t>
  </si>
  <si>
    <t>Centro Médico Y De Rehabilitación Bahía SAS</t>
  </si>
  <si>
    <t>Clínica Central de Quíndio SAS</t>
  </si>
  <si>
    <t>Clínica de Fracturas Tayrona IPS SAS</t>
  </si>
  <si>
    <t>Clínica Reina Catalina SAS</t>
  </si>
  <si>
    <t>ESE Hospital San Marcos</t>
  </si>
  <si>
    <t>Cristhian 10/11/25</t>
  </si>
  <si>
    <t>ESE Hospital San Juan de Dios Yarumal</t>
  </si>
  <si>
    <t>ESE Hospital Regional de Sogamoso</t>
  </si>
  <si>
    <t>ESE Hospital San Felix la Dorada Caldas</t>
  </si>
  <si>
    <t>Resolución 108724 de 2025</t>
  </si>
  <si>
    <t>ESE Hospital Regional de Aguachica Jose David Padilla Villafañe</t>
  </si>
  <si>
    <t>Fundación Hospital de la Misericordia</t>
  </si>
  <si>
    <t>Polifracturas Ciénaga IPS SAS</t>
  </si>
  <si>
    <t>Sociedad Las Lajas SAS</t>
  </si>
  <si>
    <t>Subred Integrada de Servicios de Salur Norte ESE</t>
  </si>
  <si>
    <t>IPS Ceinsalud del Caribe</t>
  </si>
  <si>
    <t>Cristhian 25/11/25</t>
  </si>
  <si>
    <t>Resolución 0112224 de 2024</t>
  </si>
  <si>
    <t>OK - Meta ajustada por Andrea Rodriguez de acuerdo a correo del profesional.</t>
  </si>
  <si>
    <t xml:space="preserve">Fundación Campbell </t>
  </si>
  <si>
    <t>Resolución 95437 de 2024</t>
  </si>
  <si>
    <t xml:space="preserve">11001310503620150071600 </t>
  </si>
  <si>
    <t>No.</t>
  </si>
  <si>
    <t>Vigencia</t>
  </si>
  <si>
    <t xml:space="preserve">Fecha de Solicitud </t>
  </si>
  <si>
    <t xml:space="preserve">Apoderado OAJ </t>
  </si>
  <si>
    <t>Grupo OAJ</t>
  </si>
  <si>
    <t>Línea</t>
  </si>
  <si>
    <t>Últimos 6 Dígitos del Proceso</t>
  </si>
  <si>
    <t>Expediente</t>
  </si>
  <si>
    <t>Registros</t>
  </si>
  <si>
    <t>Valor Presentado ($)</t>
  </si>
  <si>
    <t>Fecha Respuesta</t>
  </si>
  <si>
    <t>Responsable</t>
  </si>
  <si>
    <t>Fecha de Asignación</t>
  </si>
  <si>
    <t>Obs.</t>
  </si>
  <si>
    <t>Meta2</t>
  </si>
  <si>
    <t>Cumplimiento</t>
  </si>
  <si>
    <t>001</t>
  </si>
  <si>
    <t>01 NO PBS</t>
  </si>
  <si>
    <t>25000234100020230146100_</t>
  </si>
  <si>
    <t>Escalado a Mauricio Paez porque Andrea no envió el reporte compresible como en la primera ocasión</t>
  </si>
  <si>
    <t>En trámite</t>
  </si>
  <si>
    <t>002</t>
  </si>
  <si>
    <t>11001310503920160050900_</t>
  </si>
  <si>
    <t>050900</t>
  </si>
  <si>
    <t>Sanitas</t>
  </si>
  <si>
    <t>Entregado el 10/03/2025</t>
  </si>
  <si>
    <t>Cumple</t>
  </si>
  <si>
    <t>003</t>
  </si>
  <si>
    <t>11001310500720190000300_</t>
  </si>
  <si>
    <t>000300</t>
  </si>
  <si>
    <t>ENVIADO</t>
  </si>
  <si>
    <t>004</t>
  </si>
  <si>
    <t>25000234100020240030300_</t>
  </si>
  <si>
    <t>030300</t>
  </si>
  <si>
    <t>Enviado</t>
  </si>
  <si>
    <t>005</t>
  </si>
  <si>
    <t>11001310500620160026500_</t>
  </si>
  <si>
    <t>026500</t>
  </si>
  <si>
    <t>JULIÁN 05/06/2025 3 PM</t>
  </si>
  <si>
    <t>006</t>
  </si>
  <si>
    <t>0500133330092023001910_</t>
  </si>
  <si>
    <t>001910</t>
  </si>
  <si>
    <t>Comfenalco Antioquia</t>
  </si>
  <si>
    <t>Contraseña para abrir el archivo Excel: 20230191
Se indica por correo que mel archivo recibido no tiene ítem y en consecuandia, no se puede trabajar.</t>
  </si>
  <si>
    <t>007</t>
  </si>
  <si>
    <t>05001333302320240008900_</t>
  </si>
  <si>
    <t>008900</t>
  </si>
  <si>
    <t>EPM</t>
  </si>
  <si>
    <t>Contraseña para abrir el archivo Excel: 2019-0213 se tienen 10 días para alegar de conclusión vence el 20 de febrero
Enviado a Jesús (09/04/2025) para informe</t>
  </si>
  <si>
    <t>008</t>
  </si>
  <si>
    <t>05001333301720220033500_</t>
  </si>
  <si>
    <t>033500</t>
  </si>
  <si>
    <t>JADT en tiempo para contestar, hasta el momento se admitio la demanda se pregunta a la abogada el estado del proceso, la cual indica que no han fijado fecha para audiencia
Se da respuesta (09/04/2025) indicando que, no es posible emitir el CT porque no hay ítem ni imagenes.</t>
  </si>
  <si>
    <t>009</t>
  </si>
  <si>
    <t>11001310500520140045400_</t>
  </si>
  <si>
    <t>045400</t>
  </si>
  <si>
    <t>010</t>
  </si>
  <si>
    <t>05001333302520220036100_</t>
  </si>
  <si>
    <t>036100</t>
  </si>
  <si>
    <t>011</t>
  </si>
  <si>
    <t>02 (PJ) Reclamaciones</t>
  </si>
  <si>
    <t>05001310501820150040900_</t>
  </si>
  <si>
    <t>040900</t>
  </si>
  <si>
    <t>Fundación Hospitalaria San Vicente de Paul</t>
  </si>
  <si>
    <t>012</t>
  </si>
  <si>
    <t>11001310503220190017500_</t>
  </si>
  <si>
    <t>017500</t>
  </si>
  <si>
    <t>JULIÁN 06/06/2025 X PM</t>
  </si>
  <si>
    <t>013</t>
  </si>
  <si>
    <t xml:space="preserve">	
11001310502720180016800_</t>
  </si>
  <si>
    <t>016800</t>
  </si>
  <si>
    <t>Entregado en tiempo</t>
  </si>
  <si>
    <t>014</t>
  </si>
  <si>
    <t>11001310500320150073700_</t>
  </si>
  <si>
    <t>737000</t>
  </si>
  <si>
    <t>ENTREGADO</t>
  </si>
  <si>
    <t>015</t>
  </si>
  <si>
    <t>11001310502620160003400_</t>
  </si>
  <si>
    <t>003400</t>
  </si>
  <si>
    <t>016</t>
  </si>
  <si>
    <t>11001310500620180041600_</t>
  </si>
  <si>
    <t>041600</t>
  </si>
  <si>
    <t>017</t>
  </si>
  <si>
    <t>05001310500920150068100_</t>
  </si>
  <si>
    <t>068100</t>
  </si>
  <si>
    <t>Entrega Jesús 30-07-2025 antes de las 3:00 p.m.</t>
  </si>
  <si>
    <t>018</t>
  </si>
  <si>
    <t>11001310502920190015900_</t>
  </si>
  <si>
    <t>015900</t>
  </si>
  <si>
    <t>Asignado</t>
  </si>
  <si>
    <t>019</t>
  </si>
  <si>
    <t>11001310502920190022200_</t>
  </si>
  <si>
    <t>022200</t>
  </si>
  <si>
    <t>020</t>
  </si>
  <si>
    <t>11001310502520190009000_</t>
  </si>
  <si>
    <t>009000</t>
  </si>
  <si>
    <t>021</t>
  </si>
  <si>
    <t>11001310500920150087700_</t>
  </si>
  <si>
    <t>087700</t>
  </si>
  <si>
    <t>022</t>
  </si>
  <si>
    <t>Magda Alejandra Moreno Avella</t>
  </si>
  <si>
    <t>11001310503120190015300_</t>
  </si>
  <si>
    <t>015300</t>
  </si>
  <si>
    <t>Falta Julián informe 29/08/2025</t>
  </si>
  <si>
    <t>023</t>
  </si>
  <si>
    <t>11001310502820180027800_</t>
  </si>
  <si>
    <t>027800</t>
  </si>
  <si>
    <t>Entrega Julián para el 31-07-2025 antes de las 3:00 p.m.</t>
  </si>
  <si>
    <t>024</t>
  </si>
  <si>
    <t>11001310503120180010600_</t>
  </si>
  <si>
    <t>010600</t>
  </si>
  <si>
    <t xml:space="preserve">Reasignación componente de calidad </t>
  </si>
  <si>
    <t>025</t>
  </si>
  <si>
    <t>11001310301720170028600_</t>
  </si>
  <si>
    <t>028600</t>
  </si>
  <si>
    <t>Falta Julián informe 05/09/2025</t>
  </si>
  <si>
    <t>026</t>
  </si>
  <si>
    <t>11001310500120180009700_</t>
  </si>
  <si>
    <t>009700</t>
  </si>
  <si>
    <t>Jesús ewntregará 81 ítems el 31/10/2025 y Julián entregará el informe el 6/11/2025</t>
  </si>
  <si>
    <t>027</t>
  </si>
  <si>
    <t>11001310503620150071600_</t>
  </si>
  <si>
    <t>071600</t>
  </si>
  <si>
    <t>Calidad 21/10/2025</t>
  </si>
  <si>
    <t>028</t>
  </si>
  <si>
    <t>110013105020190000300_</t>
  </si>
  <si>
    <t>Margarita 23/09/2025</t>
  </si>
  <si>
    <t>029</t>
  </si>
  <si>
    <t>25000234100020230153800_</t>
  </si>
  <si>
    <t>153800</t>
  </si>
  <si>
    <t>Se envió nuevamente correo a Andrés solicitando el Excel
BJRN: 29/09/2025 - Se informó al apoderado el cierre de la solicitud por falta de insumos.</t>
  </si>
  <si>
    <t>030</t>
  </si>
  <si>
    <t>Yurany realizará la comparación 29/10/2025</t>
  </si>
  <si>
    <t>031</t>
  </si>
  <si>
    <t>11001310503420150020100 _</t>
  </si>
  <si>
    <t>020100</t>
  </si>
  <si>
    <t>Pendiente reporte Elkin y Fabio</t>
  </si>
  <si>
    <t>032</t>
  </si>
  <si>
    <t>11001310501720190010500_</t>
  </si>
  <si>
    <t>010500</t>
  </si>
  <si>
    <t>033</t>
  </si>
  <si>
    <t>Sthepania Camargo Brochero</t>
  </si>
  <si>
    <t>11001310502420150039200_</t>
  </si>
  <si>
    <t>039200</t>
  </si>
  <si>
    <t>Coomeva</t>
  </si>
  <si>
    <t>Se envia correo solicitando las imagenes 06/10/2025 el 23/10/2025 se escribe por temas solicitando respuesta al correo
29/10/2025 Se envía correo finalizando la solicitud, dado que no envió imágenes.</t>
  </si>
  <si>
    <t>034</t>
  </si>
  <si>
    <t>11001310503620150042600_</t>
  </si>
  <si>
    <t>042600</t>
  </si>
  <si>
    <t>Caja de Compensación Familiar de Antioquia - Comfama</t>
  </si>
  <si>
    <t>035</t>
  </si>
  <si>
    <t>11001310502420140055300_</t>
  </si>
  <si>
    <t>055300</t>
  </si>
  <si>
    <t>036</t>
  </si>
  <si>
    <t>11001333400220240013600_</t>
  </si>
  <si>
    <t>013600</t>
  </si>
  <si>
    <t>037</t>
  </si>
  <si>
    <t>11001333400620220020500_</t>
  </si>
  <si>
    <t>020500</t>
  </si>
  <si>
    <t>038</t>
  </si>
  <si>
    <t>039</t>
  </si>
  <si>
    <t>11001333400620240010200_</t>
  </si>
  <si>
    <t>010200</t>
  </si>
  <si>
    <t>Pte el número de los recobros y acceso a las imagenes se envia correo 02/12/2025</t>
  </si>
  <si>
    <t>Año</t>
  </si>
  <si>
    <t>Fecha de Solicitud</t>
  </si>
  <si>
    <t>Solicitante OAJ</t>
  </si>
  <si>
    <t>ʘ</t>
  </si>
  <si>
    <t>Fecha Proceso</t>
  </si>
  <si>
    <t>Tipo Proceso</t>
  </si>
  <si>
    <t>Procedimiento</t>
  </si>
  <si>
    <t>Apoderado</t>
  </si>
  <si>
    <t>Documento Apoderado</t>
  </si>
  <si>
    <t>Tercero / Reclamante</t>
  </si>
  <si>
    <t>Documento Tercero / Reclamante</t>
  </si>
  <si>
    <t>Reclamación</t>
  </si>
  <si>
    <t>Valor Reclamado</t>
  </si>
  <si>
    <t>Paquete</t>
  </si>
  <si>
    <t>Estado Reclamación</t>
  </si>
  <si>
    <t>Detalle de la Solicitud</t>
  </si>
  <si>
    <t>Numero de Radicado de Entrada</t>
  </si>
  <si>
    <t>Enviado A</t>
  </si>
  <si>
    <t>Fecha de Envío a Responsable</t>
  </si>
  <si>
    <t>Número de Oficio de Salida</t>
  </si>
  <si>
    <t>Fecha de Oficio Salida</t>
  </si>
  <si>
    <t>Fecha de Respuesta a la OAJ</t>
  </si>
  <si>
    <t>Fecha de Envío Comprobante</t>
  </si>
  <si>
    <t>Estado Comprobante</t>
  </si>
  <si>
    <t>Guía de Entrega Física</t>
  </si>
  <si>
    <t>0001</t>
  </si>
  <si>
    <t>2024-00604</t>
  </si>
  <si>
    <t>N/A</t>
  </si>
  <si>
    <t>Raquel Nieto Vargas</t>
  </si>
  <si>
    <t>Derecho de Petición del 08 de Octubre de 2024</t>
  </si>
  <si>
    <t>20246308310562, 20246308289552 y 20246308290862</t>
  </si>
  <si>
    <t>20254300000011 y 20254300000021</t>
  </si>
  <si>
    <t>Comunicación a la Alcaldía de La Dorada y a Raquel Nieto Vargas respectivamente</t>
  </si>
  <si>
    <t>0002</t>
  </si>
  <si>
    <t>2025-00002</t>
  </si>
  <si>
    <t>Ingrid Milena Ramírez Forero</t>
  </si>
  <si>
    <t>Derecho de Petición del 21 de Noviembre de 2024</t>
  </si>
  <si>
    <t>Heidy Patricia Parra Chavarro</t>
  </si>
  <si>
    <t>Comunicación dirigida a INGRID MILENA RAMIREZ FORERO</t>
  </si>
  <si>
    <t>0003</t>
  </si>
  <si>
    <t>2024-00123</t>
  </si>
  <si>
    <t>Bleidis Esther Zambrano Rojas</t>
  </si>
  <si>
    <t>Aprobada</t>
  </si>
  <si>
    <t>Información del estado de la reclamación</t>
  </si>
  <si>
    <t xml:space="preserve">Luisa Fernanada Diaz Gonzalez </t>
  </si>
  <si>
    <t>Comunicación resultados de auditoría integral paquete No. 29080</t>
  </si>
  <si>
    <t>0004</t>
  </si>
  <si>
    <t>2025-00007</t>
  </si>
  <si>
    <t>Marbella Coromoto Torrelles Canelon</t>
  </si>
  <si>
    <t>No Aprobada</t>
  </si>
  <si>
    <t>20246000039522 y 20246309705742</t>
  </si>
  <si>
    <t>Respuesta Radicados ADRES 20246000039522 y 20246309705742</t>
  </si>
  <si>
    <t>0005</t>
  </si>
  <si>
    <t>2025-00009</t>
  </si>
  <si>
    <t>Liliana Rosero Balanta</t>
  </si>
  <si>
    <t>En Revisión</t>
  </si>
  <si>
    <t>20246309391492 – 20246309391462- 20246309391442- 20246309391372- 20246309390792</t>
  </si>
  <si>
    <t>0006</t>
  </si>
  <si>
    <t>2025-00012</t>
  </si>
  <si>
    <t>Monica Patricia Giraldo Rada</t>
  </si>
  <si>
    <t>Comunicación resultados de auditoría integral paquete No. 29065</t>
  </si>
  <si>
    <t>0007</t>
  </si>
  <si>
    <t>2025-00019</t>
  </si>
  <si>
    <t>Andrés Hernando Tamayo Guarín</t>
  </si>
  <si>
    <t>Daniela Ortega Realpe</t>
  </si>
  <si>
    <t>Solicitud de información radicado No. 20246309199202 de 28/11/2024</t>
  </si>
  <si>
    <t>0008</t>
  </si>
  <si>
    <t>2024-00219</t>
  </si>
  <si>
    <t>Eliana Paola Lozada</t>
  </si>
  <si>
    <t>Deiny Paola Rivera Cardenas</t>
  </si>
  <si>
    <t>Terminar el trámite de la reclamación</t>
  </si>
  <si>
    <t>Comunicación resultados de auditoría integral paquete No. 29058</t>
  </si>
  <si>
    <t>0009</t>
  </si>
  <si>
    <t>2025-00004</t>
  </si>
  <si>
    <t>Mónica Andrea Triana León</t>
  </si>
  <si>
    <t>20244300069511 y 20244300062701</t>
  </si>
  <si>
    <t>20 y 26/12/2024</t>
  </si>
  <si>
    <t>0010</t>
  </si>
  <si>
    <t>2024-00324</t>
  </si>
  <si>
    <t>Maria Natalia Henao</t>
  </si>
  <si>
    <t>Giro de los valores aprobados</t>
  </si>
  <si>
    <t>Ampliación Respuesta DP</t>
  </si>
  <si>
    <t>0011</t>
  </si>
  <si>
    <t>2024-00097</t>
  </si>
  <si>
    <t>Información de contacto para vincular en proceso a la firma auditora Unión Temporal Fosyga 2014</t>
  </si>
  <si>
    <t>Se remite información por correo electrónico</t>
  </si>
  <si>
    <t>0012</t>
  </si>
  <si>
    <t>2024-00096</t>
  </si>
  <si>
    <t>Johan Alfredo Trujillo Esterling</t>
  </si>
  <si>
    <t>Elizabeth Zea Castro</t>
  </si>
  <si>
    <t>Comunicación resultados de auditoría integral</t>
  </si>
  <si>
    <t>0013</t>
  </si>
  <si>
    <t>2025-00008</t>
  </si>
  <si>
    <t>Elena Patricia Rojano Ramírez</t>
  </si>
  <si>
    <t>Aprobada Parcial</t>
  </si>
  <si>
    <t>Resultado de auditoría de la reclamación</t>
  </si>
  <si>
    <t>Comunicación resultados de auditoría integral paquete No. 3000</t>
  </si>
  <si>
    <t>0014</t>
  </si>
  <si>
    <t>Jesús Albrey González Páez</t>
  </si>
  <si>
    <t>HEALTH PROCESSES S.A.S.</t>
  </si>
  <si>
    <t>900431393-3</t>
  </si>
  <si>
    <t>Respuesta al derecho de petición</t>
  </si>
  <si>
    <t>Respuesta Radicado ADRES 20246309361542</t>
  </si>
  <si>
    <t>0015</t>
  </si>
  <si>
    <t>2025-00001</t>
  </si>
  <si>
    <t>Yesith Manuel Terán Donado</t>
  </si>
  <si>
    <t>0016</t>
  </si>
  <si>
    <t>Johanna Milena Galvis Adarme</t>
  </si>
  <si>
    <t>PHARMASAN SAS</t>
  </si>
  <si>
    <t>900249425-1</t>
  </si>
  <si>
    <t>Estado de pago de la postulación realizada por COMPARTA EPS-S EN LIQUIDACIÓN, con ocasión de la dispersión de los valores reconocidos a la EPS en la Resolución 1758 de 2021</t>
  </si>
  <si>
    <t>0017</t>
  </si>
  <si>
    <t>0018</t>
  </si>
  <si>
    <t>2025-10002</t>
  </si>
  <si>
    <t>Andrés Camilo Serrano Molano</t>
  </si>
  <si>
    <t>Informar si con fecha de 12 de diciembre DOP recibió un derecho de petición por parte del señor Serrano</t>
  </si>
  <si>
    <t>0019</t>
  </si>
  <si>
    <t>2025-10003</t>
  </si>
  <si>
    <t>Andrés Felipe Guzman Rojas</t>
  </si>
  <si>
    <t>Dar respuesta de fondo a la petición radicada por el accionante el 28 de diciembre de 2024</t>
  </si>
  <si>
    <t>Respuesta Radicados 20246304130642 - 20256300151162</t>
  </si>
  <si>
    <t>0020</t>
  </si>
  <si>
    <t xml:space="preserve">Ingrid Milena Ramírez Forero </t>
  </si>
  <si>
    <t xml:space="preserve">Dar respuesta a la petición presentada el día 21 de noviembre de 2024 </t>
  </si>
  <si>
    <t>Respuesta al radicado ADRES N.º 20246309056082</t>
  </si>
  <si>
    <t>0021</t>
  </si>
  <si>
    <t>Comunicación resultados de auditoría integral paquete No. 30001</t>
  </si>
  <si>
    <t>0022</t>
  </si>
  <si>
    <t>Edison Alberto Gil Hernández</t>
  </si>
  <si>
    <t>Francisco Luis Rivera Sierra</t>
  </si>
  <si>
    <t>Solicito información acerca de la reclamación radicada por el accionante el día 2 de noviembre de 2024</t>
  </si>
  <si>
    <t>Devolución reclamación nueva indemnización incapacidad permanente por accidente de tránsito</t>
  </si>
  <si>
    <t>0023</t>
  </si>
  <si>
    <t>Ana Karina Duran Rodríguez</t>
  </si>
  <si>
    <t>Dalines Inés Zapateiro Castilla</t>
  </si>
  <si>
    <t>Comunicación resultados de auditoría integral paquete No. 29090</t>
  </si>
  <si>
    <t>0024</t>
  </si>
  <si>
    <t>2025-00003</t>
  </si>
  <si>
    <t>Elsa Peñaloza Bueno</t>
  </si>
  <si>
    <t>Respuesta Radicado ADRES 20246309382182</t>
  </si>
  <si>
    <t>0025</t>
  </si>
  <si>
    <t>2025-00015</t>
  </si>
  <si>
    <t>John Jairo Garces Mejia</t>
  </si>
  <si>
    <t>Información retención de recursos a Comeva EPS</t>
  </si>
  <si>
    <t>Lorena Amezquita</t>
  </si>
  <si>
    <t>0026</t>
  </si>
  <si>
    <t>Kelly Johana Ospino Manga</t>
  </si>
  <si>
    <t>Constancia de radicación</t>
  </si>
  <si>
    <t>Devolución reclamación nueva por indemnización por muerte y gastos
funerarios por evento catastrófico de origen natural o evento terrorista. Respuesta
Radicado 20246308962212 de 18/11/2024.</t>
  </si>
  <si>
    <t>RA509619262CO</t>
  </si>
  <si>
    <t>0027</t>
  </si>
  <si>
    <t>2024-00229</t>
  </si>
  <si>
    <t>Irene Giraldo Reyes</t>
  </si>
  <si>
    <t>Comunicación resultados de auditoría integral paquete No. 29072</t>
  </si>
  <si>
    <t>0028</t>
  </si>
  <si>
    <t>Mario Enrique Jaramillo Mejía</t>
  </si>
  <si>
    <t>Heider Luis Castillo Carmona</t>
  </si>
  <si>
    <t>0029</t>
  </si>
  <si>
    <t>2024-00291</t>
  </si>
  <si>
    <t>N/R</t>
  </si>
  <si>
    <t>Información de notificación gerente Sura EPS</t>
  </si>
  <si>
    <t>Mayra Alejandra Pérez Bejarano</t>
  </si>
  <si>
    <t>0030</t>
  </si>
  <si>
    <t>Harley Rincon Berrio</t>
  </si>
  <si>
    <t>0031</t>
  </si>
  <si>
    <t>2025-00005</t>
  </si>
  <si>
    <t>Miguel Enrique Ruiz</t>
  </si>
  <si>
    <t>0032</t>
  </si>
  <si>
    <t>Maira Alejandra Zambrano Ahumada</t>
  </si>
  <si>
    <t>0033</t>
  </si>
  <si>
    <t>Jose Mauricio Martínez</t>
  </si>
  <si>
    <t>0034</t>
  </si>
  <si>
    <t>2025-00010</t>
  </si>
  <si>
    <t>Vanessa Andreina Guerrero Romero</t>
  </si>
  <si>
    <t>0035</t>
  </si>
  <si>
    <t>Azzeli Diazgranados Jabba</t>
  </si>
  <si>
    <t>0036</t>
  </si>
  <si>
    <t>2024-00045</t>
  </si>
  <si>
    <t>Henry Albeiro Goyes Coral</t>
  </si>
  <si>
    <t>Ruby Alejandra Montenegro</t>
  </si>
  <si>
    <t>Comunicación resultados de auditoría integral paquete No. 29067</t>
  </si>
  <si>
    <t>0037</t>
  </si>
  <si>
    <t>Dionisio Antonio Castillo Blanco y Otros</t>
  </si>
  <si>
    <t>0038</t>
  </si>
  <si>
    <t>2025-00016</t>
  </si>
  <si>
    <t xml:space="preserve">Kelly Johana Fernandez Villalobos </t>
  </si>
  <si>
    <t>Clinica La Victoria SAS</t>
  </si>
  <si>
    <t>900.431.550-3</t>
  </si>
  <si>
    <t xml:space="preserve">Leidy Yohana Cardona Bayona </t>
  </si>
  <si>
    <t>0039</t>
  </si>
  <si>
    <t>2024-00416</t>
  </si>
  <si>
    <t>Comunicación resultados de auditoría integral paquete No. 29070</t>
  </si>
  <si>
    <t>0040</t>
  </si>
  <si>
    <t>Robinson Cabal Martínez</t>
  </si>
  <si>
    <t>20246308355732 - 20246308256952</t>
  </si>
  <si>
    <t>Respuesta radicados ADRES 20246308355732 – 20246308256952</t>
  </si>
  <si>
    <t>0041</t>
  </si>
  <si>
    <t>Carlos Emilio Ruiz Ruano</t>
  </si>
  <si>
    <t>0042</t>
  </si>
  <si>
    <t>2025-00031</t>
  </si>
  <si>
    <t>Juan Pablo Moreno Rodríguez</t>
  </si>
  <si>
    <t>Cubrir gastos para atención médica</t>
  </si>
  <si>
    <t>Acción de Tutela No. 2025-00031
Accionante: Paola Moreno Corrales
Afectado: Juan Pablo Moreno Rodríguez
Accionados: Savia Salud EPS – Administradora de los Recursos del Sistema
General de Seguridad Social en Salud (ADRES)</t>
  </si>
  <si>
    <t>0043</t>
  </si>
  <si>
    <t>Ubaldina Rosa Marquez Velasquez</t>
  </si>
  <si>
    <t>0044</t>
  </si>
  <si>
    <t>Herley Saray Morales Ceballos</t>
  </si>
  <si>
    <t>Acción de Tutela No. 2025-00005
Accionante: Herley Saray Morales Ceballos
Accionados: Nueva EPS – Administradora de los Recursos del Sistema General
de Seguridad Social en Salud (ADRES) – Hospital de Alta Complejidad del
Magdalena Centro</t>
  </si>
  <si>
    <t>0045</t>
  </si>
  <si>
    <t>2025-00006</t>
  </si>
  <si>
    <t>Milciades Alberto Prado Uribe</t>
  </si>
  <si>
    <t>0046</t>
  </si>
  <si>
    <t>Paula Andrea Ruiz</t>
  </si>
  <si>
    <t>0047</t>
  </si>
  <si>
    <t>Mariangel Yuvisay Valeria Duran</t>
  </si>
  <si>
    <t>No requiere trámite - La orden va dirigida a EPS y ADRES (Carece de competencia para actuar)</t>
  </si>
  <si>
    <t>0048</t>
  </si>
  <si>
    <t>2024-01239</t>
  </si>
  <si>
    <t>Juan Pablo Romero Angel</t>
  </si>
  <si>
    <t>Medicentro Familiar IPS SAS</t>
  </si>
  <si>
    <t>900.385.628-1</t>
  </si>
  <si>
    <t>20234302295031 - 20244300013541 - 20244300023681 - 20244300029551 - 20244300052681 - 20244300065061 - 20244300566081 - 20244305493801 - 20244305517921 - 20244305531961 - 20244305613001 - 20244306275251 - 20254300009251 - 20254300009721</t>
  </si>
  <si>
    <t>Comunicaciones de Resultado Febrero 2023 - Marzo 2024</t>
  </si>
  <si>
    <t>0049</t>
  </si>
  <si>
    <t>Tania Elena Oviedo Arrieta</t>
  </si>
  <si>
    <t>0050</t>
  </si>
  <si>
    <t>Ailin Patricia Llanez Bermudez</t>
  </si>
  <si>
    <t>0051</t>
  </si>
  <si>
    <t>2025-00013</t>
  </si>
  <si>
    <t>María Elia Landazuri Quiñonez</t>
  </si>
  <si>
    <t>0052</t>
  </si>
  <si>
    <t>2025-03454</t>
  </si>
  <si>
    <t>Luz Amparo Muñoz Rojas</t>
  </si>
  <si>
    <t>0053</t>
  </si>
  <si>
    <t>2025-00017</t>
  </si>
  <si>
    <t>Gloria Aleisy Payoguaje Garcia</t>
  </si>
  <si>
    <t>0054</t>
  </si>
  <si>
    <t>Milena María Gonzalez Hoyos</t>
  </si>
  <si>
    <t>Dainer Mayerlis Zarate Escorcia</t>
  </si>
  <si>
    <t xml:space="preserve">	29000002,50</t>
  </si>
  <si>
    <t>0055</t>
  </si>
  <si>
    <t>Respuesta a derecho de petición</t>
  </si>
  <si>
    <t>Respuesta DP</t>
  </si>
  <si>
    <t>0056</t>
  </si>
  <si>
    <t>Laura Marcela Sarmiento Sánchez</t>
  </si>
  <si>
    <t>Yiram Samuel Poscue Sarmiento</t>
  </si>
  <si>
    <t>0057</t>
  </si>
  <si>
    <t>Yolanda Gelves Pabon</t>
  </si>
  <si>
    <t>0058</t>
  </si>
  <si>
    <t>Noli Alexandra Maya Hernandez</t>
  </si>
  <si>
    <t>0059</t>
  </si>
  <si>
    <t>Diana Patricia Rubio</t>
  </si>
  <si>
    <t>0060</t>
  </si>
  <si>
    <t>2025-00020</t>
  </si>
  <si>
    <t>Sindy Johana Ospina</t>
  </si>
  <si>
    <t>0061</t>
  </si>
  <si>
    <t>2025-10012</t>
  </si>
  <si>
    <t>Orlando de Jesus David David</t>
  </si>
  <si>
    <t>Devolución reclamación nueva de indemnización por muerte y gastos
funerarios por accidente de tránsito</t>
  </si>
  <si>
    <t>RA506331145CO</t>
  </si>
  <si>
    <t>0062</t>
  </si>
  <si>
    <t>2024-00019</t>
  </si>
  <si>
    <t>0063</t>
  </si>
  <si>
    <t>2025-10001</t>
  </si>
  <si>
    <t>Ingris Esther Viloria Almeida</t>
  </si>
  <si>
    <t>0064</t>
  </si>
  <si>
    <t>Consuelo María Muñóz Ramírez</t>
  </si>
  <si>
    <t>0065</t>
  </si>
  <si>
    <t>2025-00011</t>
  </si>
  <si>
    <t>Lady Carmelina Polo Gutierrez</t>
  </si>
  <si>
    <t>Luis Eduardo Camargo Ballestero</t>
  </si>
  <si>
    <t>0066</t>
  </si>
  <si>
    <t>Oscar Ramos Tumbo</t>
  </si>
  <si>
    <t>0067</t>
  </si>
  <si>
    <t>Karina Patricia Perez Vivero</t>
  </si>
  <si>
    <t>0068</t>
  </si>
  <si>
    <t>2024-00215</t>
  </si>
  <si>
    <t>Eulalia Matilde Montenegro</t>
  </si>
  <si>
    <t>0069</t>
  </si>
  <si>
    <t>Jaime de Jesús Puello Medina</t>
  </si>
  <si>
    <t>0070</t>
  </si>
  <si>
    <t>2025-00026</t>
  </si>
  <si>
    <t>Natalia Patricia Rodríguez Osorio</t>
  </si>
  <si>
    <t>Respuesta Radicado No. 20246308769242</t>
  </si>
  <si>
    <t>0071</t>
  </si>
  <si>
    <t>Yolanis Sandrith Cerpa Palacio</t>
  </si>
  <si>
    <t>0072</t>
  </si>
  <si>
    <t>Yoshira Barragan Romero</t>
  </si>
  <si>
    <t>Camila Maldonado Barragan - Samuel Maldonado Barragan</t>
  </si>
  <si>
    <t>1066784551- 1066290563</t>
  </si>
  <si>
    <t>0073</t>
  </si>
  <si>
    <t>2025-10006</t>
  </si>
  <si>
    <t>Cindy Patricia Ordóñez Pérez</t>
  </si>
  <si>
    <t>0074</t>
  </si>
  <si>
    <t>2024-00093</t>
  </si>
  <si>
    <t>Olga Esher Torregroza Medina</t>
  </si>
  <si>
    <t>0075</t>
  </si>
  <si>
    <t>Yuli Andrea Torres Torres</t>
  </si>
  <si>
    <t>Información sobre reclamaciones por gastos médicos</t>
  </si>
  <si>
    <t>0076</t>
  </si>
  <si>
    <t>Yury Shirley Cano Palomino - Edwin Alberto Monsalve Barrera</t>
  </si>
  <si>
    <t>37506577 - 1092335285</t>
  </si>
  <si>
    <t>0077</t>
  </si>
  <si>
    <t>Jennifer Paola Guerrero Vega</t>
  </si>
  <si>
    <t>0078</t>
  </si>
  <si>
    <t>2022-00049</t>
  </si>
  <si>
    <t>Floralba Caicedo Rodríguez</t>
  </si>
  <si>
    <t>Información de Historias Clínicas - ESIMED SA</t>
  </si>
  <si>
    <t>0079</t>
  </si>
  <si>
    <t>2025-00024</t>
  </si>
  <si>
    <t>Rosalba Medina Vargas</t>
  </si>
  <si>
    <t xml:space="preserve"> $    29.000.002,50</t>
  </si>
  <si>
    <t>Comunicación resultados de auditoría integral paquete No. 30004</t>
  </si>
  <si>
    <t>0080</t>
  </si>
  <si>
    <t>Maria Eugenia Barraza Jimenez</t>
  </si>
  <si>
    <t xml:space="preserve"> $    24.999.997,50</t>
  </si>
  <si>
    <t>0081</t>
  </si>
  <si>
    <t>0082</t>
  </si>
  <si>
    <t>2025-00055</t>
  </si>
  <si>
    <t>Augusto Antonio Jiménez González</t>
  </si>
  <si>
    <t xml:space="preserve"> N/A </t>
  </si>
  <si>
    <t>20254300016751 - 20254300016761 - 20254300016781 - 20254300016771</t>
  </si>
  <si>
    <t xml:space="preserve">Respuesta DP 20246309506792   </t>
  </si>
  <si>
    <t>0083</t>
  </si>
  <si>
    <t>2025-00032</t>
  </si>
  <si>
    <t>Cesar Javier Rodríguez Gil</t>
  </si>
  <si>
    <t>Centro Médico Imbanaco y Otros</t>
  </si>
  <si>
    <t>0084</t>
  </si>
  <si>
    <t>Elizabeth Solorzano Olivera</t>
  </si>
  <si>
    <t xml:space="preserve"> $    32.499.997,50</t>
  </si>
  <si>
    <t>0085</t>
  </si>
  <si>
    <t>Arturo de Jesús Ochoa</t>
  </si>
  <si>
    <t>Respuesta a radicado No. 20256300086652</t>
  </si>
  <si>
    <t>0086</t>
  </si>
  <si>
    <t>0087</t>
  </si>
  <si>
    <t>2025-00023</t>
  </si>
  <si>
    <t>Leonardo José Sánchez Martínez</t>
  </si>
  <si>
    <t>Clinica Complejidad San Juan Bautista</t>
  </si>
  <si>
    <t>900.272.582-6</t>
  </si>
  <si>
    <t>Información sobre trámite surtido a Resolución</t>
  </si>
  <si>
    <t>0088</t>
  </si>
  <si>
    <t>Jhoandis Helena Gil Mejía</t>
  </si>
  <si>
    <t>0089</t>
  </si>
  <si>
    <t>Jose Gregorio Martínez Paez</t>
  </si>
  <si>
    <t>0090</t>
  </si>
  <si>
    <t>Fallo Acción de Tutela No. 2025-00013</t>
  </si>
  <si>
    <t>0091</t>
  </si>
  <si>
    <t>2025-00042</t>
  </si>
  <si>
    <t>Javier Camilo Mercado Rivera</t>
  </si>
  <si>
    <t>Rosa Mercedes Tamayo</t>
  </si>
  <si>
    <t>Información del trámite surtido a la solicitud</t>
  </si>
  <si>
    <t>Alcance Radicado No. 20244300024041</t>
  </si>
  <si>
    <t>0092</t>
  </si>
  <si>
    <t>2025-00025</t>
  </si>
  <si>
    <t>0093</t>
  </si>
  <si>
    <t>Luz Marina Cardenas Ordoñez</t>
  </si>
  <si>
    <t>Constancia de devolución de documentos</t>
  </si>
  <si>
    <t>0094</t>
  </si>
  <si>
    <t>Nuvier Largo Blandon - Alba Lucia Arango González</t>
  </si>
  <si>
    <t>9.922.133 - 25.081.810</t>
  </si>
  <si>
    <t>0095</t>
  </si>
  <si>
    <t>2025-00854</t>
  </si>
  <si>
    <t>Candelaria Ester Guevara de Tobar</t>
  </si>
  <si>
    <t>Información sobre la existencia de reclamaciones</t>
  </si>
  <si>
    <t>0096</t>
  </si>
  <si>
    <t>2025-03261</t>
  </si>
  <si>
    <t>Milena María González Hoyos</t>
  </si>
  <si>
    <t>Margie Liliana Fontalvo Gutierrez</t>
  </si>
  <si>
    <t>Inconsistencia en el trámite de la reclamación</t>
  </si>
  <si>
    <t>Comunicación resultados de auditoría integral paquete No. 30007</t>
  </si>
  <si>
    <t>0097</t>
  </si>
  <si>
    <t>0098</t>
  </si>
  <si>
    <t>2024-00170</t>
  </si>
  <si>
    <t>Juan Diego Loaiza Isaza</t>
  </si>
  <si>
    <t xml:space="preserve">Información del cumplimiento </t>
  </si>
  <si>
    <t>0099</t>
  </si>
  <si>
    <t>Hector Zein Parales</t>
  </si>
  <si>
    <t>Información sobre remisión del paciente</t>
  </si>
  <si>
    <t>0100</t>
  </si>
  <si>
    <t>2024-00079</t>
  </si>
  <si>
    <t>Francisco Stiven Zambrano Ruano</t>
  </si>
  <si>
    <t>Información sobre que presupuesto se carga la electricidad del tanque de oxigeno</t>
  </si>
  <si>
    <t>0101</t>
  </si>
  <si>
    <t>2024-00202</t>
  </si>
  <si>
    <t>Deisy Cruz Guzman</t>
  </si>
  <si>
    <t xml:space="preserve"> $    12.499.998,75</t>
  </si>
  <si>
    <t>0102</t>
  </si>
  <si>
    <t>2025-00380</t>
  </si>
  <si>
    <t>Nacira Gregoria Rojas Morales</t>
  </si>
  <si>
    <t>0103</t>
  </si>
  <si>
    <t>2025-00047</t>
  </si>
  <si>
    <t>Harold Giovanny Urriago Gómez</t>
  </si>
  <si>
    <t>Beatriz Salazar Ramírez</t>
  </si>
  <si>
    <t>Respuesta a radicado No. 20256300085582 de 13/01/2025</t>
  </si>
  <si>
    <t>RA514600096CO</t>
  </si>
  <si>
    <t>0104</t>
  </si>
  <si>
    <t>0105</t>
  </si>
  <si>
    <t>2023-00191</t>
  </si>
  <si>
    <t>María Piedad Palacio Blandón</t>
  </si>
  <si>
    <t xml:space="preserve"> $    21.945.075,00</t>
  </si>
  <si>
    <t>0106</t>
  </si>
  <si>
    <t>0107</t>
  </si>
  <si>
    <t>Alcance Respuesta Radicados ADRES 20246309506792 y 20246309498302</t>
  </si>
  <si>
    <t>0108</t>
  </si>
  <si>
    <t>2024-01261</t>
  </si>
  <si>
    <t>Iván Darío García Amado - Luis Fernanda Sánchez Aporte</t>
  </si>
  <si>
    <t>80.759.308  - 52.912.641</t>
  </si>
  <si>
    <t>Información datos de notificación</t>
  </si>
  <si>
    <t>0109</t>
  </si>
  <si>
    <t>2025-00033</t>
  </si>
  <si>
    <t>Aura Araceli Tovar Guanare - Nelson Gabriel Galindez Cadena</t>
  </si>
  <si>
    <t>68.292.963 - 17.589.203</t>
  </si>
  <si>
    <t>Información del trámite surtido a la reclamación</t>
  </si>
  <si>
    <t>0110</t>
  </si>
  <si>
    <t>Resultado de auditoría de la reclamación Junio - Octubre 2024</t>
  </si>
  <si>
    <t>20254300010621 - 20254300016131 - 20254300021781 - 20254300069851 - 20254300081411 - 20254300188941</t>
  </si>
  <si>
    <t>Comunicaicones de Resultado</t>
  </si>
  <si>
    <t>0111</t>
  </si>
  <si>
    <t>2025-00018</t>
  </si>
  <si>
    <t>Monica Bibiana Hernández Jamioy</t>
  </si>
  <si>
    <t>0112</t>
  </si>
  <si>
    <t>Blanca Nubia Murillo Toro</t>
  </si>
  <si>
    <t>0113</t>
  </si>
  <si>
    <t>0114</t>
  </si>
  <si>
    <t>2025-00052</t>
  </si>
  <si>
    <t>Oscar Ivan Almeyda</t>
  </si>
  <si>
    <t>Deisy Afanador Marenco</t>
  </si>
  <si>
    <t>0115</t>
  </si>
  <si>
    <t>Teresa Bastidas Castillo</t>
  </si>
  <si>
    <t>0116</t>
  </si>
  <si>
    <t>2025-10007 </t>
  </si>
  <si>
    <t>Miguel Angel Betancourth Cadavid</t>
  </si>
  <si>
    <t>18.397.128 </t>
  </si>
  <si>
    <t>Lina Marcela Pérez Durán - Jhon Harold Pérez Durán</t>
  </si>
  <si>
    <t>1.094.953.802 - 1.010.062.037  </t>
  </si>
  <si>
    <t>0117</t>
  </si>
  <si>
    <t>Ampliación Información - Resultado de auditoría de la reclamación</t>
  </si>
  <si>
    <t>0118</t>
  </si>
  <si>
    <t>2024-00818</t>
  </si>
  <si>
    <t>Cindy Guiselle Cruz Larrota</t>
  </si>
  <si>
    <t>Joseph Alirio Becerra</t>
  </si>
  <si>
    <t>Información Presupuestos Máximos Famisanar EPS</t>
  </si>
  <si>
    <t>0119</t>
  </si>
  <si>
    <t>Marynella Lopez Perez</t>
  </si>
  <si>
    <t>Comunicación resultados de auditoría integral paquete No.30012</t>
  </si>
  <si>
    <t>0120</t>
  </si>
  <si>
    <t>2025-00043</t>
  </si>
  <si>
    <t>Elsy Nubia Acosta Oliva</t>
  </si>
  <si>
    <t>0121</t>
  </si>
  <si>
    <t>0122</t>
  </si>
  <si>
    <t>2025-10020</t>
  </si>
  <si>
    <t>Anselmo Angarita Parada - Yoleida Gelves Pabón</t>
  </si>
  <si>
    <t>88.306.773 - 37.668.106</t>
  </si>
  <si>
    <t>0123</t>
  </si>
  <si>
    <t>2008-00423</t>
  </si>
  <si>
    <t>Juan Felipe Alvis Castaño</t>
  </si>
  <si>
    <t>Información sobre batería de silla de ruedas</t>
  </si>
  <si>
    <t>0124</t>
  </si>
  <si>
    <t>2025-00060</t>
  </si>
  <si>
    <t>Raul Uribe Uribe</t>
  </si>
  <si>
    <t xml:space="preserve"> 	1.062.909.753</t>
  </si>
  <si>
    <t>Respuesta a DP</t>
  </si>
  <si>
    <t>Mauricio González Antolinez</t>
  </si>
  <si>
    <t>Respuesta al radicado 20256300071942</t>
  </si>
  <si>
    <t>0125</t>
  </si>
  <si>
    <t>2025-00034</t>
  </si>
  <si>
    <t>Deivis Armando Mendez Arrieta</t>
  </si>
  <si>
    <t>0126</t>
  </si>
  <si>
    <t>2025-00014</t>
  </si>
  <si>
    <t>Dario Angel Alvarez Hernández</t>
  </si>
  <si>
    <t>Respuesta de fondo al derecho de petición con radicado No. 20256300307092</t>
  </si>
  <si>
    <t>0127</t>
  </si>
  <si>
    <t>Veronica Avila Rosales</t>
  </si>
  <si>
    <t>0128</t>
  </si>
  <si>
    <t>Alcance Comunicación de Resultados No. 20254300019421</t>
  </si>
  <si>
    <t>0129</t>
  </si>
  <si>
    <t>2025-00029</t>
  </si>
  <si>
    <t>Einer Jose Mejia Baena</t>
  </si>
  <si>
    <t>0130</t>
  </si>
  <si>
    <t>2025-10019</t>
  </si>
  <si>
    <t>Maria Socorro Rivera Rojas</t>
  </si>
  <si>
    <t>0131</t>
  </si>
  <si>
    <t>John Fredy Villegas</t>
  </si>
  <si>
    <t>16.015.254 </t>
  </si>
  <si>
    <t>20246308802842 - 2024630877784</t>
  </si>
  <si>
    <t>Solicitud de información radicado No. 20256300228612 de 21/01/2025 y radicado 20256300231002 de 21/01/2025</t>
  </si>
  <si>
    <t>RA516151090CO</t>
  </si>
  <si>
    <t>0132</t>
  </si>
  <si>
    <t>2025-00061</t>
  </si>
  <si>
    <t>Johana Leonor Duque Perez</t>
  </si>
  <si>
    <t>Sandra Milena Carrillo Ospino</t>
  </si>
  <si>
    <t>0133</t>
  </si>
  <si>
    <t>David Ricardo Barajas Moreno</t>
  </si>
  <si>
    <t>Mary Luz Argüello Almeida</t>
  </si>
  <si>
    <t>Información respecto a solicitud de Comeva EPS</t>
  </si>
  <si>
    <t>0134</t>
  </si>
  <si>
    <t>Yenifer Astrid Briceño Díaz</t>
  </si>
  <si>
    <t>Citación a notificación Resolución No 5988 de 2025</t>
  </si>
  <si>
    <t>0135</t>
  </si>
  <si>
    <t>2025-00051</t>
  </si>
  <si>
    <t>Nelssy Gutierrez Hurtado</t>
  </si>
  <si>
    <t>Información pagos a favor de la señora Nelssy Gutierrez Hurtado</t>
  </si>
  <si>
    <t>0136</t>
  </si>
  <si>
    <t>2025-00022</t>
  </si>
  <si>
    <t>Eneida Zambrano Segovia</t>
  </si>
  <si>
    <t>Comunicación resultados de auditoría integral paquete No. 30012</t>
  </si>
  <si>
    <t>0137</t>
  </si>
  <si>
    <t>Jose Fernando Muñoz Lima</t>
  </si>
  <si>
    <t>0138</t>
  </si>
  <si>
    <t>Raul Antonio Moreno Espinoza</t>
  </si>
  <si>
    <t>0139</t>
  </si>
  <si>
    <t xml:space="preserve"> 2025-00047</t>
  </si>
  <si>
    <t>Karolain Carreazo Cabarcas</t>
  </si>
  <si>
    <t>Duban José Mestra Ruiz</t>
  </si>
  <si>
    <t>0140</t>
  </si>
  <si>
    <t>2025-00039</t>
  </si>
  <si>
    <t>Luz Mary Contreras Sierra</t>
  </si>
  <si>
    <t>0141</t>
  </si>
  <si>
    <t>2025-00084</t>
  </si>
  <si>
    <t>Sebastián Moreno Taborda</t>
  </si>
  <si>
    <t>Giro Presupuestos Máximos SURA</t>
  </si>
  <si>
    <t>0142</t>
  </si>
  <si>
    <t>Alba Nereida Ceballos Burgos</t>
  </si>
  <si>
    <t>0143</t>
  </si>
  <si>
    <t>Diana Isabel Díaz Cabarcas</t>
  </si>
  <si>
    <t>0144</t>
  </si>
  <si>
    <t>2025-00027</t>
  </si>
  <si>
    <t>María Aida Cabezas Angulo</t>
  </si>
  <si>
    <t>0145</t>
  </si>
  <si>
    <t>2025-00046</t>
  </si>
  <si>
    <t>Cristian Danilo Gutierrez Hernández</t>
  </si>
  <si>
    <t>Nubia Milena Castaño Vasquez</t>
  </si>
  <si>
    <t>0146</t>
  </si>
  <si>
    <t xml:space="preserve">Constancia de radicación </t>
  </si>
  <si>
    <t>0147</t>
  </si>
  <si>
    <t>2025-00040</t>
  </si>
  <si>
    <t>Jehyner Puello Ospino</t>
  </si>
  <si>
    <t>0148</t>
  </si>
  <si>
    <t>Yuselia Cortez Carpio</t>
  </si>
  <si>
    <t>0149</t>
  </si>
  <si>
    <t>Ceneyda Daza</t>
  </si>
  <si>
    <t>Información sobre giro directo</t>
  </si>
  <si>
    <t>0150</t>
  </si>
  <si>
    <t>2025-00030</t>
  </si>
  <si>
    <t>Juan Sebastian Trujillo Rojas</t>
  </si>
  <si>
    <t>Wilfredo Valderrama Rodriguez</t>
  </si>
  <si>
    <t>0151</t>
  </si>
  <si>
    <t>2023-00023</t>
  </si>
  <si>
    <t>Gilma Cortés Villota</t>
  </si>
  <si>
    <t>0152</t>
  </si>
  <si>
    <t>Jannyna Giraldo Polanias</t>
  </si>
  <si>
    <t>0153</t>
  </si>
  <si>
    <t>Shirly María Chacon de Hoyos</t>
  </si>
  <si>
    <t>0154</t>
  </si>
  <si>
    <t>Comunicación resultados de auditoría integral paquete No.30014</t>
  </si>
  <si>
    <t>0155</t>
  </si>
  <si>
    <t>Sandra Patricia Marmol Polanco</t>
  </si>
  <si>
    <t>0156</t>
  </si>
  <si>
    <t>Hector Hernán Marín Gallo</t>
  </si>
  <si>
    <t>0157</t>
  </si>
  <si>
    <t>2025-00057</t>
  </si>
  <si>
    <t>Bertha del Carmen Muslaco Pérez</t>
  </si>
  <si>
    <t>0158</t>
  </si>
  <si>
    <t>2025-00038</t>
  </si>
  <si>
    <t>Juan Francisco Vanegas Pérez</t>
  </si>
  <si>
    <t>Información del trámite surtido DD</t>
  </si>
  <si>
    <t>0159</t>
  </si>
  <si>
    <t>2025-00045</t>
  </si>
  <si>
    <t>Clara Inés Vega</t>
  </si>
  <si>
    <t>25.518.968 </t>
  </si>
  <si>
    <t>0160</t>
  </si>
  <si>
    <t>Maria Pupiales Botina</t>
  </si>
  <si>
    <t>0161</t>
  </si>
  <si>
    <t>Gina Lorena Narvaez Andrade</t>
  </si>
  <si>
    <t>0162</t>
  </si>
  <si>
    <t>Olga Patricia Erazo Patiño</t>
  </si>
  <si>
    <t>0163</t>
  </si>
  <si>
    <t>2025-00044</t>
  </si>
  <si>
    <t>Banessa Judith Madera</t>
  </si>
  <si>
    <t>0164</t>
  </si>
  <si>
    <t>Sandra Liliana Melo Franco</t>
  </si>
  <si>
    <t>0165</t>
  </si>
  <si>
    <t>2025-00041</t>
  </si>
  <si>
    <t>Alfredo Parra</t>
  </si>
  <si>
    <t>0166</t>
  </si>
  <si>
    <t>Maira Alejandra Paternina Jarava</t>
  </si>
  <si>
    <t>0167</t>
  </si>
  <si>
    <t>Mariluz Bravo Castro</t>
  </si>
  <si>
    <t>0168</t>
  </si>
  <si>
    <t>Maria Luz Angélica Estrada</t>
  </si>
  <si>
    <t>0169</t>
  </si>
  <si>
    <t>Robinson Lazzo</t>
  </si>
  <si>
    <t>0170</t>
  </si>
  <si>
    <t>2023-00056</t>
  </si>
  <si>
    <t>Ana Elisa Payome Ramos</t>
  </si>
  <si>
    <t>0171</t>
  </si>
  <si>
    <t>Liliana Lucia Ortíz Cañate</t>
  </si>
  <si>
    <t>Iliana Isabel Diaz Ortíz</t>
  </si>
  <si>
    <t>0172</t>
  </si>
  <si>
    <t>Blanca Nubia Madroñero Torres</t>
  </si>
  <si>
    <t>0173</t>
  </si>
  <si>
    <t>Francisco Albero Rodríguez Andrade</t>
  </si>
  <si>
    <t>Notificar en debida forma la Resolución 27951</t>
  </si>
  <si>
    <t>Notificación Electrónica de la Resolución No. 0018422 del 28 de febrero de 2025</t>
  </si>
  <si>
    <t>0174</t>
  </si>
  <si>
    <t>2025-00050</t>
  </si>
  <si>
    <t>Britny Yulieth de la Cruz</t>
  </si>
  <si>
    <t>0175</t>
  </si>
  <si>
    <t>2025-00081</t>
  </si>
  <si>
    <t>Virgilio Lozano Rodríguez</t>
  </si>
  <si>
    <t>0176</t>
  </si>
  <si>
    <t>Angela Fernanda Burbano</t>
  </si>
  <si>
    <t>0177</t>
  </si>
  <si>
    <t>2017-00125</t>
  </si>
  <si>
    <t>Andres David Cadavid Salazar</t>
  </si>
  <si>
    <t>Información relacionada con el presupuesto máximo</t>
  </si>
  <si>
    <t>0178</t>
  </si>
  <si>
    <t>2025-00037</t>
  </si>
  <si>
    <t>Zoila Lidia Rosero Benavides</t>
  </si>
  <si>
    <t>0179</t>
  </si>
  <si>
    <t>Luis Fernando Navarro de la Rosa</t>
  </si>
  <si>
    <t>Dejar sin efectos lo actuado a partir del acto de notificación de la resolución No. 36553 del 27 de septiembre de 2019.</t>
  </si>
  <si>
    <t>0180</t>
  </si>
  <si>
    <t>2025-00065</t>
  </si>
  <si>
    <t>Kelly Tatiana Trujillo</t>
  </si>
  <si>
    <t>51028820 - 51028818 - 51028822</t>
  </si>
  <si>
    <t>0181</t>
  </si>
  <si>
    <t>Doris María Bastos Suescum</t>
  </si>
  <si>
    <t>0182</t>
  </si>
  <si>
    <t>Omaira Moreno</t>
  </si>
  <si>
    <t>0183</t>
  </si>
  <si>
    <t>0184</t>
  </si>
  <si>
    <t>2025-00021</t>
  </si>
  <si>
    <t>Maria Arnolia Ordoñez</t>
  </si>
  <si>
    <t>0185</t>
  </si>
  <si>
    <t>2025-00036</t>
  </si>
  <si>
    <t>Damaris del Carmen Soñett Ceballos</t>
  </si>
  <si>
    <t>Alcance respuesta 20251220216671 del radicado ADRES 20256300126842</t>
  </si>
  <si>
    <t>0186</t>
  </si>
  <si>
    <t>Acompañamiento al reclamante</t>
  </si>
  <si>
    <t>0187</t>
  </si>
  <si>
    <t>Mayoly Gallardo Delgado</t>
  </si>
  <si>
    <t>0188</t>
  </si>
  <si>
    <t>Argeni Doraida Barragan Prado</t>
  </si>
  <si>
    <t>0189</t>
  </si>
  <si>
    <t>Luis Salomon Guerrero Tenorio</t>
  </si>
  <si>
    <t>0190</t>
  </si>
  <si>
    <t>Maria Patricial Lopez Rodriguez</t>
  </si>
  <si>
    <t>0191</t>
  </si>
  <si>
    <t>Griseldina Cortés Segovia</t>
  </si>
  <si>
    <t>0192</t>
  </si>
  <si>
    <t>Adriana María Peñalosa</t>
  </si>
  <si>
    <t>0193</t>
  </si>
  <si>
    <t>Dorys Raquel Parejo</t>
  </si>
  <si>
    <t>0194</t>
  </si>
  <si>
    <t>Luis Alfonso Ochoa</t>
  </si>
  <si>
    <t>0195</t>
  </si>
  <si>
    <t>Carmen Adiela Mazabuel Mazabuel</t>
  </si>
  <si>
    <t>0196</t>
  </si>
  <si>
    <t>Maribeth María Padilla de la Cruz</t>
  </si>
  <si>
    <t>0197</t>
  </si>
  <si>
    <t>Nassin David Cure Hernández</t>
  </si>
  <si>
    <t>ESE Centro de Salud Inmaculada Concepción de Galeras</t>
  </si>
  <si>
    <t xml:space="preserve">	20256300737352 - 20256300737062 - 20256300687822</t>
  </si>
  <si>
    <t>La solicitud se encuentra en cabeza de la Dirección de Gestión de Recursos Financieros en Salud</t>
  </si>
  <si>
    <t>0198</t>
  </si>
  <si>
    <t>2025-00227</t>
  </si>
  <si>
    <t>Robinson González Amaya</t>
  </si>
  <si>
    <t>Carta dirigida a IPS</t>
  </si>
  <si>
    <t>Acción de Tutela No. 2025-00227
Accionante: Robinson González Amaya
Accionados: AXA Colpatria Seguros S.A., ADRES, Hospital Marco Fidel Suárez
y EPS Suramericana.</t>
  </si>
  <si>
    <t>0199</t>
  </si>
  <si>
    <t>2025-10038</t>
  </si>
  <si>
    <t>Liliana Sánchez Ramos</t>
  </si>
  <si>
    <t xml:space="preserve">Respuesta RAD. 20256300488572 </t>
  </si>
  <si>
    <t>0200</t>
  </si>
  <si>
    <t>2025-00131</t>
  </si>
  <si>
    <t>María del Carmen Valencia Raigoza</t>
  </si>
  <si>
    <t>0201</t>
  </si>
  <si>
    <t>Juan Fernando Castillo Martínez</t>
  </si>
  <si>
    <t>Respuesta Radicado ADRES No. 20246309500672</t>
  </si>
  <si>
    <t>0202</t>
  </si>
  <si>
    <t>2025-00078</t>
  </si>
  <si>
    <t>Jaime Molina Zambrano</t>
  </si>
  <si>
    <t>0203</t>
  </si>
  <si>
    <t>0204</t>
  </si>
  <si>
    <t>0205</t>
  </si>
  <si>
    <t>Jose Victor Molinares Galvis</t>
  </si>
  <si>
    <t>0206</t>
  </si>
  <si>
    <t>2025-00063</t>
  </si>
  <si>
    <t>Ginna Juliana Carranza</t>
  </si>
  <si>
    <t>Información reclamación por gastos médicos</t>
  </si>
  <si>
    <t>0207</t>
  </si>
  <si>
    <t>2024-00027</t>
  </si>
  <si>
    <t>Yamile Cuervo Morales</t>
  </si>
  <si>
    <t>0208</t>
  </si>
  <si>
    <t>0209</t>
  </si>
  <si>
    <t>0210</t>
  </si>
  <si>
    <t>Francisco Manuel Bohórquez Montiel</t>
  </si>
  <si>
    <t>Aura Patricia Benedetty Gonzàlez</t>
  </si>
  <si>
    <t>Respuesta petición con radicado No. 20256300473552</t>
  </si>
  <si>
    <t>0211</t>
  </si>
  <si>
    <t>Jose Vicente Torres Ruge</t>
  </si>
  <si>
    <t>Prestación del servicio médico hasta el tope</t>
  </si>
  <si>
    <t>Informativo (Hasta tanto presenten la reclamación)</t>
  </si>
  <si>
    <t>0212</t>
  </si>
  <si>
    <t>2025-00102</t>
  </si>
  <si>
    <t>Yibeth del Carmen Camargo Botero</t>
  </si>
  <si>
    <t>0213</t>
  </si>
  <si>
    <t>2025-00067</t>
  </si>
  <si>
    <t>Hernando Trujillo - Nancy Fabiola Higidio Zambrano</t>
  </si>
  <si>
    <t>86002138 - 66845170</t>
  </si>
  <si>
    <t>51028994 - 51028995</t>
  </si>
  <si>
    <t>0214</t>
  </si>
  <si>
    <t>Yulieth María García Mendoza</t>
  </si>
  <si>
    <t>0215</t>
  </si>
  <si>
    <t>0216</t>
  </si>
  <si>
    <t>Lady Carmelina Polo Gutiérrez</t>
  </si>
  <si>
    <t>Nadis Magnola Sierra Pastor</t>
  </si>
  <si>
    <t>Correo Electrónico</t>
  </si>
  <si>
    <t>Respuesta Solicitud del 13 de enero de 2025</t>
  </si>
  <si>
    <t>0217</t>
  </si>
  <si>
    <t>2025-00066</t>
  </si>
  <si>
    <t>Pablo Emilio Vergada Méndez</t>
  </si>
  <si>
    <t>51029056  51029057</t>
  </si>
  <si>
    <t>0218</t>
  </si>
  <si>
    <t>Auditar la reclamación (No se impone glosa por certificación)</t>
  </si>
  <si>
    <t>0219</t>
  </si>
  <si>
    <t>2025-00092</t>
  </si>
  <si>
    <t>Yecir Cecilia Martínez Rivero</t>
  </si>
  <si>
    <t>Respuesta a DP (Devolución de documentos)</t>
  </si>
  <si>
    <t>Reenvío constancia de devolución documentos de reclamación nueva
de indemnización por 20246308692192</t>
  </si>
  <si>
    <t>RA517283786CO</t>
  </si>
  <si>
    <t>0220</t>
  </si>
  <si>
    <t>Luis Alfonso Romero Torres</t>
  </si>
  <si>
    <t>Trámite surtido a la resolución</t>
  </si>
  <si>
    <t>0221</t>
  </si>
  <si>
    <t>Hernando Zapata Grajales</t>
  </si>
  <si>
    <t>Sara Hernández de Guarnizo</t>
  </si>
  <si>
    <t>0222</t>
  </si>
  <si>
    <t>0223</t>
  </si>
  <si>
    <t>María Leida Calderón Muñóz</t>
  </si>
  <si>
    <t>0224</t>
  </si>
  <si>
    <t xml:space="preserve">Fallo Acción de Tutela No. 2025-00052
Accionante: Diana Isabel Diaz Cabarcas </t>
  </si>
  <si>
    <t>0225</t>
  </si>
  <si>
    <t>0226</t>
  </si>
  <si>
    <t>Julio Cesar Nuñez Ayaso</t>
  </si>
  <si>
    <t>Icel Carolina Tamara Martínez</t>
  </si>
  <si>
    <t>Respuesta al radicado No. 20256300551912</t>
  </si>
  <si>
    <t>0227</t>
  </si>
  <si>
    <t>Linda Jaime Peñuela</t>
  </si>
  <si>
    <t xml:space="preserve">	20254000003141</t>
  </si>
  <si>
    <t>0228</t>
  </si>
  <si>
    <t>0229</t>
  </si>
  <si>
    <t>2025-00070</t>
  </si>
  <si>
    <t>Manuel Benjamín Gómez Mesa</t>
  </si>
  <si>
    <t>Carlos Arturo Acevedo Soto</t>
  </si>
  <si>
    <t xml:space="preserve">	20256300790672</t>
  </si>
  <si>
    <t>Respuesta a solicitud de cubrimiento costo de examen dictamen perdida
de la capacidad laboral.
Radicado No. 20256300486332 de 3/02/2025</t>
  </si>
  <si>
    <t>0230</t>
  </si>
  <si>
    <t>0231</t>
  </si>
  <si>
    <t>0232</t>
  </si>
  <si>
    <t>Mary Luz Chivita López</t>
  </si>
  <si>
    <t>Información relacionada con  Unión Temporal Visión Multi - Orinoquia</t>
  </si>
  <si>
    <t>0233</t>
  </si>
  <si>
    <t>Norvy Esperanza López Orozco</t>
  </si>
  <si>
    <t>Jose Jerónimo Pérez López</t>
  </si>
  <si>
    <t>0234</t>
  </si>
  <si>
    <t>Comunicación resultados de auditoría integral paquete No. 30018.</t>
  </si>
  <si>
    <t>0235</t>
  </si>
  <si>
    <t>Emmanuel Martínez García</t>
  </si>
  <si>
    <t>Carta a IPS</t>
  </si>
  <si>
    <t>Acción de Tutela No. 2025-00043
Accionante: Luz Mery García Orozco
Afectado: Emmanuel Martínez García
Accionados: ADRES, Savia Salud EPS y ESE Metrosalud</t>
  </si>
  <si>
    <t>0236</t>
  </si>
  <si>
    <t>Kerin Johana Cañas Torres</t>
  </si>
  <si>
    <t>Charles Yesid Cañas Torres</t>
  </si>
  <si>
    <t>Carta a EPS</t>
  </si>
  <si>
    <t>Acción de Tutela No. 2025-00037
Accionante: Charles Yesid Cañas Torres
Accionados: Administradora de los Recursos del Sistema General de Seguridad
Social en Salud ADRES, Nueva EPS, Unidad Administrativa Especial de Salud de
Arauca UAESA, Hospital del Sarare y Municipio de Saravena</t>
  </si>
  <si>
    <t>0237</t>
  </si>
  <si>
    <t>Kevin Kamilo Suarez Cala</t>
  </si>
  <si>
    <t>Camila Andrea Mena Rodríguez - Paula Tatiana Mena Rodríguez</t>
  </si>
  <si>
    <t>1.007.655.477 - 1.007.655.478</t>
  </si>
  <si>
    <t xml:space="preserve">	20256300620962</t>
  </si>
  <si>
    <t>Respuesta a su petición No. 20256300620962 del 10/02/2025</t>
  </si>
  <si>
    <t>0238</t>
  </si>
  <si>
    <t>Andrés Felipe Quintero Quino</t>
  </si>
  <si>
    <t>Raquel Parra Angel</t>
  </si>
  <si>
    <t>Trámite surtido a la Resolución</t>
  </si>
  <si>
    <t>0239</t>
  </si>
  <si>
    <t>Ruth Marcela Fuentes Lesmes</t>
  </si>
  <si>
    <t>Elmer Correa Díaz</t>
  </si>
  <si>
    <t>0240</t>
  </si>
  <si>
    <t>0241</t>
  </si>
  <si>
    <t>2025-10026</t>
  </si>
  <si>
    <t>Francisco Alberto Mendoza Gomez</t>
  </si>
  <si>
    <t>Constancia de Radicación</t>
  </si>
  <si>
    <t xml:space="preserve">	20256300575002</t>
  </si>
  <si>
    <t>Respuesta a solicitud de cubrimiento costo de examen dictamen perdida
de la capacidad labora</t>
  </si>
  <si>
    <t>0242</t>
  </si>
  <si>
    <t>Daniel David Acosta Vergara</t>
  </si>
  <si>
    <t>1.033.367.082 </t>
  </si>
  <si>
    <t>Carta conmina a IPS a prestar el servicio requerido por el accionante</t>
  </si>
  <si>
    <t>0243</t>
  </si>
  <si>
    <t>2025-00075</t>
  </si>
  <si>
    <t>Isidro Gasca Triviño</t>
  </si>
  <si>
    <t>0244</t>
  </si>
  <si>
    <t>0245</t>
  </si>
  <si>
    <t>0246</t>
  </si>
  <si>
    <t>0247</t>
  </si>
  <si>
    <t>2025-00189</t>
  </si>
  <si>
    <t>Alba Lucía Marín Gutiérrez</t>
  </si>
  <si>
    <t>Información respecto a cubrimiento de servicios médicos (Póliza)</t>
  </si>
  <si>
    <t>0248</t>
  </si>
  <si>
    <t>Hector Arley Castro Peña</t>
  </si>
  <si>
    <t>20256300204352 - 20256300238742</t>
  </si>
  <si>
    <t>Constancia de Radicación de Documentos</t>
  </si>
  <si>
    <t>0249</t>
  </si>
  <si>
    <t>Danilo Rafael Vasquez Guzmán</t>
  </si>
  <si>
    <t>1.050.037.554 </t>
  </si>
  <si>
    <t>Devolución imágenes reclamación nueva por indemnización por muerte
y gastos funerarios por accidente de tránsito.
Respuesta Radicado No. 20256300217162 del 20/01/2025.</t>
  </si>
  <si>
    <t>0250</t>
  </si>
  <si>
    <t>2025-00048</t>
  </si>
  <si>
    <t>Jose Alfonso Jaimes Gómez</t>
  </si>
  <si>
    <t>0251</t>
  </si>
  <si>
    <t>0252</t>
  </si>
  <si>
    <t>Rubiela Nieto Monsalve</t>
  </si>
  <si>
    <t>Respuesta Radicado No. 20256300649792 de 11/02/2025</t>
  </si>
  <si>
    <t>RA518251921CO</t>
  </si>
  <si>
    <t>0253</t>
  </si>
  <si>
    <t>Luisa Marina Tamayo Mondragon</t>
  </si>
  <si>
    <t>Información del trámite adelantado DD</t>
  </si>
  <si>
    <t>0254</t>
  </si>
  <si>
    <t>0255</t>
  </si>
  <si>
    <t>2025-00028</t>
  </si>
  <si>
    <t>Sindry Paola Bilbao Cantillo</t>
  </si>
  <si>
    <t>0256</t>
  </si>
  <si>
    <t>Adelantar el trámite de auditoría en término</t>
  </si>
  <si>
    <t>Se notifica al grupo de auditoría de la providencia (Adelantar el proceso de auditoría en término)</t>
  </si>
  <si>
    <t>0257</t>
  </si>
  <si>
    <t>Maria Judith Mesa Mesa</t>
  </si>
  <si>
    <t>Comunicación resultados de auditoría integral paquete No.30019</t>
  </si>
  <si>
    <t>0258</t>
  </si>
  <si>
    <t>0259</t>
  </si>
  <si>
    <t>2025-00080</t>
  </si>
  <si>
    <t>Gracielita Cano Castañeda</t>
  </si>
  <si>
    <t>0260</t>
  </si>
  <si>
    <t>Comunicación resultados de auditoría integral paquete No.30017</t>
  </si>
  <si>
    <t>0261</t>
  </si>
  <si>
    <t>2025-10047</t>
  </si>
  <si>
    <t>Rosa Elvira Rojas Medina</t>
  </si>
  <si>
    <t>Información respecto a giros</t>
  </si>
  <si>
    <t>Se remite copia del reporte de gastos médicos y el estado def cuenta de la reclamación</t>
  </si>
  <si>
    <t>0262</t>
  </si>
  <si>
    <t>Jean Carlos Ramos Montiel</t>
  </si>
  <si>
    <t xml:space="preserve">	1.104.416.712</t>
  </si>
  <si>
    <t>20256300028772 - 20256300853142</t>
  </si>
  <si>
    <t>Respuesta Radicado 20256300853142 de 21/02/2025 y Radicado
20256300028772 de 07/01/2025</t>
  </si>
  <si>
    <t>0263</t>
  </si>
  <si>
    <t xml:space="preserve"> 2025-00059</t>
  </si>
  <si>
    <t>Diego Fernando Solarte Yalanda</t>
  </si>
  <si>
    <t>Información sobre reclamaciones de ESE Centro Uno por prestación de servicios médicos prestados al accionante</t>
  </si>
  <si>
    <t>0264</t>
  </si>
  <si>
    <t>Miguel Angel Cardiles Peña</t>
  </si>
  <si>
    <t>0265</t>
  </si>
  <si>
    <t>Dory Elida Osnas Peña</t>
  </si>
  <si>
    <t>Comunicación resultados de auditoría integral paquete No.3002'</t>
  </si>
  <si>
    <t>0266</t>
  </si>
  <si>
    <t>2025 00068</t>
  </si>
  <si>
    <t>Aldemir Antonio Castro Cantillo</t>
  </si>
  <si>
    <t>0267</t>
  </si>
  <si>
    <t>2025-00071</t>
  </si>
  <si>
    <t>Ana María Ruiz Carvajal</t>
  </si>
  <si>
    <t>0268</t>
  </si>
  <si>
    <t>2025-00069</t>
  </si>
  <si>
    <t>Nanci Bautista Herrera</t>
  </si>
  <si>
    <t>0269</t>
  </si>
  <si>
    <t>Nora Elsy Sánches Betancur</t>
  </si>
  <si>
    <t>0270</t>
  </si>
  <si>
    <t>2025 00080</t>
  </si>
  <si>
    <t>Wilson Enrique Castellano Velasquez</t>
  </si>
  <si>
    <t>0271</t>
  </si>
  <si>
    <t>Rosa Angelica Martínez Ospina</t>
  </si>
  <si>
    <t>1.062.810.895 </t>
  </si>
  <si>
    <t>0272</t>
  </si>
  <si>
    <t>2025-00087</t>
  </si>
  <si>
    <t>Luz Edith Duran Molina</t>
  </si>
  <si>
    <t>0273</t>
  </si>
  <si>
    <t>Brayan David Beleño Amaris</t>
  </si>
  <si>
    <t>0274</t>
  </si>
  <si>
    <t>Arnubio Quiguasu Prieto</t>
  </si>
  <si>
    <t>0275</t>
  </si>
  <si>
    <t>2025-00077</t>
  </si>
  <si>
    <t>Ana Teresa Arias Coiran</t>
  </si>
  <si>
    <t>0276</t>
  </si>
  <si>
    <t>Jose Ricaurte Ruiz</t>
  </si>
  <si>
    <t>0277</t>
  </si>
  <si>
    <t>2025-00064</t>
  </si>
  <si>
    <t>Luis Miguel Gutiérrez Bolaños</t>
  </si>
  <si>
    <t>1. 047.476.261</t>
  </si>
  <si>
    <t>Comunicación resultados de auditoría integral paquete No.30022</t>
  </si>
  <si>
    <t>0278</t>
  </si>
  <si>
    <t>2025-00072</t>
  </si>
  <si>
    <t>Adela Martínez Tocaria</t>
  </si>
  <si>
    <t>0279</t>
  </si>
  <si>
    <t>2025-00088</t>
  </si>
  <si>
    <t>Yamile Rocio Solarte Meneses</t>
  </si>
  <si>
    <t>0280</t>
  </si>
  <si>
    <t>2025-06977</t>
  </si>
  <si>
    <t>Henry Otero Rodríguez</t>
  </si>
  <si>
    <t>Información respecto a autorización de medicamento</t>
  </si>
  <si>
    <t>0281</t>
  </si>
  <si>
    <t>José Ramón Flórez Herrera</t>
  </si>
  <si>
    <t>Respuesta del derecho de petición con Radicado No.20256300488812</t>
  </si>
  <si>
    <t>0282</t>
  </si>
  <si>
    <t>John Jairo Valderrama Cruz</t>
  </si>
  <si>
    <t>0283</t>
  </si>
  <si>
    <t>2025-00085</t>
  </si>
  <si>
    <t>Karin Milena Ortíz Duarte</t>
  </si>
  <si>
    <t>0284</t>
  </si>
  <si>
    <t>2025-00074</t>
  </si>
  <si>
    <t>Betis Guillen Mejía</t>
  </si>
  <si>
    <t>0285</t>
  </si>
  <si>
    <t>2025-00099</t>
  </si>
  <si>
    <t>Nidia Piedad Esquivel Charri</t>
  </si>
  <si>
    <t>Respuesta Radicado 20246308799182</t>
  </si>
  <si>
    <t>0286</t>
  </si>
  <si>
    <t>2024-00063</t>
  </si>
  <si>
    <t>Juan Diego Sánchez Jaimes</t>
  </si>
  <si>
    <t>0287</t>
  </si>
  <si>
    <t>Lina María Almentero Morales</t>
  </si>
  <si>
    <t>0288</t>
  </si>
  <si>
    <t>2025-00107</t>
  </si>
  <si>
    <t>Jorge Osvaldo López Vélez</t>
  </si>
  <si>
    <t>0289</t>
  </si>
  <si>
    <t>Jose Miguel Duque Arango</t>
  </si>
  <si>
    <t xml:space="preserve">	20256300217322   </t>
  </si>
  <si>
    <t>0290</t>
  </si>
  <si>
    <t>Jainkerlis Candelaria Rojas Brachil</t>
  </si>
  <si>
    <t>Información Radicación de Reclamaciones</t>
  </si>
  <si>
    <t>0291</t>
  </si>
  <si>
    <t>Maria Gabriela Morales</t>
  </si>
  <si>
    <t>0292</t>
  </si>
  <si>
    <t>Monica Patricia Otero Argel</t>
  </si>
  <si>
    <t>Información del trámite adelantado contra la accionante</t>
  </si>
  <si>
    <t>Respuesta radicado No. 20256300819252</t>
  </si>
  <si>
    <t>0293</t>
  </si>
  <si>
    <t>2025-10031</t>
  </si>
  <si>
    <t>Almir Segundo Cuao Villamil</t>
  </si>
  <si>
    <t>0294</t>
  </si>
  <si>
    <t>0295</t>
  </si>
  <si>
    <t>2025-00129</t>
  </si>
  <si>
    <t>Grase Patricia Naranjo Anaya</t>
  </si>
  <si>
    <t>0296</t>
  </si>
  <si>
    <t>2025-00076</t>
  </si>
  <si>
    <t>Lucila Castro Rangel</t>
  </si>
  <si>
    <t>0297</t>
  </si>
  <si>
    <t>2025-00073</t>
  </si>
  <si>
    <t>Luisa Fernanda Cortés Gordillo</t>
  </si>
  <si>
    <t>0298</t>
  </si>
  <si>
    <t>2025-00086</t>
  </si>
  <si>
    <t>Jhon Jeider Agudelo Gutierrez</t>
  </si>
  <si>
    <t>0299</t>
  </si>
  <si>
    <t>2025 00082</t>
  </si>
  <si>
    <t>Brayan Elian Lizcano</t>
  </si>
  <si>
    <t>0300</t>
  </si>
  <si>
    <t>0301</t>
  </si>
  <si>
    <t>0302</t>
  </si>
  <si>
    <t>Blanca Lucia Getial Casanova</t>
  </si>
  <si>
    <t>0303</t>
  </si>
  <si>
    <t>2025-00079</t>
  </si>
  <si>
    <t>Angie Paola Novoa Velasquez</t>
  </si>
  <si>
    <t>0304</t>
  </si>
  <si>
    <t>Francy Ines Rolon González</t>
  </si>
  <si>
    <t>0305</t>
  </si>
  <si>
    <t>Leanisse Johana Peña Pérez</t>
  </si>
  <si>
    <t>0306</t>
  </si>
  <si>
    <t>Magda Lizeth Pérez Pedrozo</t>
  </si>
  <si>
    <t>0307</t>
  </si>
  <si>
    <t>2025-00171</t>
  </si>
  <si>
    <t>Jhenyfer Marcela Salazar Machado</t>
  </si>
  <si>
    <t>0308</t>
  </si>
  <si>
    <t>2025-10025</t>
  </si>
  <si>
    <t>0309</t>
  </si>
  <si>
    <t>Eduin Ramon Blanco Castillo</t>
  </si>
  <si>
    <t>0310</t>
  </si>
  <si>
    <t>2025-00106</t>
  </si>
  <si>
    <t>0311</t>
  </si>
  <si>
    <t>Ferney Guillermo Salazar Aguirre</t>
  </si>
  <si>
    <t>Devolución reclamación nueva de indemnización incapacidad permanente
por accidente de tránsito. Respuesta Radicado 20246308856202 de 12/11/2024.</t>
  </si>
  <si>
    <t>0312</t>
  </si>
  <si>
    <t>2025-00103</t>
  </si>
  <si>
    <t>Dilan David Cuello Arrieta</t>
  </si>
  <si>
    <t>Acción de Tutela No. 2025-00103
Accionante: 	Yesica Paola Arrieta Cuadrado en representación del menor Dilan David Cuello Arrieta
Accionados: 	Administradora de los Recursos del Sistema General de Seguridad Social en Salud ADRES, Sura EPS y Clínica Central Fundadores Apartadó.</t>
  </si>
  <si>
    <t>0313</t>
  </si>
  <si>
    <t>Etilvia Isabel Jiménez Barrios</t>
  </si>
  <si>
    <t>0314</t>
  </si>
  <si>
    <t>Oreste de Jesús Martínez Baracchi</t>
  </si>
  <si>
    <t>Información del trámite adelantado contra el accionante</t>
  </si>
  <si>
    <t>0315</t>
  </si>
  <si>
    <t>2024-00491</t>
  </si>
  <si>
    <t>Emelina Méndez Lozano</t>
  </si>
  <si>
    <t>Información de contacto Francia Eugenia y Jaime Miguel Gonzalez Montaño</t>
  </si>
  <si>
    <t>0316</t>
  </si>
  <si>
    <t>Bibiana Patricia Bermúdez Solano</t>
  </si>
  <si>
    <t>Gabriel Alejandro Carmona Bermúdez</t>
  </si>
  <si>
    <t>0317</t>
  </si>
  <si>
    <t>2025-10014</t>
  </si>
  <si>
    <t>Gertrudis Mendez de Peñas</t>
  </si>
  <si>
    <t>0318</t>
  </si>
  <si>
    <t>2025-10024</t>
  </si>
  <si>
    <t>Alexandra Yulieth Valderrama Arango y Otros</t>
  </si>
  <si>
    <t>51028488 -51028489</t>
  </si>
  <si>
    <t>Respuesta a derecho de petición ADRES No. 20246309382222</t>
  </si>
  <si>
    <t>0319</t>
  </si>
  <si>
    <t>Edwin Andrés Ayala García</t>
  </si>
  <si>
    <t>0320</t>
  </si>
  <si>
    <t>Arelis María Martínez Díaz</t>
  </si>
  <si>
    <t>Comunicación constancia de radicación</t>
  </si>
  <si>
    <t>Devolución reclamación nueva de indemnización por muerte y gastos
funerarios por accidente de tránsito. Respuesta Radicado 20256300430492 de
30/01/2025</t>
  </si>
  <si>
    <t>0321</t>
  </si>
  <si>
    <t>0322</t>
  </si>
  <si>
    <t>2020-00072</t>
  </si>
  <si>
    <t>Emilia Mise Landines</t>
  </si>
  <si>
    <t>Maria Camila Suarez Mise</t>
  </si>
  <si>
    <t>0323</t>
  </si>
  <si>
    <t>Rosangela Estrada Palacio</t>
  </si>
  <si>
    <t>0324</t>
  </si>
  <si>
    <t>2025-00133</t>
  </si>
  <si>
    <t>Javier Enrique Consuegra Barraza</t>
  </si>
  <si>
    <t>0325</t>
  </si>
  <si>
    <t>2025-00056</t>
  </si>
  <si>
    <t>Jeysson Alexis Pérez Bautista</t>
  </si>
  <si>
    <t>Alcance a Respuesta con radicado No. 20256301004842</t>
  </si>
  <si>
    <t>0326</t>
  </si>
  <si>
    <t>Marta Elena Herrera Zapata</t>
  </si>
  <si>
    <t>20256300854452 - 20256300881602</t>
  </si>
  <si>
    <t>Resolución 19340 de 2025</t>
  </si>
  <si>
    <t>Por medio de la cual se revoca la Resolución No. 58166 del 18 de abril del 2024</t>
  </si>
  <si>
    <t>0327</t>
  </si>
  <si>
    <t>Edgardo Josecayetano Cervantes Rodríguez</t>
  </si>
  <si>
    <t>Devolución imágenes reclamación nueva por incapacidad permanente por accidente
de tránsito. Respuesta Radicado 20246308293582 de 08/10/202</t>
  </si>
  <si>
    <t>0328</t>
  </si>
  <si>
    <t>Yair Antonio Martínez Donado</t>
  </si>
  <si>
    <t>0329</t>
  </si>
  <si>
    <t>0330</t>
  </si>
  <si>
    <t>Glermin Roy Acosta Navarro</t>
  </si>
  <si>
    <t>Ingris María Padilla Sevilla</t>
  </si>
  <si>
    <t>0331</t>
  </si>
  <si>
    <t>Amaury José Gamarra Atencia</t>
  </si>
  <si>
    <t>0332</t>
  </si>
  <si>
    <t>Erik Eliecer de la Hoz Henriquez</t>
  </si>
  <si>
    <t>26/03/205</t>
  </si>
  <si>
    <t>0333</t>
  </si>
  <si>
    <t>2025-00068</t>
  </si>
  <si>
    <t>0334</t>
  </si>
  <si>
    <t>0335</t>
  </si>
  <si>
    <t>0336</t>
  </si>
  <si>
    <t>2025-00049</t>
  </si>
  <si>
    <t>Oscar Albeiro Ramos Parra</t>
  </si>
  <si>
    <t>Resolución 32134 de 2025</t>
  </si>
  <si>
    <t>Por medio de la cual se resuelve una solicitud de Revocatoria Direct</t>
  </si>
  <si>
    <t>0337</t>
  </si>
  <si>
    <t>2024-00124</t>
  </si>
  <si>
    <t>Angélica María Flórez Silva</t>
  </si>
  <si>
    <t xml:space="preserve">	20256300826832</t>
  </si>
  <si>
    <t>Solicitud de información radicado No. 20256300826832 del 20/02/2025</t>
  </si>
  <si>
    <t>0338</t>
  </si>
  <si>
    <t>0339</t>
  </si>
  <si>
    <t>0340</t>
  </si>
  <si>
    <t>Juan Pablo Álvarez Franco</t>
  </si>
  <si>
    <t>Respuesta al radicado 20256300074462</t>
  </si>
  <si>
    <t>0341</t>
  </si>
  <si>
    <t>0342</t>
  </si>
  <si>
    <t>2025-00110</t>
  </si>
  <si>
    <t>Yanileth Yaritza Santiago</t>
  </si>
  <si>
    <t>20246309613712 - 20246309613762 - 20246309618982</t>
  </si>
  <si>
    <t>Respuesta Radicados No. 20246309613712, 20246309613762 y 20246309618982</t>
  </si>
  <si>
    <t>0343</t>
  </si>
  <si>
    <t>RA518827475CO</t>
  </si>
  <si>
    <t>0344</t>
  </si>
  <si>
    <t>2024-00465</t>
  </si>
  <si>
    <t xml:space="preserve">Isabel Cristina Giraldo </t>
  </si>
  <si>
    <t>Datos de notificación de la señora Carolina Acevedo García</t>
  </si>
  <si>
    <t>No se cuenta con la información solicitada</t>
  </si>
  <si>
    <t>0345</t>
  </si>
  <si>
    <t>Clementina Bernal de Buitrago</t>
  </si>
  <si>
    <t>Información sobre competencias de ADRES</t>
  </si>
  <si>
    <t>0346</t>
  </si>
  <si>
    <t>0347</t>
  </si>
  <si>
    <t>0348</t>
  </si>
  <si>
    <t>Carlos Manuel Alcazar Pérez</t>
  </si>
  <si>
    <t>0349</t>
  </si>
  <si>
    <t>Ruben Dario Murillo Ruiz</t>
  </si>
  <si>
    <t>Hugo Armando Giraldo Orozco</t>
  </si>
  <si>
    <t>Respuesta de fondo al radicado 20246309462132/Expediente
20221200140327624E</t>
  </si>
  <si>
    <t>0350</t>
  </si>
  <si>
    <t>Luz Deisy Julio Paternina</t>
  </si>
  <si>
    <t>Respuesta Radicado ADRES 20256300403442 de 29/01/2025</t>
  </si>
  <si>
    <t>0351</t>
  </si>
  <si>
    <t>Jacob Villorina Tapia</t>
  </si>
  <si>
    <t>0352</t>
  </si>
  <si>
    <t>Camila Andrea Ortega</t>
  </si>
  <si>
    <t>0353</t>
  </si>
  <si>
    <t xml:space="preserve">2025-00018 </t>
  </si>
  <si>
    <t>0354</t>
  </si>
  <si>
    <t>2025-00096</t>
  </si>
  <si>
    <t>Luz Marina Cárdenas Ordoñez</t>
  </si>
  <si>
    <t>0355</t>
  </si>
  <si>
    <t>Katherine Yulieth Suarez Flórez</t>
  </si>
  <si>
    <t>0356</t>
  </si>
  <si>
    <t>0357</t>
  </si>
  <si>
    <t>Liner Arboleda Quiñones</t>
  </si>
  <si>
    <t>0358</t>
  </si>
  <si>
    <t xml:space="preserve"> 2025-00041</t>
  </si>
  <si>
    <t>0359</t>
  </si>
  <si>
    <t>Ana Julia Silva</t>
  </si>
  <si>
    <t>0360</t>
  </si>
  <si>
    <t>Eucaris María de la Cruz de la Hoz</t>
  </si>
  <si>
    <t>0361</t>
  </si>
  <si>
    <t>Alexis Caballero Riveros</t>
  </si>
  <si>
    <t>0362</t>
  </si>
  <si>
    <t>Patricia Quintero López</t>
  </si>
  <si>
    <t>0363</t>
  </si>
  <si>
    <t>2025-10040</t>
  </si>
  <si>
    <t>Natalia Carolina Reyes Martínez - Rosa Isabel Reyes Martínez</t>
  </si>
  <si>
    <t>1.047.502.516 - 1.002.248.030</t>
  </si>
  <si>
    <t>0364</t>
  </si>
  <si>
    <t>2024-00059</t>
  </si>
  <si>
    <t>Irene González Ramírez</t>
  </si>
  <si>
    <t>Juan Guillermo Franco Duque</t>
  </si>
  <si>
    <t>0365</t>
  </si>
  <si>
    <t>Yaqueline Trillos Rincón</t>
  </si>
  <si>
    <t>0366</t>
  </si>
  <si>
    <t>Jamilton de Jesús Suarez</t>
  </si>
  <si>
    <t>0367</t>
  </si>
  <si>
    <t>2025-10033</t>
  </si>
  <si>
    <t>Santander Enrique Madrid Oñate</t>
  </si>
  <si>
    <t>0368</t>
  </si>
  <si>
    <t>2025-00082</t>
  </si>
  <si>
    <t>Kelly Marcela Figueroa Figueroa</t>
  </si>
  <si>
    <t>0369</t>
  </si>
  <si>
    <t>Mari Ruddy Estrella Maniguaje</t>
  </si>
  <si>
    <t>Jeiner Wilmer Yaiguaje Paz</t>
  </si>
  <si>
    <t>0370</t>
  </si>
  <si>
    <t>Alexis Maria Miranda Daza</t>
  </si>
  <si>
    <t>0371</t>
  </si>
  <si>
    <t>2011-00253</t>
  </si>
  <si>
    <t>Ana Gladis Moscoso Tobón</t>
  </si>
  <si>
    <t>Datos de notificación de Ana María Mariscal Jiménez, Luis Fernando Bernal Jaramillo y Bernardo Armando Camacho Rodríguez</t>
  </si>
  <si>
    <t>0372</t>
  </si>
  <si>
    <t>2025-00090</t>
  </si>
  <si>
    <t>Maria Lourdes Rivera Gaviria</t>
  </si>
  <si>
    <t>0373</t>
  </si>
  <si>
    <t>Rosa Isabel Lozano Medina</t>
  </si>
  <si>
    <t>0374</t>
  </si>
  <si>
    <t>Graciela Mendoza Durán</t>
  </si>
  <si>
    <t>0375</t>
  </si>
  <si>
    <t>Rocio del Pilar Bohorquez</t>
  </si>
  <si>
    <t>0376</t>
  </si>
  <si>
    <t>Francisco Javier Bustamante Arboleda</t>
  </si>
  <si>
    <t>0377</t>
  </si>
  <si>
    <t>Enelso de Jesús Zapata</t>
  </si>
  <si>
    <t>0378</t>
  </si>
  <si>
    <t>Severonia Estela GUerron Andrade</t>
  </si>
  <si>
    <t>0379</t>
  </si>
  <si>
    <t>2025-10037</t>
  </si>
  <si>
    <t>Erika Fernanda Alvarez Montiel</t>
  </si>
  <si>
    <t>0380</t>
  </si>
  <si>
    <t>Milena Maria Gonzalez Hoyos</t>
  </si>
  <si>
    <t>0381</t>
  </si>
  <si>
    <t>Luz Angélica Rodríguez</t>
  </si>
  <si>
    <t>0382</t>
  </si>
  <si>
    <t>2025-03275</t>
  </si>
  <si>
    <t>Carlos Oriol Conde Pérez</t>
  </si>
  <si>
    <t>0383</t>
  </si>
  <si>
    <t>Paola Andrea Salazar Pérez</t>
  </si>
  <si>
    <t>0384</t>
  </si>
  <si>
    <t>Esmeralda Cecilia Quiroz Beleño</t>
  </si>
  <si>
    <t>Información del trámite de la reclamación</t>
  </si>
  <si>
    <t>0385</t>
  </si>
  <si>
    <t>2020-00154</t>
  </si>
  <si>
    <t>Gema Angela Patricia Lara</t>
  </si>
  <si>
    <t>0386</t>
  </si>
  <si>
    <t>2025-00108</t>
  </si>
  <si>
    <t>Paula Cristina Zabala Bedoya</t>
  </si>
  <si>
    <t>0387</t>
  </si>
  <si>
    <t>Segundo Eleasar Ordoñez</t>
  </si>
  <si>
    <t>0388</t>
  </si>
  <si>
    <t>Felipe Santiago Martínez Moreno</t>
  </si>
  <si>
    <t>Resolución No. 32415 de 2025</t>
  </si>
  <si>
    <t>0389</t>
  </si>
  <si>
    <t>2025-00035</t>
  </si>
  <si>
    <t>Yeni Caterine Segura Vargas</t>
  </si>
  <si>
    <t>Conformar mesa de trabajo para determinar responsable del pago</t>
  </si>
  <si>
    <t>0390</t>
  </si>
  <si>
    <t>Dilia Andrea Triviño Palacio</t>
  </si>
  <si>
    <t>0391</t>
  </si>
  <si>
    <t>Diana Marcela Parra Guayacundo</t>
  </si>
  <si>
    <t>David Santiago Lasso Parra</t>
  </si>
  <si>
    <t>0392</t>
  </si>
  <si>
    <t>Angie Camelia Cortez Delgado</t>
  </si>
  <si>
    <t>0393</t>
  </si>
  <si>
    <t>Resolución 32134 de 2025)</t>
  </si>
  <si>
    <t>0394</t>
  </si>
  <si>
    <t>0395</t>
  </si>
  <si>
    <t>2025-00113</t>
  </si>
  <si>
    <t>Diana del Socorro Toro Hurtado</t>
  </si>
  <si>
    <t>0396</t>
  </si>
  <si>
    <t>Alicia Laguado Rodríguez</t>
  </si>
  <si>
    <t>20256300854612 - 20256300852542</t>
  </si>
  <si>
    <t>0397</t>
  </si>
  <si>
    <t>2025-00104</t>
  </si>
  <si>
    <t>Yamile García Álzate</t>
  </si>
  <si>
    <t>0398</t>
  </si>
  <si>
    <t>Aura Maria Rivera Taboada</t>
  </si>
  <si>
    <t>Gildardo de Jesús Serna Giraldo</t>
  </si>
  <si>
    <t>0399</t>
  </si>
  <si>
    <t>0400</t>
  </si>
  <si>
    <t>Maria Angélica Urango</t>
  </si>
  <si>
    <t>0401</t>
  </si>
  <si>
    <t>Jaime Medina</t>
  </si>
  <si>
    <t>0402</t>
  </si>
  <si>
    <t>2025-00053</t>
  </si>
  <si>
    <t>Fredy Alexander Zapata Cote</t>
  </si>
  <si>
    <t>Datos de notificación de Alfonso Bonil Olivera</t>
  </si>
  <si>
    <t>0403</t>
  </si>
  <si>
    <t>2020-00017</t>
  </si>
  <si>
    <t>Liliana Isabel Valencia</t>
  </si>
  <si>
    <t>Información respecto a Citocolina</t>
  </si>
  <si>
    <t>0404</t>
  </si>
  <si>
    <t>Daniel Antonio Medina Castillo</t>
  </si>
  <si>
    <t>0405</t>
  </si>
  <si>
    <t>2013-00850</t>
  </si>
  <si>
    <t>Sara Estefany Sanchez</t>
  </si>
  <si>
    <t>Datos personales de notificación de Delia Rosa de la Hoz Valencia y de Daniel Steffan Rivadeneira Andrade.</t>
  </si>
  <si>
    <t>0406</t>
  </si>
  <si>
    <t>0407</t>
  </si>
  <si>
    <t>Luis Alfredo Suarez Gómez</t>
  </si>
  <si>
    <t>0408</t>
  </si>
  <si>
    <t>2025-00059</t>
  </si>
  <si>
    <t>Roxana Mendez Gomez</t>
  </si>
  <si>
    <t>0409</t>
  </si>
  <si>
    <t>0410</t>
  </si>
  <si>
    <t>Jasmin Karina Montañez Cabarca</t>
  </si>
  <si>
    <t>0411</t>
  </si>
  <si>
    <t>Iniciar el trámite de auditoría sin tener en cuenta la glosa de extemporaneidad</t>
  </si>
  <si>
    <t>0412</t>
  </si>
  <si>
    <t>Andres Felipe Marquez Martínez</t>
  </si>
  <si>
    <t>0413</t>
  </si>
  <si>
    <t>Luis Fernando Cuastumal Cuatin</t>
  </si>
  <si>
    <t>Mallamas EPS Indígena</t>
  </si>
  <si>
    <t>Información Prespuestos Máximos</t>
  </si>
  <si>
    <t>0414</t>
  </si>
  <si>
    <t>2025-00152</t>
  </si>
  <si>
    <t xml:space="preserve">Carlos Alonso Ariza </t>
  </si>
  <si>
    <t>0415</t>
  </si>
  <si>
    <t>Personería Municipal de Viterbo</t>
  </si>
  <si>
    <t>0416</t>
  </si>
  <si>
    <t>Gerly Jhoan Torres Carrion</t>
  </si>
  <si>
    <t>0417</t>
  </si>
  <si>
    <t>Severonia Estela Guerron Andrade</t>
  </si>
  <si>
    <t>0418</t>
  </si>
  <si>
    <t>0419</t>
  </si>
  <si>
    <t>2025-00222</t>
  </si>
  <si>
    <t>Eradio Brayam Garrido López</t>
  </si>
  <si>
    <t>Andrés Camilo Guerra Fagua</t>
  </si>
  <si>
    <t>0420</t>
  </si>
  <si>
    <t>Maria Mercedes Córdoba Revelo</t>
  </si>
  <si>
    <t> 29.112.446</t>
  </si>
  <si>
    <t>0421</t>
  </si>
  <si>
    <t>2025-00054</t>
  </si>
  <si>
    <t>Wendy Johana Buelvas Polo</t>
  </si>
  <si>
    <t>0422</t>
  </si>
  <si>
    <t>Esteban Alejandro Jaramillo Solarte</t>
  </si>
  <si>
    <t>Daniela Alejandra Bentran Jativa</t>
  </si>
  <si>
    <t>0423</t>
  </si>
  <si>
    <t>Luz Angélica Barrera Castillo</t>
  </si>
  <si>
    <t>0424</t>
  </si>
  <si>
    <t>2025-00111</t>
  </si>
  <si>
    <t>Cristian Sterling Quijano Lasso</t>
  </si>
  <si>
    <t>Jhon Faimer Chantre Ocoro</t>
  </si>
  <si>
    <t>0425</t>
  </si>
  <si>
    <t>0426</t>
  </si>
  <si>
    <t>Ampliación de información del resultado de auditoría</t>
  </si>
  <si>
    <t>0427</t>
  </si>
  <si>
    <t>Autorización remisión para la práctica de cirugia</t>
  </si>
  <si>
    <t>0428</t>
  </si>
  <si>
    <t>Julio Rafael Tovar Cuello</t>
  </si>
  <si>
    <t>0429</t>
  </si>
  <si>
    <t>Adrian Fernando Daza Romero</t>
  </si>
  <si>
    <t>0430</t>
  </si>
  <si>
    <t>0431</t>
  </si>
  <si>
    <t>Aimer Jesús Montenegro Méndez</t>
  </si>
  <si>
    <t>0432</t>
  </si>
  <si>
    <t>2025-00199</t>
  </si>
  <si>
    <t>Anderson Jaramillo Gómez</t>
  </si>
  <si>
    <t>Datos personales de notificación de Anderson Jaramillo Gómez</t>
  </si>
  <si>
    <t>0433</t>
  </si>
  <si>
    <t>2025-10044</t>
  </si>
  <si>
    <t>Ubaldino Antonio Otero Rodríguez</t>
  </si>
  <si>
    <t>0434</t>
  </si>
  <si>
    <t>0435</t>
  </si>
  <si>
    <t>0436</t>
  </si>
  <si>
    <t>Segundo Eleazar Ordoñez</t>
  </si>
  <si>
    <t>0437</t>
  </si>
  <si>
    <t>Nuvier Largo Blandón</t>
  </si>
  <si>
    <t>0438</t>
  </si>
  <si>
    <t>Olga Marina González López</t>
  </si>
  <si>
    <t>Datos de notificación de Bernardo Armanco Camacho Rodríguez, María Fernanda Lanao Tapia y Luis Fernando Bernal Jaramillo</t>
  </si>
  <si>
    <t>0439</t>
  </si>
  <si>
    <t>2025-00155</t>
  </si>
  <si>
    <t>Graciela Mendoza Duran</t>
  </si>
  <si>
    <t>0440</t>
  </si>
  <si>
    <t>Elmer Correa Diaz</t>
  </si>
  <si>
    <t>Iniciar el proceso de auditoría integral conforme a lo señalado por el juez</t>
  </si>
  <si>
    <t>Comunicación resultados de auditoría integral paquete No. 30039</t>
  </si>
  <si>
    <t>0441</t>
  </si>
  <si>
    <t>2025-00125</t>
  </si>
  <si>
    <t>Danilo Xavier Araque Barrios</t>
  </si>
  <si>
    <t>0442</t>
  </si>
  <si>
    <t>2025-00160</t>
  </si>
  <si>
    <t>Jesús Alfonso Reyes</t>
  </si>
  <si>
    <t>0443</t>
  </si>
  <si>
    <t>2025-00176</t>
  </si>
  <si>
    <t>Jhosett Navas González</t>
  </si>
  <si>
    <t>0444</t>
  </si>
  <si>
    <t>Belkys Maria Lopez Plaza</t>
  </si>
  <si>
    <t xml:space="preserve"> 20256301039242 - 20256301271782 - 20256301271992 </t>
  </si>
  <si>
    <t>Devolución reclamación nueva de indemnización por muerte y gastos
funerarios por accidente de tránsito.
Respuesta Radicados 20256301039242 de 03/03/2025,
20256301271782 y 20256301271992 de 13/03/2025</t>
  </si>
  <si>
    <t>0445</t>
  </si>
  <si>
    <t>Petrona Ignacia Toscan Hoyos</t>
  </si>
  <si>
    <t>Pago Honorarios JRI</t>
  </si>
  <si>
    <t>0446</t>
  </si>
  <si>
    <t>Juan David Quintero Quintero</t>
  </si>
  <si>
    <t>Gabriel Daza Suaza - Ligia María Parada Montes</t>
  </si>
  <si>
    <t>7535041 - 60283358</t>
  </si>
  <si>
    <t>0447</t>
  </si>
  <si>
    <t>Comunicación resultados de auditoría integral paquete No. 30022</t>
  </si>
  <si>
    <t>0448</t>
  </si>
  <si>
    <t>Jose Iber Buenaños Becerra</t>
  </si>
  <si>
    <t>Información sobre existencia de reclamaciones</t>
  </si>
  <si>
    <t>0449</t>
  </si>
  <si>
    <t>Daniel Steven Gómez</t>
  </si>
  <si>
    <t>Clinitraumas SAS</t>
  </si>
  <si>
    <t>Resultado de auditoría de la reclamación Octubre 2024 - Enero 2025</t>
  </si>
  <si>
    <t>0450</t>
  </si>
  <si>
    <t>Yury Judith Florez Valbuena</t>
  </si>
  <si>
    <t>0451</t>
  </si>
  <si>
    <t>T-10.846.050</t>
  </si>
  <si>
    <t>Información sobre gastos de transporte</t>
  </si>
  <si>
    <t>0452</t>
  </si>
  <si>
    <t>2025-10018</t>
  </si>
  <si>
    <t>Julia Isabel Monederos Garreta</t>
  </si>
  <si>
    <t>0453</t>
  </si>
  <si>
    <t>0454</t>
  </si>
  <si>
    <t>2025-10023</t>
  </si>
  <si>
    <t>Sandra Patricia Rico Beleño</t>
  </si>
  <si>
    <t>0455</t>
  </si>
  <si>
    <t>Reclamación No. 51028556</t>
  </si>
  <si>
    <t>0456</t>
  </si>
  <si>
    <t>2025-00498</t>
  </si>
  <si>
    <t>0457</t>
  </si>
  <si>
    <t>2024-00090</t>
  </si>
  <si>
    <t xml:space="preserve">IPS Santa Catalina </t>
  </si>
  <si>
    <t>Resultado de auditoría de la reclamación Marzo - Septiembre 2023</t>
  </si>
  <si>
    <t>Comunicaciones de Resultado</t>
  </si>
  <si>
    <t>0458</t>
  </si>
  <si>
    <t>20254300060321 - 20254300060331 -20254300060341</t>
  </si>
  <si>
    <t>0459</t>
  </si>
  <si>
    <t>Jose Alberto Vergara Ruiz</t>
  </si>
  <si>
    <t>Angelica Patricia Bravo Aviles</t>
  </si>
  <si>
    <t>Resolución No. 35022 DE 2025</t>
  </si>
  <si>
    <t>Por medio de la cual se revoca la Resolución 0048121 del 18 de abril de 2024</t>
  </si>
  <si>
    <t>0460</t>
  </si>
  <si>
    <t>Carlos Fernando Garzón Chavez</t>
  </si>
  <si>
    <t xml:space="preserve">	20256301133502</t>
  </si>
  <si>
    <t>Devolución imágenes reclamación nueva por indemnización incapacidad
permanente por accidente de tránsito.
Respuesta Radicado 20256301133502 de 06/03/2025.</t>
  </si>
  <si>
    <t>0461</t>
  </si>
  <si>
    <t>2025-10017</t>
  </si>
  <si>
    <t>Pedro Manuel Salazar Velazco</t>
  </si>
  <si>
    <t>Martin Currea Salazar - Solfanys España Arevalo</t>
  </si>
  <si>
    <t>9.266.816 -  33.224.169</t>
  </si>
  <si>
    <t xml:space="preserve">	20256301656072</t>
  </si>
  <si>
    <t>Respuesta radicado ADRES NO. 20256301656072</t>
  </si>
  <si>
    <t>0462</t>
  </si>
  <si>
    <t>Andrea del Valle Ortega</t>
  </si>
  <si>
    <t>Acción de Tutela No. 2025-00081
Accionante: Andrea del Valle Ortega Ortega
Accionados: La Previsora S.A. Compañía de Seguros, Administradora de los
Recursos del Sistema de Seguridad Social en Salud (ADRES), Unidad
Administrativa Especial de Salud de Arauca (UAESA), Hospital del Sarare y
Municipio de Saravena</t>
  </si>
  <si>
    <t>0463</t>
  </si>
  <si>
    <t>2025-00293</t>
  </si>
  <si>
    <t>Andres Mauricio Bustamande Gutierrez</t>
  </si>
  <si>
    <t xml:space="preserve">	
80.757.979</t>
  </si>
  <si>
    <t>Diana Jasbleidy Fonseca Turmeque</t>
  </si>
  <si>
    <t xml:space="preserve">Devolucion imagenes reclamacion nueva por indemnizacion por muerte y gastos funerarios </t>
  </si>
  <si>
    <t>0464</t>
  </si>
  <si>
    <t>2025-10048</t>
  </si>
  <si>
    <t>Marcela Esther Morales Usta</t>
  </si>
  <si>
    <t>Resolución No. 18949 DE 2025</t>
  </si>
  <si>
    <t>Por medio de la cual se reconoce un pago y se decreta la terminación y archivo de una actuación administrativa</t>
  </si>
  <si>
    <t>0465</t>
  </si>
  <si>
    <t>2025-00117</t>
  </si>
  <si>
    <t>Santiago Jaramillo Merino</t>
  </si>
  <si>
    <t>0466</t>
  </si>
  <si>
    <t>2025-10062</t>
  </si>
  <si>
    <t>Manuel Gregorio Negrete Arteagares</t>
  </si>
  <si>
    <t>La OAJ informa que el insumo solicitado no es requerido</t>
  </si>
  <si>
    <t>0467</t>
  </si>
  <si>
    <t>2025-00194</t>
  </si>
  <si>
    <t>Harlen Arley Landázury</t>
  </si>
  <si>
    <t>Jesús Manuel Quiñones Riasco</t>
  </si>
  <si>
    <t>Devolución reclamación nueva de indemnización por muerte y gastos
funerarios por accidente de tránsito. Respuesta Radicado 20256300020762 de
03/01/2025</t>
  </si>
  <si>
    <t>0468</t>
  </si>
  <si>
    <t>2025-00126</t>
  </si>
  <si>
    <t>Jaime Andres Briñez Pava</t>
  </si>
  <si>
    <t xml:space="preserve">	20256301882532</t>
  </si>
  <si>
    <t>Devolución imágenes reclamación nueva por indemnización por muerte y gastos funerarios por accidente de tránsito. Respuesta Radicado 20256301882532 de 14/04/2025.</t>
  </si>
  <si>
    <t>0469</t>
  </si>
  <si>
    <t>Comunicación resultados de auditoría integral paquete No. 30033</t>
  </si>
  <si>
    <t>0470</t>
  </si>
  <si>
    <t>Adelantar el trámite de auditoría sin tener en cuenta la glosa por certificación del CMGR</t>
  </si>
  <si>
    <t>Comunicación resultados de auditoría integral paquete No. 30048</t>
  </si>
  <si>
    <t>0471</t>
  </si>
  <si>
    <t>Marcda del Carmen Blanco de Gutierrez</t>
  </si>
  <si>
    <t>Información sobre Biomodulina T</t>
  </si>
  <si>
    <t>0472</t>
  </si>
  <si>
    <t>2025-00156</t>
  </si>
  <si>
    <t>Andres Hernando Tamayo Guarin</t>
  </si>
  <si>
    <t>Cesar Leandro Portilla Ordoñez</t>
  </si>
  <si>
    <t>Respuesta Radicado 20256301750872 de 07/04/2025</t>
  </si>
  <si>
    <t>0473</t>
  </si>
  <si>
    <t>Emma Ramos Dagua</t>
  </si>
  <si>
    <t>0474</t>
  </si>
  <si>
    <t>Iniciar el trámite de auditoría una vez contemos con el censo</t>
  </si>
  <si>
    <t>Comunicación resultados de auditoría integral paquete No. 30059</t>
  </si>
  <si>
    <t>0475</t>
  </si>
  <si>
    <t>0476</t>
  </si>
  <si>
    <t>Marlys Lucia Florez Jaraba</t>
  </si>
  <si>
    <t>Respuesta de fondo al radicado 20256301833312 del 10 de abril de 2025</t>
  </si>
  <si>
    <t>0477</t>
  </si>
  <si>
    <t>Hernando Garzón Duarte</t>
  </si>
  <si>
    <t>Resolución 39518 del 07 de mayo 2025</t>
  </si>
  <si>
    <t>Por medio de la cual se revoca la Resolución 44709 del 18 de abril de 2024</t>
  </si>
  <si>
    <t>0478</t>
  </si>
  <si>
    <t>2025-00105</t>
  </si>
  <si>
    <t>Saray del Carmen Argel</t>
  </si>
  <si>
    <t>Comunicación resultados de auditoría integral paquete No. 30026</t>
  </si>
  <si>
    <t>0479</t>
  </si>
  <si>
    <t>0480</t>
  </si>
  <si>
    <t>2025-00083</t>
  </si>
  <si>
    <t>Nubia Torres Cáceres</t>
  </si>
  <si>
    <t>Información relacionada con el cumplimiento de la medida provisional decretada</t>
  </si>
  <si>
    <t>0481</t>
  </si>
  <si>
    <t>Carlos Arturo Torres López</t>
  </si>
  <si>
    <t>Digna Rosa Acosta Galvis</t>
  </si>
  <si>
    <t>Acción de Tutela No. 2025-00088
Accionante: Digna Rosa Acosta Galvis
Accionados: Hospital Regional de la Orinoquía, Administradora de los Recursos
del Sistema General de Seguridad Social en Salud –ADRES y Coosalud E.P.S.</t>
  </si>
  <si>
    <t>0482</t>
  </si>
  <si>
    <t>0483</t>
  </si>
  <si>
    <t>0484</t>
  </si>
  <si>
    <t>2025-01728</t>
  </si>
  <si>
    <t>Richard Martínez Olivera</t>
  </si>
  <si>
    <t>Misión Archipielago de San Andres</t>
  </si>
  <si>
    <t>0485</t>
  </si>
  <si>
    <t>Adriana María Martínez Espinoza</t>
  </si>
  <si>
    <t>Comunicación resultados de auditoría integral paquete No. 30049</t>
  </si>
  <si>
    <t>0486</t>
  </si>
  <si>
    <t>2025-00163</t>
  </si>
  <si>
    <t>María del Carmen Gaviria Gaviria</t>
  </si>
  <si>
    <t>0487</t>
  </si>
  <si>
    <t>Gerardo de Jesús López Ramírez</t>
  </si>
  <si>
    <t>0488</t>
  </si>
  <si>
    <t>Yohalis Quiroz Cuesta</t>
  </si>
  <si>
    <t>0489</t>
  </si>
  <si>
    <t>2025-00157</t>
  </si>
  <si>
    <t>Maikol Andrey Espitia González</t>
  </si>
  <si>
    <t>1.068.952.613 </t>
  </si>
  <si>
    <t>Acción de Tutela No. 2025-00157
Accionante: Maikol Andrey Espitia González
Accionada: Administradora de los Recursos del Sistema General de Seguridad
Social en Salud – ADRES</t>
  </si>
  <si>
    <t>0490</t>
  </si>
  <si>
    <t>2025-00093</t>
  </si>
  <si>
    <t>0491</t>
  </si>
  <si>
    <t>0492</t>
  </si>
  <si>
    <t>Maria Judith Mesa  - Albeiro Mantilla Osorio</t>
  </si>
  <si>
    <t xml:space="preserve"> 1.118.200.801 - 1.094.780.089</t>
  </si>
  <si>
    <t>0493</t>
  </si>
  <si>
    <t>Arturo Jose Rico Cortes</t>
  </si>
  <si>
    <t>0494</t>
  </si>
  <si>
    <t>Yaris Sánchez Miranda</t>
  </si>
  <si>
    <t xml:space="preserve">	20256301542432</t>
  </si>
  <si>
    <t>Respuesta Radicado 20256301542432 de 27/03/2025</t>
  </si>
  <si>
    <t>0495</t>
  </si>
  <si>
    <t>2025-00095</t>
  </si>
  <si>
    <t>0496</t>
  </si>
  <si>
    <t>2025-00200</t>
  </si>
  <si>
    <t>Catalina Zapata Tobón</t>
  </si>
  <si>
    <t>Messer Colombia SA</t>
  </si>
  <si>
    <t>860005114-4</t>
  </si>
  <si>
    <t>Respuesta solicitud información facturas presupuesto máximo</t>
  </si>
  <si>
    <t>0497</t>
  </si>
  <si>
    <t>Itamar David Jaime Nieto</t>
  </si>
  <si>
    <t>Acción de Tutela No. 2025-00063
Accionante: Itamar David Jaime Nieto
Accionados: Nueva E.P.S, Superintendencia de Salud, Administradora de los
Recursos del Sistema General de Seguridad Social en Salud – ADRES y otras</t>
  </si>
  <si>
    <t>0498</t>
  </si>
  <si>
    <t>Nadin Eduardo Tuiran Mendoza</t>
  </si>
  <si>
    <t xml:space="preserve">	20256301232972</t>
  </si>
  <si>
    <t xml:space="preserve">Devolución imágenes reclamación nueva por indemnización incapacidad permanente por accidente de tránsito. </t>
  </si>
  <si>
    <t>0499</t>
  </si>
  <si>
    <t>2025-10105</t>
  </si>
  <si>
    <t>Olga Maria Ramirez Teran</t>
  </si>
  <si>
    <t xml:space="preserve">	20254300079541</t>
  </si>
  <si>
    <t>Comunicación resultados de auditoría integral paquete No. 30032</t>
  </si>
  <si>
    <t>0500</t>
  </si>
  <si>
    <t>Calixto Alcala Ardila</t>
  </si>
  <si>
    <t xml:space="preserve"> 1.193.185.95</t>
  </si>
  <si>
    <t xml:space="preserve">	20256301299262</t>
  </si>
  <si>
    <t>Respuesta a solicitud dictamen perdida de la capacidad laboral.            Radicado No. 20256301299262 de 14/03/2025</t>
  </si>
  <si>
    <t>0501</t>
  </si>
  <si>
    <t>0502</t>
  </si>
  <si>
    <t>2025-00140</t>
  </si>
  <si>
    <t>Jefferson Daniel Velasco Martínez</t>
  </si>
  <si>
    <t>0503</t>
  </si>
  <si>
    <t>2025-00186</t>
  </si>
  <si>
    <t>Rosibell Adriani Castillo Parra</t>
  </si>
  <si>
    <t>4858520 </t>
  </si>
  <si>
    <t>Devolución reclamación nueva de indemnización incapacidad permanente
por accidente de tránsito. Respuesta Radicado 20256300296292 de 23/01/2025.</t>
  </si>
  <si>
    <t>0504</t>
  </si>
  <si>
    <t>Lucenit Rocio Baron Rodríguez</t>
  </si>
  <si>
    <t>Resolución No. 39766</t>
  </si>
  <si>
    <t>Por medio de la cual se resuelve una solicitud de Revocatoria Directa</t>
  </si>
  <si>
    <t>0505</t>
  </si>
  <si>
    <t>Carlos Humberto Fonseca Salazar</t>
  </si>
  <si>
    <t>0506</t>
  </si>
  <si>
    <t>Miguel Angel Forero Marulanda</t>
  </si>
  <si>
    <t>Resolución No. 0034917</t>
  </si>
  <si>
    <t>Por medio de la cual se revoca la Resolución N° 15999 del 31 de mayo de 2019</t>
  </si>
  <si>
    <t>0507</t>
  </si>
  <si>
    <t xml:space="preserve">51030954 - 51030955  - 51030956 - 51030957 - 51030958 - 51030959 - 51030960 - 51030961 - 51030962 -  51030963 - 51030964 - 51030965 - 51030966 - 51030967 - 51030968 - 51030969 - 51030970 - 51030971 - 51030972 </t>
  </si>
  <si>
    <t>Adelantar el trámite de las reclamaciones</t>
  </si>
  <si>
    <t>20254300087281 
20254300087301 
20254300087311 
20254300087321 
20254300087331 
20254300087341 
20254300087351 
20254300087361 
20254300087371 
20254300087391 
20254300087411 
20254300087421 
20254300087431 
20254300087451 
20254300087461 
20254300087471 
20254300087481 
20254300087501 
20254300087511</t>
  </si>
  <si>
    <t>Comunicación resultados de auditoría integral paquete No. 30053</t>
  </si>
  <si>
    <t>0508</t>
  </si>
  <si>
    <t>2025-00094</t>
  </si>
  <si>
    <t>Edar David Hernández Pérez</t>
  </si>
  <si>
    <t xml:space="preserve">	20256301933052</t>
  </si>
  <si>
    <t>0509</t>
  </si>
  <si>
    <t>0510</t>
  </si>
  <si>
    <t>2024-08694</t>
  </si>
  <si>
    <t>Andrea Paola Romero Merlano</t>
  </si>
  <si>
    <t>Clinica Medicauca SAS</t>
  </si>
  <si>
    <t>Respuesta Radicado ADRES 20246306387812</t>
  </si>
  <si>
    <t>0511</t>
  </si>
  <si>
    <t>Angelica Patricia Braco Aviles</t>
  </si>
  <si>
    <t>20256301457212 </t>
  </si>
  <si>
    <t>Resolución 35022 del 30 de abril de 2025</t>
  </si>
  <si>
    <t>0512</t>
  </si>
  <si>
    <t>Danny Fernando Marquinez</t>
  </si>
  <si>
    <t>Maria Camila Galindo Trujillo</t>
  </si>
  <si>
    <t>Notificar en debida forma la Resolución No. 20816 del 18 de abril de 2024</t>
  </si>
  <si>
    <t>Resolución No. 20816 del 18 de abril de 2024</t>
  </si>
  <si>
    <t>Notificación del acto administrativo</t>
  </si>
  <si>
    <t>0513</t>
  </si>
  <si>
    <t>2025-10013</t>
  </si>
  <si>
    <t>Martha Garzón Medina</t>
  </si>
  <si>
    <t xml:space="preserve">20256300054872  - 20256301143122 </t>
  </si>
  <si>
    <t xml:space="preserve">Resolución 151179 del 7 de octubre de 2024 </t>
  </si>
  <si>
    <t>0514</t>
  </si>
  <si>
    <t>2025-00097</t>
  </si>
  <si>
    <t>Yuranis Torres Barrios</t>
  </si>
  <si>
    <t>Yeraldin Mendez Herrera</t>
  </si>
  <si>
    <t>Respuesta a Solicitud de Revocatoria Directa</t>
  </si>
  <si>
    <t>Resolución No. 39797 de 2025</t>
  </si>
  <si>
    <t>Por medio de la cual se revoca la Resolución 26184 del 18 de abril de 2024</t>
  </si>
  <si>
    <t>0515</t>
  </si>
  <si>
    <t>Carlos Alberto Caraballo Restrepo</t>
  </si>
  <si>
    <t>Solicitud Prescripción</t>
  </si>
  <si>
    <t>Respuesta al radicado 20256300449962 del 2025-01-31</t>
  </si>
  <si>
    <t>0516</t>
  </si>
  <si>
    <t>Yoleidis Esther Sanmartin Vargas</t>
  </si>
  <si>
    <t>Comunicación resultados de auditoría integral paquete No. 30040</t>
  </si>
  <si>
    <t>0517</t>
  </si>
  <si>
    <t>2025-00062</t>
  </si>
  <si>
    <t>Mercedes Cortes Merchancano</t>
  </si>
  <si>
    <t>0518</t>
  </si>
  <si>
    <t>Delvis Maria Escandon Hernandez</t>
  </si>
  <si>
    <t>0519</t>
  </si>
  <si>
    <t>Andres Felipe Palencia Cordoba</t>
  </si>
  <si>
    <t>Información relacionada con el giro de recursos a EPS</t>
  </si>
  <si>
    <t>0520</t>
  </si>
  <si>
    <t>2025-00139</t>
  </si>
  <si>
    <t>Monica Margoth Muñoz Posso</t>
  </si>
  <si>
    <t>0521</t>
  </si>
  <si>
    <t>2025-00134</t>
  </si>
  <si>
    <t>Suzana Sanchez Leyton</t>
  </si>
  <si>
    <t>0522</t>
  </si>
  <si>
    <t>2025-00127</t>
  </si>
  <si>
    <t xml:space="preserve">	20254300082871</t>
  </si>
  <si>
    <t>0523</t>
  </si>
  <si>
    <t>2025-00128</t>
  </si>
  <si>
    <t>Yomaida Esther Molina Carrillo</t>
  </si>
  <si>
    <t>Información respecto de la notificación del acto administrativo</t>
  </si>
  <si>
    <t>No es competencia de DOP</t>
  </si>
  <si>
    <t>0524</t>
  </si>
  <si>
    <t>2025-10052</t>
  </si>
  <si>
    <t>Rosalba Avila Polanco</t>
  </si>
  <si>
    <t>0525</t>
  </si>
  <si>
    <t>2025-00119</t>
  </si>
  <si>
    <t>Jose Alfredo Belalcázar Vega</t>
  </si>
  <si>
    <t>0526</t>
  </si>
  <si>
    <t>Johan Arturo Sarmiento Velandia</t>
  </si>
  <si>
    <t>Acción de Tutela No. 2025-00067 Accionante: Johan Arturo Sarmiento Velandia Accionados: Hospita
No definido</t>
  </si>
  <si>
    <t>0527</t>
  </si>
  <si>
    <t>Yuri Eliana Zambrano Benavides</t>
  </si>
  <si>
    <t>0528</t>
  </si>
  <si>
    <t>0529</t>
  </si>
  <si>
    <t>Victor Javier Valentierra</t>
  </si>
  <si>
    <t xml:space="preserve">	20254300079251</t>
  </si>
  <si>
    <t>0530</t>
  </si>
  <si>
    <t>John Fredy Chinchilla Garcia</t>
  </si>
  <si>
    <t>0531</t>
  </si>
  <si>
    <t>Judith Perdomo Murillo</t>
  </si>
  <si>
    <t>0532</t>
  </si>
  <si>
    <t>0533</t>
  </si>
  <si>
    <t>Norby Esperanza López Orozco</t>
  </si>
  <si>
    <t>Información relacionada con el giro de presupuestos máximos en favor de Sura EPS</t>
  </si>
  <si>
    <t>0534</t>
  </si>
  <si>
    <t>Melva Piedad Rosero</t>
  </si>
  <si>
    <t>Información del estado de la reclamación / Inconsistencia en aplicación de las glosas</t>
  </si>
  <si>
    <t>0535</t>
  </si>
  <si>
    <t>0536</t>
  </si>
  <si>
    <t>Rosario de las Mercedes Tapia Tapia</t>
  </si>
  <si>
    <t>Información del Giro</t>
  </si>
  <si>
    <t>0537</t>
  </si>
  <si>
    <t>0538</t>
  </si>
  <si>
    <t>Notificación Acto Administrativo</t>
  </si>
  <si>
    <t>0539</t>
  </si>
  <si>
    <t>2025-00167</t>
  </si>
  <si>
    <t>Yuly Tatiana Cantillo Murcia</t>
  </si>
  <si>
    <t>Daniel Polanco Palomares</t>
  </si>
  <si>
    <t xml:space="preserve">	20256301940202</t>
  </si>
  <si>
    <t>Respuesta Radicado 20256301940202 de 21/04/2025</t>
  </si>
  <si>
    <t>0540</t>
  </si>
  <si>
    <t>2025-00368</t>
  </si>
  <si>
    <t>Ulises Pascal Acevedo Padilla</t>
  </si>
  <si>
    <t>0541</t>
  </si>
  <si>
    <t>Dana Said K'david</t>
  </si>
  <si>
    <t>Henry Jose Gomez Castro</t>
  </si>
  <si>
    <t>0542</t>
  </si>
  <si>
    <t>Comunicaciones de Resultado Febrero 2023 - Marzo 2024 / Detalle auditoría por reclamación</t>
  </si>
  <si>
    <t>0543</t>
  </si>
  <si>
    <t>2025-10035</t>
  </si>
  <si>
    <t>Jose Miguel Rodríguez</t>
  </si>
  <si>
    <t xml:space="preserve">	20256302191202</t>
  </si>
  <si>
    <t>Devolución imágenes - Indemnización por incapacidad permanente por
accidente de tránsito.</t>
  </si>
  <si>
    <t>0544</t>
  </si>
  <si>
    <t>Orfa Rodríguez de Gutiérrez</t>
  </si>
  <si>
    <t>0545</t>
  </si>
  <si>
    <t>2025-00162</t>
  </si>
  <si>
    <t>Luz Marina Blandon Vargas</t>
  </si>
  <si>
    <t>0546</t>
  </si>
  <si>
    <t>0547</t>
  </si>
  <si>
    <t>2025-00144</t>
  </si>
  <si>
    <t>Neider Yessid Enriquez Mueses</t>
  </si>
  <si>
    <t>0548</t>
  </si>
  <si>
    <t>20254300115671 - 20254300161481</t>
  </si>
  <si>
    <t>0549</t>
  </si>
  <si>
    <t>Carlos Fernando de Arco Mendoza</t>
  </si>
  <si>
    <t>Wilinson Rafael Valerio Jaraba</t>
  </si>
  <si>
    <t>Resuelve solicitud de revocatoria directa</t>
  </si>
  <si>
    <t>Resolución No. 40737 de 2025</t>
  </si>
  <si>
    <t>Por medio de la cual se resuelve la solicitud de revocatoria directa</t>
  </si>
  <si>
    <t>0550</t>
  </si>
  <si>
    <t>Resuelve recurso de reposición</t>
  </si>
  <si>
    <t>Resolución No. 34943 de 2025</t>
  </si>
  <si>
    <t>Por medio de la cual se resuelve recurso de reposición y se dictan otras
disposiciones</t>
  </si>
  <si>
    <t>0551</t>
  </si>
  <si>
    <t>2025-00130</t>
  </si>
  <si>
    <t>Yarnubis Chavez Castrillon</t>
  </si>
  <si>
    <t>S11910010819021552I000003032100</t>
  </si>
  <si>
    <t>Comunicación inicio de la actuación</t>
  </si>
  <si>
    <t>0552</t>
  </si>
  <si>
    <t>2025-10099</t>
  </si>
  <si>
    <t>Arquimedez Portela Aragon</t>
  </si>
  <si>
    <t>Noitificación acto administrativo</t>
  </si>
  <si>
    <t>Resolución No. 39552 de 2025</t>
  </si>
  <si>
    <t>Citación a Notificación</t>
  </si>
  <si>
    <t>0553</t>
  </si>
  <si>
    <t>2025-10057</t>
  </si>
  <si>
    <t>Rocio Durcal Quintero Moreno</t>
  </si>
  <si>
    <t>Resolución No. 50865 de 2025</t>
  </si>
  <si>
    <t>Por medio de la cual se resuelve la solicitud de revocatoria directa contra la Resolución No.
22759 del 18 de abril de 2024</t>
  </si>
  <si>
    <t>0554</t>
  </si>
  <si>
    <t>Mirna Milena Duran de la Cruz</t>
  </si>
  <si>
    <t>0555</t>
  </si>
  <si>
    <t>2025-10088</t>
  </si>
  <si>
    <t>Carlos Mario Reina Martínez</t>
  </si>
  <si>
    <t>0556</t>
  </si>
  <si>
    <t>2024-00833</t>
  </si>
  <si>
    <t>Ever Polivio Salazar Parreno</t>
  </si>
  <si>
    <t>0557</t>
  </si>
  <si>
    <t>Respuesta a DP (Traslado Petición)</t>
  </si>
  <si>
    <t>20254300097471 - 20254300097461</t>
  </si>
  <si>
    <t>Traslado Radicado No. 20256301299262 del 14/03/2025</t>
  </si>
  <si>
    <t>0558</t>
  </si>
  <si>
    <t>2025-00432</t>
  </si>
  <si>
    <t>Jeinner Yesid Maiguel de la Rosa</t>
  </si>
  <si>
    <t>0559</t>
  </si>
  <si>
    <t>2025-00058</t>
  </si>
  <si>
    <t>Susana Sanchez Leyton - Armando Muñoz Valencia</t>
  </si>
  <si>
    <t>40.613.123 -  96.342.998</t>
  </si>
  <si>
    <t>0560</t>
  </si>
  <si>
    <t>0561</t>
  </si>
  <si>
    <t>2025-00204</t>
  </si>
  <si>
    <t>Marleny del Rosario Agamez Primera</t>
  </si>
  <si>
    <t>Respuesta RAD. 20256302066652 - Información</t>
  </si>
  <si>
    <t>0562</t>
  </si>
  <si>
    <t>2025-00218</t>
  </si>
  <si>
    <t>Luis Alfonso Quintero Davila</t>
  </si>
  <si>
    <t>0563</t>
  </si>
  <si>
    <t>Lucenit Rocio Baron Rodriguez</t>
  </si>
  <si>
    <t>Respuesta a Revocatoria Directa</t>
  </si>
  <si>
    <t>Resolucion 39766 de 2025</t>
  </si>
  <si>
    <t>Por la cual se resuelve una solicitud de revocatoria directa</t>
  </si>
  <si>
    <t>0564</t>
  </si>
  <si>
    <t>Evin de Jerús Llorente Hernández</t>
  </si>
  <si>
    <t>0565</t>
  </si>
  <si>
    <t>Bernet Francisco Padilla Arrieta</t>
  </si>
  <si>
    <t xml:space="preserve"> 	2.790.413</t>
  </si>
  <si>
    <t>0566</t>
  </si>
  <si>
    <t xml:space="preserve">Notificación Resolución </t>
  </si>
  <si>
    <t>Notificación electrónica Resolución No. 35022 del 30 de abril del 2025</t>
  </si>
  <si>
    <t>0567</t>
  </si>
  <si>
    <t>Geraldin Méndez Herrera</t>
  </si>
  <si>
    <t>Resolución No. 39797 del 2025</t>
  </si>
  <si>
    <t>0568</t>
  </si>
  <si>
    <t>2025-00112</t>
  </si>
  <si>
    <t>Gloria Patricia Morales Suarez</t>
  </si>
  <si>
    <t>Alcance a respuesta emitida mediante radicado 20244205600321 derecho
de petición con radicado No. 20246307662212</t>
  </si>
  <si>
    <t>0569</t>
  </si>
  <si>
    <t>0570</t>
  </si>
  <si>
    <t>Luz Daris de la Cruz García</t>
  </si>
  <si>
    <t>0571</t>
  </si>
  <si>
    <t>0572</t>
  </si>
  <si>
    <t>2025-10102</t>
  </si>
  <si>
    <t>Adriana Torres Torres</t>
  </si>
  <si>
    <t>0573</t>
  </si>
  <si>
    <t>Resuelve solicitud de revocatoria directa / Notificación</t>
  </si>
  <si>
    <t>0574</t>
  </si>
  <si>
    <t>2025-00168</t>
  </si>
  <si>
    <t>John Jairo Gomez Duque</t>
  </si>
  <si>
    <t>Notificación Resolución 1105 del 19 de febrero de 2024 (Correo jairogomeztaxi@gmail.com)</t>
  </si>
  <si>
    <t>Resolución 1105 del 19 de febrero de 2024</t>
  </si>
  <si>
    <t>Se procede a notificar el acto administrativo a la dirección de correo aportada conforme a lo dispuesto por el despacho</t>
  </si>
  <si>
    <t>0575</t>
  </si>
  <si>
    <t>Por medio de la cual se resuelve una solicitud de revocatoria directa contra la Resolución No.
4541 de 26 de abril de 2019</t>
  </si>
  <si>
    <t>0576</t>
  </si>
  <si>
    <t>William Triana García</t>
  </si>
  <si>
    <t>0577</t>
  </si>
  <si>
    <t>0578</t>
  </si>
  <si>
    <t>Milena Agreda Guerrero</t>
  </si>
  <si>
    <t>Dejar sin efectos lo actuado (A partir de la notificación del AA)</t>
  </si>
  <si>
    <t>Resolución No. 61157 de 2025</t>
  </si>
  <si>
    <t>Por medio de la cual se deja sin efectos la Resolución No. 44213 del 28 de julio
de 2022</t>
  </si>
  <si>
    <t>0579</t>
  </si>
  <si>
    <t>Eliberto Peñaloza Almanza</t>
  </si>
  <si>
    <t>Alcance al radicado No. 20254200018731 de fecha 26/03/2025, que otorgo respuesta al radicado
No. 20256301215612</t>
  </si>
  <si>
    <t>0580</t>
  </si>
  <si>
    <t>Lady Maritza Herrera Rojas</t>
  </si>
  <si>
    <t>0581</t>
  </si>
  <si>
    <t>2025-00187</t>
  </si>
  <si>
    <t>Cesar Armando Leal Lozano</t>
  </si>
  <si>
    <t>Leandro Gomez Plata</t>
  </si>
  <si>
    <t>20256301788842  </t>
  </si>
  <si>
    <t>Resolución No. 61522 del 09 de junio de 2025</t>
  </si>
  <si>
    <t>Notificación electrónica Resolución No. 61522 del 09 de junio de 2025</t>
  </si>
  <si>
    <t>0582</t>
  </si>
  <si>
    <t>0583</t>
  </si>
  <si>
    <t>2025-00566</t>
  </si>
  <si>
    <t>William Fernando Moreno Cuellar</t>
  </si>
  <si>
    <t>Información relacionada con la existencia de reclamaciones</t>
  </si>
  <si>
    <t>0584</t>
  </si>
  <si>
    <t>Respuesta RAD. 20256302066652 - Alcance</t>
  </si>
  <si>
    <t>0585</t>
  </si>
  <si>
    <t>2025-00396</t>
  </si>
  <si>
    <t>Jose Elias Ospino Peña</t>
  </si>
  <si>
    <t>20254200233781 - 20254200372761</t>
  </si>
  <si>
    <t>Respuesta al radicado 20256302522832 de fecha 19 de mayo de 2025</t>
  </si>
  <si>
    <t>0586</t>
  </si>
  <si>
    <t>2025-10148</t>
  </si>
  <si>
    <t>José Luis Hernández Corcho</t>
  </si>
  <si>
    <t>11035612 </t>
  </si>
  <si>
    <t>Información de reclamaciones presentadas por el accionante</t>
  </si>
  <si>
    <t>0587</t>
  </si>
  <si>
    <t>0588</t>
  </si>
  <si>
    <t>Karina Ramos Vásquez</t>
  </si>
  <si>
    <t>1.112.481.471 </t>
  </si>
  <si>
    <t>Resolución No. 61533 de 2025</t>
  </si>
  <si>
    <t>Por medio de la cual se revoca la Resolución 34764 del 28 de diciembre de 2023 y la
Resolución 41357 del 18 de abril de 2024</t>
  </si>
  <si>
    <t>0589</t>
  </si>
  <si>
    <t>2025-00351</t>
  </si>
  <si>
    <t>Werner Ditterich Dallatorre</t>
  </si>
  <si>
    <t>Información de los datos de notificación de los señores Johann Sneider Quevedo Romero y Augusto Alejandro Aponte Pinzón</t>
  </si>
  <si>
    <t>0590</t>
  </si>
  <si>
    <t>Angelica Tejedor Rodríguez</t>
  </si>
  <si>
    <t>20256301952032 - 20256302362932</t>
  </si>
  <si>
    <t>0591</t>
  </si>
  <si>
    <t>Fernando Ordoñez Calderon</t>
  </si>
  <si>
    <t>Francy Lorena Beltran Buendia</t>
  </si>
  <si>
    <t>Devolución imágenes reclamación nueva por indemnización por muerte
y gastos funerarios por accidente de tránsito.</t>
  </si>
  <si>
    <t>0592</t>
  </si>
  <si>
    <t>2025-00196</t>
  </si>
  <si>
    <t>Daniel Alberto Hernandez Mazo</t>
  </si>
  <si>
    <t>0593</t>
  </si>
  <si>
    <t>0594</t>
  </si>
  <si>
    <t>2025-00191</t>
  </si>
  <si>
    <t>0595</t>
  </si>
  <si>
    <t>2025-00224</t>
  </si>
  <si>
    <t>Yeison Javier Ladino Huerfano</t>
  </si>
  <si>
    <t>Lony Tatiana Acosta</t>
  </si>
  <si>
    <t>0596</t>
  </si>
  <si>
    <t>Jean Carlos Pérez Zapata</t>
  </si>
  <si>
    <t>0597</t>
  </si>
  <si>
    <t>Esther Laudeth Alvarez</t>
  </si>
  <si>
    <t>0598</t>
  </si>
  <si>
    <t>Dany Fernando Marquinez</t>
  </si>
  <si>
    <t>Juan Alberto Pineda Gallón</t>
  </si>
  <si>
    <t>Resolución No.  61763 de 2025</t>
  </si>
  <si>
    <t>0599</t>
  </si>
  <si>
    <t>Respuesta a derecho de petición No. 20256302249992</t>
  </si>
  <si>
    <t>0600</t>
  </si>
  <si>
    <t>2025-00165</t>
  </si>
  <si>
    <t>Luz Marina Rodriguez Mancipe</t>
  </si>
  <si>
    <t>0601</t>
  </si>
  <si>
    <t>2025-000114</t>
  </si>
  <si>
    <t>Mario Enrique Jaramillo Mejia</t>
  </si>
  <si>
    <t>Yesenia Perez Valencia</t>
  </si>
  <si>
    <t>Respuesta Solicitudes de fechas 30 de abril y 16 de mayo de 2025.</t>
  </si>
  <si>
    <t>0602</t>
  </si>
  <si>
    <t>Artur Alberto Rodriguez Noguera</t>
  </si>
  <si>
    <t>0603</t>
  </si>
  <si>
    <t>Jennifer Paola Navarro Gabrer</t>
  </si>
  <si>
    <t>0604</t>
  </si>
  <si>
    <t>2025-00142</t>
  </si>
  <si>
    <t>Jose Abel Carvajal Muñoz</t>
  </si>
  <si>
    <t>Alcance a respuesta emitida mediante radicado 20254200361291 derecho de petición
con radicado No. 20256302510042</t>
  </si>
  <si>
    <t>0605</t>
  </si>
  <si>
    <t>2025-00446</t>
  </si>
  <si>
    <t>Luz Mary Hernandez Quintero</t>
  </si>
  <si>
    <t>0606</t>
  </si>
  <si>
    <t>Maria Alejandra Espitia Vergara</t>
  </si>
  <si>
    <t>Respuesta a DP (Revocatoria Directa)</t>
  </si>
  <si>
    <t>Resolución 61108 de 2025</t>
  </si>
  <si>
    <t>Por medio de la cual se resuelve la solicitud de revocatoria directa contra la Resolución 29033 del 24 de junio de 2022</t>
  </si>
  <si>
    <t>0607</t>
  </si>
  <si>
    <t>2025-10095</t>
  </si>
  <si>
    <t>Sandra Patricia González Silva</t>
  </si>
  <si>
    <t>Resolución No. 61418 de 2025</t>
  </si>
  <si>
    <t>Por medio de la cual se revoca la Resolución No. 39468 del 28 de diciembre de 2023</t>
  </si>
  <si>
    <t>0608</t>
  </si>
  <si>
    <t>2025-000115</t>
  </si>
  <si>
    <t>John Esteban Leon Pavas</t>
  </si>
  <si>
    <t>Respuesta de fondo al derecho de petición con radicado No. 20256600009722</t>
  </si>
  <si>
    <t>0609</t>
  </si>
  <si>
    <t>2025-10046</t>
  </si>
  <si>
    <t>Xavier Andres Ordoñez Gil</t>
  </si>
  <si>
    <t>0610</t>
  </si>
  <si>
    <t>2025-00213</t>
  </si>
  <si>
    <t>Hernando Giraldo Arbeláez</t>
  </si>
  <si>
    <t>0611</t>
  </si>
  <si>
    <t>Euly Viviana Lombana</t>
  </si>
  <si>
    <t>1072744745 </t>
  </si>
  <si>
    <t>Información sobre giro por concepto de presupuestos máximos (Nueva EPS)</t>
  </si>
  <si>
    <t>0612</t>
  </si>
  <si>
    <t>2025-00211</t>
  </si>
  <si>
    <t>Juan Carlos Galeano Escobar</t>
  </si>
  <si>
    <t>Clinica Medical SAS</t>
  </si>
  <si>
    <t>830.507.718-8</t>
  </si>
  <si>
    <t>Información sobre pago de lo adeudado (Proceso de Reintegro)</t>
  </si>
  <si>
    <t>Se remite a la Dirección de Gestión de los Recursos Financieros en Salud por ser un tema de su competencia</t>
  </si>
  <si>
    <t>0613</t>
  </si>
  <si>
    <t>Acción de Tutela No. 2025-00157
Accionante: Maikol Andrey Espitia González
Accionada: Administradora de los Recursos del Sistema General de Seguridad
Social en Salud –ADRES</t>
  </si>
  <si>
    <t>0614</t>
  </si>
  <si>
    <t>Victor Julian Pedroza Erazo</t>
  </si>
  <si>
    <t>Acción de Tutela No. 2025-00062
Accionante: Víctor Julián Pedroza Erazo
Accionados: Hospital Departamental de Granada, Administradora de los
Recursos del Sistema General de Seguridad Social en Salud –ADRES y Nueva
E.P.S.</t>
  </si>
  <si>
    <t>0615</t>
  </si>
  <si>
    <t>Adelantar el trámite de auditoría integral sin que proceda la aplicación de la glosa PAG002</t>
  </si>
  <si>
    <t>Comunicación resultados de auditoría integral paquete No. 30072</t>
  </si>
  <si>
    <t>0616</t>
  </si>
  <si>
    <t>Leandro Gómez Plata</t>
  </si>
  <si>
    <t>Notificación Resolución</t>
  </si>
  <si>
    <t>Resolución No. 61522 de 2025</t>
  </si>
  <si>
    <t xml:space="preserve">Se notifica Acto Administrativo conforme a la orden judicial </t>
  </si>
  <si>
    <t>0617</t>
  </si>
  <si>
    <t>Tomasa Edith Tapia Lobo</t>
  </si>
  <si>
    <t>0618</t>
  </si>
  <si>
    <t>2025-03524</t>
  </si>
  <si>
    <t>0619</t>
  </si>
  <si>
    <t>Karina Ramos Vásquez </t>
  </si>
  <si>
    <t>Información respecto del vehículo involucrado en el siniestro</t>
  </si>
  <si>
    <t>0620</t>
  </si>
  <si>
    <t>Dan Keyl Pupo Hoyos</t>
  </si>
  <si>
    <t>0621</t>
  </si>
  <si>
    <t>Mauricio Fabian Luque Daza</t>
  </si>
  <si>
    <t>0622</t>
  </si>
  <si>
    <t>2025-00661</t>
  </si>
  <si>
    <t>Daniela Castro Durango</t>
  </si>
  <si>
    <t>0623</t>
  </si>
  <si>
    <t>2025-10092</t>
  </si>
  <si>
    <t>Eloisa Isabel Álvarez Peña</t>
  </si>
  <si>
    <t>0624</t>
  </si>
  <si>
    <t>2025-00174</t>
  </si>
  <si>
    <t>Lina Marcela Monroy González</t>
  </si>
  <si>
    <t>Acción de Tutela No. 2025-00174
Accionante: Lina Marcela Monroy González
Accionada: Administradora de los Recursos del Sistema General de Seguridad
Social en Salud - ADRES</t>
  </si>
  <si>
    <t>0625</t>
  </si>
  <si>
    <t>John Anderson González Peñaloza</t>
  </si>
  <si>
    <t>Sandra Milena Cepeda Ibarra</t>
  </si>
  <si>
    <t>Comunicación resultados de auditoría integral paquete No. 30071</t>
  </si>
  <si>
    <t>0626</t>
  </si>
  <si>
    <t>Alcance a respuesta emitida mediante radicado 20254200381611 derecho de petición
con radicado No. 20256302510042</t>
  </si>
  <si>
    <t>0627</t>
  </si>
  <si>
    <t>2025-00490</t>
  </si>
  <si>
    <t>Karina Teresa González</t>
  </si>
  <si>
    <t>1.127.340.556 </t>
  </si>
  <si>
    <t xml:space="preserve">Francisco Javier Lozano </t>
  </si>
  <si>
    <t>0628</t>
  </si>
  <si>
    <t>2025-00216</t>
  </si>
  <si>
    <t>Eulalia Manuela Acosta Ramos</t>
  </si>
  <si>
    <t>0629</t>
  </si>
  <si>
    <t>2025-00135</t>
  </si>
  <si>
    <t>Anali Ortega Olivares</t>
  </si>
  <si>
    <t>0630</t>
  </si>
  <si>
    <t>0631</t>
  </si>
  <si>
    <t>Consuelo de Jesús Hernández Silva</t>
  </si>
  <si>
    <t>0632</t>
  </si>
  <si>
    <t>2025-00283</t>
  </si>
  <si>
    <t>Rubi Molinares Berrio</t>
  </si>
  <si>
    <t>0633</t>
  </si>
  <si>
    <t>2025-02099</t>
  </si>
  <si>
    <t>0634</t>
  </si>
  <si>
    <t>Horacio Mogollon González</t>
  </si>
  <si>
    <t>RA524646910CO</t>
  </si>
  <si>
    <t>0635</t>
  </si>
  <si>
    <t>Dejar sin efectos la Resolución No. 55238 de 2022</t>
  </si>
  <si>
    <t>0636</t>
  </si>
  <si>
    <t>2025-10058</t>
  </si>
  <si>
    <t>Gina Paola Heredia Narvaez</t>
  </si>
  <si>
    <t>Indebida notificación de la Resolución No. 33034  del 28 de diciembre de 2023 y Resolución No. 147169 del 23 de septiembre del 2024</t>
  </si>
  <si>
    <t>0637</t>
  </si>
  <si>
    <t>2025-00280</t>
  </si>
  <si>
    <t>Diego Fabian Mahecha Camacho</t>
  </si>
  <si>
    <t>20256303016422 - 20256303016302</t>
  </si>
  <si>
    <t>0638</t>
  </si>
  <si>
    <t>Maryoris Ayala Coronado</t>
  </si>
  <si>
    <t>Validar la pertinencia del levantamiento de las glosas (Radican subsanación por correo)</t>
  </si>
  <si>
    <t>0639</t>
  </si>
  <si>
    <t>Comunicación resultados de auditoría integral paquete No. 30051</t>
  </si>
  <si>
    <t>0640</t>
  </si>
  <si>
    <t>Teresa Cifuentes de Zapata</t>
  </si>
  <si>
    <t>Validar si es procedente el reconocimiento parcial de la indemnización</t>
  </si>
  <si>
    <t>0641</t>
  </si>
  <si>
    <t xml:space="preserve">	
2025-10059</t>
  </si>
  <si>
    <t>Marly Patricia Romero Goenaga</t>
  </si>
  <si>
    <t>Devolución imágenes reclamación nueva por indemnización por muerte y
gastos funerarios por evento catastrófico de origen natural o evento terrorista</t>
  </si>
  <si>
    <t>0642</t>
  </si>
  <si>
    <t>2025-00288</t>
  </si>
  <si>
    <t>Andrés Hernando Tamayo Guarin</t>
  </si>
  <si>
    <t>Maria Isabel Garrido Ramírez</t>
  </si>
  <si>
    <t>Respuesta Radicado Nº 20256302100642</t>
  </si>
  <si>
    <t>0643</t>
  </si>
  <si>
    <t>Mery Isabel Velasquez Cardona</t>
  </si>
  <si>
    <t>0644</t>
  </si>
  <si>
    <t>Amalfi Alexandra Zúñiga</t>
  </si>
  <si>
    <t>Respuesta Derecho de Petición N.º 20256302781262</t>
  </si>
  <si>
    <t>0645</t>
  </si>
  <si>
    <t>0646</t>
  </si>
  <si>
    <t>Jose Antonio Jimenez Roldan</t>
  </si>
  <si>
    <t>Jhonny Jose Jiménez Aladante</t>
  </si>
  <si>
    <t>Acción de Tutela No. 2025-00046
Accionante: José Antonio Jiménez Roldan en representación del menor Jhonny
José Jiménez Aladante
Accionados: Clínica Santa María SAS, Administradora de los Recursos del
Sistema General de Seguridad Social en Salud –ADRES y Nueva E.P.S.</t>
  </si>
  <si>
    <t>0647</t>
  </si>
  <si>
    <t>2025-00313</t>
  </si>
  <si>
    <t>Mariana Gutierrez Moreno</t>
  </si>
  <si>
    <t>Acción de Tutela No. 2025-00313
Accionante: Mariana Gutiérrez Moreno
Accionados: Hospital San Vicente Fundación, Administradora de los Recursos
del Sistema General de Seguridad Social en Salud –ADRES y Seguros del Estado
SA</t>
  </si>
  <si>
    <t>0648</t>
  </si>
  <si>
    <t>2025-00264</t>
  </si>
  <si>
    <t>Respuesta Radicado N.º 20256302781332</t>
  </si>
  <si>
    <t>0649</t>
  </si>
  <si>
    <t>0650</t>
  </si>
  <si>
    <t>Nelson Jose Cadavid</t>
  </si>
  <si>
    <t>0651</t>
  </si>
  <si>
    <t>Jessica María Martínez Galeano</t>
  </si>
  <si>
    <t>Gabriela Obando Martínez</t>
  </si>
  <si>
    <t>Acción de Tutela No. 2025-00097
Accionante: Jessica María Martínez Galeano en representación de la
menor Gabriela Obando Martínez
Accionados: Dirección Territorial de Salud de Caldas, Administradora de los
Recursos del Sistema General de Seguridad Social en Salud –ADRES y Nueva
E.P.S.</t>
  </si>
  <si>
    <t>0652</t>
  </si>
  <si>
    <t>0653</t>
  </si>
  <si>
    <t>2025-00116</t>
  </si>
  <si>
    <t>Milena Patricia Lara González</t>
  </si>
  <si>
    <t>0654</t>
  </si>
  <si>
    <t>Jesús Antonio Pechene Velazco</t>
  </si>
  <si>
    <t>Acción de Tutela No. 2025-00170
Accionante: Jesús Antonio Pechene Velasco
Accionados: Administradora de los Recursos del Sistema General de Seguridad
Social en Salud –ADRES y Asociación Indígena del Cauca AIC EPS-I</t>
  </si>
  <si>
    <t>0655</t>
  </si>
  <si>
    <t>Alexis Verhelst Beleño</t>
  </si>
  <si>
    <t>Dayana Carolina Escalante Ponce</t>
  </si>
  <si>
    <t>0656</t>
  </si>
  <si>
    <t>2025-00201</t>
  </si>
  <si>
    <t>Carmen Rosa Bautista Varela</t>
  </si>
  <si>
    <t>0657</t>
  </si>
  <si>
    <t>Ignacio Buenaventura Valencia Acosta</t>
  </si>
  <si>
    <t>0658</t>
  </si>
  <si>
    <t>Debida notificación de los actos administrativos</t>
  </si>
  <si>
    <t>0659</t>
  </si>
  <si>
    <t>Kely Johana Rojas Rivera</t>
  </si>
  <si>
    <t>Carmenza Falla Muñoz</t>
  </si>
  <si>
    <t>0660</t>
  </si>
  <si>
    <t>Jair Leonardo Monsalva</t>
  </si>
  <si>
    <t>Respuesta RAD. 20256302531522 - Solicitud de documentación</t>
  </si>
  <si>
    <t>0661</t>
  </si>
  <si>
    <t>Maria del Pilar Osorio</t>
  </si>
  <si>
    <t>Debida notificación del acto administrativo</t>
  </si>
  <si>
    <t>0662</t>
  </si>
  <si>
    <t>2025-00161</t>
  </si>
  <si>
    <t>Jorge Mora Pacheco</t>
  </si>
  <si>
    <t>0663</t>
  </si>
  <si>
    <t>2025-10106</t>
  </si>
  <si>
    <t>Ana Lusvia Herrera</t>
  </si>
  <si>
    <t>0664</t>
  </si>
  <si>
    <t>Gretis Yaqueline España Palomino</t>
  </si>
  <si>
    <t>Constancia Devolución de Documentos</t>
  </si>
  <si>
    <t>0665</t>
  </si>
  <si>
    <t>Adelantar el trámite de auditoría integral</t>
  </si>
  <si>
    <t>Comunicación resultados de auditoría integral paquete No. 30091</t>
  </si>
  <si>
    <t>0666</t>
  </si>
  <si>
    <t>Se informa que DOP no es la competente para la prestacion del servicio</t>
  </si>
  <si>
    <t>0667</t>
  </si>
  <si>
    <t>0668</t>
  </si>
  <si>
    <t>2025-00208</t>
  </si>
  <si>
    <t>Carolina Tejada Porras</t>
  </si>
  <si>
    <t>Centro de Rehabilitación Cardiopulmonar del Huila SAS Cardiofenix IPS</t>
  </si>
  <si>
    <t xml:space="preserve">20254300140601 - 20254300134071 - 20254300132551 </t>
  </si>
  <si>
    <t>Comunicación Resultado de Auditoría</t>
  </si>
  <si>
    <t>0669</t>
  </si>
  <si>
    <t>2025-00177</t>
  </si>
  <si>
    <t>Oswaldo Samid Franco Suarez</t>
  </si>
  <si>
    <t>0670</t>
  </si>
  <si>
    <t>Marianys del Carmen Zambrano Flores</t>
  </si>
  <si>
    <t>Devolución reclamación nueva de indemnización por muerte y gastos
funerarios por accidente de tránsito.</t>
  </si>
  <si>
    <t>0671</t>
  </si>
  <si>
    <t>20254300117831 - 20254300123451</t>
  </si>
  <si>
    <t>0672</t>
  </si>
  <si>
    <t>Juan David Vergara Melo</t>
  </si>
  <si>
    <t>Fundación Cardiovascular de Colombia</t>
  </si>
  <si>
    <t>890.212.568-0</t>
  </si>
  <si>
    <t xml:space="preserve">Se informa que la solicitud aún se encuentra en término de respuesta </t>
  </si>
  <si>
    <t>0673</t>
  </si>
  <si>
    <t>2025-00219</t>
  </si>
  <si>
    <t>Oscar Andrés Becerra Hernández</t>
  </si>
  <si>
    <t>Eloisa Bahamon Salinas - Jimeno Bahamon Salinas</t>
  </si>
  <si>
    <t>1.007.524.965 - 1.004.148.682</t>
  </si>
  <si>
    <t>Inconsistencia en la notificación del resultado de auditoría (Primera entrada)</t>
  </si>
  <si>
    <t>0674</t>
  </si>
  <si>
    <t>2025-00606</t>
  </si>
  <si>
    <t>Julieth Farid Duran Gelves</t>
  </si>
  <si>
    <t>Ernesto Duran Hernández</t>
  </si>
  <si>
    <t>0675</t>
  </si>
  <si>
    <t xml:space="preserve">2025-00710 </t>
  </si>
  <si>
    <t>Información relacionada con existencia de reclamaciones</t>
  </si>
  <si>
    <t>0676</t>
  </si>
  <si>
    <t>2025-10063</t>
  </si>
  <si>
    <t>Elki Enrique Guerrero Cabrera</t>
  </si>
  <si>
    <t>Yasir Guerrero Mora</t>
  </si>
  <si>
    <t>Respuesta radicado ADRES No. 20256302913692</t>
  </si>
  <si>
    <t>0677</t>
  </si>
  <si>
    <t>Francy Lorena Beltrán Buendia</t>
  </si>
  <si>
    <t>0678</t>
  </si>
  <si>
    <t>2025-00305</t>
  </si>
  <si>
    <t>Luz Marina Herrera Cabeza</t>
  </si>
  <si>
    <t>Respuesta Solicitud de fecha 27 de Mayo de 2025</t>
  </si>
  <si>
    <t>0679</t>
  </si>
  <si>
    <t>Luz Daisy Julio Paternina</t>
  </si>
  <si>
    <t>0680</t>
  </si>
  <si>
    <t>2025-00115</t>
  </si>
  <si>
    <t>Darlys Patricia Rodríguez Ramos</t>
  </si>
  <si>
    <t>ESE Centro de Salud San José de Toluviejo</t>
  </si>
  <si>
    <t>823.000.696-1</t>
  </si>
  <si>
    <t>Respuesta a Solicitud 20256302937132</t>
  </si>
  <si>
    <t>0681</t>
  </si>
  <si>
    <t>0682</t>
  </si>
  <si>
    <t>Griselda Jaimes Arias</t>
  </si>
  <si>
    <t>Comunicación resultados de auditoría integral paquete No. 30079</t>
  </si>
  <si>
    <t>0683</t>
  </si>
  <si>
    <t>2025-00164</t>
  </si>
  <si>
    <t>John Anderson González Peñalosa</t>
  </si>
  <si>
    <t>Comunicación Resultado de Auditoría Integral paquete No. 30071</t>
  </si>
  <si>
    <t>0684</t>
  </si>
  <si>
    <t>Dayana Andrea Paredes Bayona</t>
  </si>
  <si>
    <t>Comunicación resultados de auditoría integral paquete No. 30089</t>
  </si>
  <si>
    <t>0685</t>
  </si>
  <si>
    <t>Lizeth Magaly Hernandez Bobadilla</t>
  </si>
  <si>
    <t>20256302857112, 20256302857862 y 20256302872112</t>
  </si>
  <si>
    <t>Respuesta RADS. 20256302857112, 20256302857862 y 20256302872112 -
Alcance</t>
  </si>
  <si>
    <t>0686</t>
  </si>
  <si>
    <t>Jorge Humerto de la Ossa Acosta</t>
  </si>
  <si>
    <t>Resolución No. 64981 de 2025</t>
  </si>
  <si>
    <t>Por medio de la cual se resuelve recurso de reposición y se dictan otras disposiciones</t>
  </si>
  <si>
    <t>0687</t>
  </si>
  <si>
    <t>John Jader Navarro Arcon</t>
  </si>
  <si>
    <t>Resolución No. 65024 de 2025</t>
  </si>
  <si>
    <t>Por medio de la cual se da cumplimiento al Fallo del TRIBUNAL SUPERIOR DEL
DISTRITO JUDICIAL DE BARRANQUILLA SALA TERCERA DE DECISIÓN LABORAL- en
Sentencia de Segunda Instancia No. 08-001-31-05-001-2025-10044-01. y se deja sin
efectos la Resolución No. 39803 del 18 de abril de 2024</t>
  </si>
  <si>
    <t>0688</t>
  </si>
  <si>
    <t>2025-010126</t>
  </si>
  <si>
    <t>Jose del Cristo Montes Aviles</t>
  </si>
  <si>
    <t>Claudia Milena Peña Lozano</t>
  </si>
  <si>
    <t>Resolución No. 64276 de 2025</t>
  </si>
  <si>
    <t>Por medio de la cual se resuelve una solicitud de nulidad</t>
  </si>
  <si>
    <t>0689</t>
  </si>
  <si>
    <t>2025-00221</t>
  </si>
  <si>
    <t>Carlos Jorge Martínez Sánchez</t>
  </si>
  <si>
    <t>0690</t>
  </si>
  <si>
    <t>2025-00137</t>
  </si>
  <si>
    <t>0691</t>
  </si>
  <si>
    <t>0692</t>
  </si>
  <si>
    <t>2025-00166</t>
  </si>
  <si>
    <t>0693</t>
  </si>
  <si>
    <t>2025-10124</t>
  </si>
  <si>
    <t>Edilsa Castro Navarro</t>
  </si>
  <si>
    <t>0694</t>
  </si>
  <si>
    <t>2025-00284</t>
  </si>
  <si>
    <t>Domingo Conde Rueda</t>
  </si>
  <si>
    <t>Información de datos de contacto Aldemar Casadiegos Jaime y Luis Fernando Bernal Jaramillo</t>
  </si>
  <si>
    <t>0695</t>
  </si>
  <si>
    <t>T-11.081.978 - T-11.113.200</t>
  </si>
  <si>
    <t>Patricia del Pilar Forero Fierro y Otros</t>
  </si>
  <si>
    <t>Información respecto a cuidadores</t>
  </si>
  <si>
    <t>0696</t>
  </si>
  <si>
    <t>Carolina Mena Echeverry</t>
  </si>
  <si>
    <t>Gisell Marina Caicedo Quintero</t>
  </si>
  <si>
    <t>0697</t>
  </si>
  <si>
    <t>0698</t>
  </si>
  <si>
    <t>Elmer Esteban Marulanda Viana</t>
  </si>
  <si>
    <t>20246305361842 - 20246305372482</t>
  </si>
  <si>
    <t>Resolución número 6533 de 2025</t>
  </si>
  <si>
    <t>Por medio de la cual se revoca la Resolución No. 28433 del 18 de abril del 2024, y se revoca
parcialmente la Resolución No. 132198 del 17 de septiembre del 2024 y Resolución No. 99633
del 29 de agosto del 2024</t>
  </si>
  <si>
    <t>0699</t>
  </si>
  <si>
    <t>2025-00300</t>
  </si>
  <si>
    <t>Nixon Ferney Vargas Garzón</t>
  </si>
  <si>
    <t>0700</t>
  </si>
  <si>
    <t>0701</t>
  </si>
  <si>
    <t>Jennifer Ballesta Herrera</t>
  </si>
  <si>
    <t>0702</t>
  </si>
  <si>
    <t>2025-00120</t>
  </si>
  <si>
    <t>Maritza María Figueroa Sánchez</t>
  </si>
  <si>
    <t xml:space="preserve">Cumplimiento trámite de tutela radicado 2025-00120 Juzgado Primero Civil Del
Circuito De Cerete. </t>
  </si>
  <si>
    <t>0703</t>
  </si>
  <si>
    <t>0704</t>
  </si>
  <si>
    <t>Oscar Armando Leon Lozano</t>
  </si>
  <si>
    <t>Evelio Hermez Eraso López</t>
  </si>
  <si>
    <t>Información del tramite adelantado contra la accionante</t>
  </si>
  <si>
    <t>0705</t>
  </si>
  <si>
    <t>2025-00124</t>
  </si>
  <si>
    <t>Migredis de Jesús Laozao Vélez</t>
  </si>
  <si>
    <t>0706</t>
  </si>
  <si>
    <t>2025-01069</t>
  </si>
  <si>
    <t>Jhon Carlos Cabrera</t>
  </si>
  <si>
    <t>0707</t>
  </si>
  <si>
    <t>Milena García Mendoza</t>
  </si>
  <si>
    <t>0708</t>
  </si>
  <si>
    <t>2025-00149</t>
  </si>
  <si>
    <t>Juninho Aldair Peralta Barcelo</t>
  </si>
  <si>
    <t>0709</t>
  </si>
  <si>
    <t>0710</t>
  </si>
  <si>
    <t>0711</t>
  </si>
  <si>
    <t>2025-00374</t>
  </si>
  <si>
    <t>Sandra Helena Cepeda Ibarra</t>
  </si>
  <si>
    <t>Comunicación resultados de auditoría integral paquete No. 30095</t>
  </si>
  <si>
    <t>0712</t>
  </si>
  <si>
    <t>0713</t>
  </si>
  <si>
    <t>2025-00261</t>
  </si>
  <si>
    <t>María José Bravo Jurado</t>
  </si>
  <si>
    <t>0714</t>
  </si>
  <si>
    <t>Jhon Freddy Criollo Arciniegas</t>
  </si>
  <si>
    <t>Presupuesto máximo en favor del Hospital Departamental María Inmaculada ESE</t>
  </si>
  <si>
    <t>0715</t>
  </si>
  <si>
    <t>2025-10146</t>
  </si>
  <si>
    <t>Victor Hugo Padilla Rodríguez</t>
  </si>
  <si>
    <t>0716</t>
  </si>
  <si>
    <t>Clínica Médica Turín SAS</t>
  </si>
  <si>
    <t>901679541-6</t>
  </si>
  <si>
    <t>Respuesta Radicado ADRES 20256303565572</t>
  </si>
  <si>
    <t>0717</t>
  </si>
  <si>
    <t>Luz Carime Bolaños Rivera</t>
  </si>
  <si>
    <t>En revisión</t>
  </si>
  <si>
    <t>0718</t>
  </si>
  <si>
    <t>2025-00207</t>
  </si>
  <si>
    <t>Jorge Eduardo Cuervo Echeverri</t>
  </si>
  <si>
    <t>Municipio  de Manizales</t>
  </si>
  <si>
    <t>Información sobre PM</t>
  </si>
  <si>
    <t>0719</t>
  </si>
  <si>
    <t>2025-00378</t>
  </si>
  <si>
    <t>Lady Carolina Espinosa Delgado</t>
  </si>
  <si>
    <t>0720</t>
  </si>
  <si>
    <t>2025-00169</t>
  </si>
  <si>
    <t>Sandys Paola Agamez Ramos</t>
  </si>
  <si>
    <t>0721</t>
  </si>
  <si>
    <t>Alejandro Ramírez Herrera</t>
  </si>
  <si>
    <t>0722</t>
  </si>
  <si>
    <t>Daicy Yuliana Orrego Maturana</t>
  </si>
  <si>
    <t>Acción de Tutela No. 2025-00116
Accionante: Daicy Yuliana Orrego Maturana
Accionados: Administradora de los Recursos del Sistema General de Seguridad
Social en Salud – ADRES, Hospital Universitario San Jorge y EPS Servicio
Occidental de Salud</t>
  </si>
  <si>
    <t>0723</t>
  </si>
  <si>
    <t>2025-00118</t>
  </si>
  <si>
    <t>Gragory Alexander Mendoza Alvarado</t>
  </si>
  <si>
    <t>Información del Pago</t>
  </si>
  <si>
    <t>0724</t>
  </si>
  <si>
    <t>0725</t>
  </si>
  <si>
    <t>Jairo Agustin Quiñonez Arboleda</t>
  </si>
  <si>
    <t>Acción de Tutela No. 2025-00069
Accionante: Jairo Agustín Quiñones Arboleda
Accionados: Administradora de los Recursos del Sistema General de Seguridad
Social en Salud ADRES, Nueva EPS - Regional Sur Occidente y Superintendencia
Nacional de Salud.</t>
  </si>
  <si>
    <t>0726</t>
  </si>
  <si>
    <t xml:space="preserve"> 2025-00104</t>
  </si>
  <si>
    <t>Alicia Cuervo de Palacio</t>
  </si>
  <si>
    <t>Devolución imágenes reclamación nueva por indemnización por muerte y
gastos funerarios por accidente de tránsito.
Respuesta Radicado 20256303142962 de 18/06/2025.</t>
  </si>
  <si>
    <t>0727</t>
  </si>
  <si>
    <t>Adelantar el trámite de auditoría tomando como prubea las declaraciones aportadas por el accionante en la reclamación</t>
  </si>
  <si>
    <t>Comunicación resultados de auditoría integral paquete No. 30097</t>
  </si>
  <si>
    <t>0728</t>
  </si>
  <si>
    <t>0729</t>
  </si>
  <si>
    <t>Alcance a respuesta con Rad. ADRES N.º 20254200915541</t>
  </si>
  <si>
    <t>0730</t>
  </si>
  <si>
    <t>Stefani Escorcia Padilla</t>
  </si>
  <si>
    <t>0731</t>
  </si>
  <si>
    <t>2025-00236</t>
  </si>
  <si>
    <t>Blanca Sofia Ramírez Rodríguez</t>
  </si>
  <si>
    <t>Alcance a respuesta emitida mediante radicado 20254200384971 derecho de petición
con radicado No. 20256302903212</t>
  </si>
  <si>
    <t>0732</t>
  </si>
  <si>
    <t>Jesús Ramon Perea Navarro</t>
  </si>
  <si>
    <t>20256600012862  </t>
  </si>
  <si>
    <t>0733</t>
  </si>
  <si>
    <t>Gregoria Edith Ochoa Arrieta</t>
  </si>
  <si>
    <t>0734</t>
  </si>
  <si>
    <t>Dorcis Esther Florez Ramos</t>
  </si>
  <si>
    <t>Información sobre datos de notificación del propietario</t>
  </si>
  <si>
    <t>0735</t>
  </si>
  <si>
    <t>Alex Gildardo Narvaez Salazar</t>
  </si>
  <si>
    <t>0736</t>
  </si>
  <si>
    <t>Dejar sin efectos la Resolución No. 22759 del 18 de abril de 2024 y la Resolución No. 50865 del 26 de mayo de 2025.</t>
  </si>
  <si>
    <t>Resolución No. 65530 del 2025</t>
  </si>
  <si>
    <t>Por medio de la cual se deja sin efectos la Resolución No. 22759 del 18 de abril de 2024 y Resolución No 50865 del 26 de mayo de 2025</t>
  </si>
  <si>
    <t>0737</t>
  </si>
  <si>
    <t>2025-00243</t>
  </si>
  <si>
    <t>Constanza Jaramillo Moreno</t>
  </si>
  <si>
    <t>0738</t>
  </si>
  <si>
    <t>Adriana Yamileth Lenis</t>
  </si>
  <si>
    <t>20256302907452 -
20256302909322</t>
  </si>
  <si>
    <t>Respuesta de fondo a petición No. 20256302907452 y
20256302909322 del 06 de junio de 2025</t>
  </si>
  <si>
    <t>0739</t>
  </si>
  <si>
    <t>Freddy Manuel Torres Hernández</t>
  </si>
  <si>
    <t>0740</t>
  </si>
  <si>
    <t>Alcance Respuesta a DP 20256303132432</t>
  </si>
  <si>
    <t>0741</t>
  </si>
  <si>
    <t>Karen Viviana Colón Vergara</t>
  </si>
  <si>
    <t>0742</t>
  </si>
  <si>
    <t>2025-10083</t>
  </si>
  <si>
    <t>Maria Elsy Quiroga Villareal</t>
  </si>
  <si>
    <t>Dejar sin efectos la Resolución No. 40899 del 18 de abril de 2024 y la Resolución No. 18080 del 19 de febrero de 2025</t>
  </si>
  <si>
    <t>Se solicitó la impugnación del fallo</t>
  </si>
  <si>
    <t>0743</t>
  </si>
  <si>
    <t>2025-00192</t>
  </si>
  <si>
    <t>Sebastian Pareja Deossa</t>
  </si>
  <si>
    <t>0744</t>
  </si>
  <si>
    <t>Inelda Rosa Guerra Verona</t>
  </si>
  <si>
    <t>0745</t>
  </si>
  <si>
    <t>2025-00193</t>
  </si>
  <si>
    <t>Maria Fernanda Vaca Rico</t>
  </si>
  <si>
    <t>0746</t>
  </si>
  <si>
    <t>David Mauricio Garcia López</t>
  </si>
  <si>
    <t>Respuesta a solicitud (Recurso de reposición)</t>
  </si>
  <si>
    <t>Resolución No. 86219 del 22 de agosto de 2025</t>
  </si>
  <si>
    <t>0747</t>
  </si>
  <si>
    <t>2025-00271</t>
  </si>
  <si>
    <t>Expedito Carreño Duran</t>
  </si>
  <si>
    <t>Dejar sin efectos las notificaciones de las Resoluciones 19536 del 18 de abril del 2024, Resolución No. 122635 del 16 de septiembre de 2024 y Resolución No. 139803 del 18 de septiembre de 2024</t>
  </si>
  <si>
    <t>Notificación Resolución 19536</t>
  </si>
  <si>
    <t>0748</t>
  </si>
  <si>
    <t>Dejar sin efectos las notificaciones de las Resoluciones No. 147169 del 23 de septiembre del 2024 y No. 33034 del 28 de diciembre de 2023</t>
  </si>
  <si>
    <t>0749</t>
  </si>
  <si>
    <t>2025-00148</t>
  </si>
  <si>
    <t>Javier Hernán Ayala Montero </t>
  </si>
  <si>
    <t>0750</t>
  </si>
  <si>
    <t>Mauricio Felix Argel Pastrana</t>
  </si>
  <si>
    <t>0751</t>
  </si>
  <si>
    <t>Brayan Steven Valencia Jara</t>
  </si>
  <si>
    <t>0752</t>
  </si>
  <si>
    <t>0753</t>
  </si>
  <si>
    <t>2025-00274</t>
  </si>
  <si>
    <t>Yadira Soledad Sánchez</t>
  </si>
  <si>
    <t>Información de cubrimiento de servicios de personas que no formen parte del SGSSS</t>
  </si>
  <si>
    <t>0754</t>
  </si>
  <si>
    <t>0755</t>
  </si>
  <si>
    <t>Yayna Rosa Molina Padilla</t>
  </si>
  <si>
    <t>Devolución reclamación nueva de indemnización por muerte y gastos funerarios por accidente de tránsito. Respuesta Radicado 20256300869662 de 21/02/2025</t>
  </si>
  <si>
    <t>0756</t>
  </si>
  <si>
    <t>Ruby del Socorro Oviedo Guerra - Jorge Eliecer Blanco Sala</t>
  </si>
  <si>
    <t>50947570  - 78295679</t>
  </si>
  <si>
    <t>0757</t>
  </si>
  <si>
    <t>2025-00173</t>
  </si>
  <si>
    <t>Jhon Edilson hernández Quiroz</t>
  </si>
  <si>
    <t>Emiliana Hernandez Herrera</t>
  </si>
  <si>
    <t>Acción de Tutela No. 2025-00173
Accionante: Emiliana Hernández Herrera
Accionados: Administradora de los Recursos del Sistema de Seguridad Social
en Salud - ADRES, EPS Savia Salud, Secretaría Seccional de Salud de Antioquia
Y E.S.E. Hospital Iván Restrepo Gómez del Municipio de Urrao.</t>
  </si>
  <si>
    <t>0758</t>
  </si>
  <si>
    <t>2025-00356</t>
  </si>
  <si>
    <t>Silvia Esther Pacheco Pajaro</t>
  </si>
  <si>
    <t>0759</t>
  </si>
  <si>
    <t>0760</t>
  </si>
  <si>
    <t>Julio Andrés Hurtado Giraldo</t>
  </si>
  <si>
    <t>0761</t>
  </si>
  <si>
    <t>2025-00178</t>
  </si>
  <si>
    <t>David Arturo Garay Álvarez</t>
  </si>
  <si>
    <t>Información sobre existencia de radicacion de reclamaciones</t>
  </si>
  <si>
    <t>0762</t>
  </si>
  <si>
    <t>0763</t>
  </si>
  <si>
    <t>Martha Luz Toro Sierra</t>
  </si>
  <si>
    <t>Auditar nuevamente la reclamación</t>
  </si>
  <si>
    <t>Comunicación resultados de auditoría integral paquete No. 30104</t>
  </si>
  <si>
    <t>0764</t>
  </si>
  <si>
    <t>2025-00633</t>
  </si>
  <si>
    <t>Paola Moreno Carrales</t>
  </si>
  <si>
    <t>Juan Pablo Moreno Rodriguez</t>
  </si>
  <si>
    <t>Información sobre transporte ambulatorio</t>
  </si>
  <si>
    <t>0765</t>
  </si>
  <si>
    <t>Cristian Fernando Orrego Fernández</t>
  </si>
  <si>
    <t>Blanca Miryam Rua de Zapata</t>
  </si>
  <si>
    <t>0766</t>
  </si>
  <si>
    <t>Liliana González Viveros</t>
  </si>
  <si>
    <t>Yubian Camilo González</t>
  </si>
  <si>
    <t>0767</t>
  </si>
  <si>
    <t>Iris Sofia Agresot Rivero</t>
  </si>
  <si>
    <t>0768</t>
  </si>
  <si>
    <t>0769</t>
  </si>
  <si>
    <t>2025-04659</t>
  </si>
  <si>
    <t>Lizeth Magaly Hernández Bobadilla</t>
  </si>
  <si>
    <t>0770</t>
  </si>
  <si>
    <t>2025-00226</t>
  </si>
  <si>
    <t>Esteban Felipe Risueño Flores</t>
  </si>
  <si>
    <t>Resolución 74298 de 2025</t>
  </si>
  <si>
    <t>Por medio de la cual se resuelve el recurso presentado por ESTEBAN FELIPE RISUEÑO
FLOREZ</t>
  </si>
  <si>
    <t>0771</t>
  </si>
  <si>
    <t>2025-30068</t>
  </si>
  <si>
    <t>Karol Patricia Velasco Delgado</t>
  </si>
  <si>
    <t>0772</t>
  </si>
  <si>
    <t>2025-00319</t>
  </si>
  <si>
    <t>Luty María Ruiz Muñoz</t>
  </si>
  <si>
    <t>De acuerdo con lo reportado por el grupo de radicación no se encontró registro de la respuesta a glosa que aduce el accionante en su escrito.</t>
  </si>
  <si>
    <t>0773</t>
  </si>
  <si>
    <t>2025-10069</t>
  </si>
  <si>
    <t>Juan David Zapata Espinosa</t>
  </si>
  <si>
    <t>Información sobre pago de honorarios de la JRI</t>
  </si>
  <si>
    <t>0774</t>
  </si>
  <si>
    <t>2025-00400</t>
  </si>
  <si>
    <t>Karolain Carreazo Cabarca</t>
  </si>
  <si>
    <t>Nadin Tuiran Mendoza</t>
  </si>
  <si>
    <t>0775</t>
  </si>
  <si>
    <t>Kener Francisco Golu Carabali</t>
  </si>
  <si>
    <t>Información sobre autorizaciones de ADRES para la prestación del servicio de salud a víctimas de accidentes de tránsito</t>
  </si>
  <si>
    <t>0776</t>
  </si>
  <si>
    <t>2025-00365</t>
  </si>
  <si>
    <t>20256303016422 </t>
  </si>
  <si>
    <t>Respuesta a los radicados 20256303016302 y 20256303016422</t>
  </si>
  <si>
    <t>0777</t>
  </si>
  <si>
    <t>2025-00101</t>
  </si>
  <si>
    <t>Jaider Manuel Ibáñez Rivera</t>
  </si>
  <si>
    <t>Dejar sin efectos la comunicación No. 20221200398401</t>
  </si>
  <si>
    <t>Notificación electrónica Resolución No. 65007 DEL 14 DE JULIO DE 2025, “POR MEDIO DE LA CUAL
SE DEJA SIN EFECTOS LA RESOLUCIÓN NO. 34219 DEL 28 DE DICIEMBRE DE 2023 Y RESOLUCIÓN NO. 126232 DEL
16 DE SEPTIEMBRE DE 2024”.</t>
  </si>
  <si>
    <t>0778</t>
  </si>
  <si>
    <t>2025-00295</t>
  </si>
  <si>
    <t>Neidis Navarro Perez</t>
  </si>
  <si>
    <t>0779</t>
  </si>
  <si>
    <t>2025-00612</t>
  </si>
  <si>
    <t>Jhoan Sebastian Quintero Parra</t>
  </si>
  <si>
    <t>0780</t>
  </si>
  <si>
    <t>Leyver Leandro Amezquita Saavedra</t>
  </si>
  <si>
    <t>Acción de Tutela No. 2025-00061
Accionante: Kleyver Leandro Amézquita Saavedra
Accionados: NUEVA EPS, Administradora de los Recursos del Sistema General
de Seguridad Social en Salud (ADRES) y el Hospital Regional de la Orinoquia
E.S.E.</t>
  </si>
  <si>
    <t>0781</t>
  </si>
  <si>
    <t>Camilo Andres Quiceno Jimenez</t>
  </si>
  <si>
    <t>0782</t>
  </si>
  <si>
    <t>2025-00466</t>
  </si>
  <si>
    <t>Hector Fabio Insuasty Rivera</t>
  </si>
  <si>
    <t>0783</t>
  </si>
  <si>
    <t>2025-00146</t>
  </si>
  <si>
    <t>Luz Estella Alegria Mazuera</t>
  </si>
  <si>
    <t>Constancia de Devolución</t>
  </si>
  <si>
    <t>0784</t>
  </si>
  <si>
    <t>Felipe Agudelo Bravo</t>
  </si>
  <si>
    <t>Información sobre existencia de reclamaciones por gastos médicos prestados al accionante</t>
  </si>
  <si>
    <t>0785</t>
  </si>
  <si>
    <t>2025-00179</t>
  </si>
  <si>
    <t>Liseth Paola Márquez Hernández</t>
  </si>
  <si>
    <t>0786</t>
  </si>
  <si>
    <t>2025-00098</t>
  </si>
  <si>
    <t>Luis Stiven Martinez Pardo</t>
  </si>
  <si>
    <t>Acción de Tutela No. 2025-00098
Accionante: Luis Stiven Martínez Pardo
Accionados: Corporación Clínica Primavera, Sanitas EPS, ADRES y
Superintendencia de Salud.</t>
  </si>
  <si>
    <t>0787</t>
  </si>
  <si>
    <t>Nilson Augusto Rojas Pimentel</t>
  </si>
  <si>
    <t>Estado de los giros efectuados en favor de la ESE Hospital San Rafael de Concepción</t>
  </si>
  <si>
    <t>0788</t>
  </si>
  <si>
    <t>2025-00228</t>
  </si>
  <si>
    <t>Adriana María Martínez</t>
  </si>
  <si>
    <t>Respuesta a derecho de petición No. 20256303866072</t>
  </si>
  <si>
    <t>0789</t>
  </si>
  <si>
    <t>Ana Sofia Villalobos</t>
  </si>
  <si>
    <t>0790</t>
  </si>
  <si>
    <t>IPS Jah Rafa SAS</t>
  </si>
  <si>
    <t>900.193.493-1</t>
  </si>
  <si>
    <t>Información sobre giro directo por concepto de presupuestos máximos</t>
  </si>
  <si>
    <t>0791</t>
  </si>
  <si>
    <t>Antonio Chamat Recio</t>
  </si>
  <si>
    <t>0792</t>
  </si>
  <si>
    <t>Diana Milena Calvo Sánchez</t>
  </si>
  <si>
    <t>Rosalba Barrera Chacón</t>
  </si>
  <si>
    <t>0793</t>
  </si>
  <si>
    <t>2025-00315</t>
  </si>
  <si>
    <t>Diana Patricia Giraldo Rios y otros</t>
  </si>
  <si>
    <t>Información sobre giros</t>
  </si>
  <si>
    <t>0794</t>
  </si>
  <si>
    <t>2025-00308</t>
  </si>
  <si>
    <t>Anderson Julian Rios Esquivel</t>
  </si>
  <si>
    <t>Información del trámite de revocatoria directa de la Resolución N° 201419 del 26 de diciembre de 2024</t>
  </si>
  <si>
    <t>0795</t>
  </si>
  <si>
    <t>Maria del Carmen Gaviria Paternina</t>
  </si>
  <si>
    <t>0796</t>
  </si>
  <si>
    <t>Jaime Alberto Nieva Quiñonez</t>
  </si>
  <si>
    <t>0797</t>
  </si>
  <si>
    <t>2025-10139</t>
  </si>
  <si>
    <t>Arturo Rios Pedroza</t>
  </si>
  <si>
    <t>0798</t>
  </si>
  <si>
    <t>2025-00145</t>
  </si>
  <si>
    <t>Jorge Luis Bedoya Ceballos</t>
  </si>
  <si>
    <t>0799</t>
  </si>
  <si>
    <t>Alejandra Rincon González</t>
  </si>
  <si>
    <t>0800</t>
  </si>
  <si>
    <t>2025-10028</t>
  </si>
  <si>
    <t>Luis Alfredo Velásquez Maestre</t>
  </si>
  <si>
    <t>Laura Elena Vargas López</t>
  </si>
  <si>
    <t>0801</t>
  </si>
  <si>
    <t>2025-10150</t>
  </si>
  <si>
    <t>Aprobada Pacrial</t>
  </si>
  <si>
    <t>0802</t>
  </si>
  <si>
    <t>2025-00212</t>
  </si>
  <si>
    <t>Luz Marina Niño Corredor</t>
  </si>
  <si>
    <t>0803</t>
  </si>
  <si>
    <t>0804</t>
  </si>
  <si>
    <t>2025-00091</t>
  </si>
  <si>
    <t>Jordan David Acosta Alzate</t>
  </si>
  <si>
    <t>Acción de Tutela No. 2025-00091
Accionante: Jordán David Acosta Alzate
Accionados: Administradora de los Recursos del Sistema de Seguridad Social
en Salud - ADRES, Nueva EPS y Clínica Noé Pereira.</t>
  </si>
  <si>
    <t>0805</t>
  </si>
  <si>
    <t>2025-00170</t>
  </si>
  <si>
    <t>0806</t>
  </si>
  <si>
    <t>Alcance a la Respuesta de Fondo del Radicado No. 20256303729252</t>
  </si>
  <si>
    <t>0807</t>
  </si>
  <si>
    <t>0808</t>
  </si>
  <si>
    <t>2025-00393</t>
  </si>
  <si>
    <t>Vanessa Tovar Llanos</t>
  </si>
  <si>
    <t>0809</t>
  </si>
  <si>
    <t>2025-10064</t>
  </si>
  <si>
    <t>Francisco Manuel Bohorquez Montiel</t>
  </si>
  <si>
    <t>0810</t>
  </si>
  <si>
    <t>20256303162262  </t>
  </si>
  <si>
    <t>Respuesta a derecho de petición No. 20256303162262</t>
  </si>
  <si>
    <t>0811</t>
  </si>
  <si>
    <t>Álvaro Pérez Cirilo</t>
  </si>
  <si>
    <t>0812</t>
  </si>
  <si>
    <t>2025-00291</t>
  </si>
  <si>
    <t>Orlando Osorio Castaño</t>
  </si>
  <si>
    <t>Devolución reclamación nueva de indemnización por muerte y gastos
funerarios por accidente de tránsito. Respuesta Radicado 20256301995562 de
23/04/2025.</t>
  </si>
  <si>
    <t>0813</t>
  </si>
  <si>
    <t>Elizabeth Obando Charri</t>
  </si>
  <si>
    <t>800.130.907-4</t>
  </si>
  <si>
    <t>20254300096441 - 20254300096451 - 20254300096461</t>
  </si>
  <si>
    <t>Respuesta radicados ADRES 20256302095802 – 20256302094262</t>
  </si>
  <si>
    <t>0814</t>
  </si>
  <si>
    <t>0815</t>
  </si>
  <si>
    <t>0816</t>
  </si>
  <si>
    <t>0817</t>
  </si>
  <si>
    <t>Jhon Fredy Correa Buitrago</t>
  </si>
  <si>
    <t>Javier Alexander Avila Polo</t>
  </si>
  <si>
    <t>0818</t>
  </si>
  <si>
    <t>2025-10129</t>
  </si>
  <si>
    <t>Rogelio Jose Madera Quintero</t>
  </si>
  <si>
    <t>0819</t>
  </si>
  <si>
    <t>2025- 00419</t>
  </si>
  <si>
    <t>Nelson Jose Cadavid Tirado</t>
  </si>
  <si>
    <t>0820</t>
  </si>
  <si>
    <t>2019-00504</t>
  </si>
  <si>
    <t>Conjunto Residencial Camino de Hayuelos</t>
  </si>
  <si>
    <t>900.126.601-3</t>
  </si>
  <si>
    <t>Información sobre datos de notificación de Gonzalo Vargas Ayala</t>
  </si>
  <si>
    <t>0821</t>
  </si>
  <si>
    <t>Paula Moreno Corrales</t>
  </si>
  <si>
    <t>Acción de Tutela No. 2025-00633
Accionante: Juan Pablo Moreno Rodríguez
Accionados: Savia Salud EPS - Administradora de los Recursos del Sistema
General de Seguridad Social en Salud - ADRES</t>
  </si>
  <si>
    <t>0822</t>
  </si>
  <si>
    <t>Reintegrar el dinero retenido al accionante</t>
  </si>
  <si>
    <t>Resolución No. 34937 de 2025</t>
  </si>
  <si>
    <t>Por medio de la cual se resuelve recurso de reposición (Terminación y Archivo)</t>
  </si>
  <si>
    <t>0823</t>
  </si>
  <si>
    <t>Medicentro Familiar IPS</t>
  </si>
  <si>
    <t>Resultado de auditoría de la reclamación Nov - Dic 2024</t>
  </si>
  <si>
    <t>20254300102821 - 20254300108351 - 20254300129371</t>
  </si>
  <si>
    <t>0824</t>
  </si>
  <si>
    <t>Adelantar el proceso de auditoría de los documentos radicados por el accionante</t>
  </si>
  <si>
    <t>0825</t>
  </si>
  <si>
    <t>Diana Elena Correa López</t>
  </si>
  <si>
    <t>30.580.464 </t>
  </si>
  <si>
    <t>20256600016302 - 20256303944792</t>
  </si>
  <si>
    <t>Respuesta Radicados ADRES No. 20256600016302 y 20256303944792</t>
  </si>
  <si>
    <t>0826</t>
  </si>
  <si>
    <t>2025-01014</t>
  </si>
  <si>
    <t>Resultado de auditoría de la reclamación Feb-Mar 2025</t>
  </si>
  <si>
    <t>20254300127341-20254300147191-20254300153441-20254300169781</t>
  </si>
  <si>
    <t>0827</t>
  </si>
  <si>
    <t>2024-01914</t>
  </si>
  <si>
    <t>20244300013541-20244300047091-20244300065061-20254300005431-20254300012961-20254300016101-20254300024411</t>
  </si>
  <si>
    <t>0828</t>
  </si>
  <si>
    <t>Fabio Armando Fula Barreto</t>
  </si>
  <si>
    <t>0829</t>
  </si>
  <si>
    <t>Cleotilde Peña de Mejía</t>
  </si>
  <si>
    <t>0830</t>
  </si>
  <si>
    <t>2025-10151</t>
  </si>
  <si>
    <t>Respuesta Radicado ADRES 20256304181202</t>
  </si>
  <si>
    <t>0831</t>
  </si>
  <si>
    <t>Karen Lizeth Aguilar Trujillo</t>
  </si>
  <si>
    <t>Información sobre el giro de la reclamación</t>
  </si>
  <si>
    <t>0832</t>
  </si>
  <si>
    <t>2025-00151</t>
  </si>
  <si>
    <t>Ivan Pasos Tamara</t>
  </si>
  <si>
    <t>0833</t>
  </si>
  <si>
    <t>2025-10134</t>
  </si>
  <si>
    <t>Alexandra Marina Moreno Cardenas</t>
  </si>
  <si>
    <t>0834</t>
  </si>
  <si>
    <t>Innovanext SAS</t>
  </si>
  <si>
    <t>900.341.526-1</t>
  </si>
  <si>
    <t>0835</t>
  </si>
  <si>
    <t>2025-00311</t>
  </si>
  <si>
    <t>Carlos Martín Rojas Carvajal</t>
  </si>
  <si>
    <t>Información sobre Presupuestos Máximos</t>
  </si>
  <si>
    <t>0836</t>
  </si>
  <si>
    <t>Yorelys Rodríguez Carreño</t>
  </si>
  <si>
    <t>0837</t>
  </si>
  <si>
    <t>Luis Eduardo Pérez Otero - Mario Alberto Pérez Otero</t>
  </si>
  <si>
    <t>1038814387 -  10367233</t>
  </si>
  <si>
    <t>Información sobre pago de honorarios de JRI</t>
  </si>
  <si>
    <t>0838</t>
  </si>
  <si>
    <t>0839</t>
  </si>
  <si>
    <t>Johan Alejandro Vecino</t>
  </si>
  <si>
    <t>Devolución imágenes reclamación nueva por indemnización incapacidad permanente por accidente de tránsito.
Respuesta Radicado 20256302803932 de 03/06/2025.</t>
  </si>
  <si>
    <t>0840</t>
  </si>
  <si>
    <t>2025-00339</t>
  </si>
  <si>
    <t>Rodolfo de Jesus Orozco Calle</t>
  </si>
  <si>
    <t>0841</t>
  </si>
  <si>
    <t>0842</t>
  </si>
  <si>
    <t>2025-10135</t>
  </si>
  <si>
    <t>Miguel Antonio Martelo Muñoz</t>
  </si>
  <si>
    <t>0843</t>
  </si>
  <si>
    <t>2025-00306</t>
  </si>
  <si>
    <t>Liseth Viviana Gómez Leal</t>
  </si>
  <si>
    <t>0844</t>
  </si>
  <si>
    <t>Elizabeth Zamora Garcia</t>
  </si>
  <si>
    <t>0845</t>
  </si>
  <si>
    <t>2025-00346</t>
  </si>
  <si>
    <t>Indalecio Martínez Parra</t>
  </si>
  <si>
    <t>74.753.159 </t>
  </si>
  <si>
    <t>Acción de Tutela No. 2025-00346
Accionante: Jessica Tatiana Hincapié Martínez en calidad de agente oficioso de
Indalecio Martínez Parra
Accionados: Administradora de los Recursos del Sistema de Seguridad Social
en Salud – ADRES y Hospital Regional de la Orinoquía - HORO</t>
  </si>
  <si>
    <t>0846</t>
  </si>
  <si>
    <t>Edinson Torres Cabarcas</t>
  </si>
  <si>
    <t>0847</t>
  </si>
  <si>
    <t>Información sobre cobertura</t>
  </si>
  <si>
    <t>0848</t>
  </si>
  <si>
    <t>Arledis del Socorro Arteaga Puentes</t>
  </si>
  <si>
    <t>0849</t>
  </si>
  <si>
    <t>2025-00375</t>
  </si>
  <si>
    <t>Lisandro Uriana</t>
  </si>
  <si>
    <t>Información de Contacto de Personas Naturales</t>
  </si>
  <si>
    <t>0850</t>
  </si>
  <si>
    <t>2025-00188</t>
  </si>
  <si>
    <t>Enaida Esperanza Madera Madera</t>
  </si>
  <si>
    <t>0851</t>
  </si>
  <si>
    <t xml:space="preserve"> 	
20256302759072 - 20256302931882</t>
  </si>
  <si>
    <t>Respuesta a los radicados 20256302759072 y 20256302931882</t>
  </si>
  <si>
    <t>0852</t>
  </si>
  <si>
    <t>Ana Sofia Villalobos Nocobe</t>
  </si>
  <si>
    <t xml:space="preserve">Acción de Tutela No. 2025-00092
Accionante: 	Ana Sofia Villalobos Nocobe
	Accionados: 	Administradora de los Recursos del Sistema de Seguridad Social en Salud – ADRES, Clínica Asotrauma SAS, Ministerio de Defensa y SuperSalud
</t>
  </si>
  <si>
    <t>0853</t>
  </si>
  <si>
    <t>2021-01748</t>
  </si>
  <si>
    <t>Gloria Libia Polanía Aguillón</t>
  </si>
  <si>
    <t>Información de Contacto de Gloria Libia Polania Aguilon</t>
  </si>
  <si>
    <t>0854</t>
  </si>
  <si>
    <t>Sandi Paola Agamez Ramos</t>
  </si>
  <si>
    <t>Información sobre el giro de los recursos aprobados en la reclamación</t>
  </si>
  <si>
    <t>0855</t>
  </si>
  <si>
    <t>2025-00234</t>
  </si>
  <si>
    <t>Nilson Ramírez Leon</t>
  </si>
  <si>
    <t>0856</t>
  </si>
  <si>
    <t>Mauro Augusto Roa Cuasaluzán</t>
  </si>
  <si>
    <t>13118292 - 13200866</t>
  </si>
  <si>
    <t>0857</t>
  </si>
  <si>
    <t>Lidia Rosa Berona Vargas</t>
  </si>
  <si>
    <t>Eddier David Marín Berona</t>
  </si>
  <si>
    <t>Respuesta Radicado ADRES No. 20256304341732</t>
  </si>
  <si>
    <t>0858</t>
  </si>
  <si>
    <t>Zaida Catterine Forero Soler</t>
  </si>
  <si>
    <t>Acción de Tutela No. 2025-00079
Accionante: Zaida Catterine Forero Soler
Accionados: Administradora de los Recursos del Sistema de Seguridad Social
en Salud – ADRES, Nueva EPS y Hospital San Vicente de Arauca</t>
  </si>
  <si>
    <t>0859</t>
  </si>
  <si>
    <t>David Amaris Correa</t>
  </si>
  <si>
    <t>Kiara Danith Jiménez Urariyu</t>
  </si>
  <si>
    <t>Comunicación resultados de auditoría integral paquete No. 30062</t>
  </si>
  <si>
    <t>0860</t>
  </si>
  <si>
    <t>Hernan Dario Vela Mateus</t>
  </si>
  <si>
    <t>Respuesta Radicado ADRES 20256304005902</t>
  </si>
  <si>
    <t>0861</t>
  </si>
  <si>
    <t>Marlen Yeanli Patiño Martínez</t>
  </si>
  <si>
    <t>Información de Contacto de Rubén Darío Mantilla Sandoval</t>
  </si>
  <si>
    <t>0862</t>
  </si>
  <si>
    <t>0863</t>
  </si>
  <si>
    <t>2025-00210</t>
  </si>
  <si>
    <t>Daniela Loaiza Rios</t>
  </si>
  <si>
    <t>Claudia Liliana Pelaez Ortíz - Myriam Marin Grajales</t>
  </si>
  <si>
    <t>31.423.817 - 31.406.092</t>
  </si>
  <si>
    <t>Devolución imágenes reclamación nueva por indemnización por muertey gastos funerarios por accidente de tránsito.</t>
  </si>
  <si>
    <t>0864</t>
  </si>
  <si>
    <t>2025-00233</t>
  </si>
  <si>
    <t>Sebastian Arias de la Cruz</t>
  </si>
  <si>
    <t>Devolución imágenes reclamación nueva por indemnización por muerte y
gastos funerarios por accidente de tránsito.</t>
  </si>
  <si>
    <t>0865</t>
  </si>
  <si>
    <t>Hector Fabian Rios Donneys</t>
  </si>
  <si>
    <t>0866</t>
  </si>
  <si>
    <t>2025-00153</t>
  </si>
  <si>
    <t>Belkis Maria López Plaza</t>
  </si>
  <si>
    <t>0867</t>
  </si>
  <si>
    <t>2025-00731</t>
  </si>
  <si>
    <t>Carlos Manuel Rodríguez Santos</t>
  </si>
  <si>
    <t>Jairo Cordero Vega</t>
  </si>
  <si>
    <t>0868</t>
  </si>
  <si>
    <t>2025-01037</t>
  </si>
  <si>
    <t>Dyna Maris Muñoz Bello</t>
  </si>
  <si>
    <t>0869</t>
  </si>
  <si>
    <t>2025-00442</t>
  </si>
  <si>
    <t>Manuel Domingo Abello Álvarez</t>
  </si>
  <si>
    <t>Ateb Soluciones Empresariales SAS</t>
  </si>
  <si>
    <t>Respuesta a los radicados ADRES N.º 20256303961242, 20256303946712
y 20256303946742.</t>
  </si>
  <si>
    <t>0870</t>
  </si>
  <si>
    <t>2025-10071</t>
  </si>
  <si>
    <t>Efrain Albero Buitrago Tapia</t>
  </si>
  <si>
    <t>0871</t>
  </si>
  <si>
    <t>2025-10238</t>
  </si>
  <si>
    <t>Luisa Fernanda Asprilla Rivas</t>
  </si>
  <si>
    <t>Maicol Jovanny Ramírez Asprilla</t>
  </si>
  <si>
    <t>Acción de Tutela No. 2025-10238
Accionante: Luisa Fernanda Asprilla Rivas en representación del menor
Maicol Jovanny Ramírez Asprilla
Accionados: Administradora de los Recursos del Sistema de Seguridad Social
en Salud – ADRES y Clínica Chinita SA</t>
  </si>
  <si>
    <t>0872</t>
  </si>
  <si>
    <t>0873</t>
  </si>
  <si>
    <t>0874</t>
  </si>
  <si>
    <t>Rafael Yercid Barranco Herrera</t>
  </si>
  <si>
    <t>0875</t>
  </si>
  <si>
    <t>2025-00256</t>
  </si>
  <si>
    <t>Juan Carlos Restrepo Cuartas</t>
  </si>
  <si>
    <t>0876</t>
  </si>
  <si>
    <t>Amir Albery Henriquez Correa</t>
  </si>
  <si>
    <t>Yeimyz Yaneth Lopez Padilla</t>
  </si>
  <si>
    <t>Comunicación resultados de auditoría integral paquete No. 30113</t>
  </si>
  <si>
    <t>0877</t>
  </si>
  <si>
    <t>2025-00567</t>
  </si>
  <si>
    <t>Yahir Rodriguez Ayala</t>
  </si>
  <si>
    <t>0878</t>
  </si>
  <si>
    <t>Daniel Ascanio Pedraza</t>
  </si>
  <si>
    <t>0879</t>
  </si>
  <si>
    <t>Zara Sofia Bustamante Escalante</t>
  </si>
  <si>
    <t>0880</t>
  </si>
  <si>
    <t>2025-10107</t>
  </si>
  <si>
    <t>Sandro Alfonso Corzo Pabon</t>
  </si>
  <si>
    <t>Dejar sin efectos la Resolución No. 16359 de 2019</t>
  </si>
  <si>
    <t>El trámite debe ser adelantado por la OAJ (Proceso 2019)</t>
  </si>
  <si>
    <t>0881</t>
  </si>
  <si>
    <t>2025-00320</t>
  </si>
  <si>
    <t>Maryeline Benavides López</t>
  </si>
  <si>
    <t xml:space="preserve">20256302611152 - 20256303034032   </t>
  </si>
  <si>
    <t>0882</t>
  </si>
  <si>
    <t>2025-00724</t>
  </si>
  <si>
    <t>Johnattan Quintero Delwiss Álvarez</t>
  </si>
  <si>
    <t>0883</t>
  </si>
  <si>
    <t>Mónica Cecilia Pacheco Pacheco</t>
  </si>
  <si>
    <t>0884</t>
  </si>
  <si>
    <t>0885</t>
  </si>
  <si>
    <t>20256302670302 - 20256302670332</t>
  </si>
  <si>
    <t>Devolución imágenes reclamación nueva por indemnización por muerte y
gastos funerarios por accidente de tránsito.
Respuesta Radicado 20256302670302 y 20256302670332 de 26/05/2025.</t>
  </si>
  <si>
    <t>0886</t>
  </si>
  <si>
    <t>Yohana Patricia de Moya Silvera</t>
  </si>
  <si>
    <t>0887</t>
  </si>
  <si>
    <t>Aura Sandry Pedraza</t>
  </si>
  <si>
    <t>1063623254 </t>
  </si>
  <si>
    <t>0888</t>
  </si>
  <si>
    <t>Ayde Ortiz Mercado</t>
  </si>
  <si>
    <t>Devolución reclamación nueva de indemnización por muerte y gastos
funerarios por accidente de tránsito.
Respuesta Radicado 20256304284192 de 13/08/2025.</t>
  </si>
  <si>
    <t>0889</t>
  </si>
  <si>
    <t>2025-00290</t>
  </si>
  <si>
    <t>Departamento del Tolima</t>
  </si>
  <si>
    <t>0890</t>
  </si>
  <si>
    <t>2025-00255</t>
  </si>
  <si>
    <t>Fernando de Jesús Causil Benítez</t>
  </si>
  <si>
    <t>0891</t>
  </si>
  <si>
    <t>Elkin Eduardo Ortega Marulanda</t>
  </si>
  <si>
    <t>Pago de Honorarios Junta Regional de Invalidez</t>
  </si>
  <si>
    <t>Resolución No. 0091761 de 2025</t>
  </si>
  <si>
    <t>Por la cual se da cumplimiento a una Sentencia de Tutela</t>
  </si>
  <si>
    <t>0892</t>
  </si>
  <si>
    <t>2025-00337</t>
  </si>
  <si>
    <t>Luis Carlos Andrade Lara</t>
  </si>
  <si>
    <t>Pronunciarse sobre el recurso de reposición presentado por el accionante</t>
  </si>
  <si>
    <t>Resolución 93543 de 2025</t>
  </si>
  <si>
    <t>Por medio de la cual se resuelve recurso de reposición</t>
  </si>
  <si>
    <t>0893</t>
  </si>
  <si>
    <t xml:space="preserve"> 2025-10091</t>
  </si>
  <si>
    <t>Nancy Esther Herrera Polo</t>
  </si>
  <si>
    <t>22.503. 302</t>
  </si>
  <si>
    <t>0894</t>
  </si>
  <si>
    <t>Diana Patricia Zuleta Higuita</t>
  </si>
  <si>
    <t>Alcance a la Respuesta al radicado No. 20254201623341 que da respuesta al Ra-
dicado No. 20256303948282.</t>
  </si>
  <si>
    <t>0895</t>
  </si>
  <si>
    <t>Subsanar Salud IPS SAS</t>
  </si>
  <si>
    <t>Información sobre reclamaciones presentadas a la fecha por la accionante</t>
  </si>
  <si>
    <t>0896</t>
  </si>
  <si>
    <t>2025-10180</t>
  </si>
  <si>
    <t>Lercy Lucia Santuario López</t>
  </si>
  <si>
    <t>0897</t>
  </si>
  <si>
    <t>0898</t>
  </si>
  <si>
    <t>2025-00361</t>
  </si>
  <si>
    <t>Denis Esther Andrade Lozano</t>
  </si>
  <si>
    <t>0899</t>
  </si>
  <si>
    <t>0900</t>
  </si>
  <si>
    <t>0901</t>
  </si>
  <si>
    <t>Pago de honorarios JRI</t>
  </si>
  <si>
    <t>Resolución No. 0091702 de 2025</t>
  </si>
  <si>
    <t>0902</t>
  </si>
  <si>
    <t>2025-10184</t>
  </si>
  <si>
    <t>Ismael Enrique Colón Díaz</t>
  </si>
  <si>
    <t>Respuesta a solicitud de cubrimiento costo de examen dictamen perdida de la capacidad laboral.
Radicado No. 20256304191022 de 08/08/2025</t>
  </si>
  <si>
    <t>0903</t>
  </si>
  <si>
    <t>Megis Beatriz Pérez Sarmiento</t>
  </si>
  <si>
    <t>0904</t>
  </si>
  <si>
    <t>2025-00114</t>
  </si>
  <si>
    <t>20256303700202 - 20256304870102 - 20256304700432</t>
  </si>
  <si>
    <t>Respuesta Derecho de Petición de fecha 25/07/2025</t>
  </si>
  <si>
    <t>0905</t>
  </si>
  <si>
    <t>2025-00541</t>
  </si>
  <si>
    <t>Jorge Andrés Panigua</t>
  </si>
  <si>
    <t>71.219.578​</t>
  </si>
  <si>
    <t>0906</t>
  </si>
  <si>
    <t>2025-00469</t>
  </si>
  <si>
    <t>Maribel Reyes Monsalve</t>
  </si>
  <si>
    <t>0907</t>
  </si>
  <si>
    <t>Jhonatan Steven Castro Molina</t>
  </si>
  <si>
    <t>Laden Smith Castro Chavez</t>
  </si>
  <si>
    <t>Resolución No. 92863 de 2025</t>
  </si>
  <si>
    <t>Por medio de la cual se revoca la Resolución No. 50296 del 18 de abril de 2024</t>
  </si>
  <si>
    <t>0908</t>
  </si>
  <si>
    <t>Michell Dayana Daza Hernández</t>
  </si>
  <si>
    <t>0909</t>
  </si>
  <si>
    <t>0910</t>
  </si>
  <si>
    <t>2025-00136</t>
  </si>
  <si>
    <t>Brandon Alexis Solarte Escobar</t>
  </si>
  <si>
    <t>La orden no le corresponde a la DOP - Siendo deber de la EPS adelantar el cumplimiento</t>
  </si>
  <si>
    <t>0911</t>
  </si>
  <si>
    <t>Francisco José Fonseca Francesconi </t>
  </si>
  <si>
    <t>Información sobre Giro Directo</t>
  </si>
  <si>
    <t>0912</t>
  </si>
  <si>
    <t>2025-00206</t>
  </si>
  <si>
    <t>Elder Gabriel Cortés Uparela</t>
  </si>
  <si>
    <t>Respuesta al recurso presentado contra la Resolución No 31649 de 2025</t>
  </si>
  <si>
    <t>Resolución No. 74261 de 2025</t>
  </si>
  <si>
    <t>0913</t>
  </si>
  <si>
    <t>2025-10195</t>
  </si>
  <si>
    <t>Gustavo Ramírez</t>
  </si>
  <si>
    <t>13.248.54</t>
  </si>
  <si>
    <t>0914</t>
  </si>
  <si>
    <t>Resolución No. 88539 del 05 de septiembre del 2025</t>
  </si>
  <si>
    <t>0915</t>
  </si>
  <si>
    <t>2025-00267</t>
  </si>
  <si>
    <t>Cristian Chaves Quintero</t>
  </si>
  <si>
    <t>Información sobre presentación de reclamaciones</t>
  </si>
  <si>
    <t>0916</t>
  </si>
  <si>
    <t>2025-00323</t>
  </si>
  <si>
    <t>Maria Amanda García Herrera</t>
  </si>
  <si>
    <t>0917</t>
  </si>
  <si>
    <t>2025-00270</t>
  </si>
  <si>
    <t>Blanca Belén Molina García</t>
  </si>
  <si>
    <t>Comunicación resultados de auditoría integral paquete No. 30110</t>
  </si>
  <si>
    <t>0918</t>
  </si>
  <si>
    <t>2025-00514</t>
  </si>
  <si>
    <t>Jorge Andrés Paniagua</t>
  </si>
  <si>
    <t>Resolver la solicitud del accionante</t>
  </si>
  <si>
    <t>0919</t>
  </si>
  <si>
    <t>Juan Carlos Gómez Vivero</t>
  </si>
  <si>
    <t>96.195. 172</t>
  </si>
  <si>
    <t>Respuesta Radicado No. 20256304432782 Reclamación No. 51031697 Estado: En revisión</t>
  </si>
  <si>
    <t>0920</t>
  </si>
  <si>
    <t>0921</t>
  </si>
  <si>
    <t>2025-10149</t>
  </si>
  <si>
    <t>Lastenia Jiménez</t>
  </si>
  <si>
    <t>0922</t>
  </si>
  <si>
    <t>2025-00510</t>
  </si>
  <si>
    <t>Paulina Hernández Pelaez</t>
  </si>
  <si>
    <t>0923</t>
  </si>
  <si>
    <t>Samir Antonio Oviedo Castro</t>
  </si>
  <si>
    <t>0924</t>
  </si>
  <si>
    <t>2025-00377</t>
  </si>
  <si>
    <t>Liseth Magaly Hernández Bobadilla</t>
  </si>
  <si>
    <t>0925</t>
  </si>
  <si>
    <t>Jose Isidro Leon Serrano</t>
  </si>
  <si>
    <t>0926</t>
  </si>
  <si>
    <t>Notificar de manera efectiva la Resolución No. 0039275 del 28 de diciembre de 2023</t>
  </si>
  <si>
    <t>0927</t>
  </si>
  <si>
    <t>Cindy Paola Ruiz Vargas</t>
  </si>
  <si>
    <t>Yeseni Meza Trejos</t>
  </si>
  <si>
    <t>0928</t>
  </si>
  <si>
    <t>0929</t>
  </si>
  <si>
    <t>Comunicación resultados de auditoría integral paquete No. 30118</t>
  </si>
  <si>
    <t>0930</t>
  </si>
  <si>
    <t>0931</t>
  </si>
  <si>
    <t>Maria Claudia de la Cruz Cortéz</t>
  </si>
  <si>
    <t>Wilson Salcedo Valderrama</t>
  </si>
  <si>
    <t>0932</t>
  </si>
  <si>
    <t>Juan David Pérez Diaz Tagle</t>
  </si>
  <si>
    <t>Lila Patricia Pérez Diaz Tagle</t>
  </si>
  <si>
    <t>0933</t>
  </si>
  <si>
    <t>2025-00831</t>
  </si>
  <si>
    <t>Gerany Armando Boyacá Tapia</t>
  </si>
  <si>
    <t>Álvaro Andrés Zapata Leal</t>
  </si>
  <si>
    <t>Resolución 93774 de 2025</t>
  </si>
  <si>
    <t>Por medio de la cual se revoca la a Resolución No. 55525 del 18 de abril del 2024</t>
  </si>
  <si>
    <t>0934</t>
  </si>
  <si>
    <t>2025-00486</t>
  </si>
  <si>
    <t>Luz Nelly Castañeda Contreras</t>
  </si>
  <si>
    <t>Alfredo Joya Álzate - Clara Inés Cantillo Martínez</t>
  </si>
  <si>
    <t>84081334 - 26947697</t>
  </si>
  <si>
    <t>0935</t>
  </si>
  <si>
    <t>2025-00307</t>
  </si>
  <si>
    <t>Julio Enrique Arango Ospina</t>
  </si>
  <si>
    <t>0936</t>
  </si>
  <si>
    <t>Nicolas Roa Delgado</t>
  </si>
  <si>
    <t>0937</t>
  </si>
  <si>
    <t>2025-00516</t>
  </si>
  <si>
    <t>Eryk Dayan Botina Montes</t>
  </si>
  <si>
    <t>Información de existencia de reclamaciones</t>
  </si>
  <si>
    <t>0938</t>
  </si>
  <si>
    <t>0939</t>
  </si>
  <si>
    <t>Nilia Mosquera Perea Mosquera</t>
  </si>
  <si>
    <t>Giro por concepto de presupuestos máximos en favor de Comfachoco</t>
  </si>
  <si>
    <t>0940</t>
  </si>
  <si>
    <t>2025-00158</t>
  </si>
  <si>
    <t>Luz Esperanza Rios</t>
  </si>
  <si>
    <t>0941</t>
  </si>
  <si>
    <t>Alexander Valencia Osorio</t>
  </si>
  <si>
    <t>Información sobre pañales</t>
  </si>
  <si>
    <t>0942</t>
  </si>
  <si>
    <t>Ana Teresa Valencia de Quiceno</t>
  </si>
  <si>
    <t>Información sobre sillas de ruedas</t>
  </si>
  <si>
    <t>0943</t>
  </si>
  <si>
    <t>Helen Johana Cuero Rivas</t>
  </si>
  <si>
    <t>0944</t>
  </si>
  <si>
    <t>2025-10079</t>
  </si>
  <si>
    <t>German de Jesus Martínez Santos</t>
  </si>
  <si>
    <t>0945</t>
  </si>
  <si>
    <t>2025-00918</t>
  </si>
  <si>
    <t>Ana María González</t>
  </si>
  <si>
    <t>Respuesta Radicado ADRES 20256304499692</t>
  </si>
  <si>
    <t>0946</t>
  </si>
  <si>
    <t>2025-00272</t>
  </si>
  <si>
    <t>Alfredo Martínez Muñoz</t>
  </si>
  <si>
    <t>Leonardo Alberto Legarda</t>
  </si>
  <si>
    <t>12.990.609 </t>
  </si>
  <si>
    <t>Respuesta Radicado 20256304327942</t>
  </si>
  <si>
    <t>0947</t>
  </si>
  <si>
    <t>2025-00310</t>
  </si>
  <si>
    <t>Elias Sinin Reyes</t>
  </si>
  <si>
    <t>0948</t>
  </si>
  <si>
    <t>2025-10171</t>
  </si>
  <si>
    <t>0949</t>
  </si>
  <si>
    <t>2025-00231</t>
  </si>
  <si>
    <t>Jose Manuel Amaris Garcia</t>
  </si>
  <si>
    <t>Comunicación resultados de auditoría integral paquete No. 30135</t>
  </si>
  <si>
    <t>0950</t>
  </si>
  <si>
    <t>2025-00373</t>
  </si>
  <si>
    <t>Nelson Leal López</t>
  </si>
  <si>
    <t>0951</t>
  </si>
  <si>
    <t>0952</t>
  </si>
  <si>
    <t>Amanda Lucia Mutumbajoy Juajibioy</t>
  </si>
  <si>
    <t>0953</t>
  </si>
  <si>
    <t>0954</t>
  </si>
  <si>
    <t>2025-10155</t>
  </si>
  <si>
    <t>Jeison Andrés Salgado Avilés</t>
  </si>
  <si>
    <t>0955</t>
  </si>
  <si>
    <t>Resolver la solicitud de caducidad elevada por el accionante</t>
  </si>
  <si>
    <t>0956</t>
  </si>
  <si>
    <t>20254300184721 - 20254300197761</t>
  </si>
  <si>
    <t>Comunicaciones Chinita SA - Insta a IPS aceptar el paciente</t>
  </si>
  <si>
    <t>0957</t>
  </si>
  <si>
    <t>2025-00388</t>
  </si>
  <si>
    <t>Dagoberto Oliveros López</t>
  </si>
  <si>
    <t>0958</t>
  </si>
  <si>
    <t>Jeidy Judi Alvarez Ramos</t>
  </si>
  <si>
    <t>Giro por concepto de presupuestos máximos en favor de Nueva EPS</t>
  </si>
  <si>
    <t>0959</t>
  </si>
  <si>
    <t>Diana Elena Romero</t>
  </si>
  <si>
    <t>0960</t>
  </si>
  <si>
    <t>2025-01046</t>
  </si>
  <si>
    <t>Miguel Angel Soto Jiménez</t>
  </si>
  <si>
    <t>0961</t>
  </si>
  <si>
    <t>2025-10152</t>
  </si>
  <si>
    <t>Edwin Ramos Martínez</t>
  </si>
  <si>
    <t>Wendy Liliana Mercado</t>
  </si>
  <si>
    <t>Respuesta a DP (Solicitud de copias)</t>
  </si>
  <si>
    <t>Respuesta a derecho de petición No. 20256303625702</t>
  </si>
  <si>
    <t>0962</t>
  </si>
  <si>
    <t>Carlos Jesús Fontalvo Pacheco</t>
  </si>
  <si>
    <t>0963</t>
  </si>
  <si>
    <t>2025-00507</t>
  </si>
  <si>
    <t>Abel Santiago Doria</t>
  </si>
  <si>
    <t>0964</t>
  </si>
  <si>
    <t>2025-00180</t>
  </si>
  <si>
    <t>Jose Rufino Altamar Martínez</t>
  </si>
  <si>
    <t>Respuesta al radicado No. 20256304304842</t>
  </si>
  <si>
    <t>0965</t>
  </si>
  <si>
    <t>2025-00324</t>
  </si>
  <si>
    <t>Dany Milena Sánchez Melo</t>
  </si>
  <si>
    <t>0966</t>
  </si>
  <si>
    <t>Rodolfo Orobio Bustamante</t>
  </si>
  <si>
    <t>0967</t>
  </si>
  <si>
    <t>2025-00527</t>
  </si>
  <si>
    <t>Enelso de Jesús Zapata Montoya</t>
  </si>
  <si>
    <t>0968</t>
  </si>
  <si>
    <t>Yaneth Porras Morales</t>
  </si>
  <si>
    <t>Dejar sin efectos la actuación</t>
  </si>
  <si>
    <t>Resolución 108712 de 2025</t>
  </si>
  <si>
    <t>Por medio de la cual se deja sin efectos la Resolución No. 55722 del 18 de abril de 2024</t>
  </si>
  <si>
    <t>0969</t>
  </si>
  <si>
    <t>2024-01956</t>
  </si>
  <si>
    <t>Andres Caro Borrero</t>
  </si>
  <si>
    <t>Fundación para el Estado de Derecho</t>
  </si>
  <si>
    <t>Giro por concepto de presupuestos máximos</t>
  </si>
  <si>
    <t>0970</t>
  </si>
  <si>
    <t>2025-00457</t>
  </si>
  <si>
    <t>Heidis Julieth Pacheco Estrada</t>
  </si>
  <si>
    <t>0971</t>
  </si>
  <si>
    <t>2025-00462</t>
  </si>
  <si>
    <t>Juan Pablo Corrales Ramírez</t>
  </si>
  <si>
    <t>Gloria Enith Arias Jaramillo</t>
  </si>
  <si>
    <t>0972</t>
  </si>
  <si>
    <t>Bryan Heriberto Quiroga Reyes</t>
  </si>
  <si>
    <t>0973</t>
  </si>
  <si>
    <t>2025-00447</t>
  </si>
  <si>
    <t>Diego Fernando Trujillo Cabrera</t>
  </si>
  <si>
    <t>Jose Gregorio López Barrios y otros</t>
  </si>
  <si>
    <t>Devolución reclamación nueva de indemnización por muerte y gastos
funerarios por accidente de tránsito. Respuesta Radicado 20256301448292 de
21/03/2025</t>
  </si>
  <si>
    <t>0974</t>
  </si>
  <si>
    <t>2025-00418</t>
  </si>
  <si>
    <t>Rodolfo Orobio Bustamanre</t>
  </si>
  <si>
    <t>0975</t>
  </si>
  <si>
    <t>0976</t>
  </si>
  <si>
    <t>Adelantar la auditoría integral de la documentación</t>
  </si>
  <si>
    <t>0977</t>
  </si>
  <si>
    <t>2025-00434</t>
  </si>
  <si>
    <t>Abel De Jesús Ramos Gualteros</t>
  </si>
  <si>
    <t>0978</t>
  </si>
  <si>
    <t>Levantamiento de las medidas a las entidades bancarias</t>
  </si>
  <si>
    <t>RESPUESTA AL RADICADO N° 20256303699862 EL DÍA 16 DE JULIO DE 2025</t>
  </si>
  <si>
    <t>0979</t>
  </si>
  <si>
    <t>2025-10086</t>
  </si>
  <si>
    <t>Yasiris Rosa Estrella Feria</t>
  </si>
  <si>
    <t>0980</t>
  </si>
  <si>
    <t>Lady Katerine Imbacuan Delgado</t>
  </si>
  <si>
    <t> 1.127.814.273</t>
  </si>
  <si>
    <t>0981</t>
  </si>
  <si>
    <t>2025-10078</t>
  </si>
  <si>
    <t>Eyner Adrián Torreglosa Rentería</t>
  </si>
  <si>
    <t>0982</t>
  </si>
  <si>
    <t>Leidy Paola Rudas García</t>
  </si>
  <si>
    <t>Alcance de respuesta al radicado 20256604642842 del 30 de agosto de 2025.</t>
  </si>
  <si>
    <t>0983</t>
  </si>
  <si>
    <t>Edelmira Nulvia Villamil Maldonado</t>
  </si>
  <si>
    <t>0984</t>
  </si>
  <si>
    <t>Brayan Jaimes Contreras</t>
  </si>
  <si>
    <t>0985</t>
  </si>
  <si>
    <t>2025-00476</t>
  </si>
  <si>
    <t>Belquis Josefina Pérez - Edwilson Torres Medina</t>
  </si>
  <si>
    <t>41925935 - 7553300</t>
  </si>
  <si>
    <t>51030071 - 51030072</t>
  </si>
  <si>
    <t>0986</t>
  </si>
  <si>
    <t>0987</t>
  </si>
  <si>
    <t>Ivan de Jesús Herrera Ayola</t>
  </si>
  <si>
    <t xml:space="preserve">	
73.085.555</t>
  </si>
  <si>
    <t>Devolución reclamación nueva de indemnización incapacidad permanente por
accidente de tránsito.</t>
  </si>
  <si>
    <t>0988</t>
  </si>
  <si>
    <t>Isabel Cristina Lezama Velásquez</t>
  </si>
  <si>
    <t>Departamento del Quindío</t>
  </si>
  <si>
    <t>0989</t>
  </si>
  <si>
    <t>Juan José Santacruz Rodríguez</t>
  </si>
  <si>
    <t>0990</t>
  </si>
  <si>
    <t>2025-10101</t>
  </si>
  <si>
    <t>Jesús Alfredo Herrera Navarro</t>
  </si>
  <si>
    <t>Camilo José Hernández Olmos</t>
  </si>
  <si>
    <t>0991</t>
  </si>
  <si>
    <t>0992</t>
  </si>
  <si>
    <t>Leonardo Legarda</t>
  </si>
  <si>
    <t>0993</t>
  </si>
  <si>
    <t>Sebastian Vasquez Barrientos</t>
  </si>
  <si>
    <t>0994</t>
  </si>
  <si>
    <t>Deiber Alexi Escobar</t>
  </si>
  <si>
    <t>Marleny del Socorro Criollo Chavez - Manuel Teodulfo Enrique López - Gabriela Julieth Enriquez Criollo</t>
  </si>
  <si>
    <t>30.736.169- 12.980.917- 1.081.285.429</t>
  </si>
  <si>
    <t>0995</t>
  </si>
  <si>
    <t>Elsa Parra Parra</t>
  </si>
  <si>
    <t>24218964 </t>
  </si>
  <si>
    <t>0996</t>
  </si>
  <si>
    <t>2025-00355</t>
  </si>
  <si>
    <t>Naudid del Carmen Blanquicet López</t>
  </si>
  <si>
    <t>0997</t>
  </si>
  <si>
    <t>Flor de María Omaña Olivares - German Rodríguez Hernández</t>
  </si>
  <si>
    <t>Datos de notificación de Deccy Yamile Gutiérrez Mendoza</t>
  </si>
  <si>
    <t>0998</t>
  </si>
  <si>
    <t>2025-00477</t>
  </si>
  <si>
    <t>Avelino Vargas Romero</t>
  </si>
  <si>
    <t>Información Giro Directo - Medicamentos</t>
  </si>
  <si>
    <t>0999</t>
  </si>
  <si>
    <t>Derick Jose Alvarino Santander</t>
  </si>
  <si>
    <t>Respuesta a solicitud de cubrimiento costo de examen dictamen perdida de la capacidad laboral. Radicado No. 20256302548392 de 20/05/2025</t>
  </si>
  <si>
    <t>1000</t>
  </si>
  <si>
    <t>Jefferson Garcia Sánchez</t>
  </si>
  <si>
    <t>Lizeth Vanessa Montenegro Varon</t>
  </si>
  <si>
    <t>1001</t>
  </si>
  <si>
    <t>Leonardo Jose Martínez Nuñez</t>
  </si>
  <si>
    <t>1082999478 </t>
  </si>
  <si>
    <t>1002</t>
  </si>
  <si>
    <t>Comunicación resultados de auditoría integral paquete No. 30125</t>
  </si>
  <si>
    <t>1003</t>
  </si>
  <si>
    <t>2025-00461</t>
  </si>
  <si>
    <t>Carol Tatiana Pérez Quintero</t>
  </si>
  <si>
    <t>1004</t>
  </si>
  <si>
    <t>Constancia de radicación respuesta a glosa de indemnización por muerte y
gastos funerarios.</t>
  </si>
  <si>
    <t>1005</t>
  </si>
  <si>
    <t>2025-00381</t>
  </si>
  <si>
    <t>Tatiana Andrea Gutiérrez Castellar</t>
  </si>
  <si>
    <t>Fullegal SAS</t>
  </si>
  <si>
    <t>901758278-2</t>
  </si>
  <si>
    <t>Respuesta Radicado ADRES 20256304497402</t>
  </si>
  <si>
    <t>1006</t>
  </si>
  <si>
    <t>Jésica Eliana Márquez Castillo</t>
  </si>
  <si>
    <t>Joseph Alejandro Pinilla Márquez</t>
  </si>
  <si>
    <t>1007</t>
  </si>
  <si>
    <t>2025-00247</t>
  </si>
  <si>
    <t>Cristian Danilo Gutiérrez Hernández</t>
  </si>
  <si>
    <t>Maria Fernanda García Narvaez</t>
  </si>
  <si>
    <t>Comunicación resultados de auditoría integral paquete No. 30106</t>
  </si>
  <si>
    <t>1008</t>
  </si>
  <si>
    <t>Clinica Dolormed SAS</t>
  </si>
  <si>
    <t>900.442.930-6</t>
  </si>
  <si>
    <t>Respuesta Radicado ADRES 20256303686232</t>
  </si>
  <si>
    <t>1009</t>
  </si>
  <si>
    <t>Hernando Trujillo</t>
  </si>
  <si>
    <t>Comunicación resultados de auditoría integral paquete No. 30101</t>
  </si>
  <si>
    <t>1010</t>
  </si>
  <si>
    <t>2025-00642</t>
  </si>
  <si>
    <t>Adolfo Jose Sotomayor Cuadrado</t>
  </si>
  <si>
    <t>1011</t>
  </si>
  <si>
    <t>2025-00246</t>
  </si>
  <si>
    <t>Tarcicia Pérez de Ceron</t>
  </si>
  <si>
    <t>1012</t>
  </si>
  <si>
    <t>1013</t>
  </si>
  <si>
    <t>Nancy Fabiola Higidio Zambrano</t>
  </si>
  <si>
    <t>20254300176851 - 20254300176701</t>
  </si>
  <si>
    <t>1014</t>
  </si>
  <si>
    <t>Fallo de Tutela No. 2025-00216
Accionante: Bryan Heriberto Quiroga Reyes
Accionado: Administradora de los Recursos del Sistema General de Seguridad Social
en Salud – ADRES</t>
  </si>
  <si>
    <t>1015</t>
  </si>
  <si>
    <t>2025-00433</t>
  </si>
  <si>
    <t>Jesús Arnovis Zúñiga Cartagena</t>
  </si>
  <si>
    <t>1016</t>
  </si>
  <si>
    <t>Junior José Sierra Camargo</t>
  </si>
  <si>
    <t>1017</t>
  </si>
  <si>
    <t>Manuel Domingo Abello Alvarez</t>
  </si>
  <si>
    <t>ATEB Soluciones Empresariales SAS</t>
  </si>
  <si>
    <t>901.258.015–7</t>
  </si>
  <si>
    <t>Información sobre respuesta a DP</t>
  </si>
  <si>
    <t>1018</t>
  </si>
  <si>
    <t>2025-00248</t>
  </si>
  <si>
    <t>Cristhian Camilo Paredes Lazaro</t>
  </si>
  <si>
    <t>1019</t>
  </si>
  <si>
    <t>Victor Hugo Peña Walmatan</t>
  </si>
  <si>
    <t>1020</t>
  </si>
  <si>
    <t>Licenis Candelaria Ramos Castro</t>
  </si>
  <si>
    <t>1021</t>
  </si>
  <si>
    <t>2025-00277</t>
  </si>
  <si>
    <t xml:space="preserve">Jimena Quilimbo </t>
  </si>
  <si>
    <t>Información de existencia de reclamaciones por el accidente de tránsito de fecha 14/04/2025</t>
  </si>
  <si>
    <t>1022</t>
  </si>
  <si>
    <t>2025-00252</t>
  </si>
  <si>
    <t>Yuleidy Patricia Miranda Rivera</t>
  </si>
  <si>
    <t>Constancia de devolución imágenes correo electrónico - Radicación
nueva.</t>
  </si>
  <si>
    <t>1023</t>
  </si>
  <si>
    <t>Información sobre Reclamaciones IPS Tolima</t>
  </si>
  <si>
    <t>1024</t>
  </si>
  <si>
    <t>Eldomar Antonio Arenas Márquez</t>
  </si>
  <si>
    <t>1025</t>
  </si>
  <si>
    <t>2014-00377</t>
  </si>
  <si>
    <t>Luciano Jimenez Parra</t>
  </si>
  <si>
    <t>1026</t>
  </si>
  <si>
    <t>2025-00237</t>
  </si>
  <si>
    <t>Gilberto Morales Guzman</t>
  </si>
  <si>
    <t>Devolución reclamación nueva de indemnización incapacidad permanente por accidente de tránsito</t>
  </si>
  <si>
    <t>RA519287468CO</t>
  </si>
  <si>
    <t>1027</t>
  </si>
  <si>
    <t>2025-00296</t>
  </si>
  <si>
    <t>Jairo Alejandro Romero Moreno</t>
  </si>
  <si>
    <t>Giro por concepto de presupuestos máximos en favor de Home Salud SAS</t>
  </si>
  <si>
    <t>1028</t>
  </si>
  <si>
    <t>Altagracia Martínez Hinojosa</t>
  </si>
  <si>
    <t>1029</t>
  </si>
  <si>
    <t>2025-00699</t>
  </si>
  <si>
    <t>Silvia Daniela Martínez Lozano</t>
  </si>
  <si>
    <t>1030</t>
  </si>
  <si>
    <t>2025-00338</t>
  </si>
  <si>
    <t>Carlos Julio Diaz Mojica</t>
  </si>
  <si>
    <t>1031</t>
  </si>
  <si>
    <t>2025-00316</t>
  </si>
  <si>
    <t>Ramon Celiar Sanjuan Herrera</t>
  </si>
  <si>
    <t>1032</t>
  </si>
  <si>
    <t>2025-00416</t>
  </si>
  <si>
    <t>Mirtha Briyid Agredo Betancourt</t>
  </si>
  <si>
    <t>1033</t>
  </si>
  <si>
    <t>Italia Stella Guevara Montiel</t>
  </si>
  <si>
    <t>Comunicación de resultados de auditoría integral paquete No.30116</t>
  </si>
  <si>
    <t>1034</t>
  </si>
  <si>
    <t>Enrique Manotas Goenaga</t>
  </si>
  <si>
    <t>Respuesta Radicado ADRES 20256305423892</t>
  </si>
  <si>
    <t>1035</t>
  </si>
  <si>
    <t>2025-00325</t>
  </si>
  <si>
    <t>Jose Elber Acuestas Hernández</t>
  </si>
  <si>
    <t>1036</t>
  </si>
  <si>
    <t>1037</t>
  </si>
  <si>
    <t>Juan Daniel García Novoa</t>
  </si>
  <si>
    <t>Adelantar el proceso de auditoría de la respuesta a glosa</t>
  </si>
  <si>
    <t>1038</t>
  </si>
  <si>
    <t>2025-00889</t>
  </si>
  <si>
    <t>Flor Alexandra Marin Cardozo</t>
  </si>
  <si>
    <t>Vallery Hazay Anacona Marin</t>
  </si>
  <si>
    <t>Información sobre honorarios JRI</t>
  </si>
  <si>
    <t>1039</t>
  </si>
  <si>
    <t>2025-00435</t>
  </si>
  <si>
    <t>Javier Dario Solar Muñoz</t>
  </si>
  <si>
    <t>1040</t>
  </si>
  <si>
    <t>2025-00100</t>
  </si>
  <si>
    <t>Jaimes Javier Racines Álvarez</t>
  </si>
  <si>
    <t>1.140.823.826 </t>
  </si>
  <si>
    <t>1041</t>
  </si>
  <si>
    <t>2025-00223</t>
  </si>
  <si>
    <t>Jaime Quintero Ramírez</t>
  </si>
  <si>
    <t>1042</t>
  </si>
  <si>
    <t>Daniel Montero Gómez</t>
  </si>
  <si>
    <t>1043</t>
  </si>
  <si>
    <t>2025-00353</t>
  </si>
  <si>
    <t>Leidy Julieth Quijano Díaz</t>
  </si>
  <si>
    <t>Respuesta Radicado No. 20256303152642</t>
  </si>
  <si>
    <t>1044</t>
  </si>
  <si>
    <t>2025-00739</t>
  </si>
  <si>
    <t>Isaac José Poleo Gómez</t>
  </si>
  <si>
    <t>1045</t>
  </si>
  <si>
    <t>Adelantar el trámite de auditoría de la reclamación del menor de edad de manera independiente</t>
  </si>
  <si>
    <t>1046</t>
  </si>
  <si>
    <t>Luis Carlos Torres Contreras</t>
  </si>
  <si>
    <t>Información del estado de la reclamación - Constancia de Radicación.</t>
  </si>
  <si>
    <t>1047</t>
  </si>
  <si>
    <t>espuesta Radicado ADRES 20256304497402</t>
  </si>
  <si>
    <t>1048</t>
  </si>
  <si>
    <t>2025-00360</t>
  </si>
  <si>
    <t>Michael Stiven Vasquez Arcila</t>
  </si>
  <si>
    <t>Erduven Vergara Aristizabal</t>
  </si>
  <si>
    <t>1049</t>
  </si>
  <si>
    <t>1050</t>
  </si>
  <si>
    <t>Miriam Cedeño de Cuenca</t>
  </si>
  <si>
    <t>1051</t>
  </si>
  <si>
    <t>2025-00406</t>
  </si>
  <si>
    <t>Luis Fernando Casallas Rivas</t>
  </si>
  <si>
    <t>Henry Antonio Jansasoy Ramírez</t>
  </si>
  <si>
    <t>1052</t>
  </si>
  <si>
    <t>Laura Vanessa Madrid Bustamante</t>
  </si>
  <si>
    <t>Constancia de radicación reclamación nueva de indemnización por muerte
y gastos funerarios. Radicado 20256305030922 de 16/09/2025</t>
  </si>
  <si>
    <t>1053</t>
  </si>
  <si>
    <t>2025-00384</t>
  </si>
  <si>
    <t>Alberto Mario Ayazo Orozco</t>
  </si>
  <si>
    <t>Clínica Salud La Concepción S.A.S.</t>
  </si>
  <si>
    <t>802.001.522-7</t>
  </si>
  <si>
    <t>Información del estado de la reclamación (Periodo Octubre 2024 - Abril 2025)</t>
  </si>
  <si>
    <t>20254300224011 - 20254300224051</t>
  </si>
  <si>
    <t>1054</t>
  </si>
  <si>
    <t>Karen Viviana Colon Vergara</t>
  </si>
  <si>
    <t>1055</t>
  </si>
  <si>
    <t>Asgober Zuleta Morales</t>
  </si>
  <si>
    <t>1056</t>
  </si>
  <si>
    <t>2025-00405</t>
  </si>
  <si>
    <t>Simon López Huertas</t>
  </si>
  <si>
    <t>Respuesta RAD. 20256305532142</t>
  </si>
  <si>
    <t>1057</t>
  </si>
  <si>
    <t>Constancia de radicación reclamación nueva de indemnización por muerte
y gastos funerarios</t>
  </si>
  <si>
    <t>1058</t>
  </si>
  <si>
    <t xml:space="preserve"> 2025-00082</t>
  </si>
  <si>
    <t>Jorge Enrique Serrano</t>
  </si>
  <si>
    <t>Dejar sin efectos las Resoluciones No. 41779 del 18 de abril del 2024, No.175381 del 25 de noviembre del 2024, y la Resolución No. 201561 del 27 de diciembre de 2024</t>
  </si>
  <si>
    <t>1059</t>
  </si>
  <si>
    <t>51028995 - 51028994</t>
  </si>
  <si>
    <t>1060</t>
  </si>
  <si>
    <t>2025-00344</t>
  </si>
  <si>
    <t>Elena Rocio Barreto Herrera</t>
  </si>
  <si>
    <t>20256605142592  - 20256605142862</t>
  </si>
  <si>
    <t>Respuesta a radicado No. 20256605142862</t>
  </si>
  <si>
    <t>1061</t>
  </si>
  <si>
    <t>Norma Constanza Anturi Almario</t>
  </si>
  <si>
    <t>1​​​​2199045</t>
  </si>
  <si>
    <t>Johan Mauricio Ossa Anturi</t>
  </si>
  <si>
    <t>Información sobre existencia de reclamaciones por los gastos médicos derivados del accidente de tránsito del que fuere víctima el señor Johan Mauricio Ossa Anturi</t>
  </si>
  <si>
    <t>1062</t>
  </si>
  <si>
    <t>Iniciar el trámite de auditoría</t>
  </si>
  <si>
    <t>1063</t>
  </si>
  <si>
    <t>2025-01550</t>
  </si>
  <si>
    <t>Sindy Katerine Nieves Vargas</t>
  </si>
  <si>
    <t>Datos de notificación de Kemer Ramírez Cárdenas identificado con C.C. No. 79.422.537 y Jerson Eduardo Flórez Ortega</t>
  </si>
  <si>
    <t>1064</t>
  </si>
  <si>
    <t>1065</t>
  </si>
  <si>
    <t>2025-00138</t>
  </si>
  <si>
    <t>Luz Beldany Molina Osorio</t>
  </si>
  <si>
    <t>Maria Rubiela Osorio Osorio</t>
  </si>
  <si>
    <t>1066</t>
  </si>
  <si>
    <t>2025-00334</t>
  </si>
  <si>
    <t>Jorge Enrique Alzate Pérez</t>
  </si>
  <si>
    <t>Resolución No. 122758 de 2025</t>
  </si>
  <si>
    <t>1067</t>
  </si>
  <si>
    <t>Ludwing Lamus Rodríguez</t>
  </si>
  <si>
    <t>Resolución No. 122959 de 2025</t>
  </si>
  <si>
    <t>Por medio de la cual se revocan las Resoluciones No. 3001 del 11 de marzo de 2024, 23163 del 18 de abril de 2024 y 121909 del 16 de septiembre de 2024</t>
  </si>
  <si>
    <t>1068</t>
  </si>
  <si>
    <t>Jorge Andrés Bonett Navarro</t>
  </si>
  <si>
    <t>Alcance a la respuesta No. 20254202794431</t>
  </si>
  <si>
    <t>1069</t>
  </si>
  <si>
    <t>Celico Antonio Campos Prieto</t>
  </si>
  <si>
    <t>1070</t>
  </si>
  <si>
    <t>2025-10108</t>
  </si>
  <si>
    <t>José Luis Rodríguez Olivera</t>
  </si>
  <si>
    <t>Notificar en debida manera la Resolución No. 9186 del 17 de mayo del 2019</t>
  </si>
  <si>
    <t>Notificación Personal Resolución No. 9186 del 17 de mayo del 2019</t>
  </si>
  <si>
    <t>1071</t>
  </si>
  <si>
    <t>Frenkie Louie Berrio Flórez</t>
  </si>
  <si>
    <t>1072</t>
  </si>
  <si>
    <t>2025-00121</t>
  </si>
  <si>
    <t>Carlos Andres Luna Hernández</t>
  </si>
  <si>
    <t>Yariza Trillo Zabaleta</t>
  </si>
  <si>
    <t>Respuesta al radicado 20256303508822 de 8 de julio de 2025</t>
  </si>
  <si>
    <t>1073</t>
  </si>
  <si>
    <t>Yurainis Torres Barrios</t>
  </si>
  <si>
    <t>William Enrique Pacheco Niebles</t>
  </si>
  <si>
    <t>Resolución No. 122960 de 2025</t>
  </si>
  <si>
    <t>Por medio de la cual se revoca la Resolución No. 98626 del 29 de agosto de 2024 Y Por medio de la cual se revoca parcialmente la Resolución No. 105363 del 12 de septiembre de 2024</t>
  </si>
  <si>
    <t>1074</t>
  </si>
  <si>
    <t>1075</t>
  </si>
  <si>
    <t>2025-10091</t>
  </si>
  <si>
    <t>Manuel Antonio Cobo Ortega</t>
  </si>
  <si>
    <t>1076</t>
  </si>
  <si>
    <t>2025-00483</t>
  </si>
  <si>
    <t>29/10/2025 </t>
  </si>
  <si>
    <t>Martha Nelly Valles Marin</t>
  </si>
  <si>
    <t>1077</t>
  </si>
  <si>
    <t>2023-10132</t>
  </si>
  <si>
    <t>Leidy del Carmen Noguera Barragan</t>
  </si>
  <si>
    <t>51026571 - 51026572</t>
  </si>
  <si>
    <t>20244306310561 - 20244306310591</t>
  </si>
  <si>
    <t>Comunicación resultados de auditoría integral paquete No. 29003</t>
  </si>
  <si>
    <t>1078</t>
  </si>
  <si>
    <t>Judith del Carmen Sarmiento Aguilera</t>
  </si>
  <si>
    <t>Fundación Maria Reina</t>
  </si>
  <si>
    <t>900.513.306-2</t>
  </si>
  <si>
    <t>1079</t>
  </si>
  <si>
    <t>Carlos Andrés Ramírez Zuluaga</t>
  </si>
  <si>
    <t>Notificación electrónica Resolución No. 88570 del 8 de Septiembre del 2025, Por medio de la cual se
resuelve un recurso de reposición</t>
  </si>
  <si>
    <t>1080</t>
  </si>
  <si>
    <t>Emmanuel Hoyos Meneses</t>
  </si>
  <si>
    <t>1081</t>
  </si>
  <si>
    <t>Wilmar Javier Vergara Sierra</t>
  </si>
  <si>
    <t>Respuesta RAD. 20256305680542 - Aclaración obligación</t>
  </si>
  <si>
    <t>1082</t>
  </si>
  <si>
    <t>Resolver la petición de fecha 5 de agosto de 2025</t>
  </si>
  <si>
    <t>1083</t>
  </si>
  <si>
    <t>2025-10173</t>
  </si>
  <si>
    <t>Edwin Mauricio Rodríguez Bravo</t>
  </si>
  <si>
    <t>Johan Sebastian Flor Montenegro</t>
  </si>
  <si>
    <t>Devolución imágenes reclamación nueva por indemnización incapacidad
permanente por accidente de tránsito.
Respuesta Radicados 20256303558612 de 10/07/2025 y
20256305184122 de 22/09/2025</t>
  </si>
  <si>
    <t>1084</t>
  </si>
  <si>
    <t>Yurany Rodriguez Ascanio</t>
  </si>
  <si>
    <t>1085</t>
  </si>
  <si>
    <t>2025-00326</t>
  </si>
  <si>
    <t>Aylin Joice Mendoza Mendoza</t>
  </si>
  <si>
    <t>ALCANCE respuesta al radicado 20256305400062</t>
  </si>
  <si>
    <t>1086</t>
  </si>
  <si>
    <t>2025-00564</t>
  </si>
  <si>
    <t>Pablo Alexander Muñoz García</t>
  </si>
  <si>
    <t>Notificar debidamente las Resoluciones Nos. 22583  de 2019 y 10732 del 2022</t>
  </si>
  <si>
    <t>1087</t>
  </si>
  <si>
    <t>900.242.742-1</t>
  </si>
  <si>
    <t>Información del Trámite de Reclamaciones</t>
  </si>
  <si>
    <t>1088</t>
  </si>
  <si>
    <t>Elis Armando Carreazo Vanegas</t>
  </si>
  <si>
    <t>1089</t>
  </si>
  <si>
    <t xml:space="preserve">2025-00170 </t>
  </si>
  <si>
    <t>Jhan Carlos Cardenas Hinojosa</t>
  </si>
  <si>
    <t>1090</t>
  </si>
  <si>
    <t>2025-00497</t>
  </si>
  <si>
    <t>Sandra Paola Vargas Nazzar</t>
  </si>
  <si>
    <t>Información del estado de reclamaciones / Giros Presupuesto Máximo</t>
  </si>
  <si>
    <t>1091</t>
  </si>
  <si>
    <t>Laura Mercedes Ospina Puentes</t>
  </si>
  <si>
    <t>1092</t>
  </si>
  <si>
    <t>Randy Javier Manotas Rojano</t>
  </si>
  <si>
    <t>1093</t>
  </si>
  <si>
    <t>Miguel Antonio Mejia Verona</t>
  </si>
  <si>
    <t>1094</t>
  </si>
  <si>
    <t>2025-00556</t>
  </si>
  <si>
    <t>Clara Ines Villalba Acuña</t>
  </si>
  <si>
    <t>1095</t>
  </si>
  <si>
    <t>Respuesta de fondo al fallo de la acción de tutela No. 2025-00435</t>
  </si>
  <si>
    <t>1096</t>
  </si>
  <si>
    <t>2025-00450</t>
  </si>
  <si>
    <t>Dora Liliana Ruiz Jaramillo</t>
  </si>
  <si>
    <t>1097</t>
  </si>
  <si>
    <t xml:space="preserve">Emmanuel Hoyos Meneses </t>
  </si>
  <si>
    <t>1098</t>
  </si>
  <si>
    <t>Dayanna Yuzeth Campo</t>
  </si>
  <si>
    <t>20256306012372, 20256306012362, 
20256306011952, 20256306011942, 20256306010722 - 20256306010682</t>
  </si>
  <si>
    <t>Respuesta a los radicados No 20256306012372, 20256306012362, 
20256306011952, 20256306011942, 20256306010722 y 20256306010682 del 28 de 
octubre de 2025</t>
  </si>
  <si>
    <t>1099</t>
  </si>
  <si>
    <t>Juan Gabriel Ramos Rengifo</t>
  </si>
  <si>
    <t>Jheniffer Beleno Gutierrez</t>
  </si>
  <si>
    <t>1100</t>
  </si>
  <si>
    <t>1101</t>
  </si>
  <si>
    <t>1102</t>
  </si>
  <si>
    <t>Respuesta Radicado ADRES No. 20256302234252</t>
  </si>
  <si>
    <t>1103</t>
  </si>
  <si>
    <t>2025-00506</t>
  </si>
  <si>
    <t>Marduin Yair Arregoces Rodriguez</t>
  </si>
  <si>
    <t>1065593947 </t>
  </si>
  <si>
    <t>Resolución No. 148952  de 2025</t>
  </si>
  <si>
    <t>Por medio de la cual se resuelve la revocatoria directa presentada por MARDUIN YAIR
ARREGOCES RODRIGUEZ</t>
  </si>
  <si>
    <t>1104</t>
  </si>
  <si>
    <t>2025-00154</t>
  </si>
  <si>
    <t>Lyndon Salazar Sanchez</t>
  </si>
  <si>
    <t>1105</t>
  </si>
  <si>
    <t>1106</t>
  </si>
  <si>
    <t>2025-00387</t>
  </si>
  <si>
    <t>Rafael Antonio Avila Murillo</t>
  </si>
  <si>
    <t>1107</t>
  </si>
  <si>
    <t>Yorlys Patricia Martínez Hernández</t>
  </si>
  <si>
    <t>1108</t>
  </si>
  <si>
    <t>1109</t>
  </si>
  <si>
    <t>2025-10140</t>
  </si>
  <si>
    <t>Sandra Hoyos Tinoco</t>
  </si>
  <si>
    <t>1110</t>
  </si>
  <si>
    <t>2025-00786</t>
  </si>
  <si>
    <t>Fauseth Maria Bustos Hoyos</t>
  </si>
  <si>
    <t>Edilsa Hoyos Pernet</t>
  </si>
  <si>
    <t>1111</t>
  </si>
  <si>
    <t>2025-00230</t>
  </si>
  <si>
    <t>Juan Daniel Peñuela Calvache</t>
  </si>
  <si>
    <t>Información sobre giros PM</t>
  </si>
  <si>
    <t>1112</t>
  </si>
  <si>
    <t>Yiseth Monterroza Marin</t>
  </si>
  <si>
    <t>Maryuris Andrea Monterroza Diaz</t>
  </si>
  <si>
    <t>Levantamiento de la medida provisional</t>
  </si>
  <si>
    <t>1113</t>
  </si>
  <si>
    <t>Carlos Andrés Herrera Bejarano</t>
  </si>
  <si>
    <t>1114</t>
  </si>
  <si>
    <t>2025-10174</t>
  </si>
  <si>
    <t>Rafael Antonio Anaya Camargo</t>
  </si>
  <si>
    <t>1115</t>
  </si>
  <si>
    <t>2025-00123</t>
  </si>
  <si>
    <t>Karen Dayana Morales Contecha</t>
  </si>
  <si>
    <t>Respuesta al radicado No. . 20256305488372 / Expediente.</t>
  </si>
  <si>
    <t>1116</t>
  </si>
  <si>
    <t>2025-00542</t>
  </si>
  <si>
    <t>German Alexander Vargas Ocampo</t>
  </si>
  <si>
    <t>1117</t>
  </si>
  <si>
    <t>2025-10227</t>
  </si>
  <si>
    <t>Yair Danilo Galeano Jimenez - Janer Duvan Galeano JIménez - Ramiro Jiménez Jiménez</t>
  </si>
  <si>
    <t>1.005.076.003 - 1.092.177.413 - 1.005.074.920</t>
  </si>
  <si>
    <t>51030810 - 51030753 - 51030754 - 51030809 - 51030811</t>
  </si>
  <si>
    <t>20254300209591 - 20254300209741 - 20254300209781 - 20254300209821 - 20254300209901</t>
  </si>
  <si>
    <t>Comunicación resultados de auditoría integral paquete No.30116</t>
  </si>
  <si>
    <t>1118</t>
  </si>
  <si>
    <t>Oscar de Jesús Mejia Muza</t>
  </si>
  <si>
    <t>1119</t>
  </si>
  <si>
    <t>Dario Antonio Carvajal Campo</t>
  </si>
  <si>
    <t>Silgifredo José Peña Barraza</t>
  </si>
  <si>
    <t>Respuesta a petición con radicado No. 20256305640842 del 10 de octubre de 2025</t>
  </si>
  <si>
    <t>1120</t>
  </si>
  <si>
    <t>2025-00508</t>
  </si>
  <si>
    <t>Juan Carlos Sáenz Hernández</t>
  </si>
  <si>
    <t>1121</t>
  </si>
  <si>
    <t>2025-00143</t>
  </si>
  <si>
    <t>Eimy Yurlay Ramirez Vergara</t>
  </si>
  <si>
    <t>1122</t>
  </si>
  <si>
    <t>2025-10248</t>
  </si>
  <si>
    <t>José Ricardo Parada Contreras</t>
  </si>
  <si>
    <t>Respuesta al radicado No. 20256605341242</t>
  </si>
  <si>
    <t>1123</t>
  </si>
  <si>
    <t>Jorge Luis Caro Caicedo</t>
  </si>
  <si>
    <t>1124</t>
  </si>
  <si>
    <t>1125</t>
  </si>
  <si>
    <t>2025-00532</t>
  </si>
  <si>
    <t>Nafer Enrique Galvan Romero</t>
  </si>
  <si>
    <t>7.384.934 </t>
  </si>
  <si>
    <t>Resolución 159750 de 2025</t>
  </si>
  <si>
    <t>1126</t>
  </si>
  <si>
    <t>Lina Marcela Cock Torres</t>
  </si>
  <si>
    <t>Feliza Torres Mercado</t>
  </si>
  <si>
    <t>1127</t>
  </si>
  <si>
    <t>Surtir la notificación de la Resolución No. 9186 del 17 de mayo del 2019 al accionante</t>
  </si>
  <si>
    <t>1128</t>
  </si>
  <si>
    <t>Juan Esteban Duque Benitez</t>
  </si>
  <si>
    <t>Humberto Rias Arias</t>
  </si>
  <si>
    <t>1129</t>
  </si>
  <si>
    <t>Lucenith Carolina Mindiola Rodríguez</t>
  </si>
  <si>
    <t>1130</t>
  </si>
  <si>
    <t>2025-00598</t>
  </si>
  <si>
    <t>Amparo del Socorro Acevedo Morales</t>
  </si>
  <si>
    <t>Resolución No. 0014806 de 2025</t>
  </si>
  <si>
    <t>Por la cual se ordena el pago derivado de las reclamaciones reconocidas y pagadas por la Administradora de los Recursos del Sistema General de Seguridad Social en Salud – ADRES por concepto de servicios en salud y transporte y/o indemnización a las víctimas de accidentes de tránsito ocasionados por vehículos no asegurados con póliza SOAT legal y vigente</t>
  </si>
  <si>
    <t>1131</t>
  </si>
  <si>
    <t>Magdeleine María Socarras Tellez</t>
  </si>
  <si>
    <t>1132</t>
  </si>
  <si>
    <t>Fallo Segunda Instancia - Tutela No. 2025-10152
Accionante: Wendy Liliana Mercado Díaz
Accionada: Administradora de los Recursos del Sistema General de Seguridad
Social en Salud – ADRES</t>
  </si>
  <si>
    <t>1133</t>
  </si>
  <si>
    <t>2025-00309</t>
  </si>
  <si>
    <t>Humberto Rueda Arias</t>
  </si>
  <si>
    <t>1134</t>
  </si>
  <si>
    <t>1135</t>
  </si>
  <si>
    <t>1136</t>
  </si>
  <si>
    <t>Mirta Beatriz Martínez Ruiz</t>
  </si>
  <si>
    <t>Alcance de Respuesta de fondo al derecho de petición con Radicado No. 20256305844992</t>
  </si>
  <si>
    <t>1137</t>
  </si>
  <si>
    <t>Jhon Fernelly Urriago Gómez</t>
  </si>
  <si>
    <t>María Cristina Samboni Chávez - Karen Lizeth Sánchez Vera</t>
  </si>
  <si>
    <t>1.077.873.203 - 1.075.284.090</t>
  </si>
  <si>
    <t>1138</t>
  </si>
  <si>
    <t>2025-00631</t>
  </si>
  <si>
    <t>Bayron Eli Sanchez Varela</t>
  </si>
  <si>
    <t>Javier Esteban Patiño Arango</t>
  </si>
  <si>
    <t>Resolver el trámite adelantado contra el accionante</t>
  </si>
  <si>
    <t>Resolucion No. 122999 de 2025</t>
  </si>
  <si>
    <t>Por medio de la cual se resuelve la solicitud de revocatoria directa contra la Resolución
No. 35040 del 28 de diciembre</t>
  </si>
  <si>
    <t>1139</t>
  </si>
  <si>
    <t>2025-00441</t>
  </si>
  <si>
    <t>Rosangela Buitrago Atuesta</t>
  </si>
  <si>
    <t>Respuesta RAD. 20256303708662</t>
  </si>
  <si>
    <t>1140</t>
  </si>
  <si>
    <t>Eliana Marcela Quintero Henriquez</t>
  </si>
  <si>
    <t>1141</t>
  </si>
  <si>
    <t>Elizabeth del Carmen Davila Castillo</t>
  </si>
  <si>
    <t>Resolución No. 0152667 de 2025</t>
  </si>
  <si>
    <t>1142</t>
  </si>
  <si>
    <t>Johan Albeiro Meza Caracas</t>
  </si>
  <si>
    <t>Pago transporte intermunicipal</t>
  </si>
  <si>
    <t>1143</t>
  </si>
  <si>
    <t>Argemiro Alzate Gómez</t>
  </si>
  <si>
    <t>1144</t>
  </si>
  <si>
    <t>Geraldin Santana Sandoval</t>
  </si>
  <si>
    <t>Luz Angela Bustamante</t>
  </si>
  <si>
    <t>Respuesta al radicado No. 20256305474062</t>
  </si>
  <si>
    <t>1145</t>
  </si>
  <si>
    <t>Se informa que el trámite le corresponde a OAJ - Cobro Coactivo</t>
  </si>
  <si>
    <t>1146</t>
  </si>
  <si>
    <t>2025-00867</t>
  </si>
  <si>
    <t>Milton Jose Ortega Daza</t>
  </si>
  <si>
    <t>1147</t>
  </si>
  <si>
    <t>Juan Esteban Duque Benítez</t>
  </si>
  <si>
    <t>Olman Isaías Herrera Osorio</t>
  </si>
  <si>
    <t>1148</t>
  </si>
  <si>
    <t>2025-00282</t>
  </si>
  <si>
    <t>Yamira Margarita Pérez Torres</t>
  </si>
  <si>
    <t>Respuesta de fondo al radicado No. 20256605419872</t>
  </si>
  <si>
    <t>1149</t>
  </si>
  <si>
    <t>Dalia María Sánchez Montes</t>
  </si>
  <si>
    <t>1150</t>
  </si>
  <si>
    <t>Yosimar Ramírez Martínez</t>
  </si>
  <si>
    <t>1151</t>
  </si>
  <si>
    <t>2025-00504</t>
  </si>
  <si>
    <t>Alex de Jesús Rua Gámez</t>
  </si>
  <si>
    <t>1152</t>
  </si>
  <si>
    <t>2025-00410</t>
  </si>
  <si>
    <t>Daniel Fernando Reyes Montalvo</t>
  </si>
  <si>
    <t>Alvaro Javier Rivera</t>
  </si>
  <si>
    <t>1153</t>
  </si>
  <si>
    <t xml:space="preserve"> 2025-00180</t>
  </si>
  <si>
    <t>Luis Alberto Rodríguez Mur</t>
  </si>
  <si>
    <t>1154</t>
  </si>
  <si>
    <t>Jheniffer Beleño Gutiérrez</t>
  </si>
  <si>
    <t>1155</t>
  </si>
  <si>
    <t>Luis Fredy Ramírez Ruiz</t>
  </si>
  <si>
    <t>1156</t>
  </si>
  <si>
    <t>2025-00427</t>
  </si>
  <si>
    <t>Glenys Senith García Escalante</t>
  </si>
  <si>
    <t>1157</t>
  </si>
  <si>
    <t>Herly Saray Morales Ceballos</t>
  </si>
  <si>
    <t>Comunicación resultados de auditoría integral paquete No. 30124</t>
  </si>
  <si>
    <t>1158</t>
  </si>
  <si>
    <t>2025-01253</t>
  </si>
  <si>
    <t>Marilin Castilla Orozco</t>
  </si>
  <si>
    <t>Jose Luis Simancas Castilla - Dulce María Simancas Castilla</t>
  </si>
  <si>
    <t>1.044.928.182 - 1.044.931.759</t>
  </si>
  <si>
    <t>1159</t>
  </si>
  <si>
    <t>2025-00225</t>
  </si>
  <si>
    <t>Milena Patricia Varon Canoles</t>
  </si>
  <si>
    <t>57.298.787 </t>
  </si>
  <si>
    <t>1160</t>
  </si>
  <si>
    <t>Armando Suarez García</t>
  </si>
  <si>
    <t>Respuesta de fondo al derecho de petición con radicado No. 202563058987|12</t>
  </si>
  <si>
    <t>1161</t>
  </si>
  <si>
    <t>Resolución 92023 de 2025</t>
  </si>
  <si>
    <t>Por medio de la cual se revoca la Resolución No. 54577 del 18 de abril de 2024, y la Resolución No. 97431 del 29 de agosto de 2024</t>
  </si>
  <si>
    <t>1162</t>
  </si>
  <si>
    <t>2025-10191</t>
  </si>
  <si>
    <t>Roger Manuel Garces Mora</t>
  </si>
  <si>
    <t>1163</t>
  </si>
  <si>
    <t>2025-010254</t>
  </si>
  <si>
    <t>Eulises Parra Valenzuela</t>
  </si>
  <si>
    <t>1164</t>
  </si>
  <si>
    <t>2025-10292</t>
  </si>
  <si>
    <t>Nicolle Velandia Jiménez</t>
  </si>
  <si>
    <t>Información sobre cobertura SOAT</t>
  </si>
  <si>
    <t>1165</t>
  </si>
  <si>
    <t>Jenny Alejandra López Ceballos</t>
  </si>
  <si>
    <t>1166</t>
  </si>
  <si>
    <t>2025-00257</t>
  </si>
  <si>
    <t>Luis Mario Patio Carvajal</t>
  </si>
  <si>
    <t>Robinson Martínez García</t>
  </si>
  <si>
    <t>Realizar acompañamiento a la reclamante</t>
  </si>
  <si>
    <t>1167</t>
  </si>
  <si>
    <t>Delia Rosa Cardenas Cerro</t>
  </si>
  <si>
    <t>Notificar en debida forma las resoluciones Nos. 52883 del 18/04/2024 y la resolución Nro. 112911 del 13/09/2024</t>
  </si>
  <si>
    <t>Resolución No. 160899 de 2025</t>
  </si>
  <si>
    <t>Por medio de la cual se dejan sin efectos las Resoluciones Nos. 52883 del 18 de abril de
2024, 112911 del 13 de septiembre de 2024 y 3636 del 12 de febrero de 202</t>
  </si>
  <si>
    <t>1168</t>
  </si>
  <si>
    <t>1169</t>
  </si>
  <si>
    <t>2025-00623</t>
  </si>
  <si>
    <t>Juan Humberto Padilla Hernández</t>
  </si>
  <si>
    <t>1170</t>
  </si>
  <si>
    <t>Dejar sin efectos la Resolución No. 93230 de 2025 y en su lugar proceda a dar trámite al recurso de reposición</t>
  </si>
  <si>
    <t>Resolución 160058 de 2025</t>
  </si>
  <si>
    <t>Por medio de la cual se resuelve un recurso de reposición</t>
  </si>
  <si>
    <t>1171</t>
  </si>
  <si>
    <t>2025-00517</t>
  </si>
  <si>
    <t>Meivy Esperanza Piña Querales</t>
  </si>
  <si>
    <t>Wilmary Alexandra Piña Piña</t>
  </si>
  <si>
    <t>Practicar resonancia magnética</t>
  </si>
  <si>
    <t>Acción de Tutela No. 2025-00517-01
Accionante: Wilmary Alexandra Piña Piña representada por Meivy Esperanza
Piña Querales
Accionados: Administradora de los Recursos del Sistema de Seguridad Social
en Salud – ADRES, ESE Hospital Universitario Erasmo Meoz.</t>
  </si>
  <si>
    <t>1172</t>
  </si>
  <si>
    <t>Javier Ariel Figueroa Chávez</t>
  </si>
  <si>
    <t>1173</t>
  </si>
  <si>
    <t>2025-00436</t>
  </si>
  <si>
    <t>Carolina Judith Movillla de la Cruz</t>
  </si>
  <si>
    <t>1174</t>
  </si>
  <si>
    <t>2025-21259</t>
  </si>
  <si>
    <t>Alicia Campo Chantre</t>
  </si>
  <si>
    <t>1175</t>
  </si>
  <si>
    <t>Narfel Rivera Troches</t>
  </si>
  <si>
    <t>1176</t>
  </si>
  <si>
    <t>Fidel Junior Martínez Ruiz</t>
  </si>
  <si>
    <t>1177</t>
  </si>
  <si>
    <t>Gustavo Adolfo Solano Márquez</t>
  </si>
  <si>
    <t>Resolución No. 160805 de 2025</t>
  </si>
  <si>
    <t>Por medio de la cual se resuelve solicitud de revocatoria directa del señor GUSTAVO ADOLFO
SOLANO MARQUEZ</t>
  </si>
  <si>
    <t>1178</t>
  </si>
  <si>
    <t>Jorge Eliecer Roman Toscano</t>
  </si>
  <si>
    <t>1179</t>
  </si>
  <si>
    <t>1180</t>
  </si>
  <si>
    <t>2025-00501</t>
  </si>
  <si>
    <t>Silfredo José Peña Barraza</t>
  </si>
  <si>
    <t>1181</t>
  </si>
  <si>
    <t>David Fernando Cabana Lozano</t>
  </si>
  <si>
    <t>Dejar sin efectos la Resolución No 111350 del 13/09/2024</t>
  </si>
  <si>
    <t>Resolución No. 160813 de 2025</t>
  </si>
  <si>
    <t>En cumplimiento del fallo de primera instancia proferido por el JUZGADO SEGUNDO PENAL DEL CIRCUITO CIÉNAGA -  MAGDALENA, que ordena dejar sin efectos las actuaciones surtidas en el proceso administrativo adelantado en contra del señor DAVID FERNANDO CABANA LOZADA, identificado con la cédula de ciudadanía No. 12.634.341</t>
  </si>
  <si>
    <t>1182</t>
  </si>
  <si>
    <t>Dejar sin efectos las resoluciones No. 39803 del 18 de abril de 2024 y No. 173566 del 25 de noviembre de 2024</t>
  </si>
  <si>
    <t>Por medio de la cual se da cumplimiento al Fallo del TRIBUNAL SUPERIOR DEL 
DISTRITO JUDICIAL DE BARRANQUILLA SALA TERCERA DE DECISIÓN LABORAL- en 
Sentencia de Segunda Instancia No. 08-001-31-05-001-2025-10044-01. y se deja sin 
efectos la Resolución No. 39803 del 18 de abril de 2024</t>
  </si>
  <si>
    <t>1183</t>
  </si>
  <si>
    <t>1184</t>
  </si>
  <si>
    <t>2025-00301</t>
  </si>
  <si>
    <t>José Eduardo Contreras Carvajal</t>
  </si>
  <si>
    <t>Información sobre existencia de solicitudes</t>
  </si>
  <si>
    <t>1185</t>
  </si>
  <si>
    <t>2025-00415</t>
  </si>
  <si>
    <t>Liliana Moncaleano Ocampo</t>
  </si>
  <si>
    <t>1186</t>
  </si>
  <si>
    <t>Libardo Cuellar Rojas</t>
  </si>
  <si>
    <t>Información relacionada con gastos de transporte</t>
  </si>
  <si>
    <t>1187</t>
  </si>
  <si>
    <t>2025-00399</t>
  </si>
  <si>
    <t>Waldir Andrés Vega Torres</t>
  </si>
  <si>
    <t>Ana Karina Sánchez Andrade</t>
  </si>
  <si>
    <t>1188</t>
  </si>
  <si>
    <t>1189</t>
  </si>
  <si>
    <t>2025-00649</t>
  </si>
  <si>
    <t>Nancy Rocio Jaimes Jaimes</t>
  </si>
  <si>
    <t>1190</t>
  </si>
  <si>
    <t>Paula Marcela Ruano Parra</t>
  </si>
  <si>
    <t>Respuesta de fondo al radicado No. 20256305161452</t>
  </si>
  <si>
    <t>1191</t>
  </si>
  <si>
    <t>Elizabeth Rodríguez García</t>
  </si>
  <si>
    <t>1192</t>
  </si>
  <si>
    <t>2025-00530</t>
  </si>
  <si>
    <t>Rosibel Cadena Galindo</t>
  </si>
  <si>
    <t>Información sobre presupuestos máximos</t>
  </si>
  <si>
    <t>1193</t>
  </si>
  <si>
    <t>2025-00704</t>
  </si>
  <si>
    <t>Emma Fontecha Quiroga</t>
  </si>
  <si>
    <t>Información sobre datos de notificación ADA CONSTANZA CASTIBLANCO SUARÉZ e IVONEE ANDREA RINCON UNIBIO</t>
  </si>
  <si>
    <t>1194</t>
  </si>
  <si>
    <t>1195</t>
  </si>
  <si>
    <t>2025-00558</t>
  </si>
  <si>
    <t>Juseph Anthony Rueda Rojas</t>
  </si>
  <si>
    <t>1196</t>
  </si>
  <si>
    <t>2025-00390</t>
  </si>
  <si>
    <t>Henry Alexander Cardona García</t>
  </si>
  <si>
    <t>Rosa Bertha Duarte de Martínez</t>
  </si>
  <si>
    <t>Respuesta al radicado No. 20256306074622 del 30 de octubre de 2025</t>
  </si>
  <si>
    <t>1197</t>
  </si>
  <si>
    <t>Rafael Andrés Manjarres Santodomingo</t>
  </si>
  <si>
    <t>Esaut Sepulveda Angarita - Juan David Rivera Pérez</t>
  </si>
  <si>
    <t>12496034 -1062904587</t>
  </si>
  <si>
    <t>1198</t>
  </si>
  <si>
    <t>2025-00244</t>
  </si>
  <si>
    <t>Municipio de Manizales</t>
  </si>
  <si>
    <t>Información Giro Presupuestos Máximos</t>
  </si>
  <si>
    <t>1199</t>
  </si>
  <si>
    <t>2025-00132</t>
  </si>
  <si>
    <t>Maria Isabel Moyano Patiño</t>
  </si>
  <si>
    <t>John Fredy Moyano Patiño</t>
  </si>
  <si>
    <t>1200</t>
  </si>
  <si>
    <t>Yina Paola Olivera Villalba</t>
  </si>
  <si>
    <t>1201</t>
  </si>
  <si>
    <t>Edgar Luis Galvan Nuñez</t>
  </si>
  <si>
    <t>Notificación de alcance de respuesta 2025-00270</t>
  </si>
  <si>
    <t>1202</t>
  </si>
  <si>
    <t>2025-10197</t>
  </si>
  <si>
    <t>Jeovany Junior Santos Pantoja</t>
  </si>
  <si>
    <t>1203</t>
  </si>
  <si>
    <t>Resolución No. 93774 de 2025</t>
  </si>
  <si>
    <t>1204</t>
  </si>
  <si>
    <t>2025-00453</t>
  </si>
  <si>
    <t>Olga Carolina Manzano</t>
  </si>
  <si>
    <t>1205</t>
  </si>
  <si>
    <t>2025-00725</t>
  </si>
  <si>
    <t>Hernan Giraldo Naranjo</t>
  </si>
  <si>
    <t>1206</t>
  </si>
  <si>
    <t>Alcance al radicado No. 20256303708662</t>
  </si>
  <si>
    <t>1207</t>
  </si>
  <si>
    <t>Camila Andrea Jaimes Valencia</t>
  </si>
  <si>
    <t>1208</t>
  </si>
  <si>
    <t>Eduverlys Sánchez Hernández</t>
  </si>
  <si>
    <t>Respuesta RAD. 20256305369052</t>
  </si>
  <si>
    <t>1209</t>
  </si>
  <si>
    <t>2025-00565</t>
  </si>
  <si>
    <t>Oscar David Doria Orozco</t>
  </si>
  <si>
    <t>1210</t>
  </si>
  <si>
    <t>Alcance al radicado 20256305400052</t>
  </si>
  <si>
    <t>1211</t>
  </si>
  <si>
    <t>2025-00357</t>
  </si>
  <si>
    <t>Nasly Yibeth Castaño Jaimes</t>
  </si>
  <si>
    <t>1212</t>
  </si>
  <si>
    <t>2025-00437</t>
  </si>
  <si>
    <t>Claudia Marcela Pico Arroyo</t>
  </si>
  <si>
    <t>Respuesta RAD. 20256306177132 – Aclaración obligación</t>
  </si>
  <si>
    <t>1213</t>
  </si>
  <si>
    <t>Veder Enrique Andrade Romero</t>
  </si>
  <si>
    <t>1214</t>
  </si>
  <si>
    <t>2025-00709</t>
  </si>
  <si>
    <t>Oscar Mario Giraldo</t>
  </si>
  <si>
    <t>Mundial de Filtros y Aceites SAS</t>
  </si>
  <si>
    <t>1215</t>
  </si>
  <si>
    <t>2025-00281</t>
  </si>
  <si>
    <t>Yolanda Santos León</t>
  </si>
  <si>
    <t>1216</t>
  </si>
  <si>
    <t>Yurianis Torres Barrios</t>
  </si>
  <si>
    <t>Humerto Ruedas Arias</t>
  </si>
  <si>
    <t>1217</t>
  </si>
  <si>
    <t>1218</t>
  </si>
  <si>
    <t>Juan Camilo Vega Vargas</t>
  </si>
  <si>
    <t>1219</t>
  </si>
  <si>
    <t>1220</t>
  </si>
  <si>
    <t>Mauricio de Jesús Zambrano Caro</t>
  </si>
  <si>
    <t>1221</t>
  </si>
  <si>
    <t>1222</t>
  </si>
  <si>
    <t>2025-00638</t>
  </si>
  <si>
    <t>Jorge Eliecer Doria Jaraba</t>
  </si>
  <si>
    <t>1223</t>
  </si>
  <si>
    <t>2025-10111</t>
  </si>
  <si>
    <t>Julian Yesid Lopez Sepulveda</t>
  </si>
  <si>
    <t>Dejar sin efectos las resoluciones Nos. 40636 de fecha 28 de octubre de 2019 y No. 17746 del 17 de junio de 2022</t>
  </si>
  <si>
    <t>1224</t>
  </si>
  <si>
    <t>2025-00458</t>
  </si>
  <si>
    <t>1225</t>
  </si>
  <si>
    <t>Grupo Energia de Bogotá SA</t>
  </si>
  <si>
    <t>Información sobre cumplimiento del fallo</t>
  </si>
  <si>
    <t>1226</t>
  </si>
  <si>
    <t>2025-05483</t>
  </si>
  <si>
    <t>Corte Suprema de Justicia</t>
  </si>
  <si>
    <t>Información sobre PM y ECAT</t>
  </si>
  <si>
    <t>1227</t>
  </si>
  <si>
    <t>2025-00976</t>
  </si>
  <si>
    <t>Belkin Karina Racines Riascos</t>
  </si>
  <si>
    <t>1228</t>
  </si>
  <si>
    <t>2025-00417</t>
  </si>
  <si>
    <t>Blanca Myriam Rua de Zapata</t>
  </si>
  <si>
    <t>1229</t>
  </si>
  <si>
    <t>1230</t>
  </si>
  <si>
    <t>2025-00755</t>
  </si>
  <si>
    <t>Melida Edid Agudelo Fernández</t>
  </si>
  <si>
    <t>1231</t>
  </si>
  <si>
    <t>Danis Dail Pérez Paez</t>
  </si>
  <si>
    <t> Jose Francisco Villamil Martínez</t>
  </si>
  <si>
    <t>1232</t>
  </si>
  <si>
    <t>Jorge Camilo Velasquez Cantillo</t>
  </si>
  <si>
    <t>1233</t>
  </si>
  <si>
    <t>2025-00430</t>
  </si>
  <si>
    <t>Salim Armando Pérez Saez</t>
  </si>
  <si>
    <t>1234</t>
  </si>
  <si>
    <t>Alcance de respuesta al radicado 20256306079052 del 30 de octubre de 2025</t>
  </si>
  <si>
    <t>1235</t>
  </si>
  <si>
    <t>2025-00515</t>
  </si>
  <si>
    <t>Alejandro Alfonso Ramírez Herrera</t>
  </si>
  <si>
    <t>1236</t>
  </si>
  <si>
    <t>2025-00159</t>
  </si>
  <si>
    <t>Leybeth Vega Quintero</t>
  </si>
  <si>
    <t>1237</t>
  </si>
  <si>
    <t>2025-00183</t>
  </si>
  <si>
    <t>Marisol Gutiérrez Dueñas</t>
  </si>
  <si>
    <t>Remitir el expediente administrativo</t>
  </si>
  <si>
    <t>Envio de expediente</t>
  </si>
  <si>
    <t>1238</t>
  </si>
  <si>
    <t>Myriam Consuelo Quiñones Buesaquillo</t>
  </si>
  <si>
    <t>36.296.317 </t>
  </si>
  <si>
    <t>1239</t>
  </si>
  <si>
    <t>Ordena suspender el cobro adelantado contra el accionante</t>
  </si>
  <si>
    <t>No requiere trámite hasta tanto la Fiscalía resuelva la investigación tendiente a identificar el propietario del vehículo</t>
  </si>
  <si>
    <t>1240</t>
  </si>
  <si>
    <t>1241</t>
  </si>
  <si>
    <t>2025-00268</t>
  </si>
  <si>
    <t>CardioFenix IPS</t>
  </si>
  <si>
    <t>1242</t>
  </si>
  <si>
    <t>2025-00198</t>
  </si>
  <si>
    <t>Nelson José Sánchez Barrio</t>
  </si>
  <si>
    <t>1243</t>
  </si>
  <si>
    <t>Jhonatan Javier Acosta González</t>
  </si>
  <si>
    <t>Acción de Tutela No. 2025-00133
Accionante: Jhonatan Javier Acosta González.
Accionados: Administradora de los Recursos del Sistema de Seguridad Social
en Salud – ADRES y Clínica Médicos SA.</t>
  </si>
  <si>
    <t>1244</t>
  </si>
  <si>
    <t>2022-00051</t>
  </si>
  <si>
    <t>Mauricio Murcia Castillo</t>
  </si>
  <si>
    <t>María Marlene Castillo Muñoz_x000D_</t>
  </si>
  <si>
    <t>Información sobre giro de PM en favor de Nueva EPS</t>
  </si>
  <si>
    <t>1245</t>
  </si>
  <si>
    <t>Mariana Zuleta Arbeláez</t>
  </si>
  <si>
    <t>Se informa que DOP no es la competente para adelantar el traslado</t>
  </si>
  <si>
    <t>1246</t>
  </si>
  <si>
    <t>2025-00573</t>
  </si>
  <si>
    <t>Mayerlin Rossana Sánches Sardinha</t>
  </si>
  <si>
    <t>1247</t>
  </si>
  <si>
    <t>Clara Elena Bader Dager</t>
  </si>
  <si>
    <t>1248</t>
  </si>
  <si>
    <t>Bartola Ester Valdelamar Rivera</t>
  </si>
  <si>
    <t>1249</t>
  </si>
  <si>
    <t>Alonzo Cárdenas Estupiñán</t>
  </si>
  <si>
    <t>1250</t>
  </si>
  <si>
    <t>Req. Procedibilidad</t>
  </si>
  <si>
    <t>María Dolly Quintero Vásquez</t>
  </si>
  <si>
    <t>1251</t>
  </si>
  <si>
    <t>Daniel Gómez Hernández</t>
  </si>
  <si>
    <t>1252</t>
  </si>
  <si>
    <t>2025-01593</t>
  </si>
  <si>
    <t>Carlos Andrés Suache</t>
  </si>
  <si>
    <t>1253</t>
  </si>
  <si>
    <t>Libardo Darieth Mondol Martínez</t>
  </si>
  <si>
    <t>1254</t>
  </si>
  <si>
    <t>Comunicación resultados de auditoría integral paquete No. 30136</t>
  </si>
  <si>
    <t>Orden</t>
  </si>
  <si>
    <t>Tipo</t>
  </si>
  <si>
    <t>Tipo de Solicitud</t>
  </si>
  <si>
    <t>Número de Reclamación (PN)</t>
  </si>
  <si>
    <t>Entidad / Reclamante</t>
  </si>
  <si>
    <t>Fecha de Asignación2</t>
  </si>
  <si>
    <t>Solicitud</t>
  </si>
  <si>
    <t>Javier</t>
  </si>
  <si>
    <t>05001333300820240031900_</t>
  </si>
  <si>
    <t>031900</t>
  </si>
  <si>
    <t>Empresas Públicas de Medellín – EPM</t>
  </si>
  <si>
    <t>No Cumple</t>
  </si>
  <si>
    <t>Sin Información</t>
  </si>
  <si>
    <t>(No Aplica)</t>
  </si>
  <si>
    <t>Junical Medical SAS</t>
  </si>
  <si>
    <t>721092</t>
  </si>
  <si>
    <t>03 (PN) Reclamaciones</t>
  </si>
  <si>
    <t>013822</t>
  </si>
  <si>
    <t>Lady Viviana Alcalá Varón</t>
  </si>
  <si>
    <t>711202</t>
  </si>
  <si>
    <t>11001333400220220038300_</t>
  </si>
  <si>
    <t>38300</t>
  </si>
  <si>
    <t>BJRN: Se emite respuesta anexando el AT, las Cert y las Com</t>
  </si>
  <si>
    <t>11001333400220230007300_</t>
  </si>
  <si>
    <t>7300</t>
  </si>
  <si>
    <t>2222</t>
  </si>
  <si>
    <t>Cruz Blanca EPS</t>
  </si>
  <si>
    <t>Se reponde correo indicando que, el archivo Excel anexo no contiene el radicado e ítem para poder realizar la consulta en el SCR.</t>
  </si>
  <si>
    <t>11001310502920180032500_</t>
  </si>
  <si>
    <t>32500</t>
  </si>
  <si>
    <t>161372</t>
  </si>
  <si>
    <t>120432</t>
  </si>
  <si>
    <t>Servicio Occidental de Salud EPS S.A.</t>
  </si>
  <si>
    <t>032500</t>
  </si>
  <si>
    <t>095722</t>
  </si>
  <si>
    <t>ARCHIVO</t>
  </si>
  <si>
    <t>001. Consultar a Andrea</t>
  </si>
  <si>
    <t>11001333400220240027800_</t>
  </si>
  <si>
    <t>11001310502220220014700_</t>
  </si>
  <si>
    <t>014700</t>
  </si>
  <si>
    <t>Adgemiro Guerrero Muñoz</t>
  </si>
  <si>
    <t>05001333301020230019400_</t>
  </si>
  <si>
    <t>019400</t>
  </si>
  <si>
    <t>11001310500520180061400_</t>
  </si>
  <si>
    <t>061400</t>
  </si>
  <si>
    <t>244942</t>
  </si>
  <si>
    <t>David Pantoja Diaz</t>
  </si>
  <si>
    <t>279202</t>
  </si>
  <si>
    <t>288012</t>
  </si>
  <si>
    <t>295762</t>
  </si>
  <si>
    <t>BJRN: Se emite respuesta anexando el AT y las Com</t>
  </si>
  <si>
    <t>256262</t>
  </si>
  <si>
    <t>Inversiones Médicas de Antioquia</t>
  </si>
  <si>
    <t>ENVIADO: FALTARON 2 FECHAS</t>
  </si>
  <si>
    <t>25000234100020240131200_</t>
  </si>
  <si>
    <t>131200</t>
  </si>
  <si>
    <t>373852</t>
  </si>
  <si>
    <t>11001310500120140074200_</t>
  </si>
  <si>
    <t>074200</t>
  </si>
  <si>
    <t xml:space="preserve">Reeniva correo 09/07/2025 a Ruby del socorro barreto </t>
  </si>
  <si>
    <t>11001333400120220057400_</t>
  </si>
  <si>
    <t>057400</t>
  </si>
  <si>
    <t>Fundación H San Vicente de Paúl</t>
  </si>
  <si>
    <t>11001310501220180011200_</t>
  </si>
  <si>
    <t>011200</t>
  </si>
  <si>
    <t>110013105030201900123_</t>
  </si>
  <si>
    <t>900123</t>
  </si>
  <si>
    <t>NO HAY EXCEL, SE ENVÍA CORREO
SE DA POR TERMINADO, NUNCA RESPONDIÓ EL CORREO</t>
  </si>
  <si>
    <t>11001310500820190018000_</t>
  </si>
  <si>
    <t>018000</t>
  </si>
  <si>
    <t>11001333400220220025200_</t>
  </si>
  <si>
    <t>025200</t>
  </si>
  <si>
    <t>151282</t>
  </si>
  <si>
    <t>Hospital Sarare ESE</t>
  </si>
  <si>
    <t>11001310501320160004300_</t>
  </si>
  <si>
    <t>004300</t>
  </si>
  <si>
    <t>25000234100020240169700_</t>
  </si>
  <si>
    <t>169700</t>
  </si>
  <si>
    <t>382102</t>
  </si>
  <si>
    <t>Centro Médico Imbanaco de Cali</t>
  </si>
  <si>
    <t>134942</t>
  </si>
  <si>
    <t>Clínica Palmira</t>
  </si>
  <si>
    <t>05001233300020240047500_</t>
  </si>
  <si>
    <t>047500</t>
  </si>
  <si>
    <t>ENVIADO
El 16/04/2025 se envía a Hilbana el AT</t>
  </si>
  <si>
    <t>54001315300620210033100_</t>
  </si>
  <si>
    <t>033100</t>
  </si>
  <si>
    <t>Hospital Erasmo Meoz E.S.E</t>
  </si>
  <si>
    <t>25000234100020240112100_</t>
  </si>
  <si>
    <t>112100</t>
  </si>
  <si>
    <t>SE ENVÍA CORREO SOLICITANDO LOS ÍTEMS PARA VERIFICACIÓN APF</t>
  </si>
  <si>
    <t>20246309337882_</t>
  </si>
  <si>
    <t>337882</t>
  </si>
  <si>
    <t>040</t>
  </si>
  <si>
    <t>Paolo Andrei Awazacko Martínez</t>
  </si>
  <si>
    <t>25000234100020240072500_</t>
  </si>
  <si>
    <t>072500</t>
  </si>
  <si>
    <t>041</t>
  </si>
  <si>
    <t>20256300583122_</t>
  </si>
  <si>
    <t>583122</t>
  </si>
  <si>
    <t>Clínica Especializada La Concepción</t>
  </si>
  <si>
    <t>042</t>
  </si>
  <si>
    <t>11001310502320160004800_</t>
  </si>
  <si>
    <t>004800</t>
  </si>
  <si>
    <t>SE ENVÍA ANÁLISIS DE LA INFORMACIÓN Y SE INDICA A RUTH QUE NO HAY DICTAMEN COMO LO REQUIERE</t>
  </si>
  <si>
    <t>043</t>
  </si>
  <si>
    <t>11001310500920150013800_</t>
  </si>
  <si>
    <t>013800</t>
  </si>
  <si>
    <t>SE RESPONDIÓ EL CORREO INDICANDO QUE NO SE RESPONDE CORREOS PERSONALES Y QUE LA SOLICITUD NO ES CLARA</t>
  </si>
  <si>
    <t>044</t>
  </si>
  <si>
    <t>11001310503720190025500_</t>
  </si>
  <si>
    <t>025500</t>
  </si>
  <si>
    <t>045</t>
  </si>
  <si>
    <t>11001310500120150017900_</t>
  </si>
  <si>
    <t>017900</t>
  </si>
  <si>
    <t>046</t>
  </si>
  <si>
    <t>11001310502920180017000_</t>
  </si>
  <si>
    <t>017000</t>
  </si>
  <si>
    <t>047</t>
  </si>
  <si>
    <t>11001310503320130001600_</t>
  </si>
  <si>
    <t>001600</t>
  </si>
  <si>
    <t>048</t>
  </si>
  <si>
    <t>11001310501420160047300_</t>
  </si>
  <si>
    <t>047300</t>
  </si>
  <si>
    <t>049</t>
  </si>
  <si>
    <t>20256300501852_</t>
  </si>
  <si>
    <t>501852</t>
  </si>
  <si>
    <t>I.P.S.SOLOSALUD K &amp; Y S.A.S</t>
  </si>
  <si>
    <t>050</t>
  </si>
  <si>
    <t>11001310501820220045500_</t>
  </si>
  <si>
    <t>045500</t>
  </si>
  <si>
    <t>Ivan Fernando Escobar</t>
  </si>
  <si>
    <t>051</t>
  </si>
  <si>
    <t>052</t>
  </si>
  <si>
    <t>Comfama EPS</t>
  </si>
  <si>
    <t>053</t>
  </si>
  <si>
    <t>11001333400220240021000_</t>
  </si>
  <si>
    <t>021000</t>
  </si>
  <si>
    <t>054</t>
  </si>
  <si>
    <t>11001334306220190032500_</t>
  </si>
  <si>
    <t>055</t>
  </si>
  <si>
    <t>11001334104520220039100_</t>
  </si>
  <si>
    <t>039100</t>
  </si>
  <si>
    <t>tramitado por el Grupo de Gestión de Reconocimientos</t>
  </si>
  <si>
    <t>056</t>
  </si>
  <si>
    <t>11001310502520180035800_</t>
  </si>
  <si>
    <t>035800</t>
  </si>
  <si>
    <t>057</t>
  </si>
  <si>
    <t>Luis Felipe Granados Arias</t>
  </si>
  <si>
    <t>76001310501520160026500_</t>
  </si>
  <si>
    <t>058</t>
  </si>
  <si>
    <t>25000234100020240139800_</t>
  </si>
  <si>
    <t>039800</t>
  </si>
  <si>
    <t>059</t>
  </si>
  <si>
    <t>20256300406772_</t>
  </si>
  <si>
    <t>406772</t>
  </si>
  <si>
    <t>Corporación para los Estudios en Salud CES</t>
  </si>
  <si>
    <t>060</t>
  </si>
  <si>
    <t>25000234100020240049500_</t>
  </si>
  <si>
    <t>049500</t>
  </si>
  <si>
    <t>061</t>
  </si>
  <si>
    <t>25000234100020240068100_</t>
  </si>
  <si>
    <t>062</t>
  </si>
  <si>
    <t>25000234100020240034500 _</t>
  </si>
  <si>
    <t>034500</t>
  </si>
  <si>
    <t>063</t>
  </si>
  <si>
    <t>11001310503220190017600_</t>
  </si>
  <si>
    <t>017600</t>
  </si>
  <si>
    <t>DHAG: Según comunicación TEAMS entre BJRN y PAAM no se emite respuesta porque el apoderado desiste de la solicitud. (Reporte / Certificaciones / Comunicaciones / mecanismo punto final / concepto tecnico)</t>
  </si>
  <si>
    <t>Se consultó a Paolo por Teams (bjrn) porque no coincide la cantidad de registros</t>
  </si>
  <si>
    <t>064</t>
  </si>
  <si>
    <t>25000234100020220113400_</t>
  </si>
  <si>
    <t>113400</t>
  </si>
  <si>
    <t>ENVIADO: PENDIENTE 1 CERTIFICACIÓN</t>
  </si>
  <si>
    <t>065</t>
  </si>
  <si>
    <t>25000234100020240169600_</t>
  </si>
  <si>
    <t>169600</t>
  </si>
  <si>
    <t>066</t>
  </si>
  <si>
    <t>11001310502620180024700_</t>
  </si>
  <si>
    <t>024700</t>
  </si>
  <si>
    <t>DHAG: Correo Any Bustillo 12/03/2025 15:16 p.m. (Pendiente Certificaciones 0711 - 0911 - MYT04462011)</t>
  </si>
  <si>
    <t>067</t>
  </si>
  <si>
    <t>068</t>
  </si>
  <si>
    <t>11001310501120240024600_</t>
  </si>
  <si>
    <t>024600</t>
  </si>
  <si>
    <t>Carol Celmira Galindo Olmos</t>
  </si>
  <si>
    <t>TRAMITADO</t>
  </si>
  <si>
    <t>069</t>
  </si>
  <si>
    <t>SE REPONDE INDICANDO QUE NO HAY EXCELLOS NÚMEROS DE RADICADOS SON ERRONEAOS</t>
  </si>
  <si>
    <t>070</t>
  </si>
  <si>
    <t>11001310503420150008300_</t>
  </si>
  <si>
    <t>008300</t>
  </si>
  <si>
    <t>PENDIENTE AYUDA, ANDREA</t>
  </si>
  <si>
    <t>071</t>
  </si>
  <si>
    <t>072</t>
  </si>
  <si>
    <t>11001333400220240026300 _</t>
  </si>
  <si>
    <t>026300</t>
  </si>
  <si>
    <t>073</t>
  </si>
  <si>
    <t>11001333360920250000300 _</t>
  </si>
  <si>
    <t>074</t>
  </si>
  <si>
    <t>11001310503120180062300_</t>
  </si>
  <si>
    <t>062300</t>
  </si>
  <si>
    <t>075</t>
  </si>
  <si>
    <t>11001310502920150066100_</t>
  </si>
  <si>
    <t>066100</t>
  </si>
  <si>
    <t>001. Consultar a Mayra</t>
  </si>
  <si>
    <t>076</t>
  </si>
  <si>
    <t>20256300783152_</t>
  </si>
  <si>
    <t>783152</t>
  </si>
  <si>
    <t>Uerto Salud Unidad Médica Integral</t>
  </si>
  <si>
    <t>Fecha de devoluciones de las reclamaciones que surtieron el trámite administrativo de auditoria
El archivo Excel adjunto no guarda relación con la solicitud.
Se escribe a Esteffany por Teams indicando el error.</t>
  </si>
  <si>
    <t>001. Consultar a Javier</t>
  </si>
  <si>
    <t>077</t>
  </si>
  <si>
    <t>20256301015792_</t>
  </si>
  <si>
    <t>015792</t>
  </si>
  <si>
    <t>DHAG: Se envia correo 17/03/2025 Reporte ok / radicado 20244300010711</t>
  </si>
  <si>
    <t>078</t>
  </si>
  <si>
    <t>25000234100020220119900_</t>
  </si>
  <si>
    <t>119900</t>
  </si>
  <si>
    <t>ENVIADO. (Pendiente 33/65 cierres)</t>
  </si>
  <si>
    <t>079</t>
  </si>
  <si>
    <t>080</t>
  </si>
  <si>
    <t>11001334104520230028100_</t>
  </si>
  <si>
    <t>028100</t>
  </si>
  <si>
    <t>081</t>
  </si>
  <si>
    <t>082</t>
  </si>
  <si>
    <t>11001333400220240026800_</t>
  </si>
  <si>
    <t>026800</t>
  </si>
  <si>
    <t>DEVUELTO, EL EXCEL NO CONTIENE EL RADICADO ADRES. TAMBIÉN SE CONSULTÓ EL EXPEDIENTE Y NO HAY</t>
  </si>
  <si>
    <t>083</t>
  </si>
  <si>
    <t>11001334104520220035100_</t>
  </si>
  <si>
    <t>035100</t>
  </si>
  <si>
    <t>Enviado 19/03/2025 (apoyo técnico ok / Comunicaciones ok / reenvian correo 14/03/2025 Y 19/03/2025)</t>
  </si>
  <si>
    <t>084</t>
  </si>
  <si>
    <t>11001333400220240025700_</t>
  </si>
  <si>
    <t>025700</t>
  </si>
  <si>
    <t>DHAG: Se envia Correo (Reporte / Certificaciones / Comunicaciones)</t>
  </si>
  <si>
    <t>085</t>
  </si>
  <si>
    <t>11001310500520190041900_</t>
  </si>
  <si>
    <t>041900</t>
  </si>
  <si>
    <t>086</t>
  </si>
  <si>
    <t>25662408900120230000100_</t>
  </si>
  <si>
    <t>000100</t>
  </si>
  <si>
    <t>Adela Jiménez González</t>
  </si>
  <si>
    <t>Tramitado</t>
  </si>
  <si>
    <t>087</t>
  </si>
  <si>
    <t>47001333300220230040800_</t>
  </si>
  <si>
    <t>040800</t>
  </si>
  <si>
    <t>Bejnamin Villalobos Avendaño y Otros</t>
  </si>
  <si>
    <t>088</t>
  </si>
  <si>
    <t>20256300970242_</t>
  </si>
  <si>
    <t>970242</t>
  </si>
  <si>
    <t xml:space="preserve">Apoyo tecnico no tenemos relacion de radicados / Reenvian correo 14/03/2025 y 20/03/2025 / No tiene relacionde radicados si no 20244300010711 del 24 de octubre de 2024 </t>
  </si>
  <si>
    <t>089</t>
  </si>
  <si>
    <t>20256300786562_</t>
  </si>
  <si>
    <t>786562</t>
  </si>
  <si>
    <t>Clínica La Trinidad LTDA</t>
  </si>
  <si>
    <t>DHAG:Se envia correo / Fecha de las comunicaciones /reenvia en correo 19/03/2025</t>
  </si>
  <si>
    <t>090</t>
  </si>
  <si>
    <t>SE INFORMA A LAURA QUE CON LO ANEXO NO PODEMOS CONTROVERTIR EL DICATAMEN Y QUE ADEMÁS, EL EXPEDIENTE NO ES VISIBLE.</t>
  </si>
  <si>
    <t>091</t>
  </si>
  <si>
    <t>11001310502320150060200_</t>
  </si>
  <si>
    <t>060200</t>
  </si>
  <si>
    <t>092</t>
  </si>
  <si>
    <t>25000234100020230063700_</t>
  </si>
  <si>
    <t>063700</t>
  </si>
  <si>
    <t>DHAG: Se envia corero - Reporte / Certificaciones / Comunicaciones</t>
  </si>
  <si>
    <t>004. Completar Dayana</t>
  </si>
  <si>
    <t>093</t>
  </si>
  <si>
    <t>11001334104520190021100_</t>
  </si>
  <si>
    <t>021100</t>
  </si>
  <si>
    <t>DHAG: 12/03/2025 11:20 a.m. Kevin Montano / Reporte, certificaciones y pagos n/a</t>
  </si>
  <si>
    <t>094</t>
  </si>
  <si>
    <t>11001310500520180068500_</t>
  </si>
  <si>
    <t>068500</t>
  </si>
  <si>
    <t>DHAG: 12/03/2025 15:43 a.m Reporte / Certificaciones / Comunicaciones / Pagos pendiente certificaciones y comunicados</t>
  </si>
  <si>
    <t>095</t>
  </si>
  <si>
    <t>20256301014762 _</t>
  </si>
  <si>
    <t>014762</t>
  </si>
  <si>
    <t>Enviado / DHAG: 01/04/2025 se adjunta el reporte</t>
  </si>
  <si>
    <t>096</t>
  </si>
  <si>
    <t>11001310502720190005500_</t>
  </si>
  <si>
    <t>005500</t>
  </si>
  <si>
    <t>DHAG: Se envia correo / Reporte / Reenvian correo el 20/03/2025 31/03/2025 / se adjuntan los osportes</t>
  </si>
  <si>
    <t>097</t>
  </si>
  <si>
    <t>20256301121852_</t>
  </si>
  <si>
    <t>121852</t>
  </si>
  <si>
    <t>098</t>
  </si>
  <si>
    <t>11001310502420190014600_</t>
  </si>
  <si>
    <t>014600</t>
  </si>
  <si>
    <t>099</t>
  </si>
  <si>
    <t>20256300985652_</t>
  </si>
  <si>
    <t>985652</t>
  </si>
  <si>
    <t>IPS Premium Salud M&amp;A S.A.S</t>
  </si>
  <si>
    <t>fecha de devoluciones de las reclamaciones que surtieron el trámite administrativo de auditoria</t>
  </si>
  <si>
    <t>100</t>
  </si>
  <si>
    <t>111001310502320140056600_</t>
  </si>
  <si>
    <t>056600</t>
  </si>
  <si>
    <t>101</t>
  </si>
  <si>
    <t>05001333303520240013300 _</t>
  </si>
  <si>
    <t>013300</t>
  </si>
  <si>
    <t>05/06/2025 reenvian correo solicitando los pendientes // DHAG: Se envia correo Reporte / Certificaciones / Concepto tecnico solicitado el 14/03/2025, 31/03/2025 y 09/04/2025</t>
  </si>
  <si>
    <t>102</t>
  </si>
  <si>
    <t>05001333301720140057000_</t>
  </si>
  <si>
    <t>057000</t>
  </si>
  <si>
    <t>103</t>
  </si>
  <si>
    <t>11001333400120220051000_</t>
  </si>
  <si>
    <t>051000</t>
  </si>
  <si>
    <t>DHAG: Se envia correo Apoyo técnico</t>
  </si>
  <si>
    <t>104</t>
  </si>
  <si>
    <t>11001310500420150060100_</t>
  </si>
  <si>
    <t>060100</t>
  </si>
  <si>
    <t>DHAG: Se envia correo con el reporte</t>
  </si>
  <si>
    <t>105</t>
  </si>
  <si>
    <t>11001333400220240027800 _</t>
  </si>
  <si>
    <t>"Fecha notificación" y "Fecha Recepción</t>
  </si>
  <si>
    <t>106</t>
  </si>
  <si>
    <t>76001333301620190032300_</t>
  </si>
  <si>
    <t>032300</t>
  </si>
  <si>
    <t>DHAG: Se envia correo Reporte / Certificaciones / Comunicaciones</t>
  </si>
  <si>
    <t>107</t>
  </si>
  <si>
    <t>108</t>
  </si>
  <si>
    <t>11001310503620140053600 _</t>
  </si>
  <si>
    <t>053600</t>
  </si>
  <si>
    <t>109</t>
  </si>
  <si>
    <t>11001310503920180024500_</t>
  </si>
  <si>
    <t>024500</t>
  </si>
  <si>
    <t>110</t>
  </si>
  <si>
    <t>11001310502420190043900_</t>
  </si>
  <si>
    <t>043900</t>
  </si>
  <si>
    <t>DHAG: Se envia correo con el Cierre de paquetes</t>
  </si>
  <si>
    <t>111</t>
  </si>
  <si>
    <t>11001310501220180024300_</t>
  </si>
  <si>
    <t>024300</t>
  </si>
  <si>
    <t>DHAG: Se envia correo con el Cierre de paquetes / Pendiente 0212, 1011, 1111, 1211 y MYT04091209</t>
  </si>
  <si>
    <t>112</t>
  </si>
  <si>
    <t>11001333360620250000300_</t>
  </si>
  <si>
    <t>DHAG: Se envia correo Reporte / Certificaciones / Comunicaciones / APF / Reenvia el correo el 25/03/2025</t>
  </si>
  <si>
    <t>113</t>
  </si>
  <si>
    <t>11001310500120170063100_</t>
  </si>
  <si>
    <t>063100</t>
  </si>
  <si>
    <t>Certificaciones sobre el estado de pago y soportes / vuelve a enviar solicitud con otra entidad 17/03/2025 - Preguntar</t>
  </si>
  <si>
    <t>114</t>
  </si>
  <si>
    <t>11001310502220190021000_</t>
  </si>
  <si>
    <t>DHAG: Se envia correo - Reporte</t>
  </si>
  <si>
    <t>115</t>
  </si>
  <si>
    <t>11001310500120180075600_</t>
  </si>
  <si>
    <t>075600</t>
  </si>
  <si>
    <t>DHAG: Se envia correo Apoyo tecnico</t>
  </si>
  <si>
    <t>116</t>
  </si>
  <si>
    <t>11001333360820250000600_</t>
  </si>
  <si>
    <t>000600</t>
  </si>
  <si>
    <t>DHAG: Se envia correo Reporte</t>
  </si>
  <si>
    <t>117</t>
  </si>
  <si>
    <t>11001310503820180030300_</t>
  </si>
  <si>
    <t>118</t>
  </si>
  <si>
    <t>11001310502420210019000_</t>
  </si>
  <si>
    <t>019000</t>
  </si>
  <si>
    <t>Mathias Montes Martínez, identificado (a) con NUIP 1.046.537.407</t>
  </si>
  <si>
    <t>Soportes</t>
  </si>
  <si>
    <t>119</t>
  </si>
  <si>
    <t>11001333360720250000500_</t>
  </si>
  <si>
    <t>000500</t>
  </si>
  <si>
    <t>120</t>
  </si>
  <si>
    <t>11001310500520180045000_</t>
  </si>
  <si>
    <t>045000</t>
  </si>
  <si>
    <t>121</t>
  </si>
  <si>
    <t>122</t>
  </si>
  <si>
    <t>11001310501920180051400_</t>
  </si>
  <si>
    <t>051400</t>
  </si>
  <si>
    <t>123</t>
  </si>
  <si>
    <t>11001310501320180038600_</t>
  </si>
  <si>
    <t>038600</t>
  </si>
  <si>
    <t>DHAG: Se envia correo con solicitud de APF / Reporte / Certificaciones / Comunicaciones / Mecanismo punto final / Concepto tecnico</t>
  </si>
  <si>
    <t>124</t>
  </si>
  <si>
    <t>11001310502020190071000_</t>
  </si>
  <si>
    <t>071000</t>
  </si>
  <si>
    <t>DHAG: Se envia correo Reporte, se consulta por teams al abogado la cantidad de recobros</t>
  </si>
  <si>
    <t>125</t>
  </si>
  <si>
    <t>11001310502420150038100_</t>
  </si>
  <si>
    <t>038100</t>
  </si>
  <si>
    <t xml:space="preserve"> DHAG: Se envia correo solicitando el item / Confirmación sobre el estado de pago de los recobros / Soporte</t>
  </si>
  <si>
    <t>126</t>
  </si>
  <si>
    <t>11001310502720150021300_</t>
  </si>
  <si>
    <t>021300</t>
  </si>
  <si>
    <t>127</t>
  </si>
  <si>
    <t>11001310503620150011200_</t>
  </si>
  <si>
    <t>128</t>
  </si>
  <si>
    <t>Certificaciones sobre el estado de pago y soportes - Catalina da respuesta con copia a la abogada</t>
  </si>
  <si>
    <t>129</t>
  </si>
  <si>
    <t>11001334104520220034700_</t>
  </si>
  <si>
    <t>034700</t>
  </si>
  <si>
    <t>DHAG: Se envia correo con Certificaciones</t>
  </si>
  <si>
    <t>130</t>
  </si>
  <si>
    <t>DHAG: Se envia correo con el Apoyo tecnico</t>
  </si>
  <si>
    <t>131</t>
  </si>
  <si>
    <t>52001333300320210003100_</t>
  </si>
  <si>
    <t>003100</t>
  </si>
  <si>
    <t>DHAG: Se envia correo solicitando el númeo de aradicado para poder generar el Reporte / Validar el archivo no contiene número de recobros y la cantidad de registros</t>
  </si>
  <si>
    <t>132</t>
  </si>
  <si>
    <t>11001310502020190050700_</t>
  </si>
  <si>
    <t>050700</t>
  </si>
  <si>
    <t>133</t>
  </si>
  <si>
    <t>11001333400120210034800_</t>
  </si>
  <si>
    <t>034800</t>
  </si>
  <si>
    <t xml:space="preserve">Se envia correo al area de gestion de reconocimientos </t>
  </si>
  <si>
    <t>134</t>
  </si>
  <si>
    <t>20256301088632_</t>
  </si>
  <si>
    <t>088632</t>
  </si>
  <si>
    <t>ESE Hospital San Jose de Maicao</t>
  </si>
  <si>
    <t>135</t>
  </si>
  <si>
    <t>11001333400420220007700_</t>
  </si>
  <si>
    <t>007700</t>
  </si>
  <si>
    <t xml:space="preserve">ENVIADO // DHAG: 07/04/2025 Se envian soporte certificaciones y comunicaciones </t>
  </si>
  <si>
    <t>136</t>
  </si>
  <si>
    <t xml:space="preserve">	
20256301065612_</t>
  </si>
  <si>
    <t>065612</t>
  </si>
  <si>
    <t>N&amp;L Servicios de Salud S.A.S.</t>
  </si>
  <si>
    <t>137</t>
  </si>
  <si>
    <t>11001333360720250000700_</t>
  </si>
  <si>
    <t>Hospital Departamental de Granada ESE</t>
  </si>
  <si>
    <t>Reenvia correo 14/04/2025 // comunicación del resultado de la auditoria integral de reclamaciones de Personas Jurídicas incluidas y certificadas en el paquete 290071, correspondiente a las prestaciones de servicios médicos consecuencia de accidentes de tránsito, eventos catastróficos de origen natural o eventos terroristas
PENDIENTE CERTIFICADO PAQUETE 290071 SOLICITADO A MARIO SIN RESPUESTA.
-Solicitud concepto técnico
Soportes de las comunicaciones de resultado de auditoría
Copia del expediente administrativo</t>
  </si>
  <si>
    <t>138</t>
  </si>
  <si>
    <t>20256301278032_</t>
  </si>
  <si>
    <t>278032</t>
  </si>
  <si>
    <t>Jair Muñoz Ramirez</t>
  </si>
  <si>
    <t>139</t>
  </si>
  <si>
    <t>11001310500720180013400_</t>
  </si>
  <si>
    <t>0013400</t>
  </si>
  <si>
    <t>DHAG: Se da respuesta al correo, se envia solicitud a Mario Santos y a Julie Catalina Baron / Reporte / Certificaciones / Comunicaciones - Constancia / mecanismo excepcional / Reenvia correo 03/04/2025</t>
  </si>
  <si>
    <t>140</t>
  </si>
  <si>
    <t>Kelly Jhoana Preciado García</t>
  </si>
  <si>
    <t>410</t>
  </si>
  <si>
    <t>76001333301020250003800_</t>
  </si>
  <si>
    <t>003800</t>
  </si>
  <si>
    <t> Sonia Mireya Alvarez Pedraza</t>
  </si>
  <si>
    <t>DHAG: Se envia correo a determinación del deudor // Antecedentes de las Resoluciones en las cuales solicitaron a la señora  SONIA MIREYA ALVAREZ PEDRAZA identificada con C.C. No. 23.945.410 el pago de una obligación por accidente de transito por no pago de Soat.</t>
  </si>
  <si>
    <t>141</t>
  </si>
  <si>
    <t>11001310502420140045800_</t>
  </si>
  <si>
    <t>045800</t>
  </si>
  <si>
    <t>DHAG: Reporte / Actualización apoyo técnico, diferenciando qué valores reconoce y cuáles no, así como si se realizaron pagos por mecanismos extraordinarios, DEPURANDO LOS RECOBROS TRANSADOS POR APF </t>
  </si>
  <si>
    <t>142</t>
  </si>
  <si>
    <t>11001334104520220007200_</t>
  </si>
  <si>
    <t>007200</t>
  </si>
  <si>
    <t>DHAG: Se envia correo / Reporte</t>
  </si>
  <si>
    <t>143</t>
  </si>
  <si>
    <t>11001310501920240012100_</t>
  </si>
  <si>
    <t>012100</t>
  </si>
  <si>
    <t>Ernes Urrutia Magaña</t>
  </si>
  <si>
    <t>144</t>
  </si>
  <si>
    <t>11001333400220240041300_</t>
  </si>
  <si>
    <t>041300</t>
  </si>
  <si>
    <t xml:space="preserve">DHAG: Se nevia correo / Apoyo </t>
  </si>
  <si>
    <t>145</t>
  </si>
  <si>
    <t>11001310502620210017900_</t>
  </si>
  <si>
    <t xml:space="preserve">	
Yosed Daniel Perez Perez</t>
  </si>
  <si>
    <t>146</t>
  </si>
  <si>
    <t>11001333360620250000700_</t>
  </si>
  <si>
    <t>000700</t>
  </si>
  <si>
    <t>Gestion Salud SAS</t>
  </si>
  <si>
    <t>147</t>
  </si>
  <si>
    <t>11001333360720250000400_</t>
  </si>
  <si>
    <t>000400</t>
  </si>
  <si>
    <t>Clinica Antioquia S. A.</t>
  </si>
  <si>
    <t>Se envió a Juan Diego para que verifique la demanda</t>
  </si>
  <si>
    <t>148</t>
  </si>
  <si>
    <t>11001310500520180039900_</t>
  </si>
  <si>
    <t>039900</t>
  </si>
  <si>
    <t>Apoyo tecnico / mecanismos extraordinarios</t>
  </si>
  <si>
    <t>149</t>
  </si>
  <si>
    <t>11001410500320160053700_</t>
  </si>
  <si>
    <t>053700</t>
  </si>
  <si>
    <t>DHAG: Correo enviadoReporte / Certificación / Comunicacion y Constancia</t>
  </si>
  <si>
    <t>150</t>
  </si>
  <si>
    <t>11001333360820250001200_</t>
  </si>
  <si>
    <t>001200</t>
  </si>
  <si>
    <t>ESE Marco Fidel Suarez de Bello</t>
  </si>
  <si>
    <t>151</t>
  </si>
  <si>
    <t>11001334306520190035700_</t>
  </si>
  <si>
    <t>035700</t>
  </si>
  <si>
    <t>152</t>
  </si>
  <si>
    <t>11001310502020190030300_</t>
  </si>
  <si>
    <t>153</t>
  </si>
  <si>
    <t>11001310500120150056800_</t>
  </si>
  <si>
    <t>056800</t>
  </si>
  <si>
    <t>ENVIADO
Apoyo / Imagenes / mecanismo extraordinadrio / certificaciones / comunicaciones y constancia de envio</t>
  </si>
  <si>
    <t>154</t>
  </si>
  <si>
    <t>11001333400320230035200_</t>
  </si>
  <si>
    <t>0035200</t>
  </si>
  <si>
    <t>155</t>
  </si>
  <si>
    <t>11001310501220180017700_</t>
  </si>
  <si>
    <t>017700</t>
  </si>
  <si>
    <t>DHAG: Se envia correo, se habla via teams ya que no es claro el requerimiento pero indica que es el reporte. Estado de Reclamación (PN) / Consolidado de recobros (reporte) / Informe técnico en donde se indique si la glosa es susceptible de inaplicar. / Soportes de soportes APF. Resumen / De la misma manera, se solicita verificar lo expuesto por Sanitas al exponer:“(…) ciertos recobros fueron sustituibles de reliquidación al momento de su en razón a ello, se evidencia una diferencia entre lo transado y la base de datos depurada, lo cual, podrá ser corroborado por ADRES y por el perito a la hora de elaborar el dictamen.”</t>
  </si>
  <si>
    <t>156</t>
  </si>
  <si>
    <t>11001310502120190048500_</t>
  </si>
  <si>
    <t>048500</t>
  </si>
  <si>
    <t>DHAG: Se envia correo / Solicito formalmente cierre de paquetes:RE_GT_2G / RE_GT_1G / RE_MYT04_2G / RE_MYT04_1G</t>
  </si>
  <si>
    <t>157</t>
  </si>
  <si>
    <t>DHAG: Se envia correo ya que no se genera reporte del grupo Saludcoop</t>
  </si>
  <si>
    <t>11001310501420180016300_</t>
  </si>
  <si>
    <t>016300</t>
  </si>
  <si>
    <t>DHAG: Se envia correo con las certificaciones y las pendientes se solicitan a Andrea</t>
  </si>
  <si>
    <t>11001310502420190054100_</t>
  </si>
  <si>
    <t>054100</t>
  </si>
  <si>
    <t>DHAG: Se envia archivo Actualización del apoyo técnico</t>
  </si>
  <si>
    <t xml:space="preserve">	
11001310503620160039600_</t>
  </si>
  <si>
    <t>039600</t>
  </si>
  <si>
    <t>DHAG: Se envia correo no adjunta archivo para generar el insumo técnico (Glosas impuestas, estado de recobros, aprobados total y parcialmente, OGAG. / Verificación de recobros que se sometieron a APF. )</t>
  </si>
  <si>
    <t>11001334104520220037100_</t>
  </si>
  <si>
    <t>037100</t>
  </si>
  <si>
    <t>Clinica de Antioquia</t>
  </si>
  <si>
    <t>ENVIADO
Comunicaciones del acto administrativo.
Constancias de notificación de los actos administrativos.
Imágenes FURIP.
Resumen Resultado de la auditoria.
Si se volvió a presentar reclamación
Resultado final</t>
  </si>
  <si>
    <t>19001333300220240016200_</t>
  </si>
  <si>
    <t>016200</t>
  </si>
  <si>
    <t>Eddy Alexander Rivera Yande Y Carmelina Yande Becoche</t>
  </si>
  <si>
    <t>Tramitado - No se encontró registro de reclamaciones por las víctimas mencionadas en la demanda.</t>
  </si>
  <si>
    <t>11001310503420150016600_</t>
  </si>
  <si>
    <t>016600</t>
  </si>
  <si>
    <t>Hospital Clinica San Rafael</t>
  </si>
  <si>
    <t>Reenvia correo 15/04/2025 // Concepto y expediente administrativo
Observaciones JAVIER:
• El 21/04/2025 se emite una respuesta
• El 22/04/2025 se complementa la respuesta.
Finalizado.</t>
  </si>
  <si>
    <t>41001310500120200010700_</t>
  </si>
  <si>
    <t>010700</t>
  </si>
  <si>
    <t>Hospital Universitario Hernando Moncalenao Perdomo</t>
  </si>
  <si>
    <t>Concepto y expediente administrativo</t>
  </si>
  <si>
    <t>_000000</t>
  </si>
  <si>
    <t>Carmen Rosa Ballestas Coronado</t>
  </si>
  <si>
    <t>11001333400420220019700_</t>
  </si>
  <si>
    <t>019700</t>
  </si>
  <si>
    <t>DHAG: Se envia correo con el Consolidado de recobros (reporte). / Certificación de Cierre de Paquetes / Si está en APF y Soportes.</t>
  </si>
  <si>
    <t>DHAG: Se envia correo con las Comunicaciones de resultado y cierre de paquetes. / 09/04/2025 se envian certificaciones pendientes</t>
  </si>
  <si>
    <t>11001310500420190064700_</t>
  </si>
  <si>
    <t>064700</t>
  </si>
  <si>
    <t>ENVIADO
Un informe de actualización de auditoría integral de los recobros objeto de la demanda 
Informar sobre novedades como:
Pagos parciales
Cruces de información</t>
  </si>
  <si>
    <t>11001310501020150059900_</t>
  </si>
  <si>
    <t>059900</t>
  </si>
  <si>
    <t>DHAG: Se envia correo con el Consolidado de recobros (reporte) / Pendiente
Solicitud concepto técnico
Soportes de las comunicaciones de resultado de auditoría
Si hasta la fecha de hoy ha radicado por el mecanismo de Punto Final</t>
  </si>
  <si>
    <t>Concepto técnico donde:
Se emita un pronunciamiento sobre la decisión de mantener o no las glosas descritas en la casilla “tipología glosas” por cada uno de los ítems.
Se establezca si los servicios o tecnologías en salud para la fecha de prestación se encontraban dentro del Plan Obligatorio de Salud – POS, o en su defecto, si las tecnologías recobradas objeto de la solicitud corresponden a una prestación no financiada con recursos del SGSSS y/o excluida del POS.</t>
  </si>
  <si>
    <t>76001310301120250002900 _</t>
  </si>
  <si>
    <t>002900</t>
  </si>
  <si>
    <t>DHAG: Se envia correo / Comunicación de resultado de auditoría y constancias de notificación</t>
  </si>
  <si>
    <t>11001310503120190005900_</t>
  </si>
  <si>
    <t>005900</t>
  </si>
  <si>
    <t xml:space="preserve">DHAG: Se envia correo a Catalina Baron y el 07/05/2025 Se reenvia respuesta al abogado/ Reenvia correo 04/04/2025 / 02/05/2025 / Verificar si la suma transada de $3.897.714 en el contrato de transacción No. 1241, tiene incluidos ítems, recobros y/o valores adicionales al correspondiente para el recobro No. 124043125. </t>
  </si>
  <si>
    <t>25000234100020240119900_</t>
  </si>
  <si>
    <t>DHAG: Se envia correo // Estado de Reclamación (PN)
Consolidado de recobros (reporte)
Informe técnico en donde se indique si la glosa es susceptible de inaplicar.
Soportes de soportes APF.
Resumen
(Especificar si se requiere)</t>
  </si>
  <si>
    <t>Inconvenientes con el Sistema Central de Reportes - Regportado a DGTIC con el tiquete 25377 el 23/05/2025.</t>
  </si>
  <si>
    <t>25000234100020230132500_</t>
  </si>
  <si>
    <t>132500</t>
  </si>
  <si>
    <t>DHAG: Se envia correo con el reporte / De manera atenta y respetuosa solicito se indique si los recobros objeto de la presente demanda han sido pagados a través de mecanismos excepcionales o mecanismos ordinarios.
Por dicho requerimiento, comedidamente se solicita la generación del apoyo técnico correspondiente para proceder con lo pertinente. 
Adjunto la base remitida por la Unión Temporal Fosyga 2014 y copia del derecho de petición para sus fines correspondientes.</t>
  </si>
  <si>
    <t>20256301414202_</t>
  </si>
  <si>
    <t>414202</t>
  </si>
  <si>
    <t>001340</t>
  </si>
  <si>
    <t>DHAG: Se envia correo indicando que los pagos deben solicitarlo en gestion financiera / Paquete MYT0614, MYT0815,
MYT0915 y MYT1115 (Mecanismo ordinario- Formato MYT01-MYT02)  
Asimismo, solicito la copia correspondiente de estos paquetes en relación con el derecho de petición presentado por la UT FOSYGA 2014 el día 27 de marzo de 2025.
Adicionalmente, de manera atenta y respetuosa solicito me sean remitidos los soportes de pago de la auditoría integral, de aquellos recobros objeto de la presente demanda que han sido pagados a través de mecanismos excepcionales o mecanismos ordinarios.
Adjunto copia del derecho de petición para sus fines correspondientes</t>
  </si>
  <si>
    <t>11001333400420220043800_</t>
  </si>
  <si>
    <t>043800</t>
  </si>
  <si>
    <t>ENVIADO
Estado de Reclamación (PN)
Consolidado de recobros (reporte)
Informe técnico en donde se indique si la glosa es susceptible de inaplicar.
Soportes de soportes APF.
ENVIADO</t>
  </si>
  <si>
    <t>11001310503620160039600_</t>
  </si>
  <si>
    <t>insumo técnico (Glosas impuestas, estado de recobros, aprobados total y parcialmente, OGAG. / Verificación de recobros que se sometieron a APF. )
ENVIADO</t>
  </si>
  <si>
    <t>11001310502320180040900_</t>
  </si>
  <si>
    <t>DHAG: Se envia correo con el Consolidado de recobros (reporte)</t>
  </si>
  <si>
    <t>11001310500320150062200_</t>
  </si>
  <si>
    <t>062200</t>
  </si>
  <si>
    <t>DHAG: Se envia correo con reporte el reporte</t>
  </si>
  <si>
    <t>20256301503202_</t>
  </si>
  <si>
    <t>503202</t>
  </si>
  <si>
    <t>ESE Hospital Local de Aguachica</t>
  </si>
  <si>
    <t>información de la fecha de devoluciones de las reclamaciones que surtieron el trámite administrativo de auditoria. Lo anterior, teniendo en cuenta que 464  facturas no tienen fecha de devolución.</t>
  </si>
  <si>
    <t>76001310501020240012000_</t>
  </si>
  <si>
    <t>012000</t>
  </si>
  <si>
    <t>Yolanda Gil Cabrera y otros</t>
  </si>
  <si>
    <t>05001333303220240007400_</t>
  </si>
  <si>
    <t>007400</t>
  </si>
  <si>
    <t>11001333400220220006900_</t>
  </si>
  <si>
    <t>006900</t>
  </si>
  <si>
    <t>DHAG: Se envia correo con el Reporte / cierre y comunicaciones</t>
  </si>
  <si>
    <t>68001333301220220015700_</t>
  </si>
  <si>
    <t>015700</t>
  </si>
  <si>
    <t>Clinica Chicamocha SA</t>
  </si>
  <si>
    <t>DHAG: Se envia correo con las Comunicación de resultado de auditoría y constancias de notificación</t>
  </si>
  <si>
    <t>11001333360920250001400_</t>
  </si>
  <si>
    <t>001400</t>
  </si>
  <si>
    <t>DHAG: Se envia correo con el Reporte / cierre / comunicaciones y constancias</t>
  </si>
  <si>
    <t>11001310503920160083100_</t>
  </si>
  <si>
    <t>083100</t>
  </si>
  <si>
    <t>Servicios Especiales en Salud Hospital de Caldas</t>
  </si>
  <si>
    <t>Se emite respuesta indicando que, no es posible emitir un copncepto porque lo anexo no guarda consistencia con la información general así:
• Apoyo técnico tiene otros radicados
• La IPS no indica el paquete que demanda
• No se puede generar mediante consulta porque 1 factura puede contener varios radicados y no sabemos cuál demandó.</t>
  </si>
  <si>
    <t>11001310503420150021000_</t>
  </si>
  <si>
    <t>DHAG: Se envia correo con reporte mediante ftp</t>
  </si>
  <si>
    <t>11001333400220240008600_</t>
  </si>
  <si>
    <t>008600</t>
  </si>
  <si>
    <t>1100133340022040026700_</t>
  </si>
  <si>
    <t>026700</t>
  </si>
  <si>
    <t>25000234100020240170300_</t>
  </si>
  <si>
    <t>170300</t>
  </si>
  <si>
    <t xml:space="preserve">Reenvia correo 14/05/2025 // DHAG:Se envia correo solicitando los radicados  / Apoyo técnico indicando los motivos de la glosa, diferenciando qué valores reconoce y cuáles no, así como si se realizaron pagos por mecanismos extraordinarios / </t>
  </si>
  <si>
    <t>11001334104520210017100_</t>
  </si>
  <si>
    <t>017100</t>
  </si>
  <si>
    <t>1. Cuando se comunicaron los resultados de auditoría. / 2. En caso de que ya se hubieren comunicado, solicito que se remita el soporte de la comunicación. /  3. Se indique si la EPS firmó acuerdo de transacción para estos recobros.  En caso de ser positiva la respuesta, solicito remitir una copia del contrato suscrito. / 4. Finalmente, indicar en qué segmento con demanda o sin demanda se presentaron los recobros.</t>
  </si>
  <si>
    <t>1100131050292016000050_</t>
  </si>
  <si>
    <t>000050</t>
  </si>
  <si>
    <t>6.173.412.422.29</t>
  </si>
  <si>
    <t>Solicito formalmente cierre de paquetes: 0614 - MYT04101510</t>
  </si>
  <si>
    <t>11001333400220240029500_</t>
  </si>
  <si>
    <t>029500</t>
  </si>
  <si>
    <t>Inversiones Médicas de Antioquia - Clinica las Vegas</t>
  </si>
  <si>
    <t>DHAG: Se envia correo solicitando que el requerimiento del Reporte se debe solicitar a la DGTIC para poder generar Concepto y expediente administrativo / 03/04/2025 Envia correo con el apoyo tecnico / 05/05/2025 reenvia correo 
ENVIADO</t>
  </si>
  <si>
    <t>11001333400220240019800_</t>
  </si>
  <si>
    <t>019800</t>
  </si>
  <si>
    <t>11001310503320140033700_</t>
  </si>
  <si>
    <t>033700</t>
  </si>
  <si>
    <t>DHAG: Se envia correo solicitando el número de los recobreo - Reporte</t>
  </si>
  <si>
    <t>11001333400120240046600_</t>
  </si>
  <si>
    <t>046600</t>
  </si>
  <si>
    <t>Estado de Reclamación / Consolidado de recobros (reporte) / Certificación del cierre del paquete. / Solicitud concepto técnico / Soportes de las comunicaciones de resultado de auditoría / Si hasta la fecha de hoy ha radicado por el mecanismo de Punto Final / 
Apoyo Tecnico</t>
  </si>
  <si>
    <t>11001334106820230019300_</t>
  </si>
  <si>
    <t>019300</t>
  </si>
  <si>
    <t>DHAG: Se envia correo a Edinson Mauricio Hernandez Manrique</t>
  </si>
  <si>
    <t>11001333400420210026800_</t>
  </si>
  <si>
    <t>Consolidado de recobros (reporte)
Solicitud concepto técnico
Soportes de las comunicaciones de resultado de auditoría
Si hasta la fecha de hoy ha radicado por el mecanismo de Punto Final
ENVIADO</t>
  </si>
  <si>
    <t>11001333704320240034800_</t>
  </si>
  <si>
    <t>Colsanitas</t>
  </si>
  <si>
    <t>Reenvia correo 11/04/2025 / 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t>
  </si>
  <si>
    <t>11001333400220240006000_</t>
  </si>
  <si>
    <t>006000</t>
  </si>
  <si>
    <t>DHAG: Se envia correo con el Consolidado de recobros (reporte).
Certificación de Cierre de Paquetes
Si está en APF y Soportes.</t>
  </si>
  <si>
    <t>20256301677772_</t>
  </si>
  <si>
    <t>677772</t>
  </si>
  <si>
    <t>Tatiana Lucia Casas Lopez</t>
  </si>
  <si>
    <t>11001310503620150052300_</t>
  </si>
  <si>
    <t>052300</t>
  </si>
  <si>
    <t>DHAG: Se envia correo con el apoyo técnico</t>
  </si>
  <si>
    <t>11001333400220240016000_</t>
  </si>
  <si>
    <t>016000</t>
  </si>
  <si>
    <t>DHAG: Se envia correo Solicitud apoyo técnico y expediente administrativo de las siguientes comunicaciones:</t>
  </si>
  <si>
    <t>11001310503920180006100_</t>
  </si>
  <si>
    <t>006100</t>
  </si>
  <si>
    <t>11001333400320220016400_</t>
  </si>
  <si>
    <t>016400</t>
  </si>
  <si>
    <t>Estado de Reclamación (PN)
Consolidado de recobros (reporte)
Informe técnico en donde se indique si la glosa es susceptible de inaplicar.
Soportes de soportes APF.
Resumen
Remitir copia de las comunicaciones de respuesta de auditoría integral donde la ADRES dio respuesta a las objeciones presentadas por SANITAS EPS a las glosas impuestas y su correspondiente constancia de notificación. De no existir dichos documentos, por favor informarlo. 
ENVIADO</t>
  </si>
  <si>
    <t>11001333400320230007800_</t>
  </si>
  <si>
    <t>007800</t>
  </si>
  <si>
    <t xml:space="preserve">DHAG: Se envia correo // 22/04/2025 se envia el informe tecnico //Estado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</si>
  <si>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11001333400320230014800_</t>
  </si>
  <si>
    <t>014800</t>
  </si>
  <si>
    <t>DHAG: Se envia correo a Mauricio Hernandez por ser resoluciones</t>
  </si>
  <si>
    <t>11001334106820230013500_</t>
  </si>
  <si>
    <t>013500</t>
  </si>
  <si>
    <t>DHAG: Se envia el Reporte</t>
  </si>
  <si>
    <t>25000234100020240056500_</t>
  </si>
  <si>
    <t>056500</t>
  </si>
  <si>
    <t>Solicitud concepto técnico / Informar si hasta la fecha de hoy les recobros han sido objeto de transacción por el mecanismo de Punto Final y estado actual de los mismos. / Consolidado actualizado de los recobros (reporte)
ENVIADO</t>
  </si>
  <si>
    <t>11001333360920250001900_</t>
  </si>
  <si>
    <t>001900</t>
  </si>
  <si>
    <t>DHAG: Se envia correo / Reenvian correo 10/04/2025 - Consolidado actualizado de los recobros (reporte) / Copia del resultado de auditoría y la constancia de notificación o comunicación a la EPS. / Informar si hasta la fecha de hoy les recobros han sido objeto de transacción por el mecanismo de Punto Final y estado actual de los mismos.</t>
  </si>
  <si>
    <t>11001310503420150020100_</t>
  </si>
  <si>
    <t>Se escalo con Mary Luz 07/04/2025 Solicitud soportes de pagos</t>
  </si>
  <si>
    <t>Escalado a Andrea</t>
  </si>
  <si>
    <t>11001310500120130061200_</t>
  </si>
  <si>
    <t>061200</t>
  </si>
  <si>
    <t>DHAG: Se envia correo Consolidado de recobros (reporte)</t>
  </si>
  <si>
    <t>05001333301520240018700_</t>
  </si>
  <si>
    <t>018700</t>
  </si>
  <si>
    <t>Comfenalco</t>
  </si>
  <si>
    <t>Escalar con Andrea recobros no existen // Reenvian el correo 16/04/2025 // Consolidado de recobros (reporte)
El Sistema central de Reportes no genera resultados.</t>
  </si>
  <si>
    <t>11001310503920180058100_</t>
  </si>
  <si>
    <t>058100</t>
  </si>
  <si>
    <t>De acuerdo con el auto del 01 de abril de 2025 remitido por el Juzgado 39 Laboral del Circuito, de manera atenta se solicita:
i) la validación de la glosa BDEX para determinar si la usuaria Rozo Calderón Rosa María, identificada con la cedula de ciudadanía No. 41398828, se encontraba afiliada al régimen de excepción durante la prestación del servicio, indicando para el efecto las fechas de inicio y fin de la afiliación, 
ii) la fecha de fallecimiento de la señora Baltan Tovar Hilaria, identificada con la cedula de ciudadanía No. 29024415, ya que los soportes aportados no permiten determinarla; 
iii) se remita el apoyo técnico actualizado de los recobros objeto de litigio para verificar su estado actual.</t>
  </si>
  <si>
    <t>DHAG: Se envia correo / Ceritifcaciones y comunicaciones MYT-1654-10 CD 020785
MYT-1814-09 CD 009843
MYT-1923-10 CD 21229
MYT-2082-09 CD 012026
MYT-2531-09 CD 013774
MYT-2749-09 CD 014587
MYT-3087-09 CD 015881
MYT-3410-09 CD 016533</t>
  </si>
  <si>
    <t>11001310500520190025800_</t>
  </si>
  <si>
    <t>025800</t>
  </si>
  <si>
    <t>DHAG: Se envia correo // Reenvia correo 15/04/2025 // Consolidado de recobros (reporte), donde se indiquen las glosas impuestas. / Reporte donde se indique si los recobros objeto de la presente demanda han sido pagados a través de mecanismos ordinarios, excepcionales o APF  / En caso de que la respuesta sea afirmativa, se aporte prueba que lo soporte.</t>
  </si>
  <si>
    <t>11001310502220190013000_</t>
  </si>
  <si>
    <t>013000</t>
  </si>
  <si>
    <t>DHAG: Se envia correo / Consolidado de recobros (reporte), donde se indiquen las glosas impuestas. / Reporte donde se indique si los recobros objeto de la presente demanda han sido pagados a través de APF y soporte de ello.</t>
  </si>
  <si>
    <t>11001310502220190018700_</t>
  </si>
  <si>
    <t>DHAG: Se envia correo con el reporte y se solicita a catalina apf / Consolidado de recobros (reporte), donde se indiquen las glosas impuestas. / Reporte donde se indique si los recobros objeto de la presente demanda han sido pagados a través de APF y soporte de ello.</t>
  </si>
  <si>
    <t>Reiteran 21/04/2025 Solicito a Andrea formalmente cierre de paquetes: 0211 / se solicta por teams a Andrea</t>
  </si>
  <si>
    <t>11001310500120180052100_</t>
  </si>
  <si>
    <t>052100</t>
  </si>
  <si>
    <t>GHAG: Se envia correo Apoyo técnico actualizado Comunicaciones de resultado y cierre de paquetes.</t>
  </si>
  <si>
    <t>DHAG: Se envia correo Apoyo técnico y expediente administrativo</t>
  </si>
  <si>
    <t>11001310503920180015600_</t>
  </si>
  <si>
    <t>015600</t>
  </si>
  <si>
    <t>Dhag: Se envia correo / Reenvian correo 24/04/2025 // Identificación de ítems objeto de litigio, referencias a números de facturas, identificar usuarios específicos, verificar la correspondencia con los recobros objeto de litigio.</t>
  </si>
  <si>
    <t>11001333400220240022700_</t>
  </si>
  <si>
    <t>022700</t>
  </si>
  <si>
    <t>Reenvia correo 19/05/2025 // Estado de Reclamación (PN)
Consolidado de recobros (reporte)
Informe técnico en donde se indique si la glosa es susceptible de inaplicar.
Soportes de soportes APF.
Resumen</t>
  </si>
  <si>
    <t>11001333360720250001400_</t>
  </si>
  <si>
    <t>Estado de Reclamación (PN) Consolidado de recobros (reporte)
Informe técnico en donde se indique si la glosa es susceptible de inaplicar.
Soportes de soportes APF.
Resumen</t>
  </si>
  <si>
    <t>11001310504420240012300_</t>
  </si>
  <si>
    <t>012300</t>
  </si>
  <si>
    <t>11001310502920190019500_</t>
  </si>
  <si>
    <t>019500</t>
  </si>
  <si>
    <t>Estado de Reclamación (PN)
Consolidado de recobros (reporte)
Informe técnico en donde se indique si la glosa es susceptible de inaplicar.
Soportes de soportes APF.
Resumen</t>
  </si>
  <si>
    <t>Apoyo técnico actualizado de recobros relacionados en el derecho de petición.
Cierres de Paquete (Especialmente el 0317)
ENVIADO</t>
  </si>
  <si>
    <t>25000234100020250033000_</t>
  </si>
  <si>
    <t>033000</t>
  </si>
  <si>
    <t>Reenvian correo 07/05/2025 // Solicitud concepto técnico
-Estado de Reclamación
-Consolidado de recobros (reporte)
-Certificación del cierre del paquete.
-Soportes de las comunicaciones de resultado de auditoría
-Si hasta la fecha de hoy ha radicado por el mecanismo de Punto Final
-Apoyo Tecnico
ENVIADO</t>
  </si>
  <si>
    <t>Solicito formalmente cierre de paquetes:
MYT0212
MYT04081508
MYT04091509
MYT04101510</t>
  </si>
  <si>
    <t>68001233300020240052900_</t>
  </si>
  <si>
    <t>052900</t>
  </si>
  <si>
    <t>Fundación Oftalmológica de Santander - FOSCAL</t>
  </si>
  <si>
    <t>DHAG: Se envia corrreo indicando que la solicitud se debe realizar a a la Dirección de Gestión de los Recursos Financieros de la Salud.</t>
  </si>
  <si>
    <t>11001333400320220001800_</t>
  </si>
  <si>
    <t>001800</t>
  </si>
  <si>
    <t>DHAG: Se envia correo / Reenvia correo 25/04/2025 //Consolidado actualizado de los recobros (reporte)
- Copia del resultado de auditoría y la constancia de notificación o comunicación a la EPS.
-Informar si hasta la fecha de hoy los recobros han sido objeto de transacción por el mecanismo de Punto Final y estado actual de los mismos.</t>
  </si>
  <si>
    <t>11001310502520180049200_</t>
  </si>
  <si>
    <t>049200</t>
  </si>
  <si>
    <t xml:space="preserve">DHAG: Se envia correo con el reporte // Me permito solicitar lo siguiente:
Apoyo Técnico actualizado únicamente de los servicios relacionados en el Excel. Es decir, excluyendo los items y recobros que fueron objeto de desistimiento, y frente a los cuales se suscribió el CONTRATO DE TRANSACCIÓN No. 1040 DEL 03/05/2024. </t>
  </si>
  <si>
    <t>11001310502220160058200_</t>
  </si>
  <si>
    <t>058200</t>
  </si>
  <si>
    <t>DHAG:Se envia correo ya que el reporteador no genera información del grupo Saludcoop</t>
  </si>
  <si>
    <t>DHAG: Se envia correo con las Comunicaciones</t>
  </si>
  <si>
    <t>25000234100020240002400_</t>
  </si>
  <si>
    <t>002400</t>
  </si>
  <si>
    <t>DHAG: Se envia correo Solicitud de Apoyo técnico para contestar demanda</t>
  </si>
  <si>
    <t>11001333400320220007800_</t>
  </si>
  <si>
    <t>DHAG: Se envia correo con el reporte y los actos administrativos mediante los cuales se resolvieron las objeciones presentadas por SANITAS EPS a las glosas impuestas a los recobros presentados y su correspondiente constancia de notificación o comunicación a la EPS demandante, al igual que sea aportado en debida forma el apoyo técnico actualizado</t>
  </si>
  <si>
    <t>11001333400120210005900_</t>
  </si>
  <si>
    <t>DHAG: Se envia correo a Mauricio Hernandez / Resolución 005507 del 30 de mayo de 2019 y Resolución No. 010308 de 2020 expedidas por la Superintendencia Nacional de Salud.</t>
  </si>
  <si>
    <t>11001310500520180040000_</t>
  </si>
  <si>
    <t>040000</t>
  </si>
  <si>
    <t>DHAG: Se encia correo // Reenvia correo 28/04/2025 y 24/04/2025 // Si los recobros objeto de la presente demanda han sido pagados a través de mecanismos ordinarios, excepcionales o APF.
En caso de que la respuesta sea afirmativa, se aporte con destino a mis representadas, prueba que lo soporte.
Consolidado de recobros (reporte)
 Certificación del cierre del paquete.
Soportes de las comunicaciones de resultado de auditoría
Constancia notificación de la comunicación</t>
  </si>
  <si>
    <t>11001310502420190010800_</t>
  </si>
  <si>
    <t>010800</t>
  </si>
  <si>
    <t>DHAG: Se envia correo / Consolidado de recobros (reporte actualizado).
Certificación de Cierre de Paquetes
Si los recobros relacionados se encuentran en APF y Soportes.</t>
  </si>
  <si>
    <t>25000234100020230124000_</t>
  </si>
  <si>
    <t>124000</t>
  </si>
  <si>
    <t xml:space="preserve">DHAG: Se envia correo / 15/04/2025 envia el exclel con el número de radicados // Solicitud de actualización apoyo técnico (reporte)
Certificación del cierre del paquete. 
Solicitud de revisión de las glosas </t>
  </si>
  <si>
    <t>Consolidado de recobros (reporte) </t>
  </si>
  <si>
    <t>11001310502220180024000_</t>
  </si>
  <si>
    <t>024000</t>
  </si>
  <si>
    <t>20256301499602_</t>
  </si>
  <si>
    <t>499602</t>
  </si>
  <si>
    <t>Fundación Policlinica Ciénaga</t>
  </si>
  <si>
    <t>DHAG: Se envia correo con la informacion y los soportes / Cordial saludo: 
Atendiendo que la FUNDACIÓN POLICLINICA CIÉNAGA presentó una solicitud de conciliación, luego de revisar el Apoyo Técnico emitido por la DGTIC, se evidenció que en la en la hoja "Consolidado_Ultima_Presentacion"" en la columna BA (fecha de devolución),   existen 98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</si>
  <si>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248</t>
  </si>
  <si>
    <t>enviado</t>
  </si>
  <si>
    <t>11001333400320220056000_</t>
  </si>
  <si>
    <t>056000</t>
  </si>
  <si>
    <t>11001310503620150019900_</t>
  </si>
  <si>
    <t>019900</t>
  </si>
  <si>
    <t>Proferir apoyo técnico frente a los recobros presentados por la EPS de los servicios y tecnologías no financiadas con UPC.
Informar las glosas impuestas dentro del trámite de auditoría integral adelantada.
Señalar si los recobros objeto de demanda fueron sometidos a acuerdo de punto final.
ENVIADO</t>
  </si>
  <si>
    <t>11001333400320240045000_</t>
  </si>
  <si>
    <t>DHAG: Se envia correo Actos administrativos mediante los cuales se resolvieron las objeciones presentadas por SANITAS EPS a las glosas impuestas a los recobros presentados y su correspondiente constancia de notificación o comunicación a la EPS demandante.
Solicitud actualización apoyo técnico (reporte)</t>
  </si>
  <si>
    <t>11001333360920250000700_</t>
  </si>
  <si>
    <t>Clínica Portoazul S.A.</t>
  </si>
  <si>
    <t xml:space="preserve">Tramitado </t>
  </si>
  <si>
    <t>11001310501120150079400_</t>
  </si>
  <si>
    <t>079400</t>
  </si>
  <si>
    <t>20256301685632_</t>
  </si>
  <si>
    <t>685632</t>
  </si>
  <si>
    <t>Hospital Local de Puerto López E.S.E.</t>
  </si>
  <si>
    <t>DHAG: Se envia correo con la información solicitada / Cordial saludo: 
Atendiendo que la HOSPITAL LOCAL DE PUERTO LÓPEZ E.S.E. presentó una solicitud de conciliación, luego de revisar el Apoyo Técnico emitido por la DGTIC, se evidenció que en la en la hoja "Consolidado_Ultima_Presentacion"" en la columna BA (fecha de devolución),   existen 48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</si>
  <si>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11001333400120220020700_</t>
  </si>
  <si>
    <t>020700</t>
  </si>
  <si>
    <t>DHAG: Se envia correo / Solicitud apoyo técnico que contenga la trazabilidad de los recobros indicados en la base Excel adjunta.</t>
  </si>
  <si>
    <t>11001333400320220012100_</t>
  </si>
  <si>
    <t>DHAG: Se envia correo / Solicitud apoyo técnico (reporte)
Comunicaciones de resultado de auditoría
Cierre de paquetes
Antecedentes administrativos</t>
  </si>
  <si>
    <t>25000234100020240079800_</t>
  </si>
  <si>
    <t>079800</t>
  </si>
  <si>
    <t>11001310503720190018500_</t>
  </si>
  <si>
    <t>015500</t>
  </si>
  <si>
    <t>DHAG: Se envia correo // Estado de los recobros
Consolidado de recobros (reporte)
Certificación del cierre de los paquetes.
Soportes de las comunicaciones de resultado de auditoría
Constancia notificación de la comunicación</t>
  </si>
  <si>
    <t>11001310501420180063900_</t>
  </si>
  <si>
    <t>063900</t>
  </si>
  <si>
    <t>DHAG: Se envia correo / Solicito formalmente cierre de paquetes:
0914
0214
0315
1014
1114
1214
GT011115
0415
0613
0413
0313
0112
1113
MYT04091209
MYT04021302
ART112020615
MYT04452011
MYT04502011
MYT04462011
MYT04342010
MYT04402010
MYT04555221RES5395
MYT04081508
MYT04091509
MYT04101510
ART112010515
GT011115
MYT04041604
RE_GT_2018_01
RE_GT_2G
MYT04031303
GT011115
RE_GT_2G</t>
  </si>
  <si>
    <t>11001310501420190020900_</t>
  </si>
  <si>
    <t>020900</t>
  </si>
  <si>
    <t>DHAG: Se envia correo // Consolidado de recobros (reporte actualizado).
Certificación de Cierre de Paquetes
Si los recobros relacionados se encuentran en APF y Soportes.</t>
  </si>
  <si>
    <t xml:space="preserve">DHAG: Se envia correo con los soportes / Me permito solicitar lo siguiente:
Comunicación de las respuestas al resultado de auditoría y las certificaciones de cierre de Paquetes. </t>
  </si>
  <si>
    <t>20256301914462_</t>
  </si>
  <si>
    <t>914462</t>
  </si>
  <si>
    <t>DHAG: Se envia correo / Consolidado de recobros (reporte)</t>
  </si>
  <si>
    <t>11001333400420210017400_</t>
  </si>
  <si>
    <t>017400</t>
  </si>
  <si>
    <t>25000234100020240140700_</t>
  </si>
  <si>
    <t>140700</t>
  </si>
  <si>
    <t>20256301710172_</t>
  </si>
  <si>
    <t>710172</t>
  </si>
  <si>
    <t>Hospital Municipal Acacias</t>
  </si>
  <si>
    <t>DHAG: Se envia correo // Por lo anterior, solicito de tu valiosa colaboración indicando las fechas de notificación del resultado de auditoría para las 210 reclamaciones que ya cuentan con descripción del resultado y número de paquete, pero que no se evidencia fecha de comunicación, puesto que como indiqué, la columna BB “Fecha_Devolucion” tiene un estado NULL. Enuncio los números de paquete relacionados en el apoyo (Consolidado_Ultima_Presentacion - columna AB)
NUMERO_PAQUETE
29033
29040
29048
29060
29077
29094
30006</t>
  </si>
  <si>
    <t>DHAG: Se envia correo / Solicito formalmente cierre de paquetes:
0611
1011
1111
1211
0412
0612
0812
0912
0711
0811
0911
121101
0112
0212
0213
0115
0613
0513
0915
1115
0313
0413
0614
MYT04091209
MYT04051205
MYT04021302
ART112010515
ART112020615
MYT04041604
MYT04555221RES5395
MYT04021702
RE_GT_2G
GT081216
RE_MYT04_1G
RE_MYT04_2G
GT011115
RE_GT_1G
RE_GT_2G
RE_GT_1G
GT010417_RES493
RE_GT_2G</t>
  </si>
  <si>
    <t>Me permito solicitar lo siguiente:
Apoyo Técnico actualizado únicamente de los servicios relacionados en el Excel. Es decir, excluyendo los items y recobros que fueron objeto de desistimiento, y frente a los cuales se suscribió el CONTRATO DE TRANSACCIÓN. 
Cierre de paquetes
ENVIADO</t>
  </si>
  <si>
    <t>20246306424342_</t>
  </si>
  <si>
    <t>424342</t>
  </si>
  <si>
    <t>Accionsalud IPS S.A.S</t>
  </si>
  <si>
    <t>DHAG: Se envia correo / Solicito por favor me indiquen la fecha de notificación de los paquetes
29025
29037
29043
29051
29059</t>
  </si>
  <si>
    <t>DHAG: Se envia correo con los soportes / Solicito formalmente cierre de paquetes:
1115
MYT04021702
MYT04041604
MYT04101510
MYT04555221RES5395
GT081216
RE_GT_1G</t>
  </si>
  <si>
    <t>05001333300920230019100_</t>
  </si>
  <si>
    <t>019100</t>
  </si>
  <si>
    <t>DHAG: Se envia correo Concepto técnico de la Dop de cada recobro objeto de la demanda y motivo de la glosa de cada uno.
Remitir expediente administrativo del recobro que se encuentran en los paquetes 1212 y 1112, de la auditoria efectuada por Nuevo Fosyga contrato 055 de 2011, como quiera que la fecha de radicación data del 2012.</t>
  </si>
  <si>
    <t>11001333360820250000700_</t>
  </si>
  <si>
    <t>Clinica Zona Franca de Urabá</t>
  </si>
  <si>
    <t>Comunicaciones del acto administrativo.
Constancias de notificación de los actos administrativos.
Imágenes FURIP.
Resumen Resultado de la auditoria.
Si se volvió a presentar reclamación
Resultado final
ENVIADO</t>
  </si>
  <si>
    <t>11001310502720190023500_</t>
  </si>
  <si>
    <t>023500</t>
  </si>
  <si>
    <t>DHAG: Se envia correo / REQUIERE a la demandada ADRES a fin de que, dentro de los veinte (20) días siguientes, aporte copia de los expedientes de los recobros con radicado
No. 128967098, 128967099, 128967087, 136672716, 128967090, 128967126 y
128967124</t>
  </si>
  <si>
    <t>76001310500420170033500_</t>
  </si>
  <si>
    <t>333500</t>
  </si>
  <si>
    <t>DHAG: Se envia correo y se solicitan comunicaciones Angrea via Temas // Apoyo técnico actualizado y las comunicaciones de resultado.</t>
  </si>
  <si>
    <t>073700</t>
  </si>
  <si>
    <t>11001310500120140052400_</t>
  </si>
  <si>
    <t>052400</t>
  </si>
  <si>
    <t>Se escala Andrea 08/05/2025 via correo // Certificaciones</t>
  </si>
  <si>
    <t>11001310503920190017000_</t>
  </si>
  <si>
    <t>11001333400320230024900_</t>
  </si>
  <si>
    <t>024900</t>
  </si>
  <si>
    <t>Imágenes
Historia clínica
Estado de Reclamación (PN) 
Informe técnico en donde se indique si la glosa es susceptible de inaplicar.  
Resumen  
Resultado de la auditoria.
Si se volvieron a presentar reclamaciones
Resultado final.
Constancias de envió de las respuestas. 
Copia de los expedientes administrativos
ENVIADO</t>
  </si>
  <si>
    <t>11001310501920190000700_</t>
  </si>
  <si>
    <t>20256300915962_</t>
  </si>
  <si>
    <t>915962</t>
  </si>
  <si>
    <t>Fabisalud IPS S.A.S</t>
  </si>
  <si>
    <t>Por lo anterior, solicito de tu valiosa colaboración indicando las fechas de notificación del resultado de auditoría para las 13 reclamaciones que ya cuentan con descripción del resultado pero que no se evidencia fecha de comunicación, puesto que como indiqué, la columna BB “Fecha_Devolucion” tiene un estado NULL. Enuncio los números de paquete relacionados en el apoyo (Consolidado_Ultima_Presentacion - columna AB)
  29056, 29055 Y 29047</t>
  </si>
  <si>
    <t>Consolidado de recobros (reporte) Comunicados:
•           UTF2014 OPE-7312 de fecha 16/07/2015
•           UTF2014 OPE-8535 de fecha 14/10/2015
•           UTF2014 OPE-8683 de fecha 27/10/2015
ENVIADO</t>
  </si>
  <si>
    <t>41001333300920220036700_</t>
  </si>
  <si>
    <t>036700</t>
  </si>
  <si>
    <t>E.S.E. Departamental Hospital Universitario Hernando Moncaleano Perdomo</t>
  </si>
  <si>
    <t>DHAG: Se envia correo con los soportes y se solicita el aproyo tecnico de las reclamaciones / comunicación del resultado de la auditoria integral de reclamaciones de Personas Jurídicas incluidas y certificadas en el paquete 290071, correspondiente a las prestaciones de servicios médicos consecuencia de accidentes de tránsito, eventos catastróficos de origen natural o eventos terroristas
-Solicitud concepto técnico
Soportes de las comunicaciones de resultado de auditoría
Copia del expediente administrativo</t>
  </si>
  <si>
    <t>76001310501920240050300_</t>
  </si>
  <si>
    <t>050300</t>
  </si>
  <si>
    <t>Carmen Martha Ramos de Pineda</t>
  </si>
  <si>
    <t xml:space="preserve">20256301996502_ </t>
  </si>
  <si>
    <t>996502</t>
  </si>
  <si>
    <t>Racil Asesorías S.A.S.</t>
  </si>
  <si>
    <t>DHAG: Se envia correo a mauricio hernandez / Enviar expediente administrativo.
-Emitir concepto técnico en el que se aclare y explique antecedentes para la expedición de las resoluciones objeto de nulidad, el Sustento legal y fáctico de la expedición de las mismas.
Sustento técnico por el cual se efectuó el reintegro
La convocante señala que la ADRES  liquidó la indexación respecto de recursos que ya tenía en su poder 6 meses antes, y además después de haber expedido el acto administrativo continuó calculando la indexación como si no hubiese retenido jamás los recursos. Por lo tanto, se requiere aclaración sobre el particular.</t>
  </si>
  <si>
    <t>11001334106820230033600_</t>
  </si>
  <si>
    <t>033600</t>
  </si>
  <si>
    <t>Reenvia correo 13/05/2025 // Estado de Reclamación
Consolidado de recobros (reporte)
Certificación del cierre del paquete.
Solicitud concepto técnico
Soportes de las comunicaciones de resultado de auditoría
Si hasta la fecha de hoy ha radicado por el mecanismo de Punto Final
Apoyo Tecnico</t>
  </si>
  <si>
    <t>11001333400320230014300_</t>
  </si>
  <si>
    <t>014300</t>
  </si>
  <si>
    <t>Hospital Departamental San Vicente de Paul de Garzon</t>
  </si>
  <si>
    <t>DHAG: Se envia correo // Reenvia correo 21/07/2025 // La demanda pretende que se declare la nulidad de las comunicaciones de resultado de la auditoría de las reclamaciones en salud presentadas por la IPS, las cuales fueron negadas.</t>
  </si>
  <si>
    <t>11001333400320220007800 _</t>
  </si>
  <si>
    <t>DHAG: Se envia correo Actualización del apoyo técnico actualizado</t>
  </si>
  <si>
    <t>11001333400120240032900_</t>
  </si>
  <si>
    <t>032900</t>
  </si>
  <si>
    <t>Reenvian correo 22/05/2025 // 1. Apoyo técnico indicando los motivos de la glosa, diferenciando qué valores reconoce y cuáles no, así como si se realizaron pagos por mecanismos extraordinarios</t>
  </si>
  <si>
    <t>11001310502720170051000_</t>
  </si>
  <si>
    <t>DHAG: Se envia correo // Solicitud de actualización apoyo técnico (reporte)
Certificación del cierre del paquete. 
Solicitud de revisión de las glosas</t>
  </si>
  <si>
    <t>Solicitud concepto técnico
Soportes de las comunicaciones de resultado de auditoría
Copia del expediente administrativo
ENVIADO</t>
  </si>
  <si>
    <t>11001310503920160057200_</t>
  </si>
  <si>
    <t>057200</t>
  </si>
  <si>
    <t>DHAG: Se envia correo // Me permito solicitar lo siguiente: 
Copia del expediente administrativo (solicitud inicial, respuesta a la comunicación, comunicación de objeción o subsanación a la glosa y respuesta al resultado de auditoría).
Consolidado de recobros (Apoyo Técnico)</t>
  </si>
  <si>
    <t>20256302023022_</t>
  </si>
  <si>
    <t>023022</t>
  </si>
  <si>
    <t>Estado de Reclamación (PN)
Consolidado de recobros (reporte)
Informe técnico en donde se indique si la glosa es susceptible de inaplicar.
Soportes de soportes APF.
Resumen
Comunicación respuesta primera radicación.</t>
  </si>
  <si>
    <t>11001310503420180005000_</t>
  </si>
  <si>
    <t>005000</t>
  </si>
  <si>
    <t xml:space="preserve">DHAG: Se envia correo // Reenvian correo 16/05/2025 // Concepto técnico de la Dop de cada recobro objeto de la demanda y motivo de la glosa de cada uno.
Remitir expediente administrativo del recobro que se encuentran en los paquetes 0315,0415,0515,0615,0715, de la auditoria efectuada por la UNION TEMPORAL FOSYGA  radicación data del 2015.
Indicar y relaciona detallamente los recobros objeto del proceso de acuerdo de punto final. </t>
  </si>
  <si>
    <t>11001333400220230027300 _</t>
  </si>
  <si>
    <t>027300</t>
  </si>
  <si>
    <t xml:space="preserve">DHAG: Se envia correo / Consolidado de recobros (reporte) </t>
  </si>
  <si>
    <t>20256302062612_</t>
  </si>
  <si>
    <t>062612</t>
  </si>
  <si>
    <t>Ana Leonor Davila Cordoba y Elides Segundo Aya</t>
  </si>
  <si>
    <t>20256302128572_</t>
  </si>
  <si>
    <t>128572</t>
  </si>
  <si>
    <t>Reenvian correo el 13/05/2025 y 19/05/2025 // Proferir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
Radicado 20244305647241 del 17 de septiembre de 2024, notificado el 23 de septiembre de 2024
De igual forma, adjunto el Excel de los recobros y la solicitud de conciliación</t>
  </si>
  <si>
    <t>20246308253622_</t>
  </si>
  <si>
    <t>253622</t>
  </si>
  <si>
    <t>Clínica Santa Cruz de la Loma S.A.</t>
  </si>
  <si>
    <t>DHAG: Se envia correo solicitando la información a la DGTIC // Estado de Reclamación (PN)
(reporte)
Informe técnico en donde se indique si la glosa es susceptible de inaplicar.
Resumen
Identificación de la primera comunicación por la que se resolvió la reclamación.</t>
  </si>
  <si>
    <t>25000234100020240014000_</t>
  </si>
  <si>
    <t>014000</t>
  </si>
  <si>
    <t>DHAG: Se envia correo // Apoyo técnico
Comunicaciones *</t>
  </si>
  <si>
    <t>111001334106820240001700_</t>
  </si>
  <si>
    <t>001700</t>
  </si>
  <si>
    <t>Meintegral S.A.S</t>
  </si>
  <si>
    <t>Reenvia correo 20/05/2025 // comunicación del resultado de la auditoria integral de reclamaciones de Personas Jurídicas incluidas y certificadas en el paquete, correspondiente a las prestaciones de servicios médicos consecuencia de accidentes de tránsito, eventos catastróficos de origen natural o eventos terroristas
-Solicitud concepto técnico
Soportes de las comunicaciones de resultado de auditoría
Copia del expediente administrativo 
12780798
Enviado</t>
  </si>
  <si>
    <t>11001310504320230076100_</t>
  </si>
  <si>
    <t>076100</t>
  </si>
  <si>
    <t>Magola Esther Aguilar Martínez</t>
  </si>
  <si>
    <t>20256302107022_</t>
  </si>
  <si>
    <t>107022</t>
  </si>
  <si>
    <t>Reenvian 15/05/2025 y 19/05/2025 // Proferir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 del radicado 20244300070181 del 30 de diciembre de 2024, notificado el día 31 de diciembre de 2024 
ENVIADO</t>
  </si>
  <si>
    <t>11001333400620220062700_</t>
  </si>
  <si>
    <t>062700</t>
  </si>
  <si>
    <t>DHAG: Se envia correo a Mauricio Hernandez // Resolución 10800 del 17 de diciembre de 2020 y Resolución 2022590000002284-6 del 18 de mayo de 2022</t>
  </si>
  <si>
    <t>76001333301320250005300_</t>
  </si>
  <si>
    <t>005300</t>
  </si>
  <si>
    <t>José Duván Grajales Toro</t>
  </si>
  <si>
    <t>DHAG: Se envia correo a Mauricio.gonzalez determinación del deudos // i. Copia de la constancia de notificación, comunicación o publicación del acto
administrativo contenido en la Resolución No. 13767 del 23 de mayo del 2019, que
según los documentos aportados con la demanda, data del 26 de septiembre de
2019.
ii. La totalidad del expediente administrativo derivado de las reclamaciones No.
10467905 y 10468746 del 30 de octubre de 2014 que dieron origen al proceso de
cobro contra el señor José Duván Grajales Toro, identificado con cédula de
ciudadanía No. 4.385.183.</t>
  </si>
  <si>
    <t>Expediente administrativo 
Comunicaciones que cada trimestre se enviaron en su momento al doctor MAURICIO MARTINEZ, director de Auditoria Medica, del denominado CONSORCIO FIDUFOSYGA 2005,
Comunicaciones que tenían como asunto validación del SISMED, suscritas por el doctor JHONN JAIME ORTIZ ACOSTA, medico auditor de la EAS de EPM</t>
  </si>
  <si>
    <t>11001310501420190057700_</t>
  </si>
  <si>
    <t>057700</t>
  </si>
  <si>
    <t>DHAG: Se envia correo // Consolidado de recobros (reporte), donde se indiquen las glosas impuestas.</t>
  </si>
  <si>
    <t>11001333360920250001600_</t>
  </si>
  <si>
    <t>DHAG: Se envia correo // Consolidado de recobros (reporte)
Solicitud concepto técnico
Soportes de las comunicaciones de resultado de auditoría
Si hasta la fecha de hoy ha radicado por el mecanismo de Punto Final</t>
  </si>
  <si>
    <t>Zharick Dayana Palacios M NUIP 1.077.479.823 Deyver Palacios Mena NUIP 1.077.474.998 Ernes Urrutia Magaña
CC 54.251.321.</t>
  </si>
  <si>
    <t>11001334106820230020100_</t>
  </si>
  <si>
    <t>DHAG: Se envia correo a Mauricio Hernandez / Resolución No. 008009 de 20 de agosto de 2019 y 2022590000005552-6 de 2022 de 29 de agosto de 2022 expedidas por la SUPERINTENDENCIA NACIONAL DE SALUD</t>
  </si>
  <si>
    <t>11001310500820160064300_</t>
  </si>
  <si>
    <t>064300</t>
  </si>
  <si>
    <t>DHAG: Se envia correo // Actualización apoyo técnico, diferenciando qué valores reconoce y cuáles no, así como si se realizaron pagos por mecanismos extraordinarios, DEPURANDO LOS RECOBROS TRANSADOS POR APF </t>
  </si>
  <si>
    <t>11001310502420150074200_</t>
  </si>
  <si>
    <t>DHAG: Se envia correo // Consolidado de recobros (reporte)</t>
  </si>
  <si>
    <t>11001333400420220043200_</t>
  </si>
  <si>
    <t>043200</t>
  </si>
  <si>
    <t>Me permito solicitar lo siguiente: 
Copia del expediente administrativo (solicitud inicial, respuesta a la comunicación, comunicación de objeción o subsanación a la glosa y respuesta al resultado de auditoría, certificación de cierre de paquete).
Actualización de consolidado de recobros (Apoyo Técnico)
Solicitud Concepto Técnico sobre las glosas impuestas.
Informar si hasta la fecha de hoy los recobros han sido objeto de transacción por el mecanismo de Punto Final.
ENVIADO</t>
  </si>
  <si>
    <t>11001310500120150018800_</t>
  </si>
  <si>
    <t>018800</t>
  </si>
  <si>
    <t>25000234100020240047200_</t>
  </si>
  <si>
    <t>047200</t>
  </si>
  <si>
    <t>11001333400520220035600_</t>
  </si>
  <si>
    <t>035600</t>
  </si>
  <si>
    <t xml:space="preserve">Solicitud de actualización apoyo técnico (reporte)
Certificación del cierre del paquete. 
Solicitud de revisión de las glosas </t>
  </si>
  <si>
    <t>11001333400220220020700_</t>
  </si>
  <si>
    <t>DHAG: Se envia correo // Consolidado de recobros (reporte) </t>
  </si>
  <si>
    <t>11001334106820230033400_</t>
  </si>
  <si>
    <t>033400</t>
  </si>
  <si>
    <t>Consolidado de recobros (reporte)
Solicitud concepto técnico (oficio bajo el radicado No. 20211601029571 de fecha 22 de noviembre de 2021. “Comunicación de resultados cuentas de usuarios reportados con Enfermedades Huérfanas, - RecobrosMYT01-periodo abril de 2018 a junio 2020”,) 
Soportes de las comunicaciones de resultado de auditoría
Si hasta la fecha de hoy ha radicado por el mecanismo de Punto Final</t>
  </si>
  <si>
    <t>11001333400620240049400_</t>
  </si>
  <si>
    <t>049400</t>
  </si>
  <si>
    <t>DHAG: Se envia correo a Muaricio Hernandez // Resolución no. 2010 del 27 de febrero de 2020
Resolución no. 0011739 del 3 de abril de 2024</t>
  </si>
  <si>
    <t>Concepto tecnico: Comunicados: 
20211601009201 del 16 de junio de 2022
 20221600128551 de 21 de junio de 2022
 20221600318951 del 9 de mayo de 2022
 20221600319671 del 9 de mayo de 2022
20221600333871 del 13 de mayo de 2022
20221600374701 del 31 de mayo de 2022
20221600603321 del 28 de junio de 2022
20221601173361 del 19 de agosto de 2022
 20221601513951 del 20 de septiembre de 2022
 20221601645061 del 29 de agosto de 2022
 20221601860161 del 10 de noviembre de 2022
 20221601907471 del 28 de noviembre de 2022
 20231600162061 del 14 de marzo de 2023
ENVIADO</t>
  </si>
  <si>
    <t>Concepto Tecnico y Comunicado: UTF2014-OPE-35683 del 12 de septiembre de 2018
ENVIADO</t>
  </si>
  <si>
    <t>11001333400320250003700_</t>
  </si>
  <si>
    <t>003700</t>
  </si>
  <si>
    <t>Alianza Medellín Antioquia EPS S.A.S. – Savia Salud EPS</t>
  </si>
  <si>
    <t>DHAG: Se envia correo a Muaricio Hernandez // Resolución No. 0043886 del 29 de diciembre de 2023 y Resolución No. 82744 del 04 de julio de 2024 expedidas por la ADRES</t>
  </si>
  <si>
    <t>51024424 - 51024425 - 51024426</t>
  </si>
  <si>
    <t>Copia de todas las reclamaciones radicadas por la señora ERNES URRUTIA MAGAÑA identificada con numero de cedula 54.251.321
Estado de Reclamaciones y justificación
Copia del expediente administrativo completo de cada una de las reclamaciones 
Información de las glosas impuestas en el trámite de auditoría y justificación de las mismas en cada reclamación radicada 
Además, por instrucciones del jede de la OAJ se informe las personas que auditaron las cuentas de cada una de las reclamaciones presentadas.</t>
  </si>
  <si>
    <t>11001310501020160011800_</t>
  </si>
  <si>
    <t>011800</t>
  </si>
  <si>
    <t>11001333400620230037700_</t>
  </si>
  <si>
    <t>037700</t>
  </si>
  <si>
    <t>Resolución 08116 del 26 de junio de 2020 y Resolución No.  2022590000006083-6 de 2022
ENVIADO a Edinson Mauricio Hernández Manrique</t>
  </si>
  <si>
    <t>11001310503420160019300_</t>
  </si>
  <si>
    <t>DHG:Se envia correo // Consolidado de recobros (reporte)</t>
  </si>
  <si>
    <t>11001333360720250001900_</t>
  </si>
  <si>
    <t>DHAG: Se envia correo // Apoyo técnico actualizado y las comunicaciones de resultado.</t>
  </si>
  <si>
    <t>11001333400120230043700_</t>
  </si>
  <si>
    <t>043700</t>
  </si>
  <si>
    <t>Solicitud de actualización apoyo técnico (reporte)
Certificación del cierre del paquete. 
Solicitud de revisión de las glosas</t>
  </si>
  <si>
    <t>25000234100020240056200_</t>
  </si>
  <si>
    <t>056200</t>
  </si>
  <si>
    <t xml:space="preserve">
Comunicación 
Fecha Comunicación 
Fecha Recibido Comunicación 
UTF2014-OPE-10704 
2/03/2016 
05/10/2015 
UTF2014-OPE-14090 
14/09/2016 
02/03/2016 
UTF2014-OPE-24690 
16/08/2017 
07/03/2017 
UTF2014-OPE-31943 
17/05/2018 
2017-08-30 
UTF2014-OPE-34601 
27/07/2018 
2017-11-03 
UTF2014-OPE-36366 
17/10/2018 
2017-12-14 
UTNF-OPE-999 
         27/02/2013 
               28/07/2011 </t>
  </si>
  <si>
    <t>11001333400220220050600_</t>
  </si>
  <si>
    <t>050600</t>
  </si>
  <si>
    <t>DHAG: Se envia correo a Mauricio Hernandez // Concepto Técnico que detalle el procedimiento de reintegros surtido y si este se realizó en debida forma.
Expediente administrativo remitido mediante comunicación interna.</t>
  </si>
  <si>
    <t>11001334104520250004000_</t>
  </si>
  <si>
    <t>004000</t>
  </si>
  <si>
    <t>DHAG: Se envia correo //  Solicito formalmente cierre de paquetes:
SAA_COO_08
CAPVI&amp;SUB_S02_111220
CAPVI_0321
CAPVI_0421
CAPVI_1021
CAPVI_0122_RE
RE_MYT01_4G
RE_MYT01_7G
RE_MYT01_9G</t>
  </si>
  <si>
    <t>11001310503920160115600_</t>
  </si>
  <si>
    <t>115600</t>
  </si>
  <si>
    <t>DHAG: Se envia correo //  Se solicita la actualización del apoyo técnico, ya que el que se presento inicialmente esta desactualizado.</t>
  </si>
  <si>
    <t>DHAG: Se envia correo //  Consolidado de recobros (reporte)</t>
  </si>
  <si>
    <t>11001333400320250000800_</t>
  </si>
  <si>
    <t>000800</t>
  </si>
  <si>
    <t>DHAG: Se envia correo 19/05/2025 con las comunicaciones // se solicita a bibiana los comunocados pendientes // Apoyo técnico y las comunicaciones de resultado.</t>
  </si>
  <si>
    <t>11001333400620230052200_</t>
  </si>
  <si>
    <t>052200</t>
  </si>
  <si>
    <t>resolución 010100 del 27/11/2019 y resolución 2023590000003154-6  del 22/05/2023 expedidas por la Superintendencia de Salud</t>
  </si>
  <si>
    <t>11001310500520180054800_</t>
  </si>
  <si>
    <t>054800</t>
  </si>
  <si>
    <t>Apoyo técnico actualizado de recobros.
Concepto técnico donde se especifique si los valores aprobados totalmente según el apoyo técnico fueron debidamente pagados a la EPS y los ítems frente a los cuales corresponden estos recobros (Contexto: Lo anterior teniendo en cuenta que en audiencia del 14-05-2025 se informó por parte de la apoderada de la EPS que al consultar con el área de recobros de ALIANSALUD, estos informan que no se observa el pago de los ítems aprobados totalmente. Así mismo, la apoderada afirma que el año pasado la EPS elevó la consulta al correo heidy.parra@adres.gov.co ya que supuestamente no se les especificó los ítems frente a los cuales se estaba efectuando el pago y que la información no se encontraba detallada en lupa al giro y que por ello no van a proceder con el desistimiento de dichos recobros).
Enviado a Heidy Parra (BJRN)</t>
  </si>
  <si>
    <t>DHAG: Se envia correo  // comunicaciones de resultados No. 20221600333981 de fecha 13 de mayo de 2022 y 20221600333981 de fecha 13 de mayo de 2022 con su respectiva notificación a NUEVA EPS (por favor remitir correo electrónico enviado en formato pdf), </t>
  </si>
  <si>
    <t>11001310503520180009100_</t>
  </si>
  <si>
    <t>009100</t>
  </si>
  <si>
    <t xml:space="preserve">Saludcoop EPS </t>
  </si>
  <si>
    <t xml:space="preserve">DHAG: Se envia correo indicando que se debe solicitar a la DGTIC // Rendir apoyo técnico frente a los recobros presentados por la EPS de los servicios y tecnologías no financiadas con UPC.
Informar las glosas impuestas dentro del trámite de auditoría integral adelantada. 
Señalar si los recobros objeto de demanda fueron sometidos a acuerdo de punto final, y en tal sentido informar el resultado. </t>
  </si>
  <si>
    <t>11001333400220250000400_</t>
  </si>
  <si>
    <t>11001333400220220054800_</t>
  </si>
  <si>
    <t>DHAG: Se envia correo a Catalina // Consolidado actualizado de los recobros (reporte)
- Copia del resultado de auditoría y la constancia de notificación o comunicación a la EPS.
-Certificación de paquetes Estado actual del OTRO SÍ No. 1 AL CONTRATO DE TRANSACCIÓN No. 1120  suscrito en el marco del proceso judicial No. 110013105021201800252</t>
  </si>
  <si>
    <t>20256301949462 _</t>
  </si>
  <si>
    <t>949462</t>
  </si>
  <si>
    <t>Valeria Uran Sierra</t>
  </si>
  <si>
    <t>Con la finalidad de responder al derecho de petición relacionado en asunto,  por favor informar lo siguiente: 
"¿Qué montos se han girado a las IPS a nivel nacional para la prestación de servicios de
ginecobstetricia y atención a neonatos en los últimos 3 años? Por favor desglosar la
información por IPS, municipio, departamento, tipo de servicio, y monto mensual, en
formato Excel."</t>
  </si>
  <si>
    <t>11001333400620240028000_</t>
  </si>
  <si>
    <t>028000</t>
  </si>
  <si>
    <t>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otrosíes relacionados con el Contrato de Transacción No. 1226 del 16 de mayo de 2024 en el marco de Acuerdo de Punto Final. 
ENVIADO</t>
  </si>
  <si>
    <t>11001333400520220045100_</t>
  </si>
  <si>
    <t>045100</t>
  </si>
  <si>
    <t>Apoyo técnico de recobros.
Expediente Administrativo: Comunicaciones de resultado, (en especial UTF2014-OPE-12316)  y cierres de paquete.
Informe técnico donde se efectúe:
* Análisis de las glosas impuestas.
* Se indique cuántas presentaciones tuvo cada recobro.
* Estado actual del recobro.</t>
  </si>
  <si>
    <t>11001333400220240016200_</t>
  </si>
  <si>
    <t>Estado de Reclamación (PN)
Consolidado de recobros (reporte)
Informe técnico en donde se indique si la glosa es susceptible de inaplicar.
Soportes de soportes APF.
Resumen
Primera respuesta o resultado de auditoria</t>
  </si>
  <si>
    <t>25000234100020240022200_</t>
  </si>
  <si>
    <t>DHAG: Se envia correo // Apoyo técnico indicando los motivos de la glosa, diferenciando qué valores reconoce y cuáles no, así como si se realizaron pagos por mecanismos extraordinarios, auditoria de los recobros presentados NO POS y cierre de paquetes.
Cierres de paquete y las comunicaciones de resultado.</t>
  </si>
  <si>
    <t>11001333400220220054600_</t>
  </si>
  <si>
    <t>054600</t>
  </si>
  <si>
    <t>11001310500420180042300_</t>
  </si>
  <si>
    <t>042300</t>
  </si>
  <si>
    <t>DHAG: Se envia correo // Se solicita la actualización del apoyo técnico, ya que el que se presento inicialmente esta desactualizado.</t>
  </si>
  <si>
    <t>11001310502320160036100_</t>
  </si>
  <si>
    <t>Nueva Clínica el Barzal S.A.S.</t>
  </si>
  <si>
    <t>pte paquete 30029 Cordial saludo:  
Atendiendo que la NUEVA CLINICA EL BARZAL S.A.S  presentó una solicitud de conciliación, luego de revisar el Apoyo Técnico emitido por la DGTIC, se evidenció que en la en la hoja "Consolidado_Ultima_Presentacion"" en la columna BA (fecha de devolución),   existen 36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</si>
  <si>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20256302467362_</t>
  </si>
  <si>
    <t>467362</t>
  </si>
  <si>
    <t>Empresa Social del Estado Popayán</t>
  </si>
  <si>
    <t>pte paquete 30042 - Fecha de las comunicaciones de resultado de auditoría de las reclamaciones relacionadas y subrayadas en verde en el Excel  adjunto,  las cuales se encuentran contenidas en el siguiente paquete: 
29044
29052
29059
29064
29068
30042</t>
  </si>
  <si>
    <t>Reenvia correo 06/06/2025 // Imágenes
Historia clínica
Estado de Reclamación (PJ) 
Informe técnico en donde se indique si la glosa es susceptible de inaplicar.  
Resumen  
Resultado de la auditoria.
Si se volvió a presentar reclamación
Resultado final.
Constancias de envió de las respuestas. 
Copia expediente administrativo</t>
  </si>
  <si>
    <t>11001334106820230030100_</t>
  </si>
  <si>
    <t>030100</t>
  </si>
  <si>
    <t>Apoyo técnico indicando los motivos de la glosa, diferenciando qué valores reconoce y cuáles no, así como si se realizaron pagos por mecanismos extraordinarios, auditoria de los recobros presentados NO POS 
-Comunicaciones de resultado
-Cierre de paquetes.</t>
  </si>
  <si>
    <t>11001334106820230006800_</t>
  </si>
  <si>
    <t>006800</t>
  </si>
  <si>
    <t>Reenvia correo 10/06/2025 // Estado de Reclamación
Consolidado de recobros (reporte)
Certificación del cierre del paquete.
Solicitud concepto técnico
Soportes de las comunicaciones de resultado de auditoría
Si hasta la fecha de hoy ha radicado por el mecanismo de Punto Final
Apoyo Tecnico</t>
  </si>
  <si>
    <t>20256302114722_</t>
  </si>
  <si>
    <t>114722</t>
  </si>
  <si>
    <t>DHAG: Se envia correo // Solicitud apoyo técnico que contenga la trazabilidad de los recobros indicados en la base Excel adjunta.</t>
  </si>
  <si>
    <t>11001333400620240025600_</t>
  </si>
  <si>
    <t>025600</t>
  </si>
  <si>
    <t>Estado de Reclamación
Consolidado de recobros (reporte)
Certificación del cierre del paquete.
Solicitud concepto técnico
Soportes de las comunicaciones de resultado de auditoría
Si hasta la fecha de hoy ha radicado por el mecanismo de Punto Final
Apoyo Tecnico</t>
  </si>
  <si>
    <t>11001333360620250005200_</t>
  </si>
  <si>
    <t>016500</t>
  </si>
  <si>
    <t>Consolidado de recobros (reporte)
Solicitud concepto técnico
Soportes de las comunicaciones de resultado de auditoría</t>
  </si>
  <si>
    <t>11001333400120230011600_</t>
  </si>
  <si>
    <t>ESE Hospital Manuel Uribe Angel</t>
  </si>
  <si>
    <t>Comunicación de resultado de auditoría y constancias de notificación
Enviado incompleto.</t>
  </si>
  <si>
    <t>11001310501820150024400_</t>
  </si>
  <si>
    <t>024400</t>
  </si>
  <si>
    <t>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t>
  </si>
  <si>
    <t>11001333400120230035800_</t>
  </si>
  <si>
    <t>Comunicaciones de resultado.</t>
  </si>
  <si>
    <t>11001333400120240029500_</t>
  </si>
  <si>
    <t>Consolidado de recobros (reporte)
Soportes de las comunicaciones de resultado de auditoría
Expediente administrativo de dichos recobros y paquetes.
ENVIADO</t>
  </si>
  <si>
    <t>11001310500420190051100_</t>
  </si>
  <si>
    <t>051100</t>
  </si>
  <si>
    <t>- Apoyo técnico actualizado 
- Informe Técnico que especifique:
Resultado de auditoría.
Glosas mayoritarias y una descripción de cada una. 
Cuántas presentaciones tuvieron los recobros y mediante qué mecanismos de radicación. 
Estado final de los recobros.
Validar si se suscribió o se encuentra en proceso de suscripción algún contrato de transacción de recobros en estado APROBADO por APF y si los mismos ya fueron pagados a la EPS.</t>
  </si>
  <si>
    <t>11001333400420230039100_</t>
  </si>
  <si>
    <t xml:space="preserve">	
Solicitud expediente administrativo de comunicaciones:UTF2014-OPE-32354
UTF2014-OPE-20256
UTF2014-OPE-31060
UTF2014-OPE-19804
UTF2014-OPE-10311
UTF2014-OPE-30209
UTF2014-OPE-16418
UTF2014-OPE-29280
UTF2014-OPE-15477
UTF2014-OPE-9138
UTF2014-OPE-28085
UTF2014-OPE-15410
UTF2014-OPE-8790
UTF2014-OPE-27202
UTF2014-OPE-14953
UTF2014-OPE-8419
UTF2014-OPE-2663G
UTF2014-OPE-27645
UTF2014-OPE-14517
UTF2014-OPE-8150
UTF2014-OPE-25811
UTF2014-OPE-13662
UTF2014-OPE-7787
UTF2014-OPE-0644
UTF2014-OPE-24767
UTF2014-OPE-13303
UTF2014-OPE-12709
UTF2014-OPE-7006
UTF2014-OPE-22533
UTF2014-OPE-22995
UTF2014-OPE-25773
UTF2014-OPE-4517
UTF2014-OPE-2185
UTF2014-OPE-23031
UTF2014-OPE-4250
</t>
  </si>
  <si>
    <t>11001334104520220046800_</t>
  </si>
  <si>
    <t>046800</t>
  </si>
  <si>
    <t>DHAG: Se envia correo a Mauricio Hernandez // Resolución No. 000002055 del 20 de septiembre de 2021 y Resolución No.00000625 de fecha 28 de marzo de 2022, proferidas por la SUPERSALUD.</t>
  </si>
  <si>
    <t>11001310500820180036900_</t>
  </si>
  <si>
    <t>036900</t>
  </si>
  <si>
    <t>Apoyo técnico actualizado / De manera atenta y respetuosa, solicito su amable colaboración con la elaboración del apoyo técnico actualizado del proceso del asunto, con ocasión a que a través de acuerdo de punto final se transaron algunos ítems que se relacionan a continuación:</t>
  </si>
  <si>
    <t>11001333360920250003400_</t>
  </si>
  <si>
    <t>Consolidado de recobros (reporte)
Solicitud concepto técnico (oficio bajo el No. 20211600337041 de fecha 30 de julio de 2021. “Comunicación de Resultados paquete RE_MYT01_6G”,) 
Soportes de las comunicaciones de resultado de auditoría
Si hasta la fecha de hoy ha radicado por el mecanismo de Punto Final</t>
  </si>
  <si>
    <t>11001310501220160036300_</t>
  </si>
  <si>
    <t>036300</t>
  </si>
  <si>
    <t>DHAG: Se envia correo // Solicitud apoyo técnico</t>
  </si>
  <si>
    <t>11001310500820140072600_</t>
  </si>
  <si>
    <t>072600</t>
  </si>
  <si>
    <t>Estado de Reclamación
Consolidado de recobros (reporte)
Certificación del cierre del paquete.
Solicitud concepto técnico
Soportes de las comunicaciones de resultado de auditoría
Si hasta la fecha de hoy ha radicado por el mecanismo de Punto Final
Relacion de recobros sometidos a mecanismo de Punto Final</t>
  </si>
  <si>
    <t>11001310501320180028500_</t>
  </si>
  <si>
    <t>028500</t>
  </si>
  <si>
    <t>Reenvia correo 04/06/2025 / Solicitud apoyo técnico</t>
  </si>
  <si>
    <t>11001310503320150013600_</t>
  </si>
  <si>
    <t>11001310501420190060900_</t>
  </si>
  <si>
    <t>060900</t>
  </si>
  <si>
    <t>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t>
  </si>
  <si>
    <t>11001333400320220007900_</t>
  </si>
  <si>
    <t>007900</t>
  </si>
  <si>
    <t xml:space="preserve">DHAG: Se envia correo // Consolidado de recobros (reporte) </t>
  </si>
  <si>
    <t>1111001333400320220007900_</t>
  </si>
  <si>
    <t>DHAG: Se envia correo y se solicita Andrea via temas el paquete 0615 // comunicación de resultados de paquetes 914 y 615 dentro de los recobros objeto de litis</t>
  </si>
  <si>
    <t>11001310503320140031900_</t>
  </si>
  <si>
    <t>20256302575042_</t>
  </si>
  <si>
    <t>575042</t>
  </si>
  <si>
    <t xml:space="preserve">Reenvia correo 16/06/2025 y 18/06/2025 // Proferir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 
Remitir copia de la comunicación No. 20244300010871 del 24 de octubre de 2024 y su constancia de notificación.
</t>
  </si>
  <si>
    <t>11001333400520250005000_</t>
  </si>
  <si>
    <t>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Consolidado de recobros (reporte), donde se indiquen las glosas impuestas.</t>
  </si>
  <si>
    <t>11001310503920190030100_</t>
  </si>
  <si>
    <t>DHAG: Se envia correo // Apoyo Técnico actualizado. </t>
  </si>
  <si>
    <t>11001310500520180070500_</t>
  </si>
  <si>
    <t>070500</t>
  </si>
  <si>
    <t>1. Si los recobros objeto de la presente demanda han sido pagados a través de mecanismos ordinarios, excepcionales o APF.
2. En caso de que la respuesta sea afirmativa, se aporte con destino a la U.T. prueba que lo soporte.</t>
  </si>
  <si>
    <t>DHAG: Se envia correo // Solicitud expediente administrativo de comunicacion:UTF2014-OPE-10680 del 29 de febrero de 2016</t>
  </si>
  <si>
    <t>Servicios Especiales en Salud  Hospital de Caldas</t>
  </si>
  <si>
    <t>Imágenes
Historia clínica
Estado de Reclamación (PJ) 
Informe técnico en donde se indique si la glosa es susceptible de inaplicar.  
Resumen  
Resultado de la auditoria.
Si se volvió a presentar reclamación
Resultado final.
Constancias de envió de las respuestas. 
Copia expediente administrativo</t>
  </si>
  <si>
    <t>11001334106820230007700_</t>
  </si>
  <si>
    <t>Apoyo técnico de recobros.
Expediente Administrativo: Comunicaciones de resultado y cierres de paquete.</t>
  </si>
  <si>
    <t>11001310503720190013000_</t>
  </si>
  <si>
    <t>DHAG: Se envia correo // Se solicita el apoyo técnico para realizar la contestación de la demanda</t>
  </si>
  <si>
    <t>11001333400420230039600_</t>
  </si>
  <si>
    <t>Apoyo técnico actualizado y las comunicaciones de resultado.</t>
  </si>
  <si>
    <t>11001333360620250003200_</t>
  </si>
  <si>
    <t>003200</t>
  </si>
  <si>
    <t>Reenvian correo 10/06/2025 // 1. Apoyo técnico indicando los motivos de la glosa, diferenciando qué valores reconoce y cuáles no, así como si se realizaron pagos por mecanismos extraordinarios
2.  antecedentes administrativos oficios de notificación a la EPS y demás referente  al Radicado 20221600087671 de fecha 18 de febrero de 2022. “Comunicación de resultados paquete RE_EH _3G_B”.</t>
  </si>
  <si>
    <t>11001334104520230052800_</t>
  </si>
  <si>
    <t>052800</t>
  </si>
  <si>
    <t>Consolidado de recobros (reporte)
Solicitud concepto técnico
Soportes de las comunicaciones de resultado de auditoría
Si hasta la fecha de hoy ha radicado por el mecanismo de Punto Final</t>
  </si>
  <si>
    <t>11001310503620150054200_</t>
  </si>
  <si>
    <t>054200</t>
  </si>
  <si>
    <t>DHAG: Se envia correo // Apoyo técnico</t>
  </si>
  <si>
    <t>11001333400520220054100_</t>
  </si>
  <si>
    <t>11001333400320230026200_</t>
  </si>
  <si>
    <t>026200</t>
  </si>
  <si>
    <t xml:space="preserve">Envio dos correos /Reenvia correo 04/06/2025/ 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contratos en el marco de Acuerdo de Punto Final. 
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contratos en el marco de Acuerdo de Punto Final. </t>
  </si>
  <si>
    <t>11001310502820160010300_</t>
  </si>
  <si>
    <t>010300</t>
  </si>
  <si>
    <t>Estado de Reclamación (PN)
Consolidado de recobros (reporte)
Informe técnico en donde se indique si la glosa es susceptible de inaplicar.
Soportes de soportes APF.
Resumen
(Especificar si se requiere)</t>
  </si>
  <si>
    <t>11001333400620220064500_</t>
  </si>
  <si>
    <t>064500</t>
  </si>
  <si>
    <t>1. Expediente administrativo
2. Comunicación
 UTF2014-OPE-10680
3. Apoyo técnico</t>
  </si>
  <si>
    <t>11001333400420230035800_</t>
  </si>
  <si>
    <t>Se envia correo solicitando el número de recobros 28/05/2025 // Se escribe por teams 04/06/2025
Los actos administrativos mediante los cuales se resolvieron las objeciones presentadas por SANITAS EPS a las glosas impuestas y su correspondiente constancia de notificación o comunicación a la EPS demandante, además toda la documental que hacen parte integrante del expediente administrativo que reposa en sus archivos conforme a las pretensiones de la demanda.</t>
  </si>
  <si>
    <t>11001334106820240007200_</t>
  </si>
  <si>
    <t>Hospital Departamental Universitario Santa Sofia de Caldas E.S.E.</t>
  </si>
  <si>
    <t>DHAG: Se envia correo con el soporte y se se indica que el reporte se debe solictar a DGTIC // 1. Concepto
2. Apoyo técnico
3. Expediente administrativo
4. El Acto administrativo
20234300683331 de junio 26 de 2023</t>
  </si>
  <si>
    <t>11001334104520230044200_</t>
  </si>
  <si>
    <t>044200</t>
  </si>
  <si>
    <t>Solicitud apoyo técnico que contenga la trazabilidad de los recobros indicados en la base Excel adjunta.</t>
  </si>
  <si>
    <t>11001333400620230045000_</t>
  </si>
  <si>
    <t>Reenvia correo 26/06/2025 // Estado de Reclamación (PN)
Consolidado de recobros (reporte)
Informe técnico en donde se indique si la glosa es susceptible de inaplicar.
Soportes de soportes APF.
Resumen
Primera comunicación o respuesta</t>
  </si>
  <si>
    <t>11001333400520240018900_</t>
  </si>
  <si>
    <t>018900</t>
  </si>
  <si>
    <t>Reenvia correo 02/07/2025 y 01/07/2025 // Apoyo técnico indicando los motivos de la glosa, diferenciando qué valores reconoce y cuáles no, así como si se realizaron pagos por mecanismos extraordinarios, auditoria de los recobros presentados NO POS 
-Comunicaciones de resultado
-Cierre de paquetes.</t>
  </si>
  <si>
    <t>013400</t>
  </si>
  <si>
    <t xml:space="preserve">Dhag: Se envia correo // Consolidado de recobros (reporte) </t>
  </si>
  <si>
    <t>11001334104520230045500_</t>
  </si>
  <si>
    <t>DHAG: Se envia correo // Cordial saludo: En atención a la reforma de la demanda radicada por SALUD TOTAL, la cual fue admitida mediante auto de 19 de mayo de los corrientes, comedidamente solicito su colaboración con la generación del apoyo técnico correspondiente, para sus fines pertinentes.</t>
  </si>
  <si>
    <t>11001333360620250001700_</t>
  </si>
  <si>
    <t>DHAG: Se envia correo // Reenvia correo 05/06/2025 // Estado de Reclamación (PN)
Consolidado de recobros (reporte)
Soportes de soportes APF.
Resumen
Primera respuesta o comunicación</t>
  </si>
  <si>
    <t>DHAG: Se envia correo // Informe técnico en donde se indique si la glosa es susceptible de inaplicar.</t>
  </si>
  <si>
    <t>11001310503020140088300_</t>
  </si>
  <si>
    <t>088300</t>
  </si>
  <si>
    <t>Hospital Marco Fidel Suarez de Bello E.S.E.</t>
  </si>
  <si>
    <t>11001310502320190002200_</t>
  </si>
  <si>
    <t>002200</t>
  </si>
  <si>
    <t>Consolidado de recobros (reporte actualizado).
Certificación de Cierre de Paquetes
Comunicaciones del Resultado de Auditoría
Si los recobros relacionados se encuentran en APF y Soportes.</t>
  </si>
  <si>
    <t>11001333400420240022700_</t>
  </si>
  <si>
    <t>Reenvia correo 12/06/2025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Copia de la totalidad del expediente administrativo (cierres de paquetes, comunicaciones con su respectiva constancia de notificación, entre estas:
- UTNF-OPE-4782
- UTNF-OPE-4896
- UTNF-DO-1727
- UTF2014-OPE-0100
- UTNF-DO-2693
- UTNF-DO-2814
- UTF2014-OPE-0201
- UTF2014-OPE1465
- UTF2014-OPE2002
- UTF2014-OPE2487
- UTF2014-OPE-3682
- UTF2014-OPE-7292</t>
  </si>
  <si>
    <t>11001333400220240034900_</t>
  </si>
  <si>
    <t>034900</t>
  </si>
  <si>
    <t xml:space="preserve">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</si>
  <si>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1. Concepto
2. Apoyo técnico
3. Expediente administrativo</t>
  </si>
  <si>
    <t>11001310500120180037900_</t>
  </si>
  <si>
    <t>037900</t>
  </si>
  <si>
    <t>DHAG: Se envia correo // Apoyo técnico actualizado </t>
  </si>
  <si>
    <t>11001333400420230038300_</t>
  </si>
  <si>
    <t>038300</t>
  </si>
  <si>
    <t>Reenvian correo 01/07/2025 solicitando lo que esta en búsqueda // 11/06/2025 y 17/06/2025 // Me permito solicitar lo siguiente: 
Copia del expediente administrativo:
Comunicación de los resultados de auditoría, entre ellos las siguientes comunicaciones:
-UTF-2014-OPE-0129
-UTF2014-OPE-0262
-UTF2014-OPE-0378
-UTF2014-OPE-0541
-UTF2014-OPE-0649
-UTF2014-OPE-1055
-UTF2014-OPE-1395
-UTF2014-OPE-1487
-UTF2014-OPE-2027
-UTF-OPE-2513
-UTNF-2014-OPE-0464
-UTNF2014-OPE-3708
-UTNF-DO-1756
Constancia de notificación o comunicación a la EPS de los resultados de Auditoría, entre ellos de las comunicaciones indicadas anteriormente.
Certificación de los cierres de paquete. 
Actualización del consolidado de los recobros (Apoyo Técnico).</t>
  </si>
  <si>
    <t>415</t>
  </si>
  <si>
    <t>11001333400220240016500_</t>
  </si>
  <si>
    <t xml:space="preserve">Copia íntegra del expediente administrativo
Copia de cada una de las reclamaciones presentadas ante esa entidad por parte de la EPS demandante, junto con los soportes, pruebas y fecha de radicación de cada una de ellas
Copia de lo relacionado con la auditoría integral que dio lugar a determinar la anulación de las reclamaciones objeto de la presente demanda
Copia de lo concerniente al resultado del proceso de corrección (Subsanación) y su comunicación a la EPS, junto con los soportes
</t>
  </si>
  <si>
    <t>416</t>
  </si>
  <si>
    <t>Soporte de notificación de las siguientes comunicaciones: 
Paquete
Comunicación adjunta
Soporte de notificación
0214
UTF2014-OPE-0378
Pendiente
0714
 UTF2014-OPE-1055 PAQ 0714
Pendiente
1014
UTF2014-OPE-2027 PAQ 1014
Pendiente
Cierre de paquete de las siguientes comunicaciones: 
Paquete
Certificación Cierre de paquetes 
Comunicación adjunta
0114
Pendiente
UTF2014-OPE-0262
0214
Pendiente
UTF2014-OPE-0378
0314
Pendiente
UTF2014-OPE-0464
0514
Pendiente
UTF2014-OPE-0649
0814
Pendiente
UTF2014-OPE-1395</t>
  </si>
  <si>
    <t>417</t>
  </si>
  <si>
    <t>11001333400220230044600_</t>
  </si>
  <si>
    <t>044600</t>
  </si>
  <si>
    <t>Se envia correo // Consolidado de recobros (reporte)
Comunicaciones de los resultados de auditoría</t>
  </si>
  <si>
    <t>418</t>
  </si>
  <si>
    <t>20256302668502_</t>
  </si>
  <si>
    <t>668502</t>
  </si>
  <si>
    <t>Clinica Jaller S.A.S.</t>
  </si>
  <si>
    <t>DHAG: Se envia correo a Bibiana paq 30028/ información de la fecha de devoluciones de las reclamaciones que surtieron el trámite administrativo de auditoria. Lo anterior, teniendo en cuenta que 168 facturas no tienen fecha de devolución.</t>
  </si>
  <si>
    <t>419</t>
  </si>
  <si>
    <t xml:space="preserve">DHAG: Se envia correo / Reenvia correo 12/06/2025 // Se informe y se certifique : 1) Si los recobros objeto de la presente demanda han sido pagados a través de
mecanismos ordinarios o excepcionales o mediante Acuerdo de Punto Final.
2) En caso de que la respuesta sea afirmativa, se aporte con destino a mis representadas y/o al proceso, los soportes de pago.
</t>
  </si>
  <si>
    <t>420</t>
  </si>
  <si>
    <t>DHAG: Se envia correo // Reenvia correo 12/06/2025 /La certificacion no esta se solicita Andrea via teams / Copia de las certificaciones de cierre definitivo de paquetes, emitidas por la firma interventora JAHV McGREGOR relacionadas con los paquetes involucrados en la demanda
y que se relacionan a continuación: 
-MYT04041204</t>
  </si>
  <si>
    <t>421</t>
  </si>
  <si>
    <t>76001333300320240001600_</t>
  </si>
  <si>
    <t>PTE VALIDAR RECOBROS // Concepto técnico
Validación de información
Consolidado de recobros (reporte)</t>
  </si>
  <si>
    <t>422</t>
  </si>
  <si>
    <t>11001310503220190016600_</t>
  </si>
  <si>
    <t>Actualización apoyo técnico, diferenciando qué valores reconoce y cuáles no, así como si se realizaron pagos por mecanismos extraordinarios, DEPURANDO LOS RECOBROS TRANSADOS POR APF </t>
  </si>
  <si>
    <t>423</t>
  </si>
  <si>
    <t>Preguntar // Validar en qué estado se encuentra la suscripción del contrato de transacción de recobros en estado APROBADO en APF, con el objetivo de informar al despacho qué proceso ha adelantado la ADRES para el pago de esos recobros aprobados.</t>
  </si>
  <si>
    <t>424</t>
  </si>
  <si>
    <t>11001333400620230058600_</t>
  </si>
  <si>
    <t>058600</t>
  </si>
  <si>
    <t xml:space="preserve">Reenvia correo 02/07/2025 // Consolidado de recobros (reporte)
Concepto técnico
Expediente administrativo:  Comunicado: 120201600001141 de fecha 10/07/2020 ( CAPVI_S02_0620-0720 ) </t>
  </si>
  <si>
    <t>425</t>
  </si>
  <si>
    <t>11001333400620230040700_</t>
  </si>
  <si>
    <t>040700</t>
  </si>
  <si>
    <t>DHAG: Estado de los recobros
Consolidado de recobros (reporte)
Certificación del cierre de los paquetes.
Soportes de las comunicaciones de resultado de auditoría
Constancia notificación de la comunicación</t>
  </si>
  <si>
    <t>426</t>
  </si>
  <si>
    <t>11001333400520240015700_</t>
  </si>
  <si>
    <t>Hospital San Juan de Dios E.S.E. Rionegro</t>
  </si>
  <si>
    <t>DHAG: Se envia correo // 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</si>
  <si>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427</t>
  </si>
  <si>
    <t>11001333360720250003100_</t>
  </si>
  <si>
    <t>Reenvia correo 01/07/2025 // -Apoyo técnico indicando los motivos de la glosa, diferenciando qué valores reconoce y cuáles no, así como si se realizaron pagos por mecanismos extraordinarios, auditoria de los recobros presentados NO POS 
-Comunicaciones de resultado
-Cierre de paquetes.</t>
  </si>
  <si>
    <t>428</t>
  </si>
  <si>
    <t>11001333400120240036200_</t>
  </si>
  <si>
    <t>036200</t>
  </si>
  <si>
    <t>DHAG: Se envia correo // Estado de Reclamación (PN)
Consolidado de recobros (reporte)
Soportes de soportes APF.
Resumen
Comunicaciones respuestas auditorias</t>
  </si>
  <si>
    <t>429</t>
  </si>
  <si>
    <t>11001333400420230026500_</t>
  </si>
  <si>
    <t>Reeenvia correo 26/06/2025 y 20/06/2025 / 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
Expediente administrativo</t>
  </si>
  <si>
    <t>430</t>
  </si>
  <si>
    <t>11001333360620250001200_</t>
  </si>
  <si>
    <t>Fundación Hospital San Pedro</t>
  </si>
  <si>
    <t>DHAG: Se envia correo //  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</si>
  <si>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431</t>
  </si>
  <si>
    <t>11001310500120190028700_</t>
  </si>
  <si>
    <t>028700</t>
  </si>
  <si>
    <t>DHAG: Se envia correo // Solicitud apoyo técnico</t>
  </si>
  <si>
    <t>432</t>
  </si>
  <si>
    <t>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</si>
  <si>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433</t>
  </si>
  <si>
    <t>11001333400420230053700_</t>
  </si>
  <si>
    <t>Solicitud apoyo técnico (reporte)
Comunicaciones de resultado de auditoría
Cierre de paquetes</t>
  </si>
  <si>
    <t>434</t>
  </si>
  <si>
    <t>11001333400520230017700_</t>
  </si>
  <si>
    <t xml:space="preserve">DHAG: Se envia correo // 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contratos en el marco de Acuerdo de Punto Final. </t>
  </si>
  <si>
    <t>435</t>
  </si>
  <si>
    <t>11001333400320220008000_</t>
  </si>
  <si>
    <t>008000</t>
  </si>
  <si>
    <t>DHAG: Se envia correo // Reenvia correo 11/06/2025 // Solicitud apoyo técnico y expediente administrativo de las siguientes comunicaciones:
UTF2014-OPE-0148
UTF2014-OPE-0409
UTF2014-OPE-11703
UTF2014-OPE-12554
UTF2014-OPE-12673
UTF2014-OPE-7312
UTF2014-OPE-14090
UTF2014-OPE-8495
UTF2014-OPE-8535
UTF2014-OPE-8683</t>
  </si>
  <si>
    <t>436</t>
  </si>
  <si>
    <t>11001333400320220008200_</t>
  </si>
  <si>
    <t>008200</t>
  </si>
  <si>
    <t>DHAG: Se envia correo // Reenvia correo 11/06/2025 // Solicitud apoyo técnico y expediente administrativo de las siguientes comunicaciones:
UTF2014-OPE-8495
UTF2014-OPE-8535
UTF2014-OPE-8683
UTF2014-OPE-7312</t>
  </si>
  <si>
    <t>437</t>
  </si>
  <si>
    <t xml:space="preserve">De manera respetuosa, solicito la remisión del expediente administrativo de los siguientes comunicados, los cuales están siendo controvertidos dentro del proceso 25000234100020240056200 que cursa ante el TRIBUNAL SUPERIOR DE CUNDINAMARCA, y de igual forma se requiere de su amable colaboración para la emisión de un concepto técnico respecto de los mismos comunicados, en virtud de determinar el correcto actuar de la entidad. 
Finalmente, se indique si las comunicaciones han sido objeto de control en otros procesos judiciales.
Comunicados:
20211601009201 del 16 de junio de 2022
 20221600128551 de 21 de junio de 2022
 20221600318951 del 9 de mayo de 2022
 20221600319671 del 9 de mayo de 2022
20221600333871 del 13 de mayo de 2022
20221600374701 del 31 de mayo de 2022
20221600603321 del 28 de junio de 2022
20221601173361 del 19 de agosto de 2022
 20221601513951 del 20 de septiembre de 2022
 20221601645061 del 29 de agosto de 2022
 20221601860161 del 10 de noviembre de 2022
 20221601907471 del 28 de noviembre de 2022
 20231600162061 del 14 de marzo de 2023
 </t>
  </si>
  <si>
    <t>438</t>
  </si>
  <si>
    <t>Concepto // Certificados de cierres de paquete. 20211601009201 del 16 de junio de 2022
 20221600128551 de 21 de junio de 2022
 20221600318951 del 9 de mayo de 2022
 20221600319671 del 9 de mayo de 2022
20221600333871 del 13 de mayo de 2022
20221600374701 del 31 de mayo de 2022
20221600603321 del 28 de junio de 2022
20221601173361 del 19 de agosto de 2022
 20221601513951 del 20 de septiembre de 2022
 20221601645061 del 29 de agosto de 2022
 20221601860161 del 10 de noviembre de 2022
 20221601907471 del 28 de noviembre de 2022
 20231600162061 del 14 de marzo de 2023</t>
  </si>
  <si>
    <t>439</t>
  </si>
  <si>
    <t>11001333400520230015100_</t>
  </si>
  <si>
    <t>015100</t>
  </si>
  <si>
    <t xml:space="preserve">DHAG: Se envia correo / Solicitud apoyo técnico que contenga la trazabilidad de los recobros indicados en la base Excel adjunta.
Expediente administrativo de las 19 comunicaciones relacionadas en la base Excel adjunta.
UTF2014-OPE-11703
UTF2014-OPE-23564
UTF2014-OPE-34601
UTF2014-OPE-12554
UTF2014-OPE-24069
UTF2014-OPE-12673
UTF2014-OPE-24699
UTF2014-OPE-13001
UTF2014-OPE-24690
UTF2014-OPE-8535
UTF2014-OPE-14090
UTF2014-OPE-14102
UTF2014-OPE-14537
UTF2014-OPE-16351
UTF2014-OPE-16536
UTF2014-OPE-16780
UTF2014-OPE-19900
UTF2014-OPE-10704
UTF2014-OPE-22041
</t>
  </si>
  <si>
    <t>440</t>
  </si>
  <si>
    <t>11001333400120220016000_</t>
  </si>
  <si>
    <t>DHAG: Se envia correo / Solicitud apoyo técnico y expediente administrativo de las siguientes comunicaciones:
UTF2014-OPE-20240
UTF2014-OPE-22029
UTF2014-OPE-22518
UTF2014-OPE-23551
UTF2014-OPE-24056</t>
  </si>
  <si>
    <t>441</t>
  </si>
  <si>
    <t>11001333400220230048900_</t>
  </si>
  <si>
    <t>048900</t>
  </si>
  <si>
    <t>DHAG: Se envia correo // Expediente administrativo oficios 20231600274031 Y 20234300304451
Lo anterior, con el fin de dar respuesta al requerimiento realizado por el JUZGADO 609 ADMINISTRATIVO TRANSITORIO DE BOGOTÁ D.C. SECCIÓN PRIMERA, para lo cual se cuenta con un término de 8 días contados a partir del 30 de mayo de 2025.
Asi mismo, solicito de manera atenta me sea indicado si sobre los recobros relacionados en los oficios solicitados, se realizó la objeción a la glosa, como también se me indique a que hace referencia el paquete CAPVI CAPVI_ANULADOS_0323.</t>
  </si>
  <si>
    <t>442</t>
  </si>
  <si>
    <t>11001333400220220061700_</t>
  </si>
  <si>
    <t>061700</t>
  </si>
  <si>
    <t>DHAG: Se envia correo // Expediente administrativo comunicaciones UTF2014-OPE-7388 Y UTF2014-OPE-7312
Lo anterior, con el fin de dar respuesta al requerimiento realizado por el JUZGADO 609 ADMINISTRATIVO TRANSITORIO DE BOGOTÁ D.C. SECCIÓN PRIMERA, para lo cual se cuenta con un término de 8 días contados a partir del 30 de mayo de 2025.</t>
  </si>
  <si>
    <t>443</t>
  </si>
  <si>
    <t>444</t>
  </si>
  <si>
    <t>445</t>
  </si>
  <si>
    <t>11001310500520180026700_</t>
  </si>
  <si>
    <t>i) Si los recobros objeto de la presente demanda han sido pagados a través de mecanismos excepcionales o mecanismos ordinarios. 
ii) En caso de que la respuesta sea afirmativa, se aporte con destino a mis representadas, prueba de ello.</t>
  </si>
  <si>
    <t>446</t>
  </si>
  <si>
    <t>11001310503420160004100_</t>
  </si>
  <si>
    <t>004100</t>
  </si>
  <si>
    <t>DHAG: Se envia correo // Solicitud apoyo técnico (reporte)</t>
  </si>
  <si>
    <t>447</t>
  </si>
  <si>
    <t>20256302847042_</t>
  </si>
  <si>
    <t>847042</t>
  </si>
  <si>
    <t>Clínica de Uraba S.A.</t>
  </si>
  <si>
    <t xml:space="preserve">DHAG: Se envia correo // información de la fecha de devoluciones de las reclamaciones que surtieron el trámite administrativo de auditoria. 
Lo anterior, teniendo en cuenta que las 128  facturas no tienen fecha de devolución.
información sobre fecha aproximada de salida de las facturas que se encuentran en auditoria y en causación de pago </t>
  </si>
  <si>
    <t>448</t>
  </si>
  <si>
    <t>11001333360620250003300_</t>
  </si>
  <si>
    <t>003300</t>
  </si>
  <si>
    <t>Solicitud concepto técnico (oficio Radicado 20211600600041 de fecha 28 de septiembre de 2021. “Comunicación de Resultados paquete RE_MYT01_7G”,) 
Soportes de las comunicaciones de resultado de auditoría
Si hasta la fecha de hoy ha radicado por el mecanismo de Punto Final</t>
  </si>
  <si>
    <t>449</t>
  </si>
  <si>
    <t>11001333400620220010100_</t>
  </si>
  <si>
    <t>010100</t>
  </si>
  <si>
    <t>Clínica Médica Rionegro S.A. SOMER S.A</t>
  </si>
  <si>
    <t>Reenvia correo 10/074/2025 // 1.Certificado de cierre del paquete: 26021
2.Comunicación del resultado de la auditoria integral de las reclamaciones de Personas Jurídicas incluidas y certificadas en el paquete 26021, correspondiente a las prestaciones de servicios médicos consecuencia de accidentes de tránsito, eventos catastróficos de origen natural o eventos terroristas
3.Solicitud concepto técnico
4.Copia del expediente administrativo del paquete 26021</t>
  </si>
  <si>
    <t>450</t>
  </si>
  <si>
    <t>11001333360820250004300_</t>
  </si>
  <si>
    <t>DHAG: Se envia correo a Mauricio Hernandez // Resolución No. 1197 del 6 de marzo de 2020, y la Resolución No.
2022590000002274-6 del 18 de mayo de 2022 que resuelve el recurso de reposición
contra la primera</t>
  </si>
  <si>
    <t>451</t>
  </si>
  <si>
    <t>11001310500120160057200_</t>
  </si>
  <si>
    <t>DHAG: Se envia correo // Reenvia correo 13/06/2025 // -Consolidado  de los recobros (reporte)
- Copia del resultado de auditoría y la constancia de notificación o comunicación a la EPS.
-Certificación de paquetes</t>
  </si>
  <si>
    <t>452</t>
  </si>
  <si>
    <t>11001333400120240023700_</t>
  </si>
  <si>
    <t>023700</t>
  </si>
  <si>
    <t>Hospital San Vicente de Paul</t>
  </si>
  <si>
    <t>Comunicaciones del acto administrativo.
Constancias de notificación de los actos administrativos.
Imágenes FURIPS.
Resumen Resultado de la auditoria.
Si se volvió a presentar reclamación
Resultado final</t>
  </si>
  <si>
    <t>453</t>
  </si>
  <si>
    <t>-Apoyo técnico indicando los motivos de la glosa, diferenciando qué valores reconoce y cuáles no, así como si se realizaron pagos por mecanismos extraordinarios, auditoria de los recobros presentados NO POS 
-Comunicaciones de resultado
-Cierre de paquetes.</t>
  </si>
  <si>
    <t>454</t>
  </si>
  <si>
    <t>11001333400520240023300_</t>
  </si>
  <si>
    <t>023300</t>
  </si>
  <si>
    <t>455</t>
  </si>
  <si>
    <t>11001310501520190016200_</t>
  </si>
  <si>
    <t>DHAG: Se envia correo / Solicitud apoyo técnico (reporte)
Comunicaciones de resultado de auditoría
Cierre de paquetes</t>
  </si>
  <si>
    <t>456</t>
  </si>
  <si>
    <t>11001310503920160040900_</t>
  </si>
  <si>
    <t>DHAG: Se envia correo / Solicitud apoyo técnico (reporte)</t>
  </si>
  <si>
    <t>457</t>
  </si>
  <si>
    <t>25000234100020240145300_</t>
  </si>
  <si>
    <t>145300</t>
  </si>
  <si>
    <t>DHAG: Se envia correo a Mauricio Hernandez // Concepto técnico 
·                    expediente administrativo</t>
  </si>
  <si>
    <t>458</t>
  </si>
  <si>
    <t>11001334106820230017900_</t>
  </si>
  <si>
    <t>459</t>
  </si>
  <si>
    <t>05001333302520250007200_</t>
  </si>
  <si>
    <t>Reitera la solicitud 17/06/2025 // Consolidado de recobros (reporte)
 y Comunicación de resultados
La solicitud contiene unos números que no son radicados FOSYGA / ADRES.</t>
  </si>
  <si>
    <t>460</t>
  </si>
  <si>
    <t>11001310502720180025100_</t>
  </si>
  <si>
    <t>025100</t>
  </si>
  <si>
    <t>Consolidado de recobros (reporte).
Certificación de Cierre de Paquetes
Si está en APF y Soportes.</t>
  </si>
  <si>
    <t>461</t>
  </si>
  <si>
    <t>23001400300120220064800_</t>
  </si>
  <si>
    <t>064800</t>
  </si>
  <si>
    <t>Jorge Luis Otero Rivera</t>
  </si>
  <si>
    <t>DHAG: Se envia correo a Mauricio Andres Gonzalez Antonilez // Expediente del proceso de cobro.
Liquidación actual de la deuda con indexación e intereses de mora o según corresponda.
Relación de los títulos o dineros embargados en el proceso de cobro coactivo</t>
  </si>
  <si>
    <t>462</t>
  </si>
  <si>
    <t>11001334106820230003200_</t>
  </si>
  <si>
    <t>463</t>
  </si>
  <si>
    <t>11001334104520220048300_</t>
  </si>
  <si>
    <t>048300</t>
  </si>
  <si>
    <t>Por medio de la presente, solicito formalmente el cierre de los siguientes paquetes:
1117 (noviembre 2017), RE_MYT04_1G y RE_MYT04_2G.
Asimismo, solicito la copia correspondiente de estos paquetes en relación con el derecho de petición presentado por la UT FOSYGA 2014 el día 24 de febrero de 2025.
Adjunto copia del derecho de petición para sus fines correspondientes., así como la base Excel presentada por la demandante y el apoyo técnico remitido</t>
  </si>
  <si>
    <t>464</t>
  </si>
  <si>
    <t>11001333360620250004500_</t>
  </si>
  <si>
    <t>004500</t>
  </si>
  <si>
    <t>Imágenes
Historia clínica
Estado de Reclamación 
Informe técnico
Comunicaciones de resultados de auditoria y las certificaciones de cierre de paquetes.
Resumen  
Historia clínica 
Resultado de la auditoria.
Si se volvieron a presentar reclamaciones
Resultado final.
Constancias de envió de las respuestas. 
Copia de los expedientes administrativos</t>
  </si>
  <si>
    <t>465</t>
  </si>
  <si>
    <t>11001310500920180063300_</t>
  </si>
  <si>
    <t>063300</t>
  </si>
  <si>
    <t>DHAG: Se envia correo // Se solicita la actualizacion del apoyo tecnico</t>
  </si>
  <si>
    <t>466</t>
  </si>
  <si>
    <t>DHAG: Se envia correo // Consolidado actualizado de recobros (reporte) con el detalle e histórico de los 4.323 recobros que continúan en litigio, en el que se identifican el estado actual de auditoría de las cuentas, los valores recobrados, valores aprobados, valores glosados, tipología de glosa 
Se anexa base remitida por la demandante y la que fue allegada al juzgado.</t>
  </si>
  <si>
    <t>467</t>
  </si>
  <si>
    <t>11001333400120220018100_</t>
  </si>
  <si>
    <t>01810</t>
  </si>
  <si>
    <t>Reenvia correo 03/07/2025 // Consolidado de recobros (reporte actualizado).
Certificación de Cierre de Paquetes
Comunicaciones del Resultado de Auditoría
Si los recobros relacionados se encuentran en APF y Soportes.</t>
  </si>
  <si>
    <t>468</t>
  </si>
  <si>
    <t>11001333360920250004700_</t>
  </si>
  <si>
    <t>004700</t>
  </si>
  <si>
    <t>DHAG: Se debe solicitar a la DGTIC y remitir información para poder tramitar // Estado de Reclamación (PN)
(reporte)
Informe técnico en donde se indique si la glosa es susceptible de inaplicar.
Resumen
Identificación de la primera comunicación por la que se resolvió la reclamación 279440.</t>
  </si>
  <si>
    <t>469</t>
  </si>
  <si>
    <t>11001310503020180049800_</t>
  </si>
  <si>
    <t>049800</t>
  </si>
  <si>
    <t>DHAG: Se envia correo // Solicito formalmente cierre de paquetes No. 0614, MYT04555221RES5395, ART112010515, ART112020615, MYT04071507, 0815, MYT04081508, 0915, MYT04091509, MYT04101510, GT011115, MYT04041604  y copia de estos paquetes en relación al derecho de peticion requerido por la UT FOSYGA 2014 el 09 de junio de 2025</t>
  </si>
  <si>
    <t>470</t>
  </si>
  <si>
    <t>11001310501920150085500_</t>
  </si>
  <si>
    <t>085500</t>
  </si>
  <si>
    <t xml:space="preserve">Estado de Reclamación
Consolidado de recobros (reporte)
Certificación del cierre del paquete.
Solicitud concepto técnico
Soportes de las comunicaciones de resultado de auditoría
Si hasta la fecha de hoy ha radicado por el mecanismo de Punto Final
Apoyo Tecnico
</t>
  </si>
  <si>
    <t>471</t>
  </si>
  <si>
    <t>20256302542312_</t>
  </si>
  <si>
    <t>542312</t>
  </si>
  <si>
    <t>E.S.E. Hospital Universitario San Rafael de Tunja</t>
  </si>
  <si>
    <t>DHAG: Se envia correo y se solicita Andrea via temas// Solicito por favor me indiquen la fecha de notificación de los paquetes
12006
12019
12026
12030
14007
14010
15007
15013
160191
16020
19002
19003
29023
29045
29053
29059
29063
29076
29085
29091
30010</t>
  </si>
  <si>
    <t>472</t>
  </si>
  <si>
    <t>11001333400520240057400_</t>
  </si>
  <si>
    <t>DHAG: Se envia correo solicitando los recobros // Expediente administrativo en especial acto administrativo 20244301564891 de fecha 12 de junio de 2024. “Comunicación de Resultados paquete NPM_0224”.
Acto administrativo 20244301565581 de fecha 12 de junio de 2024. “Comunicación de Resultados paquete NPM_0324
Apoyo técnico</t>
  </si>
  <si>
    <t>473</t>
  </si>
  <si>
    <t>11001310502720180009700_</t>
  </si>
  <si>
    <t>Cordial saludo,
En atención a los derecho de petición solicitados por la Unión Temporal Fosyga 2014, comedidamente me permito solicitar el apoyo técnico correspondiente, así como la remisión de la siguiente información:
Confirmación sobre el estado de pago de los recobros: Indicar si los recobros objeto de la demanda de la referencia han sido pagados a través de mecanismos ordinarios, excepcionales o APF. En caso afirmativo, aportar prueba documental que lo soporte.
Aportes documentales adicionales: Asimismo, la UT solicita se aporte con destino al proceso de la referencia:
Copia de las certificaciones de cierre definitivo de paquetes, emitidas por la firma interventora JAHV McGREGOR, relacionadas con los paquetes involucrados en la demanda, los cuales se listan a continuación:
MYT04555221RES5395
MYT04101510 
MYT04091509</t>
  </si>
  <si>
    <t>474</t>
  </si>
  <si>
    <t>11001333400620230011000_</t>
  </si>
  <si>
    <t>011000</t>
  </si>
  <si>
    <t>DHAG: Se envia correo a Mauricio Hernandez // ·     RESOLUCIÓN    010359 de 04 de diciembre de 2019
2023
·                    RESOLUCIÓN No. 2022590000005567-6 de 2022 de 29 de agosto de 2022
DE 2023</t>
  </si>
  <si>
    <t>475</t>
  </si>
  <si>
    <t>11001310502520180007600_</t>
  </si>
  <si>
    <t>007600</t>
  </si>
  <si>
    <t>DHAG: Se envia correo // Cordial saludo:
En atención al proceso ordinario laboral promovido por la EPS Sanitas, y teniendo en cuenta que se suscribió un contrato de transacción, la EPS ha remitido una nueva base de datos depurada.
Por lo anterior, comedidamente solicito que se actualice el apoyo técnico con base en este nuevo documento, con el fin de remitirlo al despacho para los fines pertinentes.
Adicionalmente, anexo el apoyo técnico inicial, también para sus fines correspondientes.</t>
  </si>
  <si>
    <t>476</t>
  </si>
  <si>
    <t>11001333400120220036200_</t>
  </si>
  <si>
    <t>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</si>
  <si>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477</t>
  </si>
  <si>
    <t>11001333400520230012200_</t>
  </si>
  <si>
    <t>012200</t>
  </si>
  <si>
    <t>478</t>
  </si>
  <si>
    <t>11001333360720250004000_</t>
  </si>
  <si>
    <t>Fondo de Empleado ICBF</t>
  </si>
  <si>
    <t>Se envia correo Deivid Mateo Ángel Parra // DHAG: Se eniva correo a Mauricio Gonzalez // Antecedentes de las Resoluciones en las cuales solicitaron al FONDODEEMPLEADO ICBF, Nit No. 800.052.963 el pago de una obligación por accidente de transito por no pago de Soat.</t>
  </si>
  <si>
    <t>479</t>
  </si>
  <si>
    <t>DHAG: Se envia correo // Me permito adjuntar nuevamente la base de recobros, lo anterior teniendo en cuenta que la EPS manifestó inicialmente que se trataba de 775 recobros, siendo la realidad 783 solicitudes de recobros.
Conforme lo anterior, solicito nuevamente apoyo técnico.</t>
  </si>
  <si>
    <t>480</t>
  </si>
  <si>
    <t>11001333400420230038400_</t>
  </si>
  <si>
    <t>038400</t>
  </si>
  <si>
    <t>481</t>
  </si>
  <si>
    <t>11001333400420240013800_</t>
  </si>
  <si>
    <t xml:space="preserve">DHAG: Se envia correo // 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</si>
  <si>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482</t>
  </si>
  <si>
    <t>11001410500220240053800_</t>
  </si>
  <si>
    <t>053800</t>
  </si>
  <si>
    <t>Bory de Jesús Paredes Castillo</t>
  </si>
  <si>
    <t>Solicitud reporte técnico y expediente administrativo</t>
  </si>
  <si>
    <t>483</t>
  </si>
  <si>
    <t>20256303146632_</t>
  </si>
  <si>
    <t>146632</t>
  </si>
  <si>
    <t>DHAG: Se envia correo // soportes administrativos de los recobros relacionados en el archivo Excel que corresponden a los del derecho de petición adjunto.</t>
  </si>
  <si>
    <t>484</t>
  </si>
  <si>
    <t>25000234100020240079900_</t>
  </si>
  <si>
    <t>079900</t>
  </si>
  <si>
    <t>Apoyo técnico actualizado de recobros.
Expediente administrativo (Comunicaciones de resultado y cierres de paquete).</t>
  </si>
  <si>
    <t>485</t>
  </si>
  <si>
    <t>25000234100020240074900_</t>
  </si>
  <si>
    <t>074900</t>
  </si>
  <si>
    <t>Apoyo técnico y las comunicaciones de resultado.</t>
  </si>
  <si>
    <t>486</t>
  </si>
  <si>
    <t>11001333360720250000600_</t>
  </si>
  <si>
    <t>DHAG: Se envia correo // Apoyo técnico y las comunicaciones de resultado.</t>
  </si>
  <si>
    <t>487</t>
  </si>
  <si>
    <t>20256302991002_</t>
  </si>
  <si>
    <t>991002</t>
  </si>
  <si>
    <t>Fundación Hospital San Vicente de Paúl - Rionegro</t>
  </si>
  <si>
    <t xml:space="preserve">DHAG: Se envia correo // información de la fecha de devoluciones de las reclamaciones que surtieron el trámite administrativo de auditoria. 
Lo anterior, teniendo en cuenta que las 613  facturas no tienen fecha de devolución.
información sobre fecha aproximada de salida de las facturas que se encuentran en auditoria y en causación de pago </t>
  </si>
  <si>
    <t>488</t>
  </si>
  <si>
    <t>20256302926712_</t>
  </si>
  <si>
    <t>926712</t>
  </si>
  <si>
    <t>Promotora Clinica Zona Franca de Uraba S.A.S.</t>
  </si>
  <si>
    <t>DHAG: Se envia correo // Fecha de las comunicaciones de resultado de auditoría de las reclamaciones contenidas en el siguiente paquete: 
290071
29020
29023
29035
29045
29063
29074
30005
30010
30030
30034
30037
30041
30052
30058
30065</t>
  </si>
  <si>
    <t>489</t>
  </si>
  <si>
    <t>11001333400520220007400_</t>
  </si>
  <si>
    <t>DHAG: Se envia correo / Reenvia correo 25/06/2025 / Consolidado de recobros (reporte)
Comunicaciones de resultado de auditoría y constancias de notificación</t>
  </si>
  <si>
    <t>490</t>
  </si>
  <si>
    <t>11001333400320220050800_</t>
  </si>
  <si>
    <t>050800</t>
  </si>
  <si>
    <t>Proferir insumo técnico frente a los recobros presentados por la EPS.
Informar las glosas impuestas dentro del trámite de auditoría integral adelantada.
Informar oficios o actos administrativos mediante los cuales se dio respuesta a los recobros presentados por la EPS
Aportar expediente administrativo relacionados con los actos administrativos demandados</t>
  </si>
  <si>
    <t>491</t>
  </si>
  <si>
    <t>11001310501420180060900_</t>
  </si>
  <si>
    <t>492</t>
  </si>
  <si>
    <t>11001333400520220008300_</t>
  </si>
  <si>
    <t>08300</t>
  </si>
  <si>
    <t>493</t>
  </si>
  <si>
    <t>11001333400320220041200_</t>
  </si>
  <si>
    <t>041200</t>
  </si>
  <si>
    <t>Reenvian correo 22/07/2025 // Estado de los recobros
Consolidado de recobros (reporte)
Certificación del cierre de los paquetes.
Soportes de las comunicaciones de resultado de auditoría
Constancia notificación de la comunicación</t>
  </si>
  <si>
    <t>494</t>
  </si>
  <si>
    <t>11001310502720180022900_</t>
  </si>
  <si>
    <t>022900</t>
  </si>
  <si>
    <t>DHAG: Se envia correo // Solicito formalmente cierre de paquetes:
MYT04071507 (julio de 2015)
MYT04555221RES5395</t>
  </si>
  <si>
    <t>495</t>
  </si>
  <si>
    <t>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</si>
  <si>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496</t>
  </si>
  <si>
    <t>11001333603820190016600_</t>
  </si>
  <si>
    <t>497</t>
  </si>
  <si>
    <t>11001310501420190054000_</t>
  </si>
  <si>
    <t>054000</t>
  </si>
  <si>
    <t>Reenvia correo 28/07/2025 // 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</si>
  <si>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498</t>
  </si>
  <si>
    <t>11001333400320250002600_</t>
  </si>
  <si>
    <t>002600</t>
  </si>
  <si>
    <t xml:space="preserve">07/07/2025 Envia correo / Pendiente listado ya se solicito por teams Javi // Cordial saludo:
En atención al proceso  promovido por la Nueva EPS, y teniendo en cuenta que se suscribió un contrato de transacción, el despacho mediante auto del 11 de junio de 2025 solicitó lo siguiente:
La relación de los ítems o recobros que son objeto de desistimiento y que, por lo anterior, no continúan siendo objeto de litigio dentro de la presente demanda, así como especificar a qué comunicación pertenecen, el valor y causal de glosa invocada por la ADRES.
Por lo anterior, se requiere se remita la anterior información, con el fin de dar cumplimiento a lo solicitado por el despacho.
Se remite el auto en mención y demás documentos pertinentes. </t>
  </si>
  <si>
    <t>499</t>
  </si>
  <si>
    <t>11001334106820230026900_</t>
  </si>
  <si>
    <t>026900</t>
  </si>
  <si>
    <t>Apoyo técnico indicando los motivos de la glosa, diferenciando qué valores reconoce y cuáles no, así como si se realizaron pagos por mecanismos extraordinarios, auditoria de los recobros presentados NO POS 
-Comunicaciones de resultado o 20221600333981 del
13 de mayo de 2022
-Cierre de paquetes.</t>
  </si>
  <si>
    <t>500</t>
  </si>
  <si>
    <t>11001334104520240032800_</t>
  </si>
  <si>
    <t>032800</t>
  </si>
  <si>
    <t>501</t>
  </si>
  <si>
    <t>25000234100020210097100_</t>
  </si>
  <si>
    <t>097100</t>
  </si>
  <si>
    <t>Savia Salud – Alianza Medellin Antioquia EPS S.A.S</t>
  </si>
  <si>
    <t xml:space="preserve">DHAG: Se envia correo a Mauricio Hernandez // Resolución 37126 del 21 de octubre de 2019
-Resolución No. 2444 del 3 de abril de 2021
-Auditoría ARS011Es tado de la auditoria
Expediente administrativo
Constancias de entrega
constancias notificacion
Soportes de las comunicaciones de resultado de auditoría
Concepto tecnico sobre el procedimiento realizado
derechos de peticion
escritos de aclaracion
</t>
  </si>
  <si>
    <t>502</t>
  </si>
  <si>
    <t>11001333360620250002800_</t>
  </si>
  <si>
    <t>002800</t>
  </si>
  <si>
    <t>Apoyo técnico indicando los motivos de la glosa, diferenciando qué valores reconoce y cuáles no, así como si se realizaron pagos por mecanismos extraordinarios</t>
  </si>
  <si>
    <t>503</t>
  </si>
  <si>
    <t>11001333400620240042000_</t>
  </si>
  <si>
    <t>042000</t>
  </si>
  <si>
    <t>DHAG: Se envia correo a Mauricio Hernandez // Resolución N.º 009729 del 8 de noviembre de 2019 y la Resolución N.º 2024500000001460-6 del 22 de febrero de 2024 proferidas por la Super. Nacional de Salud.</t>
  </si>
  <si>
    <t>504</t>
  </si>
  <si>
    <t>11001334104520230050200_</t>
  </si>
  <si>
    <t>050200</t>
  </si>
  <si>
    <t>Reenvia correo 27/06/2025 // Me permito solicitar lo siguiente: 
1.                 Copia del expediente administrativo (solicitud inicial, respuesta a la comunicación, comunicación de objeción o subsanación a la glosa y respuesta al resultado de auditoría).
2.                 Consolidado de recobros (Apoyo Técnico)
3.                 Solicitud Concepto Técnico.
4.                 Informar si hasta la fecha de hoy les recobros han sido objeto de transacción por el mecanismo de Punto Final.</t>
  </si>
  <si>
    <t>505</t>
  </si>
  <si>
    <t>11001334104520220020200_</t>
  </si>
  <si>
    <t>020200</t>
  </si>
  <si>
    <t>Reenvia correo 07/07/2025 yy adiciona al requerimiento inicial // Consolidado de recobros (reporte)
Comunicaciones de los resultados de auditoría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t>
  </si>
  <si>
    <t>506</t>
  </si>
  <si>
    <t>507</t>
  </si>
  <si>
    <t>11001334104520240021700_</t>
  </si>
  <si>
    <t>021700</t>
  </si>
  <si>
    <t>Consolidado de recobros (reporte)
Comunicaciones de los resultados de auditoría</t>
  </si>
  <si>
    <t>508</t>
  </si>
  <si>
    <t>De manera respetuosa, solicito la remisión de las certificaciones de cierres de paquete dentro del expediente administrativo de los siguientes comunicados, los cuales están siendo controvertidos dentro del proceso 11001333360720250001900 que cursa ante el JUZGADO 607 ADMINISTRATIVO DE BOGOTÁ SECCIÓN PRIMERA y de igual forma se requiere de su amable colaboración para la emisión de un concepto técnico respecto de los mismos comunicados, en virtud de determinar el correcto actuar de la entidad. 
Comunicados
20221600333871 de 13 de mayo de 2022
Certificados de cierres de paquete.</t>
  </si>
  <si>
    <t>509</t>
  </si>
  <si>
    <t>11001334106820230023000_</t>
  </si>
  <si>
    <t>023000</t>
  </si>
  <si>
    <t>Fundación Hospital Infantil Universitario de San José</t>
  </si>
  <si>
    <t>Se solicita copia del expediente administrativo que contiene las comunicaciones de resultado de la auditoría de reclamaciones y todos aquellos documentos relacionados con dicha auditoría.</t>
  </si>
  <si>
    <t>510</t>
  </si>
  <si>
    <t>11001310501620190020200_</t>
  </si>
  <si>
    <t>DHAG: Se envia correo / Se solicita la actualización del apoyo técnico</t>
  </si>
  <si>
    <t>511</t>
  </si>
  <si>
    <t>11001333400120240006800_</t>
  </si>
  <si>
    <t>DHAG: Se envia correo // *Resolución No.10852 del 27 de diciembre de 2019 notificada el 15 de enero de 2020, expedida por la SUPERINTENDENCIA NACIONAL DE SALUD
*Resolución No. 2022590000000809-6 del 2 de marzo de 2022, notificada el 3 de marzo de 2022 expedida por la SUPERINTENDENCIA NACIONAL DE SALUD</t>
  </si>
  <si>
    <t>512</t>
  </si>
  <si>
    <t>11001333360820250006600_</t>
  </si>
  <si>
    <t>006600</t>
  </si>
  <si>
    <t>513</t>
  </si>
  <si>
    <t>11001334104520220028000_</t>
  </si>
  <si>
    <t>DHAG: Se envia correo a Mauricio Hernandez // RESOLUCIÓN 09734 del 8 de noviembre de 2019 de la SNS
RESOLUCIÓN 2022590000000484-6 del 15 de febrero de 2022 de la SNS.</t>
  </si>
  <si>
    <t>514</t>
  </si>
  <si>
    <t>20256303131682_</t>
  </si>
  <si>
    <t>131682</t>
  </si>
  <si>
    <t>Resolución N.° 0073110 del 23 de diciembre de 2022.
Resolución N.º  0000368 del 12 de febrero de 2024
ENVIADO a EDINSON MAURICIO HERNANDEZ</t>
  </si>
  <si>
    <t>515</t>
  </si>
  <si>
    <t>11001333360920250004600_</t>
  </si>
  <si>
    <t>004600</t>
  </si>
  <si>
    <t>1. Informe Técnico que señale de manera general:
Estado General de las Reclamaciones (PN)
Tipología de glosas (Breve análisis de las glosas mayoritarias y qué significan).
Resultado de la auditoria.
Información de si se volvió a presentar reclamación.
Resultado final.
Explicación de por qué algunas reclamaciones se encuentren anuladas según la hoja "Presentaciones".
2. Expediente Administrativo: (Documentos administrativos asociados a la cuenta, es decir: registro de radicación, auditoría, certificaciones de paquetes, comunicaciones de resultado y notificación de la comunicación).</t>
  </si>
  <si>
    <t>516</t>
  </si>
  <si>
    <t>11001334106820240015200_</t>
  </si>
  <si>
    <t>015200</t>
  </si>
  <si>
    <t>Apoyo técnico de recobros.
Expediente Administrativo: Comunicaciones de resultado y cierres de paquete.
Informe técnico donde se efectúe:
* Análisis de las glosas impuestas.
* Se indique cuántas presentaciones tuvo cada recobro.
* Estado actual del recobro.</t>
  </si>
  <si>
    <t>517</t>
  </si>
  <si>
    <t>Cordial saludo, En atención a los derecho de petición solicitados por la Unión Temporal Fosyga 2014, , atentamente me permito precisar los siguientes requerimientos adicionales:Pago en otros paquetes: Se solicita que se informe,  y se aporten los documentos tendientes a demostrar si los recobros que se relacionan en el Excel que se anexa denominado "Recobros derecho de petición", objeto de la presente demanda, han sido presentados y/o pagados en otros paquetes.</t>
  </si>
  <si>
    <t>518</t>
  </si>
  <si>
    <t>20256302805022_</t>
  </si>
  <si>
    <t>805022</t>
  </si>
  <si>
    <t>Universidad Pontificia</t>
  </si>
  <si>
    <t>DHAG: Se envia correo  Juli Bibiana // información de la fechade devoluciones de las reclamaciones que surtieron el trámite administrativo de auditoria. Lo anterior, teniendo en cuenta que 103 facturas no tienen fecha de devolución.</t>
  </si>
  <si>
    <t>519</t>
  </si>
  <si>
    <t>20256302634682_</t>
  </si>
  <si>
    <t>634682</t>
  </si>
  <si>
    <t>ESE Hospital Santa Monica</t>
  </si>
  <si>
    <t>DHAG: Se envia correo y se solicita a Bibiana y Andrea //  Atendiendo a que la IPS CLINICA MEDICO QUIRÚRGICA SAS
 radicó solicitud de conciliación y, una vez revisado el Apoyo Técnico emitido por la DGTIC se evidenció que en la Hoja Consolidado_Ultima_Presentacion - columna BA, 14 reclamaciones no cuentan con fecha de devolución, no obstante, en la columna “AD” se identificó el siguiente detalle:
Denegadas - 14 reclamaciones
Por lo anterior, solicito de tu valiosa colaboración indicando las fechas de notificación del resultado de auditoría para las 1600 reclamaciones que ya cuentan con descripción del resultado pero que no se evidencia fecha de comunicación. Enuncio los números de paquetes relacionados en el apoyo (Consolidado_Ultima_Presentacion - columna AB)
11021
11023
11024
12001
17039
17041
17052
210171
27015
290071
29020
29023
29035
29045
29046
29047
29055
29056
29059
29063
29069
29074
29076
29085
29089
29091
30003
30010
30027
30034
30037
30041
30052
30058
5021
5029
5031
6031
6032
6033
7017
7045
9007</t>
  </si>
  <si>
    <t>520</t>
  </si>
  <si>
    <t>20256302998352_</t>
  </si>
  <si>
    <t>998352</t>
  </si>
  <si>
    <t>Traumacentro SAS</t>
  </si>
  <si>
    <t>DHAG: Se envia correo y solicitud a Bibiana // Atendiendo a que la IPS TRAUMACENTRO SAS
 radicó solicitud de conciliación y, una vez revisado el Apoyo Técnico emitido por la DGTIC se evidenció que en la Hoja Consolidado_Ultima_Presentacion - columna BA, 14 reclamaciones no cuentan con fecha de devolución, no obstante, en la columna “AD” se identificó el siguiente detalle:
Denegadas - 266 reclamaciones
Pagadas - 277 reclamaciones
En Causacion y Pago - 235 reclamaciones
Por lo anterior, solicito de tu valiosa colaboración indicando las fechas de notificación del resultado de auditoría para las 878 reclamaciones que ya cuentan con descripción del resultado pero que no se evidencia fecha de comunicación. Enuncio los números de paquetes relacionados en el apoyo (Consolidado_Ultima_Presentacion - columna AB)
290071
29020
29023
29035
29045
29047
29053
29055
29059
29060
29063
29068
29074
29075
29083
29085
29089
29091
30003
30005
30010
30030
30031
30034
30052
30058
30064
30065</t>
  </si>
  <si>
    <t>521</t>
  </si>
  <si>
    <t>20256303061672_</t>
  </si>
  <si>
    <t>061672</t>
  </si>
  <si>
    <t>ESE Hospital San Juan de Dios</t>
  </si>
  <si>
    <t>DHAG: Se envia correo y solicitud a Bibiana // Atendiendo a que la ESE HOSPITAL SAN JUAN DE DIOS  radicó solicitud de conciliación y, una vez revisado el Apoyo Técnico emitido por la DGTIC se evidenció que en la Hoja Consolidado_Ultima_Presentacion - columna BA, 828 reclamaciones no cuentan con fecha de devolución, no obstante, en la columna “AD” se identificó el siguiente detalle:
Denegadas - 471 reclamaciones
Pagadas - 99 reclamaciones
En Causacion y Pago - 258 reclamaciones
Por lo anterior, solicito de tu valiosa colaboración indicando las fechas de notificación del resultado de auditoría para las 828 reclamaciones que ya cuentan con descripción del resultado pero que no se evidencia fecha de comunicación. Enuncio los números de paquetes relacionados en el apoyo (Consolidado_Ultima_Presentacion - columna AB)
29023
29035
29045
29046
29053
29059
29063
29068
29085
29089
30003
30052
30058
30064
8014</t>
  </si>
  <si>
    <t>522</t>
  </si>
  <si>
    <t>20256303108722_</t>
  </si>
  <si>
    <t>108722</t>
  </si>
  <si>
    <t>1. Informe Técnico que señale de manera general:
Estado General de las Reclamaciones (PN)
Tipología de glosas (Breve análisis de las glosas mayoritarias y qué significan).
Resultado de la auditoria.
Información de si se volvió a presentar reclamación.
Resultado final.
2. Expediente Administrativo: (Documentos administrativos asociados a la cuenta, es decir: registro de radicación, auditoría, certificaciones de paquetes, comunicaciones de resultado y notificación de la comunicación).</t>
  </si>
  <si>
    <t>523</t>
  </si>
  <si>
    <t>11001333400320230053400_</t>
  </si>
  <si>
    <t>053400</t>
  </si>
  <si>
    <t>524</t>
  </si>
  <si>
    <t>11001310504220250001500_</t>
  </si>
  <si>
    <t>001500</t>
  </si>
  <si>
    <t>Leticia Castro Gonzalez</t>
  </si>
  <si>
    <t>Imágenes
Historia clínica
Estado de Reclamación (PN) 
Informe técnico en donde se indique si la glosa es susceptible de inaplicar.  
Resumen  
Resultado de la auditoria.
Si se volvió a presentar reclamación
Resultado final.
Constancias de envió de las respuestas. 
Copia expediente administrativo</t>
  </si>
  <si>
    <t>525</t>
  </si>
  <si>
    <t>11001333360820250003200_</t>
  </si>
  <si>
    <t>Solicitud de actualización apoyo técnico (reporte)
Certificación del cierre del paquete. 
Solicitud de revisión de las glosas  
Comunicado 2022160008719 y certificado de cierre de paquete RE_EH_3G_A</t>
  </si>
  <si>
    <t>526</t>
  </si>
  <si>
    <t>08001333300620250005600_</t>
  </si>
  <si>
    <t>005600</t>
  </si>
  <si>
    <t> Hector Fabian Puerta Osorio</t>
  </si>
  <si>
    <t>DHAG: Se envia correo Mauricio Gonzalez // Antecedentes de las Resoluciones en las cuales solicitaron al señor  HECTOR FABIAN PUERTA OSORIO identificado con C.C. No. 1.129.500.063 el pago de una obligación por accidente de transito por no pago de Soat.</t>
  </si>
  <si>
    <t>527</t>
  </si>
  <si>
    <t>1100133336072025000190_</t>
  </si>
  <si>
    <t>000190</t>
  </si>
  <si>
    <t>Con ocasión al proceso judicial de la referencia, les solicito de manera atenta generar la trazabilidad de los recobros dentro del paquete APF_0222, indicando el paquete donde se pago, así mismo, señalar en que otros procesos judiciales se han demandado los recobros.</t>
  </si>
  <si>
    <t>528</t>
  </si>
  <si>
    <t>20256303027502_</t>
  </si>
  <si>
    <t>027502</t>
  </si>
  <si>
    <t>E.S.E La Maria</t>
  </si>
  <si>
    <t xml:space="preserve">24/06/2025 Se envia correo solicitando el excel de los recobros con el número de los paquetes / información de la fecha de devoluciones de las reclamaciones que surtieron el trámite administrativo de auditoria. Lo anterior, teniendo en cuenta que 2212 facturas no tienen fecha de devolución.
</t>
  </si>
  <si>
    <t>529</t>
  </si>
  <si>
    <t>Con ocasión al proceso judicial de la referencia, les solicito de manera atenta generar la trazabilidad de los recobros dentro del paquete, indicando el paquete donde se pago, así mismo, señalar en que otros procesos judiciales se han demandado los recobros.</t>
  </si>
  <si>
    <t>530</t>
  </si>
  <si>
    <t>Respetados Señores De manera respetuosa, solicito la remisión de las certificaciones de cierres de paquete dentro del expediente administrativo de los siguientes comunicados, los cuales están siendo controvertidos dentro del proceso 11001333400320250000800 que cursa ante el JUZGADO 606 ADMINISTRATIVO DE BOGOTÁ SECCIÓN PRIMERA y de igual forma se requiere de su amable colaboración para la emisión de un concepto técnico respecto de los mismos comunicados, en virtud de determinar el correcto actuar de la entidad.
Comunicados No. 12020160008978, 20211600009181, 20211600093571, 20211600163531, 20201600010631, 20211600139501, 12020160011194 y 20211600128531</t>
  </si>
  <si>
    <t>531</t>
  </si>
  <si>
    <t>11001334104520230031300_</t>
  </si>
  <si>
    <t>031300</t>
  </si>
  <si>
    <t>532</t>
  </si>
  <si>
    <t>11001310502620190016300_</t>
  </si>
  <si>
    <t>DHAG: Se envia correo // Comunicaciones de resultado de auditoría
Cierre de paquetes</t>
  </si>
  <si>
    <t>533</t>
  </si>
  <si>
    <t>20256303066542_</t>
  </si>
  <si>
    <t>666542</t>
  </si>
  <si>
    <t>534</t>
  </si>
  <si>
    <t>11001333400520240061600_</t>
  </si>
  <si>
    <t>061600</t>
  </si>
  <si>
    <t>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
Expediente administrativo
De la comunicación UTF2014-OPE-7292 del 15 de julio de 2015
respecto del paquete MYT04555221RES5395 se refiere al recobro de 799 ítems</t>
  </si>
  <si>
    <t>535</t>
  </si>
  <si>
    <t>11001333360820250007000_</t>
  </si>
  <si>
    <t>007000</t>
  </si>
  <si>
    <t>Reenvia correo 24/07/2025 // Estado de los recobros del paquete comunicado APF_0621-0721
Consolidado de recobros (reporte)
Certificación del cierre de los paquetes.
Soportes de las comunicaciones de resultado de auditoría
Constancia notificación de la comunicación</t>
  </si>
  <si>
    <t>536</t>
  </si>
  <si>
    <t>11001333400520220027100_</t>
  </si>
  <si>
    <t>027100</t>
  </si>
  <si>
    <t>537</t>
  </si>
  <si>
    <t>11001333360820250001100_</t>
  </si>
  <si>
    <t>001100</t>
  </si>
  <si>
    <t>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</si>
  <si>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538</t>
  </si>
  <si>
    <t>11001334106820230006300_</t>
  </si>
  <si>
    <t>006300</t>
  </si>
  <si>
    <t>DHAG: Se envia correo a Mauricio Hernandez / Resolución 001445 del 11 de marzo de 2020 y Resolución 2022590000001999-6 del 13 de mayo de 2022</t>
  </si>
  <si>
    <t>539</t>
  </si>
  <si>
    <t>DHAG: Se envia correo / Solicito formalmente cierre de paquetes:
RE_PC_2018_2019_02
RE_MYT01_10G
RE_MT02_1G
RE_MYT01_4G
SAA_COO_08
RE_MYT01_9G
RE_EH_3G_A
CAPVI_S02_0620-0720
CAPVI&amp;SUB_S02_111220
CAPVI_0321
CAPVI_0421
CAPVI_0621-0721
CAPVI_1021
CAPVI_1221
CAPVI_0122_RE
CAPVI_0322_RE
CAPVI_0622
CAPVI_0822</t>
  </si>
  <si>
    <t>540</t>
  </si>
  <si>
    <t>05001333301720230014800_</t>
  </si>
  <si>
    <t>Caja de Compensación Familiar Comfenalco Antioquia</t>
  </si>
  <si>
    <t>Reenvia correo 04/07/2025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Certificación o informe si los recobros objeto de esta demanda han sido pagados a través de mecanismos excepcionales o mecanismos ordinarios.</t>
  </si>
  <si>
    <t>541</t>
  </si>
  <si>
    <t>05001333301720230011900_</t>
  </si>
  <si>
    <t>011900</t>
  </si>
  <si>
    <t xml:space="preserve">Reenvia correo 04/07/2025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Certificación o informe si los recobros objeto de esta demanda han sido pagados a través de mecanismos excepcionales o mecanismos ordinarios.
</t>
  </si>
  <si>
    <t>542</t>
  </si>
  <si>
    <t>Reenvia correo 04/07/2025 // Proferir apoyo técnico frente a los recobros presentados por la EPS de los servicios y tecnologías no financiadas con UPC.
Rendir informe de:
2.1. Los registros de aquellas solicitudes de recobro relacionadas en la demanda que hubieran sido radicadas ante el administrador fiduciaria del Fosyga, con su fecha de radicación, identificación y valor.
2.2. Los datos del resultado o estado final de la auditoría de esas solicitudes de recobro, con la indicación precisa de las glosas que hubieran sido formuladas y de su respectivo sustento normativo.
2.3. Los registros de objeciones que hubiera formulado la demandante a las glosas y el resulta del análisis de las mismas.
2.4. Los registros de las comunicaciones mediante las cuales el administrador fiduciario del FOSYGA le informó a la demandante el resultado o estado final de la auditoría de esas solicitudes, con sus respectivas fechas.</t>
  </si>
  <si>
    <t>543</t>
  </si>
  <si>
    <t>11001333400520230045800_</t>
  </si>
  <si>
    <t>-Consolidado  de los recobros (reporte)
- Copia del resultado de auditoría y la constancia de notificación o comunicación a la EPS.
-Certificación de paquetes</t>
  </si>
  <si>
    <t>544</t>
  </si>
  <si>
    <t>11001333400520210014000_</t>
  </si>
  <si>
    <t>014400</t>
  </si>
  <si>
    <t>concepto del trámite administrativo / Se solicita el apoyo técnico para realizar la contestación de la demanda</t>
  </si>
  <si>
    <t>545</t>
  </si>
  <si>
    <t>25000234100020240111900_</t>
  </si>
  <si>
    <t>111900</t>
  </si>
  <si>
    <t xml:space="preserve">1. Apoyo técnico actualizado de recobros conforme a la base "Base de datos demanda".
2. Concepto técnico donde se especifique:
Frente a los 508 ítems que se relacionan en la base 047NP_02SOLICITUDESDEIN_2_20250619093259079, hoja "FECHAS ENTRE RADICADOS", se indique de manera explícita la fecha de comunicación del resultado de auditoría y fecha límite de reingreso que tenía la EPS. 
Frente a los 30 ítems que se relacionan en la base 047NP_02SOLICITUDESDEIN_2_20250619093259079, hoja "CERTIFICACIONES PAGO PARCIAL", se discrimine el valor aprobado de manera parcial frente a ese ítem y en qué paquete se aprobaron.
Frente a los 37 ítems que se relacionan en la base 047NP_02SOLICITUDESDEIN_2_20250619093259079, hoja "APROBADO TOTAL", se discrimine si dichos ítems fueron aprobados de manera total y en qué paquetes se aprobaron. </t>
  </si>
  <si>
    <t>546</t>
  </si>
  <si>
    <t>11001333360820250006800_</t>
  </si>
  <si>
    <t>547</t>
  </si>
  <si>
    <t>25000234100020240010600_</t>
  </si>
  <si>
    <t>548</t>
  </si>
  <si>
    <t>11001333360820250000300_</t>
  </si>
  <si>
    <t>DHAG: Se envia soportes y queda pte excel con el número de los recobros // Expediente administrativo en especial acto administrativo UTF 2014-OPE-34236 del 10 de julio de 2018 Comunicación de Resultados paquete 118
Apoyo técnico</t>
  </si>
  <si>
    <t>549</t>
  </si>
  <si>
    <t>11001334106820240016100_</t>
  </si>
  <si>
    <t>016100</t>
  </si>
  <si>
    <t xml:space="preserve">DHAG: Se envia soportes y queda pte excel con el número de los recobros // Expediente administrativo en especial el documento
RE_GT_2G 20211600758871
Apoyo técnico
 </t>
  </si>
  <si>
    <t>550</t>
  </si>
  <si>
    <t>11001310503920180062700_</t>
  </si>
  <si>
    <t>Estado de Reclamación (PN)
Consolidado de recobros (reporte)
Soportes de soportes APF.
Resumen</t>
  </si>
  <si>
    <t>551</t>
  </si>
  <si>
    <t xml:space="preserve">Apoyo Técnico de los recobros relacionados en la base excel, hoja "REINTEGRO".
Informe Técnico firmado por la Directora de Otras Prestaciones que:
"indique si los recobros (...) fueron sometidos a auditoria integral para proceder al pago de los mismos (...)".
Paquetes en los que se aprobaron los recobros. </t>
  </si>
  <si>
    <t>552</t>
  </si>
  <si>
    <t>11001333360720250003400_</t>
  </si>
  <si>
    <t>Consolidado de recobros (reporte).
Certificación de Cierre de Paquetes.
Comunicaciones del Resultado de Auditoría y su notificación.
Si está en APF y Soportes.</t>
  </si>
  <si>
    <t>553</t>
  </si>
  <si>
    <t>11001310502220190018600_</t>
  </si>
  <si>
    <t>018600</t>
  </si>
  <si>
    <t>El juzgado solicita lo siguiente: "los documentos que obren en su poder relacionados con el proceso de evaluación e inclusión de tecnologías en salud (ETES), así como el documento mediante el cual la autoridad competente atreves del cual se adoptó la decisión de incluir en el POS los servicios, procedimientos, insumos y medicamentos reclamados, en especial los contenidos en la 'Base_2018_101'"
Se hace la aclaración, que conforme al apoyo técnico adjunto, algunas solicitudes de recobro fueron glosadas con la glosa POS, en el trámite de auditoría integral. En atención a esto, se requiere que envíen la normatividad aplicable (MAPIPOS) a los recobros afectados con esta glosa, conforme a la fecha de prestación de los servicios.</t>
  </si>
  <si>
    <t>554</t>
  </si>
  <si>
    <t>11001333400420230037300_</t>
  </si>
  <si>
    <t>037300</t>
  </si>
  <si>
    <t>555</t>
  </si>
  <si>
    <t>11001334104520240031400_</t>
  </si>
  <si>
    <t>031400</t>
  </si>
  <si>
    <t>DHAG: Se envia correo // Solicitud apoyo técnico (reporte)
Comunicaciones de resultado de auditoría
Cierre de paquetes</t>
  </si>
  <si>
    <t>556</t>
  </si>
  <si>
    <t>11001333360820250003300_</t>
  </si>
  <si>
    <t>DHAG: Se solicita por correo el listado ya habia sido solicitado varias veces por teams // En el contexto del correo relaciona mal los items y el vaor de acuerdo al archivo adjunto y validado en el expediente administrativo // Se solicita el apoyo técnico para realizar la contestación de la demanda.
Se solicita el concepto tecnico relacionado con los recobros solicitados de enfermedades huerfanas.
Antecedentes de la auditoria, expediente administrativo.</t>
  </si>
  <si>
    <t>557</t>
  </si>
  <si>
    <t>11001333360620250002500_</t>
  </si>
  <si>
    <t>002500</t>
  </si>
  <si>
    <t>DHAG: Se envia correo // Solicitud de actualización apoyo técnico (reporte)
Certificación del cierre del paquete. 
Solicitud de revisión de las glosas  
Comunicado 20244300053591    y certificado de cierre de paquete NPM 0924</t>
  </si>
  <si>
    <t>558</t>
  </si>
  <si>
    <t>11001310501420190005600_</t>
  </si>
  <si>
    <t xml:space="preserve">DHAG: Se envia correo / Me permito solicitar lo siguiente: 
Apoyo Técnico actualizado. </t>
  </si>
  <si>
    <t>559</t>
  </si>
  <si>
    <t>11001310500920140047100_</t>
  </si>
  <si>
    <t>047100</t>
  </si>
  <si>
    <t>560</t>
  </si>
  <si>
    <t>11001333400120220025300_</t>
  </si>
  <si>
    <t>025300</t>
  </si>
  <si>
    <t>DHAG: Se envia correo / Consolidado de recobros (reporte).
Certificación de Cierre de Paquetes
Si está en APF y Soportes.</t>
  </si>
  <si>
    <t>561</t>
  </si>
  <si>
    <t>11001333360620250004700_</t>
  </si>
  <si>
    <t>DHAG: Se envia correo // 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</si>
  <si>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562</t>
  </si>
  <si>
    <t>11001334106820240019800_</t>
  </si>
  <si>
    <t>563</t>
  </si>
  <si>
    <t>Dhag: Se envia informe y el expediente // Se envia correo solicitando el listado de los recobros estan incompletos // Apoyo técnico - 	
Expediente administrativo</t>
  </si>
  <si>
    <t>564</t>
  </si>
  <si>
    <t>DHAG: Se envia correo / Consolidado de recobros (reporte), donde se indiquen las glosas impuestas</t>
  </si>
  <si>
    <t>565</t>
  </si>
  <si>
    <t>11001333400120220016800_</t>
  </si>
  <si>
    <t>DHAG: Se envia correo // Expediente administrativo en especial los oficios
UTNF-OPE-999 del 25-02-2013
UTF2014-OPE-9707 del 16-12-2015</t>
  </si>
  <si>
    <t>566</t>
  </si>
  <si>
    <t>11001333360820250004800_</t>
  </si>
  <si>
    <t>567</t>
  </si>
  <si>
    <t>20256302964782_</t>
  </si>
  <si>
    <t>964782</t>
  </si>
  <si>
    <t>E.S.E. Hospital San Rafael - Yolombó</t>
  </si>
  <si>
    <t>DHAG: Se envia correo / 29023
29031
29035
29045
29053
29056
29059
29063
29068
29075
29076
29085
29089
29091
30005
30010
30031
30052
30058
30064</t>
  </si>
  <si>
    <t>568</t>
  </si>
  <si>
    <t>11001333360720250003200_</t>
  </si>
  <si>
    <t>02/07/2025 Se solicita el número de recobros / Solicitud concepto técnico (oficio bajo el No. Radicado 20201600109241 de fecha 09 de diciembre de 2020. “Comunicación de resultados radicados MYT02 en el periodo comprendido entre abril de 2018 y mayo de 2020 paquete RE_MYT02_3G”,) 
Soportes de las comunicaciones de resultado de auditoría
Si hasta la fecha de hoy ha radicado por el mecanismo de Punto Final</t>
  </si>
  <si>
    <t>569</t>
  </si>
  <si>
    <t>11001334106820230017300_</t>
  </si>
  <si>
    <t>017300</t>
  </si>
  <si>
    <t>570</t>
  </si>
  <si>
    <t>11001333360620250002900_</t>
  </si>
  <si>
    <t>571</t>
  </si>
  <si>
    <t>Saludcoop EPS</t>
  </si>
  <si>
    <t>DHAG: Se envia correo informando que se debe hacer la solicitud a la DGTIC / Estado de los recobros
Consolidado de recobros (reporte)</t>
  </si>
  <si>
    <t>572</t>
  </si>
  <si>
    <t>05001333303720250011800_</t>
  </si>
  <si>
    <t>Johana Andrea Bettin Hoyos</t>
  </si>
  <si>
    <t xml:space="preserve">DHAG: Se envia correo a Mauricio Gonzalez Antonilez Determinación del Deudor // Solicitud concepto técnico
-Expediente administrativo </t>
  </si>
  <si>
    <t>573</t>
  </si>
  <si>
    <t>Me permito solicitar su colaboración a efectos de controvertir una de las glosas impuesta: "La entidad recobrante no registró al usuario diagnosticado con enfermedad huérfana en el sistema de información establecido por el decreto Título 4 de la parte 8 del Libro 2 del Decreto 780 de 2016 o la norma que lo modifique o sustituya. "
Para validar si los usuarios, para la fecha de prestación del servicio se encontraban registrados en la base de sivigila.</t>
  </si>
  <si>
    <t>574</t>
  </si>
  <si>
    <t>Pte # recobros / Expediente administrativo / Apoyo técnico</t>
  </si>
  <si>
    <t>575</t>
  </si>
  <si>
    <t>11001310501420140043500_</t>
  </si>
  <si>
    <t>043500</t>
  </si>
  <si>
    <t>576</t>
  </si>
  <si>
    <t>11001333360820250006900_</t>
  </si>
  <si>
    <t>DHAG: Se envia correo // Solicitud apoyo técnico y expediente administrativo del comunicado de resultados APF_0422-0522_A</t>
  </si>
  <si>
    <t>577</t>
  </si>
  <si>
    <t>11001333360920250004800_</t>
  </si>
  <si>
    <t>DHAG: Se envia correo que se debe solicitar al a DGTIC / Solicitud apoyo técnico y expediente administrativo del certificado de consolidado No. 291175</t>
  </si>
  <si>
    <t>578</t>
  </si>
  <si>
    <t>11001333360720250004500_</t>
  </si>
  <si>
    <t>DHAG: Se envia correo que se debe solicitar al a DGTIC / Solicitud apoyo técnico y expediente administrativo del certificado de consolidado No. 271205</t>
  </si>
  <si>
    <t>579</t>
  </si>
  <si>
    <t>Se establezca una relación detallada de que insumos y procedimientos no pos subsidiado ordenados expresamente por el juez de tutela ya fueron pagados y cuales quedan pendientes de ello.</t>
  </si>
  <si>
    <t>580</t>
  </si>
  <si>
    <t>23001333300220230024600_</t>
  </si>
  <si>
    <t>Ludis del Carmen Lobo Ortega</t>
  </si>
  <si>
    <t>Imágenes
Historia clínica
Estado de Reclamación (PN) 
Informe técnico en donde se indique el proceso de auditoría.
Resultado de la auditoria.
Constancias de envió de las respuestas. 
DHAG: Se solicta aclaración al abogado / Copia expediente administrativo</t>
  </si>
  <si>
    <t>581</t>
  </si>
  <si>
    <t>11001333360720250003300_</t>
  </si>
  <si>
    <t>Solicitud concepto técnico (oficio bajo el No. Radicado 20211600009291 de fecha 7 de enero de 2021. “Comunicación de resultados cuentas radicadas mediante formato MYT01 en el periodo comprendido entre abril de 2018 y mayo de 2020 paquete RE_MYT01_4G”,) 
Soportes de las comunicaciones de resultado de auditoría
Si hasta la fecha de hoy ha radicado por el mecanismo de Punto Final</t>
  </si>
  <si>
    <t>582</t>
  </si>
  <si>
    <t>20256302996742_</t>
  </si>
  <si>
    <t>996742</t>
  </si>
  <si>
    <t>Fundación Hospitalaria San Vicente de Paúl</t>
  </si>
  <si>
    <t>DHAG: Se envia correo // Cordial saludo:  
Atendiendo que la FUNDACIÓN HOSPITALARIA SAN VICENTE DE PAÚL presentó una solicitud de conciliación, luego de revisar el Apoyo Técnico emitido por la DGTIC, se evidenció que en la en la hoja "Consolidado_Ultima_Presentacion"" en la columna BA (fecha de devolución),   existen 885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</si>
  <si>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583</t>
  </si>
  <si>
    <t>20256303040722_</t>
  </si>
  <si>
    <t>040722</t>
  </si>
  <si>
    <t>E.S.E. Hospital Santa Margarita</t>
  </si>
  <si>
    <t>DHAG: Se envia correo / 29035 
29059 
29063 
29068 
30058 
30064</t>
  </si>
  <si>
    <t>584</t>
  </si>
  <si>
    <t>25000234100020240196600_</t>
  </si>
  <si>
    <t>196600</t>
  </si>
  <si>
    <t>585</t>
  </si>
  <si>
    <t>11001333400320240018500_</t>
  </si>
  <si>
    <t>018500</t>
  </si>
  <si>
    <t>586</t>
  </si>
  <si>
    <t>11001333400220240057800_</t>
  </si>
  <si>
    <t>057800</t>
  </si>
  <si>
    <t xml:space="preserve">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t>
  </si>
  <si>
    <t>587</t>
  </si>
  <si>
    <t>588</t>
  </si>
  <si>
    <t>11001333360820250003400_</t>
  </si>
  <si>
    <t>589</t>
  </si>
  <si>
    <t>Reenvia correo 17/07/2025 // informe técnico 1. antecedentes administrativos oficios de notificación a la EPS y demás referente  al Radicado 20211600254171 de fecha 17 de junio de  2021. “Comunicación de Resultados Paquete RE_GT_1G. </t>
  </si>
  <si>
    <t>590</t>
  </si>
  <si>
    <t>11001334104520240034900_</t>
  </si>
  <si>
    <t xml:space="preserve">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</si>
  <si>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591</t>
  </si>
  <si>
    <t>11001310501620180043300_</t>
  </si>
  <si>
    <t>043300</t>
  </si>
  <si>
    <t>DHAG: Se envia correo // Consolidado de recobros (reporte actualizado).</t>
  </si>
  <si>
    <t>592</t>
  </si>
  <si>
    <t>11001310500820180007000_</t>
  </si>
  <si>
    <t>Reenvia correo 14/07/2025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actualizado</t>
  </si>
  <si>
    <t>593</t>
  </si>
  <si>
    <t>11001333400620230041400_</t>
  </si>
  <si>
    <t>041400</t>
  </si>
  <si>
    <t>DHAG: Se envia correo a Edisson Hernandez // Resolución 008207 de 2020 1°ro de julio de 2020 y  Resolución 2022590000007814-6 de 2022 del 11 de noviembre de 2022Expediente administrativo
Concepto técnico</t>
  </si>
  <si>
    <t>594</t>
  </si>
  <si>
    <t>DHAG: Se envia correo /// comunicación de resultados de auditoria</t>
  </si>
  <si>
    <t>595</t>
  </si>
  <si>
    <t>11001333360720250000200_</t>
  </si>
  <si>
    <t>000200</t>
  </si>
  <si>
    <t>Avidanti S.A.S Sucursal Clínica Avidanti Manizales</t>
  </si>
  <si>
    <t>Comunicaciones del acto administrativo.
Constancias de notificación de los actos administrativos.
Imágenes FURIP.
Resumen Resultado de la auditoria.
Si se volvió a presentar reclamación
Resultado final</t>
  </si>
  <si>
    <t>596</t>
  </si>
  <si>
    <t>11001333400620230011300_</t>
  </si>
  <si>
    <t>011300</t>
  </si>
  <si>
    <t>DHAG: Se envia correo a Mauricio Hernandez / Resolución No. 010364 del 4 de diciembre de 2019  y Resolución Número 2022590000000483-6 de 15 de febrero de 2022.</t>
  </si>
  <si>
    <t>597</t>
  </si>
  <si>
    <t>DHAG: Se envia correo 08/07/2025  solicitando los recobros e ítems // Expediente administrativo de los recobros
Se me informe si los recobros objeto del litigio se han visto inmersos en acuerdos, contratos de transacción 
O han sido reconocidos y pagos atreves de mecanismos extraordinarios, por ejemplo, glosa transversal</t>
  </si>
  <si>
    <t>598</t>
  </si>
  <si>
    <t>11001333360820250001300_</t>
  </si>
  <si>
    <t>001300</t>
  </si>
  <si>
    <t xml:space="preserve">DHAG: Se envia correo // 1 Solicitud de actualización apoyo técnico.
2  Antecedentes administrativos de las comunicación de resultados de los recobros que se encuentran en la base de Excel que se adjunta, mediante que oficios o actos administrativos dio respuesta del resultado de auditoría integral, tanto de los formatos MYT01 y MYT02, como de los formatos MYT04, si hubo lugar a él,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</si>
  <si>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599</t>
  </si>
  <si>
    <t>11001334104520240029800_</t>
  </si>
  <si>
    <t>029800</t>
  </si>
  <si>
    <t>Copia íntegra del expediente administrativo
Copia de cada una de las reclamaciones presentadas ante esa entidad por parte de la EPS demandante, junto con los soportes, pruebas y fecha de radicación de cada una de ellas
Copia de lo concerniente al resultado del proceso de corrección (Subsanación) y su comunicación a la EPS, junto con los soportes
Por favor validar, si los recobros adjuntos se encuentran en APF</t>
  </si>
  <si>
    <t>600</t>
  </si>
  <si>
    <t xml:space="preserve">
Concepto técnico respecto a las glosas impuestas
Señalar si los recobros objetos de la demanda han sido sometidos acuerdo final.
Cierre de paquetes y comunicación de los paquetes, con su respectiva constancia de notificación de los siguientes paquetes:
0114
0214
0514
1113
1213
GT011115
MYT04041404
MYT04061406</t>
  </si>
  <si>
    <t>601</t>
  </si>
  <si>
    <t>11001333400120230014900 _</t>
  </si>
  <si>
    <t>014900</t>
  </si>
  <si>
    <t>Fundación Hospital San Vicente de Paul – Rionegro</t>
  </si>
  <si>
    <t>602</t>
  </si>
  <si>
    <t>BJRN: Se nvia correo a Deivid Mateo Ángel Parra DHAG: Se envia correo a Mauricio Hernandez /  Me permito solicitar tu colaboración en el proceso de la referencia, teniendo en consideración, que el despacho, decidió declarar la medida cautelar solicitada de suspensión del acto demandado Resolución No. 28406 del 18 de abril del 2024  “Por la cual se ordena el pago derivado de las reclamaciones reconocidas y pagadas por la Administradora de los recursos del Sistema General de Seguridad Social en Salud – ADRES por concepto de servicios en salud y transporte y/o indemnización a las victimas de accidentes de tránsito ocasionados por vehículos no asegurados con póliza SOAT legal y vigente, segun el despacho por indebida notificación "Aseguró que la notificación del acto administrativo fue enviada a una dirección distinta a la registrada en el registro mercantil, la cual no tiene ninguna relación jurídica, negocial ni comercial con el fondo de empleados."</t>
  </si>
  <si>
    <t>603</t>
  </si>
  <si>
    <t>11001333400120220046900_</t>
  </si>
  <si>
    <t>046900</t>
  </si>
  <si>
    <t xml:space="preserve">Apoyo técnico de recobros.
Expediente Administrativo: Comunicaciones de resultado y cierres de paquete.
Informe técnico donde se efectúe:
* Análisis de las glosas impuestas.
* Se indique cuántas presentaciones tuvo cada recobro.
* Estado actual del recobro.
* Concepto: Los servicios Arteterapia, equinoterapia , caninoterapia ¿Se encontraban excluídos del PBS para los años 2014, 2015 y 2016 o podían recobrarse? </t>
  </si>
  <si>
    <t>604</t>
  </si>
  <si>
    <t>11001334104520240012500_</t>
  </si>
  <si>
    <t>012500</t>
  </si>
  <si>
    <t>Apoyo técnico actualizado de recobros.
Expediente Administrativo: Comunicaciones de resultado y cierres de paquete</t>
  </si>
  <si>
    <t>605</t>
  </si>
  <si>
    <t>11001333360720250004600_</t>
  </si>
  <si>
    <t>DHAG: Se envia correo solicitando el reporte a DGTIC / /1. Concepto S/ los valores que se adeudan de acuerdo al radicado 277072
2. Expediente administrativo
3. En especial el Acto administrativo 277072</t>
  </si>
  <si>
    <t>606</t>
  </si>
  <si>
    <t>607</t>
  </si>
  <si>
    <t>11001333360920250007000_</t>
  </si>
  <si>
    <t>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</si>
  <si>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608</t>
  </si>
  <si>
    <t>DHAG: Se envia correo a Catalina // Se informe y se certifique : 1) Si los recobros objeto de la presente demanda han sido pagados a través de
mecanismos ordinarios o excepcionales o mediante Acuerdo de Punto Final.
2) En caso de que la respuesta sea afirmativa, se aporte con destino a mis representadas y/o al proceso, los soportes de pago.</t>
  </si>
  <si>
    <t>609</t>
  </si>
  <si>
    <t>11001334106820230001700_</t>
  </si>
  <si>
    <t>610</t>
  </si>
  <si>
    <t>11001310500320190022800_</t>
  </si>
  <si>
    <t>022800</t>
  </si>
  <si>
    <t>DHAG: Se envia correo a Catalina// Catalina da respuesta al abogado 22/07/2025 // Se informe y se certifique : 1) Si los recobros objeto de la presente demanda han sido pagados a través de mecanismos excepcionales o mecanismos ordinarios. 2) En caso de que la respuesta sea afirmativa, se aporte con destino a mis representadas, prueba que lo soporte.</t>
  </si>
  <si>
    <t>611</t>
  </si>
  <si>
    <t>612</t>
  </si>
  <si>
    <t>DHAG: Seenvia correo // Actualización del apoyo técnico de conformidad con la base actualizada allegada por la demandante.</t>
  </si>
  <si>
    <t>613</t>
  </si>
  <si>
    <t>11001333400520200027500_</t>
  </si>
  <si>
    <t>027500</t>
  </si>
  <si>
    <t>DHAG: Se envia correo // Consolidado de recobros (reporte)
Comunicaciones de resultado de auditoría y constancias de notificación</t>
  </si>
  <si>
    <t>614</t>
  </si>
  <si>
    <t>11001310502720180012700_</t>
  </si>
  <si>
    <t>012700</t>
  </si>
  <si>
    <t>615</t>
  </si>
  <si>
    <t>25000234100020250061300_</t>
  </si>
  <si>
    <t>061300</t>
  </si>
  <si>
    <t>DHAG: Se envia correo a Mauricio Hernandez // Resoluciones 81637 del 31 de mayo de 2024 y 151939 del 23 de octubre de 2024 expedidas por la ADRES</t>
  </si>
  <si>
    <t>616</t>
  </si>
  <si>
    <t>11001310500120180065000_</t>
  </si>
  <si>
    <t>065000</t>
  </si>
  <si>
    <t>Reenvia correo 20/07/2025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Certificación o informe si los recobros objeto de esta demanda han sido pagados a través de mecanismos excepcionales o mecanismos ordinarios.</t>
  </si>
  <si>
    <t>617</t>
  </si>
  <si>
    <t>11001310500420190018200_</t>
  </si>
  <si>
    <t>018200</t>
  </si>
  <si>
    <t>Reenvia correo 23/07/2025 // Me permito solicitar lo siguiente:
Estado de los recobros
Consolidado de recobros (reporte)
Certificación del cierre del paquete.
Soportes de las comunicaciones de resultado de auditoría
Constancia notificación de la comunicación</t>
  </si>
  <si>
    <t>618</t>
  </si>
  <si>
    <t>11001333400220220050200_</t>
  </si>
  <si>
    <t>Reenvia correo 08/08/2025 //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</si>
  <si>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619</t>
  </si>
  <si>
    <t>11001333360920250006900_</t>
  </si>
  <si>
    <t>Reenvia correo 29/07/2025 //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</si>
  <si>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620</t>
  </si>
  <si>
    <t>11001334104520240034500_</t>
  </si>
  <si>
    <t>DHAG: Se envia correo // Estado de Reclamación
Consolidado de recobros (reporte)
Certificación del cierre del paquete.
Solicitud concepto técnico
Soportes de las comunicaciones de resultado de auditoría
Si hasta la fecha de hoy ha radicado por el mecanismo de Punto Final
Relacion de recobros sometidos a mecanismo de Punto Final</t>
  </si>
  <si>
    <t>621</t>
  </si>
  <si>
    <t>11001333360620250006900_</t>
  </si>
  <si>
    <t xml:space="preserve"> se corrigue solicitud COMUNICACIÓN PAQUETE APF_RA_0721 - APF / Apoyo técnico indicando los motivos de la glosa, diferenciando qué valores reconoce y cuáles no, así como si se realizaron pagos por mecanismos extraordinarios, auditoria de los recobros presentados NO POS 
-Comunicación de resultados del paquete APF_0621-0721
-Cierre de paquetes.</t>
  </si>
  <si>
    <t>622</t>
  </si>
  <si>
    <t>11001333400520230046700_</t>
  </si>
  <si>
    <t>046700</t>
  </si>
  <si>
    <t>Copia íntegra del expediente administrativo
Copia de cada uno de los recobros presentados ante esa entidad por parte de la EPS demandante, junto con los soportes, pruebas y fecha de radicación de cada una de ellas
Copia de lo concerniente al resultado del proceso de corrección (Subsanación) y su comunicación a la EPS, junto con los soportes
Por favor validar, si los recobros adjuntos se encuentran en APF</t>
  </si>
  <si>
    <t>623</t>
  </si>
  <si>
    <t>11001333360820250007100_</t>
  </si>
  <si>
    <t>007100</t>
  </si>
  <si>
    <t>624</t>
  </si>
  <si>
    <t>11001333500420230053200_</t>
  </si>
  <si>
    <t>053200</t>
  </si>
  <si>
    <t>625</t>
  </si>
  <si>
    <t>11001333400320250003300_</t>
  </si>
  <si>
    <t>Enviado // 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</si>
  <si>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626</t>
  </si>
  <si>
    <t>10013105002420190000800_</t>
  </si>
  <si>
    <t>DHAG: Se envia correo // Certificación de Cierre de los siguientes Paquetes: 
ART112010515
ART112020615
815
MYT04081508
915
MYT04091509
MYT04101510
1115
GT011115
MYT04555221RES5395
MYT04041604</t>
  </si>
  <si>
    <t>627</t>
  </si>
  <si>
    <t>11001333360620250004400_</t>
  </si>
  <si>
    <t>004400</t>
  </si>
  <si>
    <t>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
Línea 647</t>
  </si>
  <si>
    <t>628</t>
  </si>
  <si>
    <t>11001333360920250006800_</t>
  </si>
  <si>
    <t>Apoyo técnico
Estado de Reclamación (PN)
Consolidado de recobros (reporte)
Informe técnico en donde se indique si la glosa es susceptible de inaplicar.
Soportes de soportes APF.
Resumen
Respuesta primera comunicación.</t>
  </si>
  <si>
    <t>629</t>
  </si>
  <si>
    <t>11001333400320220026200_</t>
  </si>
  <si>
    <t>Reitera la solicitud el 25/07/2025 // Apoyo técnico
Estado de Reclamación (PN)
Consolidado de recobros (reporte)
Informe técnico en donde se indique si la glosa es susceptible de inaplicar.
Soportes de soportes APF.
Resumen
Comunicación Primera respuesta
Expediente administrativo</t>
  </si>
  <si>
    <t>630</t>
  </si>
  <si>
    <t>11001310500520190020100_</t>
  </si>
  <si>
    <t>631</t>
  </si>
  <si>
    <t xml:space="preserve">DHAG: Se envia correo // Solicitud los siguientes cierres de paquetes:
MYT04011701 (enero 2017)
MYT04021702 (febrero de 2017)
</t>
  </si>
  <si>
    <t>632</t>
  </si>
  <si>
    <t>11001333360820250003900_</t>
  </si>
  <si>
    <t>003900</t>
  </si>
  <si>
    <t>DHAG: Se envia correo a Bibiana / Oficio 20211601075401 del 15 de diciembre de 2021.</t>
  </si>
  <si>
    <t>633</t>
  </si>
  <si>
    <t>11001333400620230043500_</t>
  </si>
  <si>
    <t>Reenvia correo 24 y 21/07/2025 // Solicitud apoyo técnico y expediente administrativo de los siguientes comunicados:
UTF2014-OPE-11680
UTF2014-OPE-21859
UTF2014-OPE-12304
CPM-9603-17
UTF2014-OPE-23605
UTF2014-OPE-13295
UTF2014-OPE-24761
UTF2014-OPE-13653
UTF2014-OPE-14508
UTF2014-OPE-14947
UTF2014-OPE-15402
UTNF-OPE-658
UTF2014-OPE-15470
UTF2014-OPE-16412
UTF2014-OPE-30205
UTF2014-OPE-19797
UTF2014-OPE-31054
UTF2014-OPE-20249
UTF2014-OPE-25780
CMP-12918-17
UTNF-OPE-2963
UTF2014-OPE-24062
CMP-21246-14
UTF2014-OPE-24683
UTF2014-OPE-14084
UTF2014-OPE-14095
UTF2014-OPE-14530
UTF2014-OPE-16344
CPM-2775-17
CPM-2789-17
CPM-5197-17
UTF2014-OPE-22035</t>
  </si>
  <si>
    <t>634</t>
  </si>
  <si>
    <t>11001310502020170039700_</t>
  </si>
  <si>
    <t>039700</t>
  </si>
  <si>
    <t>635</t>
  </si>
  <si>
    <t>DHAG: Se envia correo // Comunicación de resultados</t>
  </si>
  <si>
    <t>636</t>
  </si>
  <si>
    <t>11001333360920250000200_</t>
  </si>
  <si>
    <t>637</t>
  </si>
  <si>
    <t>Reenvia correo 24 y 22/07/2025 // Expediente administrativo del certificado de consolidado No. 291175</t>
  </si>
  <si>
    <t>638</t>
  </si>
  <si>
    <t>Expediente administrativo del certificado de consolidado No. 271205</t>
  </si>
  <si>
    <t>639</t>
  </si>
  <si>
    <t>11001333360720250005800_</t>
  </si>
  <si>
    <t>005800</t>
  </si>
  <si>
    <t>Solicito apoyo técnico del recobro No. 106913560 y el expediente administrativo de la comunicación No. UTF2014-OPE-8495 respecto al paquete No. MYT04041504.</t>
  </si>
  <si>
    <t>640</t>
  </si>
  <si>
    <t>11001333360620250006800_</t>
  </si>
  <si>
    <t>642</t>
  </si>
  <si>
    <t>05001310501220130052900_</t>
  </si>
  <si>
    <t>Se solicita copia del expediente administrativo que contiene las comunicaciones de resultado de la auditoría de recobros  y todos aquellos documentos relacionados con dicha auditoría.
En especial se requiere:
Constancia de recibido del resultado de la auditoría por parte del Ministerio de Salud y Protección Social.
copia de la constancia de recibido por parte del Consorcio SAYP 2011 de las OGAG mediante las cuales el Ministerio de Salud y Protección Social ordenó el pago de los paquetes 0712 y 0812.</t>
  </si>
  <si>
    <t>646</t>
  </si>
  <si>
    <t>11001310502920180009200_</t>
  </si>
  <si>
    <t>009200</t>
  </si>
  <si>
    <t>Consolidado  de los recobros (reporte)
- Copia del resultado de auditoría y la constancia de notificación o comunicación a la EPS.
-Certificación de paquetes
-Informar si a la fecha se ha suscrito Otrosí al contrato 560 de 2023 u otro contrato, en caso afirmativo, por favor indicar el estado del mismo.</t>
  </si>
  <si>
    <t>643</t>
  </si>
  <si>
    <t>DHAG: Se envia correo // Estado de los recobros
Consolidado de recobros (reporte)</t>
  </si>
  <si>
    <t>644</t>
  </si>
  <si>
    <t>11001333400220230048600_</t>
  </si>
  <si>
    <t>048600</t>
  </si>
  <si>
    <t>Copia de la solicitud de radicación de los recobros.
acto administrativo CAPVI_1122 del 31 de marzo de 2023, con el excel adjunto de la comunicación.
objeciones y subsanaciones de glosa.
comunicación por medio de la cual se dio respuesta a las objeciones o subsanaciones.
Especificar que el acto administrativo pertenece a una segunda presentación de los recobros.
indicar que de los recobros anulados no hay soportes.</t>
  </si>
  <si>
    <t>645</t>
  </si>
  <si>
    <t>Concepto S/ los valores que se adeudan de acuerdo al radicado 277072
2. Expediente administrativo
3. En especial el Acto administrativo 277072</t>
  </si>
  <si>
    <t>650</t>
  </si>
  <si>
    <t>11001334104520230053100_</t>
  </si>
  <si>
    <t>053100</t>
  </si>
  <si>
    <t xml:space="preserve">PTE El numero de los recobros // Solicitud de actualización apoyo técnico (reporte)
Certificación del cierre del paquete. 
Solicitud de revisión de las glosas </t>
  </si>
  <si>
    <t>647</t>
  </si>
  <si>
    <t>11001333400320230057900_</t>
  </si>
  <si>
    <t>057900</t>
  </si>
  <si>
    <t>Promotora de Salud Servicio Occidental de Salud S.A.S.</t>
  </si>
  <si>
    <t>648</t>
  </si>
  <si>
    <t>11001333360620250004600_</t>
  </si>
  <si>
    <t>18/07/2025 / Reenvia correo // 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</si>
  <si>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649</t>
  </si>
  <si>
    <t>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</si>
  <si>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660</t>
  </si>
  <si>
    <t>Se remita anexo técnico con las especificaciones arriba mencionadas. 1.1. Se remita anexo técnico, respecto de 185 recobros relacionados en la base de datos denominada “2019_Base_038 (1)” aportada con la demanda, con las siguientes especificaciones:
1.1.1 Relación de los recobros con la totalidad de la traza, no solamente la última radicación, identificando: (i) estado, (ii) encabezado, (iii) pagos, (iv) glosas y (v) consolidado. En consecuencia, referir la presentación ordinaria, a través de los formatos MYT 01, MYT 02, MYT 03 y/o MYT 04 (paquetes: MYT04101510 y MYT04111511)
1.1.2. En los eventos que los recobros presenten glosa única de extemporaneidad, indicar el número de facturas asociadas al mismo.
1.1.3. Indicar de forma individual si los recobros fueron presentados a través de mecanismos excepcionales, tales como: (i) Antitrámites, artículos 111 y 122 del Decreto Ley 019 de 2012, (ii) Glosa Administrativa, (iii) Glosa Única de Extemporaneidad y/o (iv) Glosa Transversal, incluido saneamiento de cuentas – APF.
1.1.4. Precisar si los recobros o algunos de ellos pertenecen a una EPS diferente a la demandante.
1.1.5. Precisar si los ítems y/o recobros tienen valores aprobados y en caso afirmativo remitir la trazabilidad de estas aprobaciones.
1.1.6. Establecer si los valores de cada recobro coinciden con los que se encuentran registrados en la base de datos del Sistema de Información.
1.1.7. Validar e informar si los recobros o algunos de ellos cruzan con la base de datos de las siguientes entidades: (i) Fiscalía General de la Nación y (ii) Superintendencia Nacional de Salud.
1.1.8. Informar si el recobro cruza con la base de restitución de FIDUFOSYGA 2005.
1.1.9. Fecha de devolución de los recobros a la EPS..</t>
  </si>
  <si>
    <t>651</t>
  </si>
  <si>
    <t>11001334106820230001500_</t>
  </si>
  <si>
    <t xml:space="preserve">1 Solicitud de actualización apoyo técnico.
2  Antecedentes administrativos de las comunicación de resultados de los recobros que se encuentran en la base de Excel que se adjunta, mediante que oficios o actos administrativos dio respuesta del resultado de auditoría integral, tanto de los formatos MYT01 y MYT02, como de los formatos MYT04, si hubo lugar a él,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</si>
  <si>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652</t>
  </si>
  <si>
    <t>05001333302720220022300_</t>
  </si>
  <si>
    <t>022300</t>
  </si>
  <si>
    <t>653</t>
  </si>
  <si>
    <t>11001333360820250004000_</t>
  </si>
  <si>
    <t>654</t>
  </si>
  <si>
    <t>11001333360920250004500_</t>
  </si>
  <si>
    <t>DHAG: Se solicita qu el apoyo a la DGTIC //1. Imágenes de las reclamaciones involucradas 
2. Concepto técnico de la reclamación de recobros con radicado 266745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</si>
  <si>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655</t>
  </si>
  <si>
    <t>25000234100020230146900_</t>
  </si>
  <si>
    <t>146900</t>
  </si>
  <si>
    <t xml:space="preserve">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 </t>
  </si>
  <si>
    <t>656</t>
  </si>
  <si>
    <t>11001310500320180002000_</t>
  </si>
  <si>
    <t>002000</t>
  </si>
  <si>
    <t>DHAG: Realiza ajuste al alcance del correo de acuerdo a la solicitud de la apoderada 27/08/2025 // Juan Osorio dío respuesta 27/07/2025 
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t>
  </si>
  <si>
    <t>657</t>
  </si>
  <si>
    <t>11001310501020210031100_</t>
  </si>
  <si>
    <t>031100</t>
  </si>
  <si>
    <t>Alba Ligia Muñeton Giraldo y Juan David Franco Muñetón</t>
  </si>
  <si>
    <t>658</t>
  </si>
  <si>
    <t>11001333400120230035600_</t>
  </si>
  <si>
    <t>Reenvia correo 24 y 22/07/2025 // Solicito apoyo técnico
Solicito expediente administrativo de la comunicación No. UTF2014-OPE-31942 respecto al paquete No. MYT0408091017_9211</t>
  </si>
  <si>
    <t>659</t>
  </si>
  <si>
    <t>Se allegue copia de la certificación de cierre definitivo del paquete: • Mecanismo ordinario- Formato MYT04: Paquete MYT04101510.</t>
  </si>
  <si>
    <t>677</t>
  </si>
  <si>
    <t>Informe el contenido y razones completas de las glosas formuladas a los recobros presentados, relacionados en la demanda y su subsanación.
Informe si ya hubo pago total o parcial de los recobros presentados, relacionados en la demanda y su subsanación. 
Informe si para la época de realización de los recobros y desde el momento de los hechos que generaron cada uno de ellos, es decir, de la fecha de la autorización del CTC o de la orden de tutela, según sea el caso, los ítems cobrados hacían parte del POS o PBS.
Informe el trámite dado a cada recobro mencionado en la demanda y su subsanación.
En el evento que no se haya realizado pago, indique la razón.
Informe la normatividad o disposiciones aplicables a los recobros debatidos, desde la época de causación de los hechos que dieron lugar a aquellos, y si dichas normas o disposiciones tienen efectos retroactivos.</t>
  </si>
  <si>
    <t>661</t>
  </si>
  <si>
    <t>DHAG: Se envia correo // De manera atenta, solciito tu amable y acostumbrada colaboración con la remisión de los siguientes cierres de paquetes y comunicaciones pertenecientes al asunto de la referencia.
Quedo atenta.
RE_MT02_1G
CAPVI_1122
PC41656_2
PC41656_1
PC41656_6</t>
  </si>
  <si>
    <t>662</t>
  </si>
  <si>
    <t>Reenvia correo 30/07/2025 // i) Si el recobro No.100897292 contentivo del paquete MYT0214, del cual fue notificado su resultado de auditoria mediante la comunicación UTF2014-OPE-0337 de fecha 1 de julio de 2014 objeto de la presente demanda, ha sido pagado a través de mecanismos ordinarios, excepcionales o APF.
ii) En caso de que la respuesta sea afirmativa, se aporte con destino a mis representadas, prueba que lo soporte.</t>
  </si>
  <si>
    <t>663</t>
  </si>
  <si>
    <t>47001333301320250007300_</t>
  </si>
  <si>
    <t>007300</t>
  </si>
  <si>
    <t>Fredy Alberto Cabas Garcia</t>
  </si>
  <si>
    <t>DHAG: Se envia correo a Rafael Roa // Resoluciones 10248 del 20 de Octubre de 2014 y 011006 del 29 de Diciembre de 2014</t>
  </si>
  <si>
    <t>664</t>
  </si>
  <si>
    <t>11001333360620250006100_</t>
  </si>
  <si>
    <t>DHAG: Se envia correo ** Estado de Reclamación
Consolidado de recobros (reporte)
Informe técnico en donde se indique si la glosa es susceptible de inaplicar.
Expediente administrativo y soportes relacionados con los siguientes oficios:
Certificación cierre de paquete 316
Comunicado UTF2014-OPE 12713 DE 7 DE JUNIO (Paquete 316)</t>
  </si>
  <si>
    <t>665</t>
  </si>
  <si>
    <t>11001333400120220056000_</t>
  </si>
  <si>
    <t>Resoluciones Nos. 010006 del 27 de noviembre de 2019 y 2022590000001605-6 del 26 de abril de 2022</t>
  </si>
  <si>
    <t>666</t>
  </si>
  <si>
    <t>Reenvia correo 05/08/2025 // Cordial saludo,
Solicito la generación del apoyo técnico donde se evidencie todas las radicaciones.
Indicar si los recobros fueron presentados a través de mecanismos excepcionales, tales como: (i) Antitrámites, artículos 111 y 122 del Decreto Ley 019 de 2012, (ii) Glosa Administrativa, (iii) Glosa Única de Extemporaneidad y/o (iv) Glosa Transversal, incluido saneamiento de cuentas – APF.
Certificados de cierre de paquetes.</t>
  </si>
  <si>
    <t>667</t>
  </si>
  <si>
    <t>1. Imágenes de las reclamaciones involucradas 
2. Concepto técnico de la reclamación de recobros con radicado 266745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</si>
  <si>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668</t>
  </si>
  <si>
    <t>E.S.E. Hospital Cesar Uribe Piedrahita</t>
  </si>
  <si>
    <t>DHAG: Se envia correo // Cordial saludo:  
Atendiendo que la FUNDACIÓN HOSPITALARIA SAN VICENTE DE PAÚL presentó una solicitud de conciliación, luego de revisar el Apoyo Técnico emitido por la DGTIC, se evidenció que en la en la hoja "Consolidado_Ultima_Presentacion"" en la columna BA (fecha de devolución),   existen 153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</si>
  <si>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669</t>
  </si>
  <si>
    <t>11001333400120230051100_</t>
  </si>
  <si>
    <t>DHAG: Se envia correo // Estado de Reclamación
Consolidado de recobros (reporte)
Informe técnico en donde se indique si la glosa es susceptible de inaplicar.
Expediente administrativo y soportes relacionados con los siguientes oficios:
Certificación cierre de paquete 0217
Comunicado UTF2014-OPE-22525 del 01 de junio de 2017</t>
  </si>
  <si>
    <t>670</t>
  </si>
  <si>
    <t>11001334106820240025800_</t>
  </si>
  <si>
    <t>671</t>
  </si>
  <si>
    <t>11001333400420230022100_</t>
  </si>
  <si>
    <t>022100</t>
  </si>
  <si>
    <t>DHAG: Se envia correo a Mauricio Hernandez // Resoluciones
N°. 2000 del 27 de febrero de 2020
N° 0071840 de 28 de septiembre de 2022</t>
  </si>
  <si>
    <t>672</t>
  </si>
  <si>
    <t>11001310501320160006100_</t>
  </si>
  <si>
    <t xml:space="preserve">DHAG: Se envia correo // Consolidado de recobros (reporte)
Concepto técnico en donde se indique si las glosas son susceptibles de inaplicar.
Informe que permita validar si los recobros fueron sometidos a contrato de transacción (APF)
Expediente administrativo y soportes relacionados con los siguientes oficios:
Certificación cierre de paquete 0213
Comunicado UTNF-OPE-1361 del 22 de abril de 2013
Certificación cierre de paquete MYT04071307
Comunicado UTNF-OPE-3924 del 25 de octubre de 2013 
</t>
  </si>
  <si>
    <t>673</t>
  </si>
  <si>
    <t>674</t>
  </si>
  <si>
    <t>11001310501420190054800_</t>
  </si>
  <si>
    <t>Me permito solicitar lo siguiente:
Estado actual de los recobros incluyendo los presentados a APF
Consolidado de recobros (reporte)
Certificación del cierre del paquete.
Soportes de las comunicaciones de resultado de auditoría
Constancia notificación de la comunicación
Soportes de pago de los recobros aprobados</t>
  </si>
  <si>
    <t>675</t>
  </si>
  <si>
    <t>11001310503120180032900_</t>
  </si>
  <si>
    <t>me permito solicitar respetuosamente se nos colabore con validar si los usuarios relacionados a continuación, estaban o no afiliados al régimen excepcional para la fecha de prestación de servicio, lo anterior, conforme a la base de datos BDEX.</t>
  </si>
  <si>
    <t>676</t>
  </si>
  <si>
    <t>Cordial saludo:
En atención al proceso promovido por la Nueva EPS, me permito solicitar comedidamente su colaboración con la generación del respectivo apoyo técnico, el cual resulta necesario para dar contestación a la demanda interpuesta.
Adicionalmente, se requiere, de manera atenta, remitir las certificaciones de cierre de paquete, las comunicaciones mediante las cuales se comunicaron los resultados de auditoría de los recobros en cuestión, así como la totalidad del expediente administrativo con el que se cuente.
Lo anterior, con el fin de dar oportuna respuesta dentro del proceso mencionado.</t>
  </si>
  <si>
    <t>711</t>
  </si>
  <si>
    <t>11001333400320240008000_</t>
  </si>
  <si>
    <t xml:space="preserve">	
Consolidado de recobros (reporte) conforme lo comentado, de acuerdo a la orden del despacho. 
Concepto técnico en donde se indique si las glosas son susceptibles de inaplicar.
Informe que permita validar si los recobros fueron sometidos a contrato de transacción (APF)
Expediente administrativo y soportes relacionados con los comunicados relacionados en la tabla anterior. 
</t>
  </si>
  <si>
    <t>Parte 2 del proceso, enviado a Yurany</t>
  </si>
  <si>
    <t>678</t>
  </si>
  <si>
    <t>11001310503920160016900_</t>
  </si>
  <si>
    <t>016900</t>
  </si>
  <si>
    <t>Hospitalaria San Vicente de Paul Rionegro</t>
  </si>
  <si>
    <t>1. Imágenes de las reclamaciones involucradas 
2.Concepto técnico que permita identificar la fecha de la primera presentación, causales de glosa, o si las reclamaciones han sido pagadas a través de mecanismos ordinarios o extraordinarios. 
3. Copia de la certificación de cierre definitivo de los paquetes
4. Comunicación del resultado de auditoría junto con la constancia de envío o de notificación.</t>
  </si>
  <si>
    <t>679</t>
  </si>
  <si>
    <t>11001333400120220035800_</t>
  </si>
  <si>
    <t>680</t>
  </si>
  <si>
    <t>11001333360820250006000_</t>
  </si>
  <si>
    <t>Nueva Clínica Sagrado Corazon S.A.S</t>
  </si>
  <si>
    <t xml:space="preserve">DHAG: Se debe solicitar a la DGTIC y no relaciona el numero de las reclamacioes Remitir copia de los comunicados de resultados de auditoría integral mediante los cuales se glosaron las facturas que hacen parte de las reclamaciones que se pretenden en la presente demanda, con la correspondiente constancia de notificación 
De no existir dichos documentos, por favor informarlo. </t>
  </si>
  <si>
    <t>681</t>
  </si>
  <si>
    <t>11001334104520230054800_</t>
  </si>
  <si>
    <t>DHAG: Se envia correo que deben remitir a la DGTIC // Expediente administrativo
Concepto técnico</t>
  </si>
  <si>
    <t>682</t>
  </si>
  <si>
    <t>11001333360920250004400_</t>
  </si>
  <si>
    <t>Clínica Jaller S.A.S</t>
  </si>
  <si>
    <t xml:space="preserve">DHAG: Se envia correo se debe solicitar inicialmente a la DGTIC / Remitir copia de los comunicados de resultados de auditoría integral mediante los cuales se glosaron las facturas que hacen parte de las reclamaciones que se pretenden en la presente demanda, con la correspondiente constancia de notificación 
De no existir dichos documentos, por favor informarlo. </t>
  </si>
  <si>
    <t>683</t>
  </si>
  <si>
    <t>11001310501220170061100_</t>
  </si>
  <si>
    <t>061100</t>
  </si>
  <si>
    <t xml:space="preserve"> según la Oficina Asesora Jurídica. 
Consolidado de recobros (reporte actualizado).
Certificación de Cierre de Paquetes
Comunicaciones del Resultado de Auditoría
Si los recobros relacionados se encuentran en APF y Soportes.</t>
  </si>
  <si>
    <t>684</t>
  </si>
  <si>
    <t>Se solicita el apoyo técnico para realizar la contestación de la demanda.
Se solicita el concepto tecnico relacionado con los recobros solicitados de enfermedades huerfanas.
Antecedentes de la auditoria, expediente administrativo.</t>
  </si>
  <si>
    <t>685</t>
  </si>
  <si>
    <t>76001333301420220000800_</t>
  </si>
  <si>
    <t>Cordial saludo,
En atención a los derecho de petición solicitados por la Unión Temporal Fosyga 2014, comedidamente me permito solicitar el apoyo técnico correspondiente, así como la remisión de la siguiente información:
Confirmación sobre el estado de pago de los recobros: Indicar si los recobros objeto de la demanda de la referencia han sido pagados a través de mecanismos ordinarios, excepcionales o APF. En caso afirmativo, aportar prueba documental que lo soporte.</t>
  </si>
  <si>
    <t>686</t>
  </si>
  <si>
    <t>11001333400220230032300_</t>
  </si>
  <si>
    <t>687</t>
  </si>
  <si>
    <t>11001334106820240021200_</t>
  </si>
  <si>
    <t>021200</t>
  </si>
  <si>
    <t>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t>
  </si>
  <si>
    <t>688</t>
  </si>
  <si>
    <t>11001333400120240024500_</t>
  </si>
  <si>
    <t>DHAG: Se solicita el listado de los recobros y se adjunta los soportes // Apoyo técnico, comunicaciones de resultados y cierres de paquete.</t>
  </si>
  <si>
    <t>689</t>
  </si>
  <si>
    <t>11001334104520230053900_</t>
  </si>
  <si>
    <t>053900</t>
  </si>
  <si>
    <t>Hospital Departamental Santa Sofía de Caldas</t>
  </si>
  <si>
    <t>DHAG: Se envia correo // Solicitud de validación del apoyo técnico suministrado por DGTIC y copia de los antecedentes administrativos relacionados con las Comunicaciones de resultado de las reclamaciones en salud objeto de la demanda, que se adjuntan con el presente correo.</t>
  </si>
  <si>
    <t>690</t>
  </si>
  <si>
    <t>Agradezco su apoyo en remitirlo al area respectiva con el fin de validar si ya paso por APF</t>
  </si>
  <si>
    <t>691</t>
  </si>
  <si>
    <t>11001333360620250001500 _</t>
  </si>
  <si>
    <t>Solicitud de validación del apoyo técnico suministrado por DGTIC y copia de los antecedentes administrativos relacionados con las Comunicaciones de resultado de los recobros en salud objeto de la demanda, que se adjuntan con el presente correo.</t>
  </si>
  <si>
    <t>692</t>
  </si>
  <si>
    <t>11001333400120230063400_</t>
  </si>
  <si>
    <t>063400</t>
  </si>
  <si>
    <t>Consolidado de recobros (reporte)
Solicitud concepto técnico sobre el Oficio UTF2014-OPE-20249 del 27 de marzo de 2017.
Soportes de las comunicaciones de resultado de auditoría
Si hasta la fecha de hoy ha radicado por el mecanismo de Punto Final</t>
  </si>
  <si>
    <t>693</t>
  </si>
  <si>
    <t>11001333400220240048900_</t>
  </si>
  <si>
    <t>allegue las constancias de publicación, comunicación, notificación o ejecución, según el caso, de cada uno de los actos demandados en nulidad parcial, y que se relacionan a continuación</t>
  </si>
  <si>
    <t>694</t>
  </si>
  <si>
    <t>11001310501620180018600_</t>
  </si>
  <si>
    <t>DHAG: Se envia correo // Se solicita la actualización del apoyo técnico</t>
  </si>
  <si>
    <t>695</t>
  </si>
  <si>
    <t>11001333400220220045100_</t>
  </si>
  <si>
    <t>DHAG: Se envia correo a Mauricio Hernandez // Resolución No.010420 del 4 de diciembre de 2019.
Resolución No.2022590000001200-6 del 28 de marzo de 2022</t>
  </si>
  <si>
    <t>696</t>
  </si>
  <si>
    <t>11001333704020220030700_</t>
  </si>
  <si>
    <t>030700</t>
  </si>
  <si>
    <t>Me permito solicitar lo siguiente: 
Copia del expediente administrativo:
Comunicación UTF2014-OPE-14520 del 6 de
octubre de 2016 expedido por UNIÓN TEMPORAL FOSYGA 2014 por medio de la cual se comuncaron a la EPS los resultados de auditoría.
Constancia de notificación o comunicación a la EPS de la comunicación UTF2014-OPE-14520 de los resultados de Auditoría.
Certificación de los cierres de paquete. 
Actualización del consolidado de los recobros (Apoyo Técnico).</t>
  </si>
  <si>
    <t>697</t>
  </si>
  <si>
    <t>11001310502520190023000_</t>
  </si>
  <si>
    <t>DHAG: Se envia correo // Consolidado actualizado de recobros (reporte) actualizado con el detalle e histórico de los 237 recobros que continúan en litigio, que se identifican en la pestaña Base General SIN APF, remitida por sanitas eps.
Se anexa base remitida por la demandante y la que fue allegada al juzgado.</t>
  </si>
  <si>
    <t>698</t>
  </si>
  <si>
    <t>11001333360820250004400_</t>
  </si>
  <si>
    <t xml:space="preserve">Clínica Jaller </t>
  </si>
  <si>
    <t>699</t>
  </si>
  <si>
    <t>11001333360720250008300_</t>
  </si>
  <si>
    <t xml:space="preserve">Apoyo técnico indicando los motivos de la glosa, diferenciando qué valores reconoce y cuáles no, así como si se realizaron pagos por mecanismos extraordinarios, auditoria de los recobros presentados NO POS 
-Comunicaciones de resultado
-Cierre de paquetes
*Unicamente respecto de la comunicación 20201600043771 de 23 de octubre de 2020, respecto del paquete CORR0820 y lo previsto en el oficio 20244306219061 del 6 de febrero de 2024 únicamente en relación con esta. </t>
  </si>
  <si>
    <t>700</t>
  </si>
  <si>
    <t>11001333400320240052700_</t>
  </si>
  <si>
    <t>052700</t>
  </si>
  <si>
    <t>Solicitud apoyo técnico (reporte)
Solicitud inicial realizada por la EPS
Comunicaciones de resultado de auditoría
Cierre de paquetes</t>
  </si>
  <si>
    <t>701</t>
  </si>
  <si>
    <t>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</si>
  <si>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702</t>
  </si>
  <si>
    <t>11001333400420230038000_</t>
  </si>
  <si>
    <t>038000</t>
  </si>
  <si>
    <t>Cordial saludo,
Solicito la generación del apoyo técnico donde se evidencie todas las radicaciones.
Indicar si los recobros fueron presentados a través de mecanismos excepcionales, tales como: (i) Antitrámites, artículos 111 y 122 del Decreto Ley 019 de 2012, (ii) Glosa Administrativa, (iii) Glosa Única de Extemporaneidad y/o (iv) Glosa Transversal, incluido saneamiento de cuentas – APF.
Precisar si los recobros o algunos de ellos pertenecen a una EPS diferente a la demandante.
Certificados de cierre de paquetes.</t>
  </si>
  <si>
    <t>703</t>
  </si>
  <si>
    <t>11001334104520240029500_</t>
  </si>
  <si>
    <t>704</t>
  </si>
  <si>
    <t>11001334104520240045200_</t>
  </si>
  <si>
    <t>045200</t>
  </si>
  <si>
    <t>DHAG: Se envia correo a Mauricio Hernandez // Resoluciones números 0001191 del 9 de junio de 2022 y 0000023 del 5 de enero de 2024</t>
  </si>
  <si>
    <t>705</t>
  </si>
  <si>
    <t>11001333360620250002300_</t>
  </si>
  <si>
    <t>002300</t>
  </si>
  <si>
    <t xml:space="preserve">E.S.E. Hospital Departamental San Vicente de Paul </t>
  </si>
  <si>
    <t>Imágenes
Historia clínica
Estado de Reclamación (PN) 
Informe técnico en donde se indique el proceso de auditoría.
Resultado de la auditoria.
Constancias de envió de las respuestas. 
Copia expediente administrativo</t>
  </si>
  <si>
    <t>706</t>
  </si>
  <si>
    <t>11001333400120220062200_</t>
  </si>
  <si>
    <t>DHAG: Se envia correo a Mauricio Hernandez // Resoluciones Nos. 00000033 del 18 de enero de 2022 y 00040073 del 21 de julio de 2022, este último mediante el cual se puso fin a la actuación administrativa</t>
  </si>
  <si>
    <t>707</t>
  </si>
  <si>
    <t>DHAG: Se envia correo // Apoyo técnico.</t>
  </si>
  <si>
    <t>708</t>
  </si>
  <si>
    <t>709</t>
  </si>
  <si>
    <t>11001333400420220056500_</t>
  </si>
  <si>
    <t>Apoyo técnico indicando los motivos de la glosa, diferenciando qué valores reconoce y cuáles no, así como si se realizaron pagos por mecanismos extraordinarios, auditoria de los recobros presentados NO POS 
-Comunicaciones de resultado
-Cierre de paquetes.
-Constancias de notificación</t>
  </si>
  <si>
    <t>710</t>
  </si>
  <si>
    <t>11001333400120240022800_</t>
  </si>
  <si>
    <t>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t>
  </si>
  <si>
    <t>718</t>
  </si>
  <si>
    <t>Se genere el apoyo tecnico de la base adjunta denominada 021TABLA No. 1 RECOBROS QUE CONTINÚAN EN DEMANDA JUNIO 2025.
Copia integra del expediente administrativo el cual debe contener los siguientes actos administrativos y constancia de comunicación. ( UTF2014-OPE-0375
UTF2014-OPE-7300
UTF2014-OPE-0375 
UTF2014-OPE-8525
 UTF-2014-OPE-0450
UTF2014-OPE-7300 
UTF-2014-OPE-0450
 UTF2014-OPE-8804 
UTF2014-OPE-0527
UTF2014-OPE-4506 
 UTF2014-OPE-0527
UTF2014-OPE-8525 
UTF2014-OPE-0634
UTF2014-OPE-4506
UTF2014-OPE-0885
 UTF2014-OPE-4506
UTF2014-OPE-7326 
UTF2014-OPE-10302 
 UTF2014-OPE-10302
UTF2014-OPE-12994
 UTF2014-OPE-10302 
UTF2014-OPE-13294
UTF2014-OPE-10302
UTF2014-OPE-16772
UTF2014-OPE-1042 
 UTF2014-OPE-1042 
UTF2014-OPE-7326
 UTF2014-OPE-1042
 UTF2014-OPE-8139
UTF2014-OPE-8780
UTF2014-OPE-10666 
UTF2014-OPE-14083 
 UTF2014-OPE-10666
UTF2014-OPE-14507
 UTF2014-OPE-11679
UTF2014-OPE-14529
UTF2014-OPE-12303
 UTF2014-OPE-14529
 UTF2014-OPE-12698
UTF2014-OPE-1382
UTF2014-OPE-1382 
UTF2014-OPE-8139
 UTF2014-OPE-8410
UTF2014-OPE-8486 
UTF2014-OPE-1472
UTF2014-OPE-1472 
UTF2014-OPE-9128
UTF2014-OPE-15469
UTF2014-OPE-2011
 UTF2014-OPE-2498
UTF2014-OPE-2498
UTF2014-OPE-9128 
UTF2014-OPE-3692
 UTF2014-OPE-3692 
 UTF2014-OPE-4241
UTF2014-OPE-4241
n UTF2014-OPE-8139
UTF2014-OPE-8410
UTF2014-OPE-8804
UTF2014-OPE-9860
 UTF2014-OPE-8974
UTF2014-OPE-6995
 UTF2014-OPE-6995
UTF2014-OPE-8974
 UTF2014-OPE-7326
 UTF2014-OPE-7779
UTF2014-OPE-9018
 UTF2014-OPE-8139 
UTF2014-OPE-8139 
 UTF2014-OPE-12550
 UTF2014-OPE-8410 
UTF2014-OPE-8410 
UTF2014-OPE-12550 
UTF2014-OPE-14507 
UTNF-OPE-0717
 UTNF-OPE-3978)
Informar las bjeciones y subsanaciones de glosa.
Comunicación por medio de la cual se dio respuesta a las objeciones o subsanaciones.</t>
  </si>
  <si>
    <t>712</t>
  </si>
  <si>
    <t>11001333400120220036000_</t>
  </si>
  <si>
    <t>036000</t>
  </si>
  <si>
    <t>713</t>
  </si>
  <si>
    <t>20256303765422_</t>
  </si>
  <si>
    <t>765422</t>
  </si>
  <si>
    <t>Comedidamente solicito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t>
  </si>
  <si>
    <t>714</t>
  </si>
  <si>
    <t>11001333400520240054000_</t>
  </si>
  <si>
    <t>DHAG: Se envia correo se debe solicitar a la DGTIC // Consolidado de recobros, comunicación de resultados.</t>
  </si>
  <si>
    <t>715</t>
  </si>
  <si>
    <t>11001333400420230011500_</t>
  </si>
  <si>
    <t>011500</t>
  </si>
  <si>
    <t>Apoyo técnico de recobros relacionados en la base adjunta, Hoja "Base demanda con desistidos", columna W.
Expediente Administrativo:
* Soporte de radicación de los 98 recobros en el paquete 0617 y 0717.
* Comunicaciones de resultado con su certificado de notificación.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AA y AC</t>
  </si>
  <si>
    <t>716</t>
  </si>
  <si>
    <t>Actualización del apoyo técnico actualizado. </t>
  </si>
  <si>
    <t>717</t>
  </si>
  <si>
    <t>11001333400120230011300_</t>
  </si>
  <si>
    <t xml:space="preserve">DHAG: Se envia correo // 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</si>
  <si>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723</t>
  </si>
  <si>
    <t>11001333360820250004600_</t>
  </si>
  <si>
    <t>Clínica Jaller S.A.S.</t>
  </si>
  <si>
    <t>Reenvia correo 06/08/2025 // 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</si>
  <si>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719</t>
  </si>
  <si>
    <t>11001333360620250006500_</t>
  </si>
  <si>
    <t>006500</t>
  </si>
  <si>
    <t>Apoyo técnico
Estado de Reclamación (PN)
Consolidado de recobros (reporte)
Informe técnico en donde se indique si la glosa es susceptible de inaplicar.
Soportes de soportes APF.
Resumen
Comunicación Primera respuesta
Expediente administrativo</t>
  </si>
  <si>
    <t>720</t>
  </si>
  <si>
    <t>11001310503920180042400_</t>
  </si>
  <si>
    <t>042400</t>
  </si>
  <si>
    <t>pte los recobros Se solicita detallar la información del recobro con el númer, y los ítems</t>
  </si>
  <si>
    <t>721</t>
  </si>
  <si>
    <t>11001333400120220031100_</t>
  </si>
  <si>
    <t>APOYO TECNICO - CIERRE DE PAQUETES - COMUNICACIÓN DE RESULTADOS - CONCEPTO TÉCNICO PROCESO
Se realiza ajuste a la totalidad del informe dado que, la EPS no es Salud Total sino Aliansalud EPS</t>
  </si>
  <si>
    <t>722</t>
  </si>
  <si>
    <t>11001310502920160001200_</t>
  </si>
  <si>
    <t xml:space="preserve">DHAG: Se envia correo Solicitud apoyo técnico (reporte)
Comunicaciones de resultado de auditoría
Cierre de paquetes
</t>
  </si>
  <si>
    <t>724</t>
  </si>
  <si>
    <t>Reenvia correo 12/08/2025 // 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</si>
  <si>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725</t>
  </si>
  <si>
    <t>11001333360820250008600_</t>
  </si>
  <si>
    <t xml:space="preserve">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
</t>
  </si>
  <si>
    <t>727</t>
  </si>
  <si>
    <t>11001333360620250003000_</t>
  </si>
  <si>
    <t>003000</t>
  </si>
  <si>
    <t>726</t>
  </si>
  <si>
    <t>DHAG: Se envia correo // Apoyo técnico, comunicación de resultados</t>
  </si>
  <si>
    <t>729</t>
  </si>
  <si>
    <t>11001333360720250009200_</t>
  </si>
  <si>
    <t>Reenvia correo 11/08/2025 // Estado de los recobros del paquete comunicación 20231600207281 de 31 de marzo de 2023 pertenece al paquete CAPVI_1222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</si>
  <si>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728</t>
  </si>
  <si>
    <t>731</t>
  </si>
  <si>
    <t>11001310503820180033700_</t>
  </si>
  <si>
    <t>A los recobros identificados en la base adjunta les fue impuesta la glosa descrita como “La tecnología en salud objeto de recobro ha sido presentada o pagada con anterioridad por el FOSYGA La tecnología en salud objeto de recobro ha sido pagada con anterioridad por el FOSYGA en el
recobro No.() correspondiente al paquete ($)”
Debido a lo anterior, se solicita que se identifique el radicado de recobro y el paquete respectivo en que fue pagado respectivamente.</t>
  </si>
  <si>
    <t>730</t>
  </si>
  <si>
    <t>11001333400120240022700_</t>
  </si>
  <si>
    <t>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
Expediente administrativo</t>
  </si>
  <si>
    <t>733</t>
  </si>
  <si>
    <t>11001333400520230007300_</t>
  </si>
  <si>
    <t>732</t>
  </si>
  <si>
    <t>11001333360820250009600_</t>
  </si>
  <si>
    <t>009600</t>
  </si>
  <si>
    <t>738</t>
  </si>
  <si>
    <t>11001333400320240062300_</t>
  </si>
  <si>
    <t>0062300</t>
  </si>
  <si>
    <t xml:space="preserve">Reenvia correo 19/08/2025 // 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</si>
  <si>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734</t>
  </si>
  <si>
    <t>Certificados de Cierres de paquete.</t>
  </si>
  <si>
    <t>735</t>
  </si>
  <si>
    <t>11001310503320150051200_</t>
  </si>
  <si>
    <t>051200</t>
  </si>
  <si>
    <t>736</t>
  </si>
  <si>
    <t>11001334106820230002400_</t>
  </si>
  <si>
    <t>APOYO TECNICO - CIERRE DE PAQUETES - COMUNICACIÓN DE RESULTADOS - CONCEPTO TÉCNICO PROCESO</t>
  </si>
  <si>
    <t>737</t>
  </si>
  <si>
    <t>11001310500620180071300_</t>
  </si>
  <si>
    <t>071300</t>
  </si>
  <si>
    <t>DHAG: Se envia correo</t>
  </si>
  <si>
    <t>739</t>
  </si>
  <si>
    <t>11001333400220240018900_</t>
  </si>
  <si>
    <t>Estado de los recobros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</si>
  <si>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740</t>
  </si>
  <si>
    <t>11001310500520190034600_</t>
  </si>
  <si>
    <t>034600</t>
  </si>
  <si>
    <t xml:space="preserve">Reenvia Correo 13/08/2025 // Solicitud apoyo técnico que contenga la trazabilidad de los recobros indicados en la base Excel adjunta.
En caso de que registren datos en la pestaña Radicación Excepcional por favor indicar:
Indicar si se ha procedido al pago de los recobros incluidos en el CONTRATO DE TRANSACCION No. 1244 de 14 de abril de 2025, suscrito entre la ADRES y ALIANSALUD EPS respecto a 43 ítems por valor determinado es de $14.112.926,30
El resultado de auditoría </t>
  </si>
  <si>
    <t>742</t>
  </si>
  <si>
    <t>Comunicaciones del resultado de auditoría.
Constancias de notificación del resultado de auditoría.
Certificación de cierre de paquetes
Si se volvieron a presentar los recobros a través de mecanismos ordinarios o excepcionales, las comunicaciones del resultado y certificación de los cierres de paquetes.
Si los recobros fueron presentados a través del mecanismo de Acuerdo de Punto Final, las comunicaciones del resultado y certificación de los cierres de paquetes</t>
  </si>
  <si>
    <t>741</t>
  </si>
  <si>
    <t>Comunicaciones del resultado de auditoría.
Constancias de notificación del resultado de auditoría.
Certificación de cierre de paquetes
Si se volvieron a presentar los recobros a través de mecanismos ordinarios o excepcionales, las comunicaciones del resultado y certificación de los cierres de paquetes.
Si los recobros fueron presentados a través del mecanismo de Acuerdo de Punto Final, las comunicaciones del resultado y certificación de los cierres de paquetes.</t>
  </si>
  <si>
    <t>744</t>
  </si>
  <si>
    <t>44001250200020240003400_</t>
  </si>
  <si>
    <t>Internacional Barranquilla S.A.S</t>
  </si>
  <si>
    <t>Quien gestiono el pago de las facturas cancelas entre el periodo 2021 al 2024 a
la clínica INTERNATIONAL BARRANQUILLA S.A.S.</t>
  </si>
  <si>
    <t>743</t>
  </si>
  <si>
    <t>comunicación de resultados.</t>
  </si>
  <si>
    <t>745</t>
  </si>
  <si>
    <t>11001334106820240015900_</t>
  </si>
  <si>
    <t>747</t>
  </si>
  <si>
    <t>11001333400120230061700_</t>
  </si>
  <si>
    <t>746</t>
  </si>
  <si>
    <t>11001333360620250001400_</t>
  </si>
  <si>
    <t>No tiene radicado / Consolidado de recobros (reporte)
Solicitud concepto técnico
Soportes de las comunicaciones de resultado de auditoría
Si hasta la fecha de hoy ha radicado por el mecanismo de Punto Final</t>
  </si>
  <si>
    <t>748</t>
  </si>
  <si>
    <t>Validar frente a los recobros en estado aprobado la siguiente información:
Números de paquete de los recobros aprobados incluyendo los recobros en APF. 
OGAG.
Fechas de pago de los recobros aprobados</t>
  </si>
  <si>
    <t>749</t>
  </si>
  <si>
    <t>11001333360720250008900_</t>
  </si>
  <si>
    <t>754</t>
  </si>
  <si>
    <t>11001333360720250006700_</t>
  </si>
  <si>
    <t>006700</t>
  </si>
  <si>
    <t>750</t>
  </si>
  <si>
    <t>11001333400220230000400_</t>
  </si>
  <si>
    <t>Resolución No. 10288 del 3 de diciembre de 2019, 2) Resolución No. 2022590000003625-6 del 16 de junio de 2022 que resuelve el recurso de reposición en contra de la primera</t>
  </si>
  <si>
    <t>751</t>
  </si>
  <si>
    <t>70001333300520250004300_</t>
  </si>
  <si>
    <t>EPS Familiar de Colombia SAS</t>
  </si>
  <si>
    <t>09336 del 22 de octubre de 2019 y
20215900000016812-6 del 1 de diciembre de 2021</t>
  </si>
  <si>
    <t>752</t>
  </si>
  <si>
    <t>11001333400120220058000_</t>
  </si>
  <si>
    <t>058000</t>
  </si>
  <si>
    <t>Resolución 010419 de 4 de diciembre de 2019 y Resolución 2022590000001881-6 de 10 de mayo de 2022</t>
  </si>
  <si>
    <t>753</t>
  </si>
  <si>
    <t>Consolidado de recobros (reporte)</t>
  </si>
  <si>
    <t>757</t>
  </si>
  <si>
    <t>11001333360620250006700_</t>
  </si>
  <si>
    <t>755</t>
  </si>
  <si>
    <t>11001333400120220033700_</t>
  </si>
  <si>
    <t xml:space="preserve">	
Resolucion No. 010355 del 4 de diciembre de 2019
Resolución No. 2022590000000806-6 del 2 de marzo de 2022</t>
  </si>
  <si>
    <t>756</t>
  </si>
  <si>
    <t>759</t>
  </si>
  <si>
    <t>11001333360620250001500_</t>
  </si>
  <si>
    <t>1. Certificaciones de los cierres de paquetes:
AÑO 2011: 1111 (noviembre 2011), 1211 (diciembre 2011).
AÑO 2012: 0112 (enero 2012), 0212 (febrero 2012), 0312 (marzo 2012), 0412 (abril 2012), 0512 (mayo 2012) y 0612 (junio 2012).
AÑOS 2014-2015: MYT04555221RES5395 (julio 2014 - marzo 2015)
Los cuales fueron auditados tanto por la Unión Temporal Nuevo FOSYGA como por la Unión Temporal FOSYGA 2014, y que son objeto del presente litigio.
2. Indicar si los ítems de los recobros que se relacionan en el cuadro anexo, se presentaron y/o pagaron en otros paquetes.
3. Si los recobros objeto de la presente demanda han sido pagados a través de mecanismos excepcionales o mecanismos ordinarios.</t>
  </si>
  <si>
    <t>758</t>
  </si>
  <si>
    <t>11001333400320220028000_</t>
  </si>
  <si>
    <t>DHAG: Se solicita los numeros de los recobros // Se solicita el apoyo técnico para realizar la contestación de la demanda.
Se solicita el concepto tecnico relacionado con los recobros solicitados de enfermedades huerfanas.
Antecedentes de la auditoria, expediente administrativo.</t>
  </si>
  <si>
    <t>761</t>
  </si>
  <si>
    <t>11001333360820250008500_</t>
  </si>
  <si>
    <t>008500</t>
  </si>
  <si>
    <t>Apoyo técnico de recobros relacionados en la base adjunta, Hoja "Base demanda", columna X.
Expediente Administrativo:
* Soporte de radicación de los 28 recobros en el paquete CAPVI_S02_0620-0720 y CAPVI_RNG_0823-0923.
* Comunicaciones de resultado con su certificado de notificación a la entidad recobrante.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Q.</t>
  </si>
  <si>
    <t>760</t>
  </si>
  <si>
    <t>20256303633822_</t>
  </si>
  <si>
    <t>633822</t>
  </si>
  <si>
    <t xml:space="preserve">	
Por lo anterior, solicito de tu valiosa colaboración indicando las fechas de notificación del resultado de auditoría para las 18 reclamaciones que ya cuentan con descripción del resultado pero que no se evidencia fecha de comunicación, puesto que como indiqué, la columna BA “Fecha_Devolucion” tiene un estado NULL. Enuncio el número de paquete relacionado en el apoyo (Consolidado_Ultima_Presentacion - columna AB)</t>
  </si>
  <si>
    <t>762</t>
  </si>
  <si>
    <t>Validar el apoyo técnico indicando cuales fue la causal de glosa para 457 reclamaciones para el consolidado de radicación No. 277072.
Allegar comunicación enviada a la clínica donde se le indica en qué estado quedaron las reclamaciones después del trámite de auditoría.</t>
  </si>
  <si>
    <t>764</t>
  </si>
  <si>
    <t>11001333400120230053700_</t>
  </si>
  <si>
    <t>De las facturas que se encuentran en el escrito de la demanda, se le debe informar al despacho:
Mediante que oficios o actos administrativos se le dio respuesta a las facturas radicadas por la parte demandante, con la respectiva constancia de notificación, así mismo, allegue los archivos de Excel mediante los cuales se motivó el comunicado; y en todo caso dentro del mismo término, deberá determinar e identificar cuáles de las facturas aportadas corresponden a cada uno de los actos administrativos, así como deberá verificar si alguna de esas facturas reclamadas ya está pagada.
b. Aporte copia del expediente administrativo referente a los actos
administrativos demandados, teniendo en cuenta la relación de facturas y recobros presentados en la demanda,</t>
  </si>
  <si>
    <t>763</t>
  </si>
  <si>
    <t>76001310500620170061000_</t>
  </si>
  <si>
    <t>061000</t>
  </si>
  <si>
    <t>DHAG: Se solicita los numeros de los recobros // Se solicita el apoyo técnico para realizar la contestación de la demanda.</t>
  </si>
  <si>
    <t>766</t>
  </si>
  <si>
    <t>Cierre de paquetes y comunicación de resultados</t>
  </si>
  <si>
    <t>765</t>
  </si>
  <si>
    <t>Aporte copia del expediente administrativo completo referente a los actos administrativos demandados.</t>
  </si>
  <si>
    <t>768</t>
  </si>
  <si>
    <t>767</t>
  </si>
  <si>
    <t>771</t>
  </si>
  <si>
    <t>11001333360720250008700_</t>
  </si>
  <si>
    <t>008700</t>
  </si>
  <si>
    <t>769</t>
  </si>
  <si>
    <t>11001333360920250004000_</t>
  </si>
  <si>
    <t>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actualizado</t>
  </si>
  <si>
    <t>770</t>
  </si>
  <si>
    <t>773</t>
  </si>
  <si>
    <t xml:space="preserve">se informe y certifique:
i) Si los recobros objeto de la presente demanda han sido pagados a través de mecanismos excepcionales o mecanismos ordinarios. 
ii) En caso de que la respuesta sea afirmativa, se aporte prueba deello. </t>
  </si>
  <si>
    <t>772</t>
  </si>
  <si>
    <t>11001334106820230018200_</t>
  </si>
  <si>
    <t xml:space="preserve">Solicitud apoyo técnico que contenga la trazabilidad de los 8 recobros indicados en la base Excel adjunta.
Expediente administrativo de las 3 comunicaciones
UTF2014-OPE-7388
UTF2014-OPE-5294
UTF2014-OPE-7312
Que corresponden a los paquetes
MYT04041404
MYT04061406
MYT04555221RES5395
</t>
  </si>
  <si>
    <t>775</t>
  </si>
  <si>
    <t>11001333360620250008700_</t>
  </si>
  <si>
    <t>774</t>
  </si>
  <si>
    <t>11001310501120190005100_</t>
  </si>
  <si>
    <t>005100</t>
  </si>
  <si>
    <t>777</t>
  </si>
  <si>
    <t>11001333360620250009100_</t>
  </si>
  <si>
    <t>Apoyo técnico de recobros relacionados en la base adjunta, Hoja "Base demanda", columna X.
Expediente Administrativo:
* Soporte de radicación de los 16 recobros en el paquete CAPVI_1122  y CAPVI_RNG_0823-0923.
* Comunicaciones de resultado con su certificado de notificación a la entidad recobrante.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Q.</t>
  </si>
  <si>
    <t>776</t>
  </si>
  <si>
    <t>778</t>
  </si>
  <si>
    <t xml:space="preserve">concepto técnico donde se especifique:
Frente a los 30 recobros que se relacionan en el apoyo técnico, Hoja "Radicación Excepcional", Columna F "CODIGO_OBSERVACIÓN" No. 83 y Columna H "OBSERVACION_AUDITOR", y en la base "055_Requerimiento perito", Hoja CADUCIDAD, se establezca de manera clara la fecha de radicación y la fecha de comunicación del resultado de la auditoría, pues la información se generó en código y no en el formato de fecha. 
Frente a los 28 recobros que se relacionan en el apoyo técnico, Hoja "Radicación Excepcional", Columna F "CODIGO_OBSERVACIÓN" No. GT056, y en la base "055_Requerimiento perito", Hoja CUIDADOR, se señale a qué se refiere la observación del auditor que especifica "El usuario objeto de recobro por servicio de cuidador no fue reportado por la entidad recobrante a la ADRES."
Frente a los 33 ítems contenidos en 22 recobros que se relacionan en el apoyo técnico, Hoja "Radicación Excepcional", Columna F "CODIGO_OBSERVACIÓN" No. GT009 y 106 y en la base "055_Requerimiento perito", Hoja DOBLE COBRO GT 009 y GT 106, señalar bajo qué otro número de recobro fue radicada la solicitud  o si se presentó en el mismo paquete, y si la misma resultó aprobada. </t>
  </si>
  <si>
    <t>780</t>
  </si>
  <si>
    <t>779</t>
  </si>
  <si>
    <t>APF_0621-0721</t>
  </si>
  <si>
    <t>210721</t>
  </si>
  <si>
    <t>Respetuosamente me permito solicitar su colaboración a efectos de determinar si sobre el paquete APF_0621-0721, se suscribió contrato de transacción con la Nueva EPS.</t>
  </si>
  <si>
    <t>781</t>
  </si>
  <si>
    <t>PTE Ya envie los soportes / Conforme al expediente administrativo especificamente de la comunicación de resultados APF_0422-0522_A, me permito solicitar el envío de la ruta SFTP en el cual se informó a la EPS el siguiente resultado:</t>
  </si>
  <si>
    <t>782</t>
  </si>
  <si>
    <t>Me permito solicitar el archivo excel del resultado de la auditoría realizada a la Comunicación UTF2014-OPE-8495 respecto al paquete MYT04041504.</t>
  </si>
  <si>
    <t>783</t>
  </si>
  <si>
    <t>11001333360720250008400_</t>
  </si>
  <si>
    <t>008400</t>
  </si>
  <si>
    <t>Consolidado de recobros (reporte), contenidos en el paquete CAPVI_0922_SP2015_19.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</si>
  <si>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784</t>
  </si>
  <si>
    <t>Reenvia correo 20/08/2025 // 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</si>
  <si>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785</t>
  </si>
  <si>
    <t>11001334106820240025100_</t>
  </si>
  <si>
    <t>Reenvia la solicitud 19/08/2025 // Solicito apoyo técnico
Solicito expediente administrativo de la comunicación No. UTF2014-OPE-34239 del paquete 0118
Comunicación No. UTF2014-OPE-32359 del paquete 1217
Así mismo me permito solicitar la ruta SFTP en el cual se informó a la EPS el  resultado de auditoría</t>
  </si>
  <si>
    <t>786</t>
  </si>
  <si>
    <t xml:space="preserve">Reporte donde se indique si los recobros objeto de la presente demanda han sido pagados a través de mecanismos ordinarios, excepcionales o APF.
En caso de que la respuesta sea afirmativa, se aporte prueba que lo soporte.
</t>
  </si>
  <si>
    <t>787</t>
  </si>
  <si>
    <t>11001333360720250008800_</t>
  </si>
  <si>
    <t>008800</t>
  </si>
  <si>
    <t>Solicito apoyo técnico
Solicito expediente administrativo de la comunicación 20211601075991, respecto al paquete CAPVI_821 
Comunicación 20244306219061
Así mismo me permito solicitar la ruta SFTP en el cual se informó a la EPS el  resultado de auditoría</t>
  </si>
  <si>
    <t>788</t>
  </si>
  <si>
    <t>11001333360820250010000_</t>
  </si>
  <si>
    <t>010000</t>
  </si>
  <si>
    <t>Solicito apoyo técnico
Solicito expediente administrativo de la comunicación 20221600319001, respecto al paquete CAPVI_1221
Comunicación 20244306291061
Así mismo me permito solicitar la ruta SFTP en el cual se informó a la EPS el  resultado de auditoría</t>
  </si>
  <si>
    <t>789</t>
  </si>
  <si>
    <t>11001333360620250008800_</t>
  </si>
  <si>
    <t>Solicito apoyo técnico
Solicito expediente administrativo de la comunicación 20211601029531, respecto al paquete RE_EH_01
Comunicación 20244306219061
Así mismo me permito solicitar la ruta SFTP en el cual se informó a la EPS el  resultado de auditoría</t>
  </si>
  <si>
    <t>790</t>
  </si>
  <si>
    <t>11001333360920250003900_</t>
  </si>
  <si>
    <t>Apoyo técnico indicando los motivos de la glosa, diferenciando qué valores reconoce y cuáles no, así como si se realizaron pagos por mecanismos extraordinarios, auditoria de los recobros presentados NO POS 
-Comunicaciones de resultado
-Cierre de paquetes
*Aportar la reclamación presentada por la demandante respecto del paquete CAPVI_S02_0720 juntos con sus anexos, copia del oficio 20201600010601 notificado el 7 de octubre de 2020 con el anexo que detalla las glosas, copia de las objeciones presentadas por la EPS y del acto administrativo que las resolvió junto con el detalle de las glosas, según el cuadro aportado por la demandante, y los demás documentos que hicieron parte del procedimiento de recobro.</t>
  </si>
  <si>
    <t>791</t>
  </si>
  <si>
    <t>11001333360620250008300_</t>
  </si>
  <si>
    <t>792</t>
  </si>
  <si>
    <t>11001334106820240027700_</t>
  </si>
  <si>
    <t>027700</t>
  </si>
  <si>
    <t>Me permito solicitar lo siguiente: 
Copia del expediente administrativo (solicitud inicial, respuesta a la comunicación, comunicación de objeción o subsanación a la glosa y respuesta al resultado de auditoría).
Consolidado de recobros (Apoyo Técnico)
Solicitud Concepto Técnico.
Informar si hasta la fecha de hoy les recobros han sido objeto de transacción por el mecanismo de Punto Final.</t>
  </si>
  <si>
    <t>793</t>
  </si>
  <si>
    <t>11001333360620250008200_</t>
  </si>
  <si>
    <t>795</t>
  </si>
  <si>
    <t>11001333400320220057700_</t>
  </si>
  <si>
    <t>Consolidado de recobros (reporte).
Así mismo informar las glosas impuestas dentro del trámite de auditoría integral adelantada. 
Expediente administrativo:
•                     UTF2014-OPE-14520– del 06 de octubre de 2016 -&gt; auditoría paquete 0616
•                     UTF2014-OPE-28089 – del 19 de enero de 2018 -&gt; auditoría paquete 0817</t>
  </si>
  <si>
    <t>794</t>
  </si>
  <si>
    <t>11001310503820250008400_</t>
  </si>
  <si>
    <t>51024186</t>
  </si>
  <si>
    <t xml:space="preserve">Gloria Patricia Gallego Bran y Jarvi Enrique Londoño Rivera </t>
  </si>
  <si>
    <t>796</t>
  </si>
  <si>
    <t>11001333360620250007800_</t>
  </si>
  <si>
    <t>Solicitud concepto técnico (oficio Radicado GRC-MYT-226-12 de fecha 13 de enero de 2012. “Comunicación de Resultados paquete MYT04502011”,) 
Soportes de las comunicaciones de resultado de auditoría
Si hasta la fecha de hoy ha radicado por el mecanismo de Punto Final</t>
  </si>
  <si>
    <t>797</t>
  </si>
  <si>
    <t>11001334106820240026700_</t>
  </si>
  <si>
    <t>641</t>
  </si>
  <si>
    <t>Comunicaciones de resultado e informe técnico de las glosas</t>
  </si>
  <si>
    <t>798</t>
  </si>
  <si>
    <t>11001333400420230005900_</t>
  </si>
  <si>
    <t>Aclarar de manera detallada y ordenada cuales son los ítems que continúan siendo objeto del proceso.</t>
  </si>
  <si>
    <t>799</t>
  </si>
  <si>
    <t>Proferir apoyo técnico frente a los recobros presentados por la EPS de los servicios y tecnologías no financiadas con UPC.</t>
  </si>
  <si>
    <t>800</t>
  </si>
  <si>
    <t>11001310503420150044000_</t>
  </si>
  <si>
    <t>044000</t>
  </si>
  <si>
    <t>Solicitud apoyo técnico que contenga la trazabilidad de los recobros indicados en la base Excel adjunta.
En caso de que registren datos en la pestaña Radicación Excepcional por favor indicar:
Si los paquetes presentados al mecanismo de Glosa Transversal, fueron pagados
Indicar si estos han sido presentados al mecanismo de APF
El resultado de auditoría 
Precisar si, se ha suscrito contrato de transacción</t>
  </si>
  <si>
    <t>801</t>
  </si>
  <si>
    <t>11001333360720250006900_</t>
  </si>
  <si>
    <t>Reitera la solicitud el  27/08/2025 // Se solicita copia del expediente administrativo
Comunicado 20211600951931 resultados de auditoria de fecha 03 de noviembre de 2021 y 
Certificación cierre de paquete APF_RA_0521.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</si>
  <si>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802</t>
  </si>
  <si>
    <t>20256303903772_</t>
  </si>
  <si>
    <t>903772</t>
  </si>
  <si>
    <t>información de la fecha de devoluciones de las reclamaciones que surtieron el trámite administrativo de auditoria. Lo anterior, teniendo en cuenta que 22 facturas no tienen fecha de devolución.
Adicionalmente, e informar el estado de las restantes, es decir, 26 reclamaciones</t>
  </si>
  <si>
    <t>803</t>
  </si>
  <si>
    <t>11001333360620250006200_</t>
  </si>
  <si>
    <t>006200</t>
  </si>
  <si>
    <t>Consolidado de recobros (reporte), contenidos en los paquetes NPM_0924 y NPM_1024.
Certificación de Cierre de Paquetes.
Comunicaciones del Resultado de Auditoría No. 20244300053521 y 20244300070181, así como su notificación.
Indicar los motivos de la glosa, diferenciando qué valores reconoce y cuáles no, así como si se realizaron pagos por mecanismos extraordinarios, auditoria de los recobros presentados NO POS 
Si está en APF y Soportes.</t>
  </si>
  <si>
    <t>804</t>
  </si>
  <si>
    <t>11001333360720250010100_</t>
  </si>
  <si>
    <t>Reenvia correo 28/08/2025  //Consolidado  de los  siguientes recobros (reporte) recobros identificados con los números de radicado Fosyga 181589104, 181589231, 181589366, 181590311 y 181591041. 
-Copia de la solicitud inicial  presentada por la EPS. 
-Copia del resultado de auditoría y la constancia de notificación o comunicación a la EPS: Comunicación 20221601319671 del 9 de mayo de 2022.
-Certificación de paquetes. 
-Informar si a la fecha los recobros han sido objeto de transacción por el mecanismo de Punto Final y estado actual de los mismos.
-Concepto técnico respecto de las glosas impuestas a los recobros objeto de demanda.</t>
  </si>
  <si>
    <t>805</t>
  </si>
  <si>
    <t>respetados colaboradores atendiendo a que fue factible identificar la base de datos de la demanda presentada por la EPS en el año 2016 y considerando que en el reporte se emitió información de 7 recobros, solicito de su amable colaboración elaborando nuevamente el reporte por los 8 recobros que se indican en el Excel adjunto, toda vez que hace falta la trazabilidad del recobro 
105210942.</t>
  </si>
  <si>
    <t>806</t>
  </si>
  <si>
    <t xml:space="preserve">Concepto técnico en donde se indique si las glosas son susceptibles de inaplicar.
Expediente administrativo (Comunicados de los resultados de auditoría, y certificado de cierre de paquetes, relacionados dentro del apoyo técnico) </t>
  </si>
  <si>
    <t>807</t>
  </si>
  <si>
    <t>11001333360720250006800_</t>
  </si>
  <si>
    <t xml:space="preserve">Reenvia correo 25/08/2025 // 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 </t>
  </si>
  <si>
    <t>808</t>
  </si>
  <si>
    <t>11001333400220220059500_</t>
  </si>
  <si>
    <t>059500</t>
  </si>
  <si>
    <t>Resoluciones: 2201 del 11 de octubre de 2021
Resoluciones: 906 del 12 de mayo de 2022.</t>
  </si>
  <si>
    <t>809</t>
  </si>
  <si>
    <t>11001333671520140004200_</t>
  </si>
  <si>
    <t>004200</t>
  </si>
  <si>
    <t>810</t>
  </si>
  <si>
    <t>11001333360720250010300_</t>
  </si>
  <si>
    <t>Reenvia correo 22/08/2025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t>
  </si>
  <si>
    <t>811</t>
  </si>
  <si>
    <t>11001333400320240034900_</t>
  </si>
  <si>
    <t>812</t>
  </si>
  <si>
    <t>DHAG: Se envia correo // Allego la base con la relación de los 1000 recobros</t>
  </si>
  <si>
    <t>813</t>
  </si>
  <si>
    <t>11001333360820250009900_</t>
  </si>
  <si>
    <t>009900</t>
  </si>
  <si>
    <t>Apoyo técnico, concepto técnico, comunicaciones de resultados y cierres de paquete.</t>
  </si>
  <si>
    <t>814</t>
  </si>
  <si>
    <t>11001334106820240018900_</t>
  </si>
  <si>
    <t>Reenvia correo 26/08/2025 // 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En virtud a que la EPS señaló como pretensión la nulidad de los siguientes actos administrativos ( subrayados en negrilla),
2023 Base 233 - APF_RNG_0722 -  CR_EPS_SANITAS_APF_RNG_0722 20221601645061- 3/10/2022
2023 Base 233 - APF_RNG_1021 -  CR_APF_RNG_1021_SANITAS 20221600266861 - 19/04/2022
2023 Base 233 - CAPVI_0622 CR_CAPVI_0622_SANITAS - 20221601513951 20/09/2022
2023 Base 233 - RE_PC_2018_2019_01 ANULADOS_RE_04_2018_2019_01_SANITAS - 120201600062231 09/11/2020
2023 Base 233 RE_PC_2018_2019_02 RE_PC_2018_2019_02_SANITAS 20201600116131 14/12/2020
2023 Base 233 SAA_COO_08 CR_SAA_CO_008_SANITAS 20221600085161 17/02/2022.
solicito que en el apoyo tecnico se identifiquen los recobros que pertenecen a cada acto administrativo descrito.
Concepto tecnico del area.</t>
  </si>
  <si>
    <t>815</t>
  </si>
  <si>
    <t>11001334106820240016000_</t>
  </si>
  <si>
    <t>Se solicita el apoyo técnico para realizar la contestación de la demanda.
Se solicita el concepto tecnico relacionado con los recobros solicitados.
Antecedentes de la auditoria, expediente administrativo.</t>
  </si>
  <si>
    <t>816</t>
  </si>
  <si>
    <t>11001333400520220039400_</t>
  </si>
  <si>
    <t>039400</t>
  </si>
  <si>
    <t>Reenvia correo 29/08/2025 // Se solicita el apoyo técnico para realizar la contestación de la demanda.
Se solicita el concepto tecnico relacionado con los recobros solicitados.
Antecedentes de la auditoria, expediente administrativo.</t>
  </si>
  <si>
    <t>817</t>
  </si>
  <si>
    <t>11001333400120220062400_</t>
  </si>
  <si>
    <t>062400</t>
  </si>
  <si>
    <t>Corporación para Estudios en Salud Clínica – CES</t>
  </si>
  <si>
    <t>DHAG: Se solicita el reporte de las reclamaciones // 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</si>
  <si>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818</t>
  </si>
  <si>
    <t>819</t>
  </si>
  <si>
    <t>Expediente administrativo
Concepto técnico</t>
  </si>
  <si>
    <t>820</t>
  </si>
  <si>
    <t>Reenvia correo 22/08/2025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actualizado</t>
  </si>
  <si>
    <t>821</t>
  </si>
  <si>
    <t>11001310500520140038000_</t>
  </si>
  <si>
    <t xml:space="preserve">Imágenes
Historia Clínica
Informe técnico en donde se indique si la glosa es susceptible de inaplicar. 
Resumen Historia clínica
Resultado de la auditoria.
Si se volvió a presentar reclamación Resultado final.
Constancias de envió de las respuestas.
Copia expediente administrativo.
comunicación de resultados No. ECT-7672-16 Consorcio Sayp 2011. </t>
  </si>
  <si>
    <t>822</t>
  </si>
  <si>
    <t>11001333400220240018700_</t>
  </si>
  <si>
    <t xml:space="preserve">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</si>
  <si>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823</t>
  </si>
  <si>
    <t>11001333400120240026600_</t>
  </si>
  <si>
    <t>026600</t>
  </si>
  <si>
    <t>Reenvia correo 03/09/2025 //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</si>
  <si>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824</t>
  </si>
  <si>
    <t>11001310500820180020000_</t>
  </si>
  <si>
    <t>020000</t>
  </si>
  <si>
    <t>Solicitud apoyo técnico (reporte)</t>
  </si>
  <si>
    <t>825</t>
  </si>
  <si>
    <t>20256304161722_</t>
  </si>
  <si>
    <t>161722</t>
  </si>
  <si>
    <t>826</t>
  </si>
  <si>
    <t>11001334106820240001500_</t>
  </si>
  <si>
    <t>Cruz Roja Colombiana Seccional Caldas</t>
  </si>
  <si>
    <t>Reitera solicitud  29/08/2025 // 1. Concepto tecnico frente a las glosas impuestas
2.Las reclamaciones involucradas han sido pagadas a través de mecanismos ordinario o extraordinarios. 
3. Copia de la certificación de cierre definitivo de los paquetes relacionados en las reclamaciones
4. Comunicación del resultado de auditoría junto con la constancia de envío o de notificación a la entidad reclamante.</t>
  </si>
  <si>
    <t>827</t>
  </si>
  <si>
    <t>11001334106820240018600_</t>
  </si>
  <si>
    <t>828</t>
  </si>
  <si>
    <t>11001333400620230013700_</t>
  </si>
  <si>
    <t>013700</t>
  </si>
  <si>
    <t>Reenvia correo 25/08/2025 Y 26/08/2025 // Cordial saludo,
1.Expediente administrativo donde conste los actos y constancias de notificación de los siguientes paquetes.
1. Paquete 0110. 2. Paquete 0111. 3. Paquete 0210 4. Paquete 0211. 5. Paquete 0311. 6. Paquete 0410. 7. Paquete 0411. 8. Paquete 0510. 9. Paquete 0511. 10. Paquete 0810. 11. Paquete 0910. 12. Paquete 1010. 13. Paquete 1110. 14. Paquete 1210.
2. concepto técnico del área encargada.</t>
  </si>
  <si>
    <t>829</t>
  </si>
  <si>
    <t>11001333400120230018400_</t>
  </si>
  <si>
    <t>018400</t>
  </si>
  <si>
    <t>830</t>
  </si>
  <si>
    <t>11001310502220180003800_</t>
  </si>
  <si>
    <t>Apoyo Tecnico actualizado
Expediente administrativo
Estado de Reclamación
Consolidado de recobros (reporte)
Certificación del cierre del paquete.
Solicitud concepto técnico
Soportes de las comunicaciones de resultado de auditoría
Si hasta la fecha de hoy ha radicado por el mecanismo de Punto Final</t>
  </si>
  <si>
    <t>831</t>
  </si>
  <si>
    <t>11001334106820240024900_</t>
  </si>
  <si>
    <t>832</t>
  </si>
  <si>
    <t>11001333400120220058700_</t>
  </si>
  <si>
    <t>058700</t>
  </si>
  <si>
    <t>Clínica Palmira S.A.</t>
  </si>
  <si>
    <t>DHAG: Se envia correo solicitando el reporte de las reclamaciones // Imágenes
Historia clínica
Estado de Reclamación (PJ) 
Informe técnico en donde se indique si la glosa es susceptible de inaplicar.
Señalen si: *Si se dio respuesta o no la petición No. AIS02-2022-1151 radicada el 12 de agosto de 2022, en atención a que la demanda pretende que se configure Acto ficto o presunto negativo, en atención a que la demandada PRESUNTAMENTE no dio respuesta a dicha petición.
Resumen  
Resultado de la auditoria.
Si se volvió a presentar reclamación
Resultado final.
Constancias de envió de las respuestas. 
Copia expediente administrativo
*Si se dio respuesta o no la petición No. AIS02-2022-1151 radicada el 12 de agosto de 2022, en atención a que la demanda pretende que se configure Acto ficto o presunto negativo, en atención a que la demandada PRESUNTAMENTE no dio respuesta a dicha petición.</t>
  </si>
  <si>
    <t>833</t>
  </si>
  <si>
    <t>11001333400220220052800_</t>
  </si>
  <si>
    <t>834</t>
  </si>
  <si>
    <t>11001333400620230042900_</t>
  </si>
  <si>
    <t>042900</t>
  </si>
  <si>
    <t xml:space="preserve">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Remitir  copia de la reclamación presentada por la demandante que dio origen al oficio 20221601956781 del 20 de diciembre de 2020. </t>
  </si>
  <si>
    <t>835</t>
  </si>
  <si>
    <t xml:space="preserve"> necesito el expediente administrativo relacionado con los siguientes actos administrativos objeto de demanda, </t>
  </si>
  <si>
    <t>836</t>
  </si>
  <si>
    <t>11001310503320150020000_</t>
  </si>
  <si>
    <t>837</t>
  </si>
  <si>
    <t>11001333400220230014500_</t>
  </si>
  <si>
    <t>014500</t>
  </si>
  <si>
    <t>838</t>
  </si>
  <si>
    <t>Consolidado de recobros (reporte).
Indicar los motivos de la glosa, diferenciando qué valores reconoce y cuáles no, así como si se realizaron pagos por mecanismos extraordinarios, auditoria de los recobros presentados NO POS 
Si está en APF y Soportes.</t>
  </si>
  <si>
    <t>839</t>
  </si>
  <si>
    <t>11001333400520240014700_</t>
  </si>
  <si>
    <t xml:space="preserve">DHAG: Se solicita aclaración de la cantidad de items// Copia del expediente administrativo:
Comunicación 120201600001161 de 18 de septiembre de
2020 contenida en el paquete CAPVI_S02__0620_0720 
(solicitud inicial, respuesta a la comunicación, comunicación de objeción o subsanación a la glosa y respuesta al resultado de auditoría, certificación de cierre de paquete)
Apoyo técnico.
Solicitud concepto técnico sobre los valores aprobados,  las glosas impuestas.
Informar si hasta la fecha de hoy los recobros han sido objeto de transacción por el mecanismo de Acuerdo de Punto Final.
En virtud a que la EPS señaló como pretensión la nulidad de los siguientes actos administrativos (subrayados en negrilla)
</t>
  </si>
  <si>
    <t>840</t>
  </si>
  <si>
    <t>11001333400220230040900_</t>
  </si>
  <si>
    <t>DHAG: Se debe solicitar el reporte a DGTIC // Comunicaciones del acto administrativo.
Constancias de notificación de los actos administrativos.
Imágenes FURIP.
Resumen Resultado de la auditoria.
Si se volvió a presentar reclamación
Resultado final</t>
  </si>
  <si>
    <t>841</t>
  </si>
  <si>
    <t>Reenvia correo 25/08/2025 // Copia del expediente administrativo:
Comunicación 120201600001161 de 18 de septiembre de
2020 contenida en el paquete CAPVI_S02__0620_0720 
(solicitud inicial, respuesta a la comunicación, comunicación de objeción o subsanación a la glosa y respuesta al resultado de auditoría, certificación de cierre de paquete)
Apoyo técnico.
Solicitud concepto técnico sobre los valores aprobados,  las glosas impuestas.
Informar si hasta la fecha de hoy los recobros han sido objeto de transacción por el mecanismo de Acuerdo de Punto Final.
En virtud a que la EPS señaló como pretensión la nulidad de los siguientes actos administrativos (subrayados en negrilla)</t>
  </si>
  <si>
    <t>842</t>
  </si>
  <si>
    <t>20256304146612_</t>
  </si>
  <si>
    <t>146612</t>
  </si>
  <si>
    <t>Fundación Oftalmologica de Santandes Foscal</t>
  </si>
  <si>
    <t>DHAG: Se envia correo Juli Bibiana /// Fecha de las comunicaciones de resultado de auditoría de las reclamaciones contenidas en el siguiente paquete: 
30083
30084</t>
  </si>
  <si>
    <t>843</t>
  </si>
  <si>
    <t xml:space="preserve">Me permito solicitar lo siguiente:
Estado actual de los recobros incluyendo los presentados a APF
Consolidado de recobros (reporte)
Certificación del cierre del paquete.
Soportes de las comunicaciones de resultado de auditoría
Constancia notificación de la comunicación
Soportes de pago de los recobros aprobados </t>
  </si>
  <si>
    <t>844</t>
  </si>
  <si>
    <t>11001333360620250008400_</t>
  </si>
  <si>
    <t>Estado de los recobros, frente a la Comunicación 202116000139521 de 23 de abril de 2021, paquete CAPVI&amp;SUB_S02_111220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Detalle de los resultados contenidos en la ruta SFTP.</t>
  </si>
  <si>
    <t>845</t>
  </si>
  <si>
    <t>DHAG: Se solicitan las comunicaciones via temas a Andrea / Comunicaciones del acto administrativo.
Constancias de notificación de los actos administrativos.</t>
  </si>
  <si>
    <t>846</t>
  </si>
  <si>
    <t>11001333360820250008400_</t>
  </si>
  <si>
    <t>Estado de Reclamación
Consolidado de recobros (reporte)
Informe técnico en donde se indique si la glosa es susceptible de inaplicar.
Expediente administrativo y soportes relacionados con los siguientes oficios:
Comunicado: S11510210520071014I000004443900 de fecha 21 de mayo de 2025 "Comunicación de Resultados Proceso de Corrección correspondiente al periodo comprendido entre el 13 de abril al 25 de abril 2020." (Radicado No.: 0000044439) junto con soporte de notificación a COMPENSAR
Certificado de cierre de paquete: CORR0420</t>
  </si>
  <si>
    <t>847</t>
  </si>
  <si>
    <t xml:space="preserve">Se genere el apoyo tecnico de la base adjunta denominada: 
"NULIDAD_Y_RESTABLECIMIENTO_DEM_24"  HOJA "NULIDAD Y RESTABLECIMIENTO"
Copia integra del expediente administrativo el cual debe contener los siguientes actos administrativos y constancia de comunicación.
UTF2014-OPE-0375
 UTF-2014-OPE-0450
 UTF2014-OPE-0527
UTF2014-OPE-0634
UTF2014-OPE-0885
UTF2014-OPE-10302
UTF2014-OPE-1042
UTF2014-OPE-10666
UTF2014-OPE-11679
UTF2014- OPE-12303
UTF2014-OPE-12698
UTF2014-OPE-1382
 UTF2014-OPE-1472
UTF2014- OPE-15469
UTF2014-OPE-2011
UTF2014-OPE-2498
UTF2014-OPE-3692
UTF2014-OPE- 4241
UTF2014-OPE-4506
UTF2014-OPE-6995
UTF2014-OPE-7326
UTF2014-OPE-7779
UTF2014-OPE-8139
UTF2014-OPE-8410
UTF2014-OPE-8780
UTF2014-OPE-9128
UTF2014-OPE-9860
UTNF-OPE-0717
UTNF-OPE-3978
UTF2014-OPE-10302
UTF2014-OPE-1042
 UTF2014-OPE-10666
UTF2014-OPE-11679
UTF2014-OPE-12303
UTF2014-OPE-12550
UTF2014-OPE-12698
UTF2014-OPE-12994
UTF2014-OPE-13294
UTF2014-OPE-1382
UTF2014-OPE-14083
UTF2014-OPE-14507
UTF2014-OPE-14529
UTF2014-OPE-1472
UTF2014-OPE-15469
UTF2014-OPE-16772
UTF2014-OPE-2011
 UTF2014-OPE-2498
UTF2014- OPE-3692
UTF2014-OPE-4241
UTF2014-OPE-4506
UTF2014-OPE-6995
UTF2014-OPE-7300
UTF2014-OPE-7326
UTF2014-OPE-7779
UTF2014-OPE-8139
UTF2014-OPE-8410
UTF2014-OPE- 8486
UTF2014-OPE-8525
 UTF2014-OPE-8780
UTF2014-OPE-8804
UTF2014-OPE-8974
UTF2014-OPE-9018
UTF2014-OPE-9128
UTF2014-OPE-9860
Informar las objeciones y subsanaciones de glosa.
Comunicación por medio de la cual se dio respuesta a las objeciones o subsanaciones.
</t>
  </si>
  <si>
    <t>848</t>
  </si>
  <si>
    <t>11001333400420250002300_</t>
  </si>
  <si>
    <t>Se solicita el apoyo técnico para realizar la contestación de la demanda.
Se solicita el concepto tecnico relacionado con los actos administrativos  No. 20211600318891 de fecha 02 de julio de 2021. “Comunicación de Resultados paquete RE_MYT04_1G” Por el concepto de 1.336 Ítem o servicio prestado por NUEVA EPS S.A, y Acto Administrativo Radicado No. 20211600952931 de fecha 03 de noviembre de 2021. “Comunicación de Resultados paquete RE_MYT04_2G”. Por el concepto de 9.879 Ítem o servicio prestado por NUEVA EPS S.A.
Antecedentes de la auditoria, expediente administrativo de los actos los actos administrativos  No. 20211600318891 de fecha 02 de julio de 2021 y Acto Administrativo Radicado No. 20211600952931 de fecha 03 de noviembre de 2021</t>
  </si>
  <si>
    <t>849</t>
  </si>
  <si>
    <t>11001333360720250009000_</t>
  </si>
  <si>
    <t>850</t>
  </si>
  <si>
    <t>851</t>
  </si>
  <si>
    <t>11001333400220230036600_</t>
  </si>
  <si>
    <t>036600</t>
  </si>
  <si>
    <t xml:space="preserve">Consolidado de recobros (reporte)
Solicitud concepto técnico
Soportes de las comunicaciones de resultado de auditoría
Si hasta la fecha de hoy ha radicado por el mecanismo de Punto Final
</t>
  </si>
  <si>
    <t>852</t>
  </si>
  <si>
    <t>Imágenes
Historia clínica
Estado de Reclamación (PJ) 
Informe técnico en donde se indique si la glosa es susceptible de inaplicar.
Señalen si: *Si se dio respuesta o no la petición No. AIS02-2022-1151 radicada el 12 de agosto de 2022, en atención a que la demanda pretende que se configure Acto ficto o presunto negativo, en atención a que la demandada PRESUNTAMENTE no dio respuesta a dicha petición.
Resumen  
Resultado de la auditoria.
Si se volvió a presentar reclamación
Resultado final.
Constancias de envió de las respuestas. 
Copia expediente administrativo
*Si se dio respuesta o no la petición No. AIS02-2022-1151 radicada el 12 de agosto de 2022, en atención a que la demanda pretende que se configure Acto ficto o presunto negativo, en atención a que la demandada PRESUNTAMENTE no dio respuesta a dicha petición.</t>
  </si>
  <si>
    <t>853</t>
  </si>
  <si>
    <t>11001333360820250005900_</t>
  </si>
  <si>
    <t>Se solicita el apoyo técnico para realizar la contestación de la demanda.
Se solicita el concepto tecnico relacionado relacionado con los 15 recobros y 35 items en cuanto a lo que fue aprobado no aprobado, las presentaciones.
Antecedentes de la auditoria, expediente administrativo de los actos los actos administrativos  (OFICIO MYT04061406 - UTF2014-OPE-5294).</t>
  </si>
  <si>
    <t>854</t>
  </si>
  <si>
    <t>11001333360620250008100_</t>
  </si>
  <si>
    <t>008100</t>
  </si>
  <si>
    <t>Se solicita copia del expediente administrativo.
-Apoyo técnico sobre la Comunicación No. UTF2014-OPE-1465 del 06 de noviembre de 2014, especificamente del recobro 105177190
.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
.</t>
  </si>
  <si>
    <t>855</t>
  </si>
  <si>
    <t>11001333360720250007200_</t>
  </si>
  <si>
    <t xml:space="preserve">Consolidado de recobros (reporte)
Comunicación de resultados APF_RA_RNG_0822
 Cierre de paquete 
APF_RA_RNG_0822
concepto técnico </t>
  </si>
  <si>
    <t>856</t>
  </si>
  <si>
    <t>11001333400120240024700_</t>
  </si>
  <si>
    <t xml:space="preserve">Consolidado de recobros (reporte)
Comunicación de resultados 
 Cierre de paquete </t>
  </si>
  <si>
    <t>857</t>
  </si>
  <si>
    <t>11001310500220160000700_</t>
  </si>
  <si>
    <t>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</si>
  <si>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858</t>
  </si>
  <si>
    <t>11001333360620250009500_</t>
  </si>
  <si>
    <t>009500</t>
  </si>
  <si>
    <t>859</t>
  </si>
  <si>
    <t>11001333400120230002800_</t>
  </si>
  <si>
    <t>Hospital Departamental Universitario Santa Sofia de Caldas E.S.E</t>
  </si>
  <si>
    <t>860</t>
  </si>
  <si>
    <t>11001333400120220035200_</t>
  </si>
  <si>
    <t>035200</t>
  </si>
  <si>
    <t>Consolidado de recobros (reporte).
Certificación de Cierre de Paquetes
Comunicaciones del Resultado de Auditoría
Si los recobros relacionados se encuentran en APF y Soportes.</t>
  </si>
  <si>
    <t>861</t>
  </si>
  <si>
    <t>11001333603720200001400_</t>
  </si>
  <si>
    <t>862</t>
  </si>
  <si>
    <t>11001333400220240014000_</t>
  </si>
  <si>
    <t>DHAG: Se envia el reporte 01/09/2025 // 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</si>
  <si>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863</t>
  </si>
  <si>
    <t>Reenvia correo 01/09/2025 // Pte número de recobros // 1.1. Si los recobros objeto de la presente demanda han sido pagados a través de mecanismos ordinarios o excepcionales.
1.2. En caso de que la respuesta sea afirmativa, se aporte con destino a mis representadas prueba de ello.</t>
  </si>
  <si>
    <t>864</t>
  </si>
  <si>
    <t>11001333400320240040800_</t>
  </si>
  <si>
    <t>Reenvio correo 27/08/2025 // Consolidado de recobros (reporte)
Comunicación de resultados 
 Cierre de paquete</t>
  </si>
  <si>
    <t>865</t>
  </si>
  <si>
    <t>11001333400420230050300_</t>
  </si>
  <si>
    <t>Solicitud de actualización apoyo técnico (reporte)
Certificación del cierre del paquete. 
Solicitud de revisión de las glosas  
Se solicita respetuosamente el oficio con radicado 20231600274031 fechado de 27 de abril de 2023 y el oficio 20234300304451 de fecha de 10 de mayo de 2023, su trazabilida y respectiva  notificacion</t>
  </si>
  <si>
    <t>866</t>
  </si>
  <si>
    <t>11001333360820250014300_</t>
  </si>
  <si>
    <t>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t>
  </si>
  <si>
    <t>867</t>
  </si>
  <si>
    <t>Solicitud especial</t>
  </si>
  <si>
    <t>868</t>
  </si>
  <si>
    <t>11001310502620180020800_</t>
  </si>
  <si>
    <t>020800</t>
  </si>
  <si>
    <t>869</t>
  </si>
  <si>
    <t>05001310501120180006900_</t>
  </si>
  <si>
    <t>CIERRE DE PAQUETES - COMUNICACIÓN DE RESULTADOS - CONCEPTO TÉCNICO PROCESO</t>
  </si>
  <si>
    <t>870</t>
  </si>
  <si>
    <t>05001310500520250003800_</t>
  </si>
  <si>
    <t>Dora Ligia Arboleda</t>
  </si>
  <si>
    <t xml:space="preserve">	
Insumo técnico que describa las glosas impuestas, imágenes y el expediente completo</t>
  </si>
  <si>
    <t>871</t>
  </si>
  <si>
    <t>11001310502220190021100_</t>
  </si>
  <si>
    <t xml:space="preserve">Solicitud apoyo técnico (reporte)
Comunicaciones de resultado de auditoría
Cierre de paquetes
</t>
  </si>
  <si>
    <t>872</t>
  </si>
  <si>
    <t>11001334305920220021200_</t>
  </si>
  <si>
    <t>reenvia correo 03/09/2025 //  27/08/2025 // Apoyo técnico.
Solicitud concepto técnico sobre los valores aprobados,  las glosas impuestas.
Informar si hasta la fecha de hoy los recobros han sido objeto de transacción por el mecanismo de Acuerdo de Punto Final.</t>
  </si>
  <si>
    <t>873</t>
  </si>
  <si>
    <t>11001310503920190000700_</t>
  </si>
  <si>
    <t>874</t>
  </si>
  <si>
    <t>11001333360620250001800_</t>
  </si>
  <si>
    <t>Preguntar la cantidad de items // 1. Se informe y se certifique:
Si los recobros objeto de la presente demanda han sido pagados a través de mecanismos excepcionales o mecanismos ordinarios. En caso de que la respuesta sea afirmativa, se aporte con destino a mis representadas prueba de ello.
Los cuales fueron auditados tanto por la Unión Temporal Nuevo FOSYGA como por la Unión Temporal FOSYGA 2014, y que son objeto del presente litigio.</t>
  </si>
  <si>
    <t>875</t>
  </si>
  <si>
    <t>Aportar con destino al proceso de la referencia, copia de la certificación de cierre definitivo de los paquetes: 1011, MYT04091209, ART112020615, MYT04101510, MYT04021702, GT010417_RES493 que no fueron suministradas a través del oficio 20234302213851 emitido por la ADRES.</t>
  </si>
  <si>
    <t>876</t>
  </si>
  <si>
    <t>014146</t>
  </si>
  <si>
    <t>Ledys del Carmen Gonzalez Padilla</t>
  </si>
  <si>
    <t>llegue la constancia de notificación del acto administrativo acusado Oficio No. S11510140420105638I000004194100 de 14 de abril de 2020</t>
  </si>
  <si>
    <t>877</t>
  </si>
  <si>
    <t>11001310500820160072800_</t>
  </si>
  <si>
    <t>072800</t>
  </si>
  <si>
    <t>Se envia correo a Catalina //  me puedan indicar si el contrato 784 firmado el 7 de marzo de 2024 y correspondiente al proceso de la referencia, ya le fue cancelado a la EPS.</t>
  </si>
  <si>
    <t>878</t>
  </si>
  <si>
    <t>Concepto a cerca de la glosa APF5008 impuesta a los recobros RAD 184656891
184655115
184654759
184653065
Lo anterior considerando que el Despacho judicial analizó la pertinencia de a glosa basándose en el diagnóstico clínico del paciente, (si el diagnóstico era de enfermedad huérfana) en lugar de un análisis administrativo (si se presentó el Formato 7). Por lo tanto, agradezco su apoyo verificando la clasificación del diagnostico M89.2 y M89.1 para las fechas de prestación del servicio</t>
  </si>
  <si>
    <t>879</t>
  </si>
  <si>
    <t>11001310501820140043200_</t>
  </si>
  <si>
    <t>Apoyo técnico actualizado de recobros relacionados en la base adjunta, Hoja "BASE DEMANDA SIN DESISTIDOS", columna B.
Comunicaciones de resultado con su certificado de notificación a la entidad recobrante.
Cierres de paquete.
Validar si hay ítems aprobados por Acuerdo de Punto Final, columna T y U de la  Hoja "BASE DEMANDA SIN DESISTIDOS"</t>
  </si>
  <si>
    <t>880</t>
  </si>
  <si>
    <t>11001333360720250003900_</t>
  </si>
  <si>
    <t>881</t>
  </si>
  <si>
    <t>20256304256872_</t>
  </si>
  <si>
    <t>256872</t>
  </si>
  <si>
    <t>Maria Mercedes Cordoba Revelo</t>
  </si>
  <si>
    <t>DHAG: Se envia correo a Determinación del Deudor // Expediente administrativo
Concepto técnico del área referente a la notificación del acto administrativo, teniendo en cuenta que la convocante manifestó lo siguiente:  "La entidad ADRES vulneró el derecho fundamental al debido proceso de mi poderdante al no notificarla debidamente de la Resolución No. 37412 del 28 de diciembre de 2023, enviando las citaciones a una dirección errónea (Carrera 10 No. (59)-29, Cali, Valle, y en una ocasión a Aguachica, Cesar), a pesar de que su dirección correcta (Carrera 10 No. 54-29, Cali, Valle) estaba registrada en el Formulario Único de Reclamación de los Prestadores de Servicios de Salud y en bases de datos públicas como el RUT y el RUNT. "</t>
  </si>
  <si>
    <t>882</t>
  </si>
  <si>
    <t>11001333400120220041200_</t>
  </si>
  <si>
    <t>Apoyo técnico de recobros relacionados en la base adjunta, Hoja "Base demanda", columna H.
Expediente Administrativo:
* Soporte de radicación de los 2.953 recobros dentro de los paquetes demandados.
* Comunicaciones de resultado con su certificado de notificación a la entidad recobrante.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AJ y AQ.</t>
  </si>
  <si>
    <t>883</t>
  </si>
  <si>
    <t>11001334104520240026500_</t>
  </si>
  <si>
    <t>Reenvia corroe 09/09/205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</si>
  <si>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884</t>
  </si>
  <si>
    <t>885</t>
  </si>
  <si>
    <t>11001310503620140051600_</t>
  </si>
  <si>
    <t>051600</t>
  </si>
  <si>
    <t>Proferir apoyo técnico frente a los recobros presentados por la EPS de los servicios y tecnologías no financiadas con UPC.
Rendir informe de las glosas impuestas en el trámite de auditoría integral. 
Si los recobros objeto de litigio se encuentran inmersos en Acuerdo de Punto Final.</t>
  </si>
  <si>
    <t>886</t>
  </si>
  <si>
    <t>11001333400320230048200_</t>
  </si>
  <si>
    <t>048200</t>
  </si>
  <si>
    <t>Solicitud de actualización apoyo técnico (reporte)
Certificación del cierre del paquete. 
Solicitud de revisión de las glosas  
Se solicita respetuosamente el oficio con radicado 20231600162021, su trazabilidad y respectiva  notificación</t>
  </si>
  <si>
    <t>887</t>
  </si>
  <si>
    <t>11001333400220220017600_</t>
  </si>
  <si>
    <t>Concepto Técnico que detalle el procedimiento de reintegros surtido y si este se realizó en debida forma.
Expediente administrativo remitido mediante comunicación interna.</t>
  </si>
  <si>
    <t>888</t>
  </si>
  <si>
    <t>11001333360720250007700_</t>
  </si>
  <si>
    <t xml:space="preserve">Solicitud de actualización apoyo técnico (reporte)
Certificación del cierre del paquete. 
Solicitud de revisión de las glosas  </t>
  </si>
  <si>
    <t>889</t>
  </si>
  <si>
    <t>Solicitud de actualización apoyo técnico.</t>
  </si>
  <si>
    <t>890</t>
  </si>
  <si>
    <t>11001333360920250003800_</t>
  </si>
  <si>
    <t>Solicitud de actualización apoyo técnico (reporte)
Certificación del cierre del paquete. 
Solicitud de revisión de las glosas  
Se solicita respetuosamente el oficio 20211600544551 notificado el 21 de septiembre de 2021, su trazabilidad y respectiva  notificación</t>
  </si>
  <si>
    <t>891</t>
  </si>
  <si>
    <t>20256304307082_</t>
  </si>
  <si>
    <t>307082</t>
  </si>
  <si>
    <t>Claudia Liliana Pelaez Ortiz y Myriam Marin Grajales</t>
  </si>
  <si>
    <t>Indicar si las convocantes con cedula 31.423.817 y 31.406.092, han radicado la reclamación ante la ADRES.
2.En caso de que si halla radicado la reclamación ante la ADRES, por favor remitir el expediente administrativo</t>
  </si>
  <si>
    <t>892</t>
  </si>
  <si>
    <t xml:space="preserve">Antecedentes administrativos, para el efecto se adjunta Base de Excel con el número de los recobros reclamados por el demandante, objeto de la litis, radicados 20244308126391 y 20244305276281 dentro de los cuales se encuentran las 9 cuentas de recobros objeto de esta solicitud.
Por lo anterior se requiere los resultados de auditoría comunicados (acto administrativo inicial y respuesta a las objeciones y/o subsanación) y la notificación de los mismos. expedidos por ADRES,  </t>
  </si>
  <si>
    <t>893</t>
  </si>
  <si>
    <t>66001333300620220015600_</t>
  </si>
  <si>
    <t>ESE Hospital Santa Monica de Dosquebradas</t>
  </si>
  <si>
    <t>Comunicación de resultado de auditoría y constancias de notificación</t>
  </si>
  <si>
    <t>894</t>
  </si>
  <si>
    <t>20256304382582_</t>
  </si>
  <si>
    <t>382582</t>
  </si>
  <si>
    <t>Juan Sebastian Bolivar Ramirez</t>
  </si>
  <si>
    <t>Expediente administrativo
Concepto técnico del área referente a la caducidad, teniendo en cuenta que la convocante manifestó lo siguiente: "(...) entre el pago de la ADRES, la expedición de Resolución de cobro y su efectiva notificación, operó el fenómeno de la caducidad frente a la acción de cobro.
 Último pago 12 de septiembre de 2022
Resolución de orden de pago 26 de noviembre de 2024
 Notificación 06 de marzo de 2025.</t>
  </si>
  <si>
    <t>895</t>
  </si>
  <si>
    <t>11001333360920250003300_</t>
  </si>
  <si>
    <t>Reenvia correo 16/09/2025 // 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</si>
  <si>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896</t>
  </si>
  <si>
    <t>11001333400120230024900_</t>
  </si>
  <si>
    <t>897</t>
  </si>
  <si>
    <t>25000234100020230130600_</t>
  </si>
  <si>
    <t>130600</t>
  </si>
  <si>
    <t>898</t>
  </si>
  <si>
    <t>11001333360820250013700_</t>
  </si>
  <si>
    <t xml:space="preserve">1. Apoyo técnico indicando los motivos de la glosa, diferenciando qué valores reconoce y cuáles no, así como si se realizaron pagos por mecanismos extraordinarios
2.  antecedentes administrativos Acto administrativo 20221600085161 del 17 de febrero de 2022, por medio del cual se comunicó el resultado de auditoría integral al paquete de recobro MYT-01 y MYT-02, No. SAA_COO_08, notificado el 17 de febrero de 2022. </t>
  </si>
  <si>
    <t>899</t>
  </si>
  <si>
    <t>11001310501220140048300_</t>
  </si>
  <si>
    <t>Consolidado de recobros</t>
  </si>
  <si>
    <t>900</t>
  </si>
  <si>
    <t>Preguntar // Teniendo en cuenta que 18 recobros fueron glosados por "El servicio o tecnología en salud objeto de recobro ya había sido radicada en el mismo paquete o en otros paquetes", se hace necesario que el area misional  precise en qué paquetes habían sido radicados dichos ítems para definir la doble radicación/cobro y/o pago.
 Dicha información puede corroborarse en el apoyo técnico hoja de calculo denominada detalle de glosa por item.
Además,  que la información es necesaria para que el perito pueda rendir el dictamen pericial respecto de la totalidad de los recobros, pues tal como afirmó en la entrega del dictamen pericial asi “ Se identificaron 120 ítems por un valor de $ 282.298.930,77 con glosa aplicada de DOBLE COBRO-PAGO Sobre estos ítems, este grupo pericial no pudo realizar pronunciamiento alguno debido a la imposibilidad de identificar en la base de datos aportada por la entidad demandante si estos recobros han sido o no presentados con anterioridad dado y adicionalmente, la observación de la glosa evidenciada en el apoyo técnico indica que El servicio o tecnología en salud objeto de recobro ya había sido radicada en el mismo paquete o en otros paquetes(). Sin datos adicionales que permitan verificar esta situación, por lo anterior es necesario que la demandada precise en qué paquetes habían sido radicados dichos ítems para definir la doble radicación/cobro y/o pago”</t>
  </si>
  <si>
    <t>901</t>
  </si>
  <si>
    <t>20256304166582_</t>
  </si>
  <si>
    <t>166582</t>
  </si>
  <si>
    <t>Radiólogos Asociados S.A.S</t>
  </si>
  <si>
    <t>Se envia correo a Juli Bibiana // información de la fechade devoluciones de las reclamaciones que surtieron el trámite administrativo de auditoria. Lo anterior, teniendo en cuenta que 37 facturas no tienen fecha de devolución.</t>
  </si>
  <si>
    <t>902</t>
  </si>
  <si>
    <t>De manera atenta solicito su amable colaboración con la remisión de los anexos descritos en el contrato de transacción No. 207 de 2022, con la finalidad de validar si los recobros objetos de la litis en el proceso 11001333360620250006900 fueron transados y así poner de presente dicha situación al Despacho Judicial.</t>
  </si>
  <si>
    <t>903</t>
  </si>
  <si>
    <t>11001310500520140052500_</t>
  </si>
  <si>
    <t>052500</t>
  </si>
  <si>
    <t>904</t>
  </si>
  <si>
    <t>05001310501020130117700_</t>
  </si>
  <si>
    <t>117700</t>
  </si>
  <si>
    <t>ok - Pte el número de los recobros, se envia correo // Consolidado de recobros (reporte)</t>
  </si>
  <si>
    <t>905</t>
  </si>
  <si>
    <t>11001334104520220024600_</t>
  </si>
  <si>
    <t>IPS Universitaria de Antioquia</t>
  </si>
  <si>
    <t xml:space="preserve">Copia de la certificación de cierre los paquetes, correspondientes a cada reclamación
2. Comunicados de los resultados de auditoria
3.Concepto técnico, frente al resultado de auditoría de las reclamaciones de la demanda. </t>
  </si>
  <si>
    <t>906</t>
  </si>
  <si>
    <t>Preguntar // Contrato de transacción suscrito entre ADRES y Nueva EPS relacionado con el paquete APF_0821, teniendo en cuenta certificación del comité de conciliación que dispone: 
"Así mismo, es de precisar que la EPS respecto de los 893 recobros inmersos en los paquetes APF_0421, APF_521, APF_RA_0521, APF_0621-0721, APF_RA_0721, APF_821, APF_1121, APF_0222, APF_RA_022_0322, APF_0322-0422, APF_0422_0522_A, la EPS suscribió los contratos de transacción No. 154, 172, 181, 197, 207, 220. 241, 248, 268, 277, 292 y 312 en virtud de los cuales aceptó el resultado de la auditoría y se comprometió a no adelantar o radicar futuros procesos judiciales frente a los ítems o recobros presentados, por lo que frente a estos no existe viabilidad de desatar una nueva discusión."</t>
  </si>
  <si>
    <t>907</t>
  </si>
  <si>
    <t>Contrato de transacción suscrito entre ADRES y Nueva EPS relacionado con el paquete APF_0322-0422, teniendo en cuenta que la certificación del comité de conciliación dispone: 
"Así mismo, es de precisar que la EPS respecto de los 893 recobros inmersos en los paquetes APF_0421, APF_521, APF_RA_0521, APF_0621-0721, APF_RA_0721, APF_821, APF_1121, APF_0222, APF_RA_022_0322, APF_0322-0422, APF_0422_0522_A, la EPS suscribió los contratos de transacción No. 154, 172, 181, 197, 207, 220. 241, 248, 268, 277, 292 y 312 en virtud de los cuales aceptó el resultado de la auditoría y se comprometió a no adelantar o radicar futuros procesos judiciales frente a los ítems o recobros presentados, por lo que frente a estos no existe viabilidad de desatar una nueva discusión."</t>
  </si>
  <si>
    <t>908</t>
  </si>
  <si>
    <t>28/08/2025 envia correo solicitando otra cantidad // Vuelve a enviar el correo pero no corresponde el archivo con la solicitud se le escribe por teams // 1. Se informe y se certifique:
Si los recobros objeto de la presente demanda han sido pagados a través de mecanismos excepcionales o mecanismos ordinarios. En caso de que la respuesta sea afirmativa, se aporte con destino a mis representadas prueba de ello.
Los cuales fueron auditados tanto por la Unión Temporal Nuevo FOSYGA como por la Unión Temporal FOSYGA 2014, y que son objeto del presente litigio.</t>
  </si>
  <si>
    <t>909</t>
  </si>
  <si>
    <t>11001333400520240046000_</t>
  </si>
  <si>
    <t>046000</t>
  </si>
  <si>
    <t>910</t>
  </si>
  <si>
    <t>Comunicación de resultados
Evidencia de notificación realizada a la EPS
El detalle de los resultados que fue publicado en el STPF
Indicar si la EPS presentó subsanación a las glosas impuestas
En caso de que haya presentado subsanación, por favor remitir la comunicación de esos resultados, así como también el detalle de los resultados publicados en el STPF.
Precisar si la comunicación 20244306290961 obedece a la primera presentación de los recobros o a la subsanación de la glosa.
De otro lado, solicito comedidamente se me indique a que hace referencia el paquete de CAPVI_RNG_0823-0923, y el sustento normativo del mismo. Lo anterior, con el fin de explicarle al juez el fundamento de ese paquete en la contestación de demanda.</t>
  </si>
  <si>
    <t>911</t>
  </si>
  <si>
    <t>11001333400520240015800_</t>
  </si>
  <si>
    <t>015800</t>
  </si>
  <si>
    <t>912</t>
  </si>
  <si>
    <t>11001334104520230034900_</t>
  </si>
  <si>
    <t>1. Apoyo técnico de recobros.
2. Expediente Administrativo: Comunicaciones de resultado y cierres de 
paquete.
3. Informe técnico donde se efectúe:
* Análisis de las glosas impuestas.
* Se indique cuántas presentaciones tuvo cada recobro.
* Estado actual del recobro.
*Se informe si las glosas se encuentran justificadas o no.</t>
  </si>
  <si>
    <t>913</t>
  </si>
  <si>
    <t>914</t>
  </si>
  <si>
    <t>Resolución No. 010010 del 27 de noviembre de 2019 y Resolución No. 2023590000003152 del 22 de mayo de 2023 expedidas por la Superintendencia Nacional de Salud.</t>
  </si>
  <si>
    <t>915</t>
  </si>
  <si>
    <t>11001333400320240003400_</t>
  </si>
  <si>
    <t>IPS Clínica Antioquia S.A.</t>
  </si>
  <si>
    <t>Comunicaciones del acto administrativo.
Constancias de notificación de los actos administrativos.</t>
  </si>
  <si>
    <t>916</t>
  </si>
  <si>
    <t>11001310503320140043000_</t>
  </si>
  <si>
    <t>043000</t>
  </si>
  <si>
    <t>917</t>
  </si>
  <si>
    <t>Reenvia correo 23/09/2025 // Consolidado de recobros (reporte)
Solicitud concepto técnico (oficio de la comunicación 20221600248041 del 8 de abril de 2022 paquete APF_1121”,) 
Soportes de las comunicaciones de resultado de auditoría
Si hasta la fecha de hoy ha radicado por el mecanismo de Punto Final</t>
  </si>
  <si>
    <t>918</t>
  </si>
  <si>
    <t>11001333400320230053100_</t>
  </si>
  <si>
    <t xml:space="preserve">Consolidado de recobros (reporte)
Informe técnico en donde se indique si la glosa es susceptible de inaplicar.
Expediente administrativo y soportes relacionados con los siguientes oficios:
Comunicado: 20231600274031 del 27 de abril de 2023
Certificado de cierre de paquete: CAPVI_ANULADOS_0323
</t>
  </si>
  <si>
    <t>919</t>
  </si>
  <si>
    <t>11001333400220240055500_</t>
  </si>
  <si>
    <t>055500</t>
  </si>
  <si>
    <t xml:space="preserve">Reiteran la solicitud el 06/10/2025 por lo cual se reenvia correo // Expediente administrativo 
Concepto técnico </t>
  </si>
  <si>
    <t>920</t>
  </si>
  <si>
    <t>Concepto técnico, apoyo técnico actualizado, comunicaciones y certificaciones de cierres de paquete.</t>
  </si>
  <si>
    <t>921</t>
  </si>
  <si>
    <t>11001333400120240032700_</t>
  </si>
  <si>
    <t>032700</t>
  </si>
  <si>
    <t>Validación del Apoyo Técnico.
Indicar si los recobros objeto de la demanda fueron presentados a través del mecanismo de saneamiento de cuentas de recobro o punto final.
Remitir los cierres de paquetes de los recobros que cuentan con estado aprobado a través de mecanismos ordinarios y excepcionales.</t>
  </si>
  <si>
    <t>922</t>
  </si>
  <si>
    <t>11001333400320240041200_</t>
  </si>
  <si>
    <t>Estado de los recobros
Consolidado de recobros (reporte)
Certificación del cierre de los paquetes.
Soportes de las comunicaciones de resultado de auditoría
Constancia notificación de la comunicación
Demás documentos relacionados con el expediente administrativo.</t>
  </si>
  <si>
    <t>923</t>
  </si>
  <si>
    <t>Reitera correo 04/09/2025 // Señalar si los recobros objetos de la demanda han sido sometidos acuerdo final.
Trazabilidad de los recobros
El arhivo excel SFTP que acompañan las comunicaciones de resultados de todos los paquetes contenidos en la pestaña Consonsolidado rant.</t>
  </si>
  <si>
    <t>924</t>
  </si>
  <si>
    <t xml:space="preserve">COMUNICACIONES.
-CIERRES DE PAQUETE. </t>
  </si>
  <si>
    <t>925</t>
  </si>
  <si>
    <t>20256304321602_</t>
  </si>
  <si>
    <t>321602</t>
  </si>
  <si>
    <t>Clínica Dolormed S.A.S.</t>
  </si>
  <si>
    <t>Reitera el correo el 03/09/2025 // información de la fecha de devoluciones de las reclamaciones que surtieron el trámite administrativo de auditoria. 
Lo anterior, teniendo en cuenta que las 2.640 facturas no tienen fecha de notificación.
información sobre fecha aproximada de salida de las facturas que se encuentran en auditoria  y certificación del paquete.</t>
  </si>
  <si>
    <t>926</t>
  </si>
  <si>
    <t>11001310500720180048300_</t>
  </si>
  <si>
    <t>Solicitud de actualización apoyo técnico</t>
  </si>
  <si>
    <t>927</t>
  </si>
  <si>
    <t>20256304481312_</t>
  </si>
  <si>
    <t>481312</t>
  </si>
  <si>
    <t>Consolidado de recobros (reporte)
Copia de la comunicación 20254300071311 de fecha 25/04/25 junto con el archivo SFTP que acompaña la comunicación.
Copia de la comunicación 20244304075521 del 24/07/2024, 20244300010871 del 24/10/2024; 20244300053591 del 16 de diciembre de 2024; 20244300070241 del 30 de diciembre de 2024 y 20244305276951 del 23 de agosto de 2024, junto con el archivo SFTP que acompaña dichas comunicaciones.</t>
  </si>
  <si>
    <t>928</t>
  </si>
  <si>
    <t>COMUNICACONES Y CONSTANCIA DE NOTIFICACION DE LAS COMUNICACIONES, CERTIFICACIONES DE CIERRE DE PAQUETE TÉCNICO</t>
  </si>
  <si>
    <t>929</t>
  </si>
  <si>
    <t>1</t>
  </si>
  <si>
    <t xml:space="preserve">Solicitud  58 - ANDREA // 
No.
Paquete
Comunciación
1
RE_MYT02_2G
20201600089781
2
RE_MYT01_4G
20211600009181
3
CAPVI_S02_0720
20201600010631
4
APF_S02_0820
20201600111941
</t>
  </si>
  <si>
    <t>930</t>
  </si>
  <si>
    <t>11001333400320220007700_</t>
  </si>
  <si>
    <t>Apoyo tecnico actualizado</t>
  </si>
  <si>
    <t>931</t>
  </si>
  <si>
    <t>11001333400320220032000_</t>
  </si>
  <si>
    <t>032000</t>
  </si>
  <si>
    <t>Reenvia correo 22/09/2025 // Consolidado de recobros (reporte)
Comunicaciones de resultado de auditoría y constancias de notificación</t>
  </si>
  <si>
    <t>932</t>
  </si>
  <si>
    <t>11001333400220250017100_</t>
  </si>
  <si>
    <t>Caja de Compensación Familiar Camacol</t>
  </si>
  <si>
    <t>Copia del expediente administrativo (solicitudes iniciales, respuestas a la comunicación, comunicación de objeción o subsanación a la glosa y respuesta al resultado de auditoría), entre ellas las siguientes comunicaciones:
-MYT-2943-0 CD 047332 del 24 de septiembre de 2008.
- MYT-0914-09 del 19 de febrero de 2009.
Y las demás  respuestas del resultado de auditoria que se hayan emitido. 
2. Actualización del Consolidado de recobros (Apoyo Técnico)
3. Solicitud Concepto Técnico.</t>
  </si>
  <si>
    <t>933</t>
  </si>
  <si>
    <t>11001310503420210016300_</t>
  </si>
  <si>
    <t>Chirlys Leonor Garcés Rodríguez</t>
  </si>
  <si>
    <t>Me permito solicitar el expediente administrativo de la reclamación con radicado
15106898, las pretensiones van encaminadas al reconocimiento y pago de la indemnización por muerte y gastos funerarios, por la muerte del señor Samuel Garcés Pedrozo, quien en vida se identificó con Cedula de Ciudadanía No 12579895.</t>
  </si>
  <si>
    <t>934</t>
  </si>
  <si>
    <t>11001310500120180012900_</t>
  </si>
  <si>
    <t>012900</t>
  </si>
  <si>
    <t>Estado actual de los recobros incluyendo los presentados a APF
Consolidado de recobros (reporte)
Certificación del cierre del paquete.
Soportes de las comunicaciones de resultado de auditoría
Constancia notificación de la comunicación
Soportes de pago de los recobros aprobados</t>
  </si>
  <si>
    <t>935</t>
  </si>
  <si>
    <t>11001333360620250007400_</t>
  </si>
  <si>
    <t>Apoyo técnico de recobros relacionados en la base adjunta, Hoja "BASE DEMANDA 2025-074", columna F.
Expediente Administrativo:
* Soporte de radicación de los 8 recobros en el paquete RE_MYT01_9G, en donde conste la fecha de radicación del recobro.
* Comunicaciones de resultado.
* Certificado o constancia de notificación a la entidad recobrante.
* Cierres de paquete.
. Informe técnico donde se efectúe:
* Análisis de las glosas impuestas.
* Se indique cuántas presentaciones tuvo cada recobro.
* Estado actual de los recobros.
* Validar si hay ítems aprobados por Acuerdo de Punto Final, teniendo en cuenta la base excel adjunta , columna G y N.</t>
  </si>
  <si>
    <t>936</t>
  </si>
  <si>
    <t>11001333400120220055100_</t>
  </si>
  <si>
    <t>055100</t>
  </si>
  <si>
    <t xml:space="preserve">Apoyo técnico de recobros relacionados en la base adjunta, Hoja "BASE DEMANDA ", columna K.
Expediente Administrativo:
* Soporte de radicación de los 796 recobros en los paquetes demandados, en donde conste la fecha de radicación del recobro.
* Comunicaciones de resultado.
* Certificado o constancia de notificación a la entidad recobrante.
* Cierres de paquete.
. Informe técnico donde se efectúe:
* Análisis de las glosas impuestas.
* Se indique cuántas presentaciones tuvo cada recobro.
* Estado actual de los recobros.
* Validar si hay ítems aprobados por Acuerdo de Punto Final, teniendo en cuenta la base excel adjunta, columna M y N.
* Concepto: Los servicios de Musicoterapia ¿Se encontraban excluídos del PBS para los años 2014 y 2015 o podían recobrarse? </t>
  </si>
  <si>
    <t>937</t>
  </si>
  <si>
    <t>Apoyo técnico actualizado correspondiente a la auditoría de los recobros señalados en la Columna W, Hoja 1
Cierre de Paquete MYT04101510.</t>
  </si>
  <si>
    <t>938</t>
  </si>
  <si>
    <t>11001333360620250005300_</t>
  </si>
  <si>
    <t>Estado del recobro. Paquete CAPVI_0822.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</si>
  <si>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939</t>
  </si>
  <si>
    <t>11001334104520230016800_</t>
  </si>
  <si>
    <t>RESOLUCIÓN  1696 del 19 de marzo de 2020 de la SNS
RESOLUCIÓN 2022590000006056-6-del 21 de septiembre de 2022 de la SNS.</t>
  </si>
  <si>
    <t>940</t>
  </si>
  <si>
    <t>DHAG: Se envia correo a Catalina // De manera atenta solicito su amable colaboración con la remisión de los anexos descritos en el contrato de transacción No. 1027 de 2024, con la finalidad de validar si los recobros objetos de la litis en el proceso 11001333400420220056500 fueron transados y así poner de presente dicha situación al Despacho Judicial a través de la contestación de la demanda..</t>
  </si>
  <si>
    <t>941</t>
  </si>
  <si>
    <t>11001310500320200024700_</t>
  </si>
  <si>
    <t>Se solicita copia del expediente administrativo.
-Apoyo técnico sobre la totalidad de los recobros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</si>
  <si>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942</t>
  </si>
  <si>
    <t>11001333360620250007100_</t>
  </si>
  <si>
    <t>Estado de los recobros. Paquete CAPVI_0421.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</si>
  <si>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943</t>
  </si>
  <si>
    <t>11001333360720250003800_</t>
  </si>
  <si>
    <t>944</t>
  </si>
  <si>
    <t>11001333400120220060500_</t>
  </si>
  <si>
    <t>060500</t>
  </si>
  <si>
    <t>Inversiones Medicas de Antioquia</t>
  </si>
  <si>
    <t>Informe técnico en donde se indique:
Estado y resumen de las reclamaciones
Si hay glosas susceptibles de inaplicar.
Si hay reclamaciones reconocidas y pagadas por la ADRES
Tipología de Glosas
Si se volvieron a presentar las reclamaciones
Resultado de la auditoria.
Soporte de las certificaciones y las comunicaciones donde se informaron los resultados de auditoria.
Constancias de envió de las respuestas.</t>
  </si>
  <si>
    <t>945</t>
  </si>
  <si>
    <t>11001333360920250006000_</t>
  </si>
  <si>
    <t>946</t>
  </si>
  <si>
    <t>05001333300920250018200_</t>
  </si>
  <si>
    <t>947</t>
  </si>
  <si>
    <t>Certificaciones de cierre de paquete.</t>
  </si>
  <si>
    <t>948</t>
  </si>
  <si>
    <t>11001333360620250006000_</t>
  </si>
  <si>
    <t>Resolución No. 003909 de 2019; comunicación 20239300404624272 y Resolución No. 2024500000014819-6 de 2024.</t>
  </si>
  <si>
    <t>949</t>
  </si>
  <si>
    <t>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</si>
  <si>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950</t>
  </si>
  <si>
    <t>951</t>
  </si>
  <si>
    <t>20256304487972_</t>
  </si>
  <si>
    <t>487972</t>
  </si>
  <si>
    <t>Hospital Universitario Departamental De Nariño E.S.E</t>
  </si>
  <si>
    <t>Fecha de las comunicaciones de resultado de auditoría de las reclamaciones contenidas en el siguiente paquete: 
30024</t>
  </si>
  <si>
    <t>952</t>
  </si>
  <si>
    <t>11001333360620250009200_</t>
  </si>
  <si>
    <t xml:space="preserve">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ordinarios/extraordinarios
*Se nos indique si la EPS firmó acuerdo de transacción para estos recobros.  En caso de ser positiva la respuesta, solicitamos remitir una copia del contrato suscrito y sus anexos.
</t>
  </si>
  <si>
    <t>953</t>
  </si>
  <si>
    <t>11001334104520230004900_</t>
  </si>
  <si>
    <t>004900</t>
  </si>
  <si>
    <t xml:space="preserve">Solicitud apoyo técnico que contenga la trazabilidad de los recobros indicados en la base Excel adjunta.
Expediente administrativo referente a la comunicación de resultado de auditoria de los siguientes paquetes. 
En caso de que registren datos en la pestaña Radicación Excepcional por favor indicar:
Indicar si estos han sido presentados al mecanismo de APF, atendiendo a que la EPS no indico numero de ítems por favor validar con el numero de recobros
El resultado de auditoría 
Precisar si, se ha suscrito contrato de transacción </t>
  </si>
  <si>
    <t>954</t>
  </si>
  <si>
    <t>Solicitud apoyo técnico que contenga la trazabilidad de los 8 recobros indicados en la base Excel adjunta.
Expediente administrativo de las 3 comunicaciones
UTF2014-OPE-0262
UTF2014-OPE-0350
UTF2014-OPE-1055
UTF2014-OPE-1484
UTFN-DOD-1756
UTF2014-OPE-0129
Que corresponden a los paquetes  MYT-01 / MYT-02
114
714
914
1113
1213</t>
  </si>
  <si>
    <t>955</t>
  </si>
  <si>
    <t>41001310500420250017200_</t>
  </si>
  <si>
    <t>017200</t>
  </si>
  <si>
    <t>956</t>
  </si>
  <si>
    <t>11001310500620160007200_</t>
  </si>
  <si>
    <t>1 Solicitud de actualización apoyo técnico.
2 indicar por favor si se realizaron pagos por APF y sobre cuales recobros y por que valor se realizaron los pagos</t>
  </si>
  <si>
    <t>957</t>
  </si>
  <si>
    <t>20256304302192_</t>
  </si>
  <si>
    <t>302192</t>
  </si>
  <si>
    <t xml:space="preserve">Se solicita Andrea via teams 01/09/2025 y el 17/09/2025 // Solicito se indique la fecha de notificación del paquete que se relacionan a continuación: 
NPM_0225
</t>
  </si>
  <si>
    <t>958</t>
  </si>
  <si>
    <t>11001333360620250005400_</t>
  </si>
  <si>
    <t>005400</t>
  </si>
  <si>
    <t>959</t>
  </si>
  <si>
    <t>960</t>
  </si>
  <si>
    <t>11001334106820240026400_</t>
  </si>
  <si>
    <t>026400</t>
  </si>
  <si>
    <t>961</t>
  </si>
  <si>
    <t>11001333400420240037100_</t>
  </si>
  <si>
    <t xml:space="preserve">	
Allegar el expediente administrativo correspondiente al proceso de recobró surtido previamente entre las partes, referente a los recobros formulados por la Entidad demandada en virtud de los cuales fueron emitidos los actos administrativos demandados* en el proceso de la referencia, en el cual se incluyan:
(i) las solicitudes de recobro formuladas por la Entidad demandante ante su Entidad y las respectivas constancias de radicación,
(ii) las objeciones presentadas por parte de la Entidad demandante contra los resultados de autorías y glosas respecto a cada recobro, de ser el caso, y
(iii) las respuestas emitidas por la Entidad demandada a las objeciones presentadas por parte de la Entidad demandante, de ser el caso.
 </t>
  </si>
  <si>
    <t>962</t>
  </si>
  <si>
    <t>11001333360720250007300_</t>
  </si>
  <si>
    <t>Expediente administrativo en especial acto administrativo Radicado 20221600266801 del 19 de abril de 2022. “Comunicación de resultados APF_RNG_1021”.</t>
  </si>
  <si>
    <t>963</t>
  </si>
  <si>
    <t>Expediente Administrativo: Constancia de notificación del paquete APF_GT _010920 a SALUD TOTAL EPS. </t>
  </si>
  <si>
    <t>964</t>
  </si>
  <si>
    <t>Me podrias ayudar adicional con la generación del apoyo tecnico, el informe tecnico con los recobros que corresponden, para lo cual, me permito enviar solo la base con los 3 recobros.
Adicionalmente el Juzgado tambien me habla de esta comunicación, con la cual , presuntamente se subsano la glosa, la cual es importante allegarla: "oficio 20244306291061 del 6 de febrero de 2024"</t>
  </si>
  <si>
    <t>965</t>
  </si>
  <si>
    <t>11001333360720250012300_</t>
  </si>
  <si>
    <t xml:space="preserve"> Reenvia correo 16/09/2025 // 09/09/2025 // Me permito solicitar lo siguiente: 
Copia del expediente administrativo (solicitud inicial, respuesta a la comunicación, comunicación de objeción o subsanación a la glosa y respuesta al resultado de auditoría, cierres de paquete). 
Consolidado de recobros (Apoyo Técnico)
Solicitud Concepto Técnico.
Informar si hasta la fecha de hoy les recobros han sido objeto de transacción por el mecanismo de Punto Final.
</t>
  </si>
  <si>
    <t>966</t>
  </si>
  <si>
    <t>11001333360620250008900_</t>
  </si>
  <si>
    <t>967</t>
  </si>
  <si>
    <t>Comunicación de resultados de estos paquetes_
APF_GT_010920
APF_S02_0620
APF_RNG_1021
APF_0421
Contrato de transacción en caso de haberse suscrito, en caso que no, se informe el por qué.
Así mismo, agradezco me remitan el comprobante de pago de los procesos que están en APF APROBADAS.</t>
  </si>
  <si>
    <t>968</t>
  </si>
  <si>
    <t>11001333360720250012700_</t>
  </si>
  <si>
    <t>-Consolidado  de los  siguientes recobros (reporte) recobros identificados con los números de radicado Fosyga 
120361844,119995712,119995669,120386486, 119451920,119451440,119234021,119227354,
120386733,120386609,120363497,120362443,
119995741 Y 19524940 
-Copia del resultado de auditoría y la constancia de notificación o comunicación a la EPS:  Comunicación No. UTF2014-OPE-19900 del 07/03/2017 (Base/Paquete
MYT04111611)
-Copia integra del expediente administrativo
-Certificación de paquetes. 
-Informar si a la fecha los recobros han sido objeto de transacción por el mecanismo de Punto Final y estado actual de los mismos.
Concepto técnico respecto de las glosas impuestas a los recobros objeto de demanda.</t>
  </si>
  <si>
    <t>969</t>
  </si>
  <si>
    <t>11001333400120210004000_</t>
  </si>
  <si>
    <t>Resolución 005076 del 12 de octubre de 2017, Resolución 008413 del 17 de julio de 2018, Resolución 000738 del 20 de febrero de 2020 expedida por el Superintendente Delegado para la Supervisión Institucional de la Superintendencia Nacional de Salud por medio de la cual se resolvió el recurso de reposición ordenando el reintegro de $161.030.00 por concepto de capital y $199.181.40 por concepto de intereses moratorios calculados con base en la tasa establecida para los impuestos administrados por la DIAN, con corte al 30 de junio de 2019.</t>
  </si>
  <si>
    <t>970</t>
  </si>
  <si>
    <t>11001333360820250013300_</t>
  </si>
  <si>
    <t>971</t>
  </si>
  <si>
    <t>11001333400120220036000 _</t>
  </si>
  <si>
    <t>972</t>
  </si>
  <si>
    <t>11001334106820240021700_</t>
  </si>
  <si>
    <t>1. Apoyo técnico indicando los motivos de la glosa, diferenciando qué valores reconoce y cuáles no, así como si se realizaron pagos por mecanismos extraordinarios
2.  antecedentes administrativos relacionados anteriormente dentro del cuerpo de este correo.</t>
  </si>
  <si>
    <t>973</t>
  </si>
  <si>
    <t>11001333400320240007200_</t>
  </si>
  <si>
    <t>Solicitud de actualización apoyo técnico (reporte)
Certificación del cierre del paquete. 
Solicitud de revisión de las glosas  
Se solicita respetuosamente  los siguientes documentos
PAQUETE
NÚMERO COMUNICACIÓN
FECHA COMUNICACIÓN
RE_MYT01_7G
20211600600011
28/09/2021
RE_MYT01_6G
20211600337221
30/07/2021
RE_EH_4G
20221600083391
17/02/2022
APF_0422_0522_A
2022160173361
19/08/2022
CAPVI&amp;SUB_S02_111220
20211600139501
9/04/2021
APF_0121
20211600197301
13/10/2021
RE_MYT01_5G
20211600163531
23/04/2021
RE_MYT01_9G
20221600134601
2/03/2022
APF_RNG_1021
20221600266861
19/04/2022
CAPVI_0321
20211600312531
14/07/2021
RE_MTO2_2G
12020160008978
25/11/2020
RE_MYT01_4G
20211600009181
7/01/2021
APF_RNG_1022_1122
20231600162601
14/03/2023
APF_0222
20221600333871
13/05/2022
CAPVI_0322_RE
20221600603321
28/06/2022
CAPVI_0622
20221601513951
17/08/2022
CAPVI_0421
20211600544561
15/09/2021
APF_1121
20221600248241
8/04/2022
APF_0521
20211600631081
5/10/2021
CAPVI_0621-0721
20211601008331
10/11/2021
APF_0621-0721
20211601009201
16/06/2022
APF_0322_0422
20221600374701
31/05/2022
CAPVI_1221
20221600318951
9/05/2022
CAPVI_0822
20221601860161
10/11/2022</t>
  </si>
  <si>
    <t>974</t>
  </si>
  <si>
    <t>11001333400120220055600_</t>
  </si>
  <si>
    <t>055600</t>
  </si>
  <si>
    <t>Reenvia correo 18/09/2023 // 08/09/2025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
Trazabilidad de los recobros
El arhivo excel SFTP que acompañan las comunicaciones de resultados de todos los paquetes contenidos en la pestaña
Consonsolidado rant.</t>
  </si>
  <si>
    <t>975</t>
  </si>
  <si>
    <t>11001333400120240024000_</t>
  </si>
  <si>
    <t>Reenvia correo / Solicito apoyo técnico, así mismo cierre de paquetes de:
Macenismo excepcional de glosa transversal: GT010116, GT011115, GT020216, GT021115, GT030316, GT031215 y GT040416</t>
  </si>
  <si>
    <t>976</t>
  </si>
  <si>
    <t>11001310503320150033500_</t>
  </si>
  <si>
    <t xml:space="preserve">Reenvia correo 08/09/2025 // Solicito apoyo técnico, así mismo cierre de paquetes de:
MYT1112
MYT0113
MYT0313
MYT0513
MYT0613
MYT04031303
</t>
  </si>
  <si>
    <t>977</t>
  </si>
  <si>
    <t>11001333400120220033600_</t>
  </si>
  <si>
    <t xml:space="preserve">Reenvia correo 24/09/2025 // Solicitud apoyo técnico que contenga la trazabilidad de los recobros indicados en la base Excel adjunta.
Expediente administrativo de las comunicaciones:
UTF2014-OPE-10652
UTF2014-OPE-12554
UTF2014-OPE-12673
UTF2014-OPE-13001
UTF2014-OPE-8535
UTF2014-OPE-14090
UTF2014-OPE-8683
UTF2014-OPE-14102
UTF2014-OPE-14537
UTF2014-OPE-8984
UTF2014-OPE-9028
UTF2014-OPE-9707
UTF2014-OPE-11703
UTF2014-OPE-10704
UTF2014-OPE-7312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 </t>
  </si>
  <si>
    <t>978</t>
  </si>
  <si>
    <t>11001333360820250012500_</t>
  </si>
  <si>
    <t>Reenvia correo 26/09/2025 // Apoyo técnico, concepto técnico, comunicaciones de resultados, notificaciones de las comunicaciones de resultado y cierres de paquete</t>
  </si>
  <si>
    <t>979</t>
  </si>
  <si>
    <t>11001333400120230005000_</t>
  </si>
  <si>
    <t>Se solicita copia del expediente administrativo
Comunicados de resultados de auditoría y 
Certificación cierre de paquetes.
UTF2014-OPE-11703, UTF2014-OPE-12554, UTF2014-OPE-12673, UTF2014-OPE-13001, UTF2014-OPE-14090, UTF2014-OPE-14102, UTF2014-OPE-8812, UTF2014-OPE-14537, UTF2014-OPE-8984,
UTNF-OPE-999, 
UTF2014-OPE-9028, UTF2014-OPE-9707, UTF2014-OPE-10652, UTF2014-OPE-10704,
UTNF-DO-2783,
UTF2014-OPE-7312.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</si>
  <si>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980</t>
  </si>
  <si>
    <t xml:space="preserve">Solicitud de actualización apoyo técnico (reporte)
Certificación del cierre del paquete. 
Solicitud de revisión de las glosas
Certificación del cierre del paquete. 
Solicitud de revisión de las glosas </t>
  </si>
  <si>
    <t>981</t>
  </si>
  <si>
    <t>11001333400220240005000_</t>
  </si>
  <si>
    <t>Respecto a la Resolución No. 10018 del 27 de noviembre de 2019 la Superintendencia Nacional de Salud, ordenó el reintegro de unos valores a la NUEVA EPS. Y mediante resolución No. 2023590000004029 - 6, la Superintendencia Nacional de Salud, resuleve recurso de reposición.
Ahora bien, en sentencia de primera instancia el Juez indica que la ADRES no determinó las razones por las cuales se aplicó la tasa de intereses moratorios y no el IPC conforme a las reglas establecidas en el artículo 3 del Decreto ley 1281.
Correo viene con copia Edison Mauricio Hernandez // Por lo anterior, me permito solicitar información sobre porque razón se liquidaron intereses moratorios y no indexación, para así poder allegar el recurso de apelación contra la sentencia de primera instancia.</t>
  </si>
  <si>
    <t>982</t>
  </si>
  <si>
    <t>11001333400520250004900_</t>
  </si>
  <si>
    <t>Clínica la Victoria SAS</t>
  </si>
  <si>
    <t>EXPEDIENTE ADMINISTRATIVO </t>
  </si>
  <si>
    <t>983</t>
  </si>
  <si>
    <t>11001310501320190022300_</t>
  </si>
  <si>
    <t>son 391 recobros // Se solicita por teams la cantidad de recobros ya que pero en el Excel vienen relacionados 395 recobros de los cuales 391 son únicos, pero en el contexto del correo relacionas 365, entonces quisiera saber cual es la cantidad de recobros a tramitar //  Estado de los recobros
Certificación del cierre del paquete.
Soportes de las comunicaciones de resultado de auditoría
Constancia notificación de la comunicación
Se indique si el asunto se sometió a APF y los soportes de dicho trámite</t>
  </si>
  <si>
    <t>984</t>
  </si>
  <si>
    <t>11001310500320190019700_</t>
  </si>
  <si>
    <t xml:space="preserve">	
Solicitud apoyo técnico que contenga la trazabilidad de los recobros indicados en la base Excel adjunta.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 </t>
  </si>
  <si>
    <t>985</t>
  </si>
  <si>
    <t>20256304752802_</t>
  </si>
  <si>
    <t>752802</t>
  </si>
  <si>
    <t>Paola Andrea Jimenez Vera</t>
  </si>
  <si>
    <t>Preguntar a Stefan</t>
  </si>
  <si>
    <t>986</t>
  </si>
  <si>
    <t>11001333400620240010300_</t>
  </si>
  <si>
    <t>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</si>
  <si>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987</t>
  </si>
  <si>
    <t>11001310500920190022000_</t>
  </si>
  <si>
    <t>022000</t>
  </si>
  <si>
    <t>988</t>
  </si>
  <si>
    <t>11001333360820250014600_</t>
  </si>
  <si>
    <t>989</t>
  </si>
  <si>
    <t>00490</t>
  </si>
  <si>
    <t>Cordial saludo, respetados colaboradores, dando alcance al correo que antecede solicito su gestión y apoyo en remitir la comunicación:
MYT 1900-10 CD 21206 del 23 de julio de 2010, por la cual el se comunicaron los resultados de auditoría de 105 recobros que hacían parte de paquete 0510 que corresponde a formularios MYT01 y MYT02.</t>
  </si>
  <si>
    <t>990</t>
  </si>
  <si>
    <t>11001333360620250002700_</t>
  </si>
  <si>
    <t>002700</t>
  </si>
  <si>
    <t xml:space="preserve">pte reporte / 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</si>
  <si>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991</t>
  </si>
  <si>
    <t>Antecedentes de la auditoria, Comunicación UTF2014-OPE-9141 del 30 de noviembre de 2015.</t>
  </si>
  <si>
    <t>992</t>
  </si>
  <si>
    <t>11001333360820250008700_</t>
  </si>
  <si>
    <t>Pte reporte / 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</si>
  <si>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993</t>
  </si>
  <si>
    <t>11001333360820250008800_</t>
  </si>
  <si>
    <t>994</t>
  </si>
  <si>
    <t>995</t>
  </si>
  <si>
    <t>11001333400620240007800_</t>
  </si>
  <si>
    <t>996</t>
  </si>
  <si>
    <t>11001333400120240016500_</t>
  </si>
  <si>
    <t>Antecedentes de la auditoria, Comunicación Oficio N° UTNF-OPE-866 del 1 de febrero de 2013</t>
  </si>
  <si>
    <t>997</t>
  </si>
  <si>
    <t>11001333360820250010100_</t>
  </si>
  <si>
    <t>998</t>
  </si>
  <si>
    <t>11001333360720250003000_</t>
  </si>
  <si>
    <t>999</t>
  </si>
  <si>
    <t>11001333400120230006100_</t>
  </si>
  <si>
    <t>11001333360720250012800_</t>
  </si>
  <si>
    <t>012800</t>
  </si>
  <si>
    <t>Reiteran correo 22/09/20025 // Copia del expediente administrativo:
UTF2014-OPE-24690 
(solicitud inicial, respuesta a la comunicación, comunicación de objeción o subsanación a la glosa y respuesta al resultado de auditoría, certificación de cierre de paquete)
Apoyo técnico.
Solicitud concepto técnico sobre los valores aprobados,  las glosas impuestas.
Informar si hasta la fecha de hoy los recobros han sido objeto de transacción por el mecanismo de Acuerdo de Punto Final.
En virtud a que la EPS señaló como pretensión la nulidad de los siguientes actos administrativos (subrayados en negrilla)</t>
  </si>
  <si>
    <t>05001333302720220009700_</t>
  </si>
  <si>
    <t>Empresas Públicas De Medellín E.S.P.</t>
  </si>
  <si>
    <t>Estado de Reclamación
Consolidado de recobros (reporte)
Informe técnico en donde se indique si la glosa es susceptible de inaplicar.</t>
  </si>
  <si>
    <t>11001333360920250006200_</t>
  </si>
  <si>
    <t>Solicito apoyo técnico
Solicitud expediente administrativo de la Comunicación 20244301565581 y la base en excel que acompaña la comunicación</t>
  </si>
  <si>
    <t>11001333400420230058900_</t>
  </si>
  <si>
    <t>058900</t>
  </si>
  <si>
    <t>Reenvia correo 03/10/2025 - 30/09/2025 // Solicito apoyo técnico
Solicitud expediente administrativo de la Comunicación 20231600274031
y la base en excel que acompaña la comunicación</t>
  </si>
  <si>
    <t>11001333360620250007000_</t>
  </si>
  <si>
    <t>Reenvia correo 03 y 01/10/2025 // Solicito apoyo técnico
Solicitud expediente administrativo de la Comunicación 20201600010571
y la base en excel que acompaña la comunicación</t>
  </si>
  <si>
    <t>005200</t>
  </si>
  <si>
    <t>Reenvia correo 03/10/2025 - 01/10/2025 // Solicito apoyo técnico
Solicitud expediente administrativo de la Comunicación 20221601173361
y la base en excel que acompaña la comunicación</t>
  </si>
  <si>
    <t>11001334106820230040800_</t>
  </si>
  <si>
    <t>Fundación Oftalmológica de Santander</t>
  </si>
  <si>
    <t>Reenvia correo 01/10/2025 //  26 Y 19/09/2025 // Estado de las Reclamaciones (PJ) 
Informe técnico en donde se indique si las glosas son susceptibles de inaplicar. 
Resultado de la auditoria.
Información de si se volvió a presentar reclamación.
Expediente Administrativo
Comunicaciones de los resultados de auditoría, especialmente del paquete 25065
Cierre de paquetes y comunicación de los paquetes, con su respectiva constancia de notificación de todos los paquetes
Solicitud incial (factura) 
Trazabilidad de los recobros
El arhivo excel SFTP que acompañan las comunicaciones de resultado</t>
  </si>
  <si>
    <t>11001310500620220019800_</t>
  </si>
  <si>
    <t>EPS Comparta</t>
  </si>
  <si>
    <t>Solicito apoyo técnico</t>
  </si>
  <si>
    <t>11001333400420220051300_</t>
  </si>
  <si>
    <t>051300</t>
  </si>
  <si>
    <t>008137 del 1 de julio de 2020 , 2) Resolucion 2022590000002529-6 de 2022 que resuelve el recurso de reposición en contra de la primera</t>
  </si>
  <si>
    <t>Andrea Rodríguez Sierra</t>
  </si>
  <si>
    <t xml:space="preserve">	
se solicita la remisión de las bases Excel adjuntas a las comunicaciones de resultados de auditoría.</t>
  </si>
  <si>
    <t>Se solicita la remisión de las bases Excel adjuntas a las comunicaciones de resultados de auditoría.</t>
  </si>
  <si>
    <t>11001333360620250007300_</t>
  </si>
  <si>
    <t>Consolidado de recobros (reporte)
Solicitud concepto técnico (oficio de la comunicación No. 20211601075521 -contenida en el paquete No. CAPVI_0821”,) 
Soportes de las comunicaciones de resultado de auditoría
Si hasta la fecha de hoy ha radicado por el mecanismo de Punto Final</t>
  </si>
  <si>
    <t>11001333400620220009000_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</si>
  <si>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t>
  </si>
  <si>
    <t>11001310503120250022100_</t>
  </si>
  <si>
    <t>John Estevan Aguirre Suarez </t>
  </si>
  <si>
    <t>Imagenes
Historia clinica
Estado de Reclamación (PN) 
Consolidado de recobros (reporte) 
Informe técnico en donde se indique si la glosa es susceptible de inaplicar.  
Soportes de soportes APF. 
Resumen  
Historia clinica 
Resultado de la auditoria.
Si se volvió a presentar reclamcion
Resultado final.
Constancias de envió de las respuestas. 
Copia expediente administrativo
APOYO TECNICO</t>
  </si>
  <si>
    <t>11001333360920250007500_</t>
  </si>
  <si>
    <t>007500</t>
  </si>
  <si>
    <t>Consolidado de recobros (reporte)
Solicitud concepto técnico (oficio de la comunicación No. 20211601008341 de fecha 10 de noviembre de 2021. “Comunicación de Resultados paquete CAPVI_0621-0721”,) 
Soportes de las comunicaciones de resultado de auditoría
Si hasta la fecha de hoy ha radicado por el mecanismo de Punto Final</t>
  </si>
  <si>
    <t>11001333360620250016300_</t>
  </si>
  <si>
    <t xml:space="preserve">	
Allegar los actos administrativos mediante los cuales se resolvieron las objeciones presentadas frente a los paquetes que a continuación se relacionan
ART112020615
GT010116
GT010117
GT010417_RES493
GT011115
GT011217_RES5218
GT020217
GT031215
GT081216
GTDEFJUD092018</t>
  </si>
  <si>
    <t>11001333400120240027700_</t>
  </si>
  <si>
    <t>11001333360720250009500_</t>
  </si>
  <si>
    <t>Estado de los recobros, frente a la comunicación UTF2014-OPE-7374 del 17 de julio de 2015 notificada el 21 de julio de 2025 respecto del paquete MYT04041404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Detalle de los resultados contenidos en la ruta SFTP.</t>
  </si>
  <si>
    <t>11001310504720250013900_</t>
  </si>
  <si>
    <t>013900</t>
  </si>
  <si>
    <t>Carlos Fernando Varela Erazo</t>
  </si>
  <si>
    <t>11001310503020180007100_</t>
  </si>
  <si>
    <t>Se corrige el correo 03/10/2025 /// Solicito apoyo técnico</t>
  </si>
  <si>
    <t>11001333400420220007900_</t>
  </si>
  <si>
    <t>Reenvia correo 09/10/2025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
Trazabilidad de los recobros
El arhivo excel SFTP que acompañan las comunicaciones de resultados de todos los paquetes contenidos en la pestaña
Consonsolidado rant</t>
  </si>
  <si>
    <t>11001333360920250008800_</t>
  </si>
  <si>
    <t xml:space="preserve">11001333360620250011200_ </t>
  </si>
  <si>
    <t>Allegar Acto Administrativo No. UTF2014-OPE-12554, junto con la constancia de notificación, soportes, pruebas, facturas y toda la información que compone el expediente administrativo</t>
  </si>
  <si>
    <t>11001333360620250011600_</t>
  </si>
  <si>
    <t>011600</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</si>
  <si>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(Este proceso versa únicamente sobre el acto administrativo acto administrativo UTF2014-OPE-19900.)</t>
  </si>
  <si>
    <t>20256304591602_</t>
  </si>
  <si>
    <t>591602</t>
  </si>
  <si>
    <t>Corporación Hospitalaria Juan Ciudad Mederi</t>
  </si>
  <si>
    <t>Cordial saludo:  
Atendiendo que la CORPORACIÓN HOSPITALARIA JUAN CIUDAD MEDERI presentó una solicitud de conciliación, luego de revisar el Apoyo Técnico emitido por la DGTIC, se evidenció que en la en la hoja "Consolidado_Ultima_Presentacion"" en la columna BA (fecha de devolución),   existen 20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</si>
  <si>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11001333400520230035000_</t>
  </si>
  <si>
    <t>035000</t>
  </si>
  <si>
    <t>Solicitud apoyo técnico que contenga la trazabilidad de los recobros indicados en la base Excel adjunta.
Cordial saludo, respetados colaboradores, a efectos de completar la información referida adjunto correo electrónico de 14 de julio de 2024 en el cual había quedado pendiente la remisión de la carta en donde el representante legal de Salud Total solicitó la anulación de los 11 recobros y adicionalmente las comunicaciones en donde se informaron los resultados de la auditoría del paquete del mecanismo de Acuerdo de Punto Final, APF_MYT04_0720.
Informe técnico respecto a  las glosas impuestas en el tramite de auditoria, especialmente en las que refieren CANCELACIÓN toda vez que la totalidad de las cuentas de cobro fueron glosadas por esta causal.</t>
  </si>
  <si>
    <t>11001333360720250012600_</t>
  </si>
  <si>
    <t>012600</t>
  </si>
  <si>
    <t>-Se solicita copia del expediente administrativo.
-Apoyo técnico sobre la Comunicación No. UTF2014-OPE-16536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</si>
  <si>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11001333360820250007600_</t>
  </si>
  <si>
    <t>Apoyo técnico de recobros relacionados en la base adjunta, Hoja "BASE DEMANDA 2025-076", columna F.
Expediente Administrativo:
* Soporte de radicación de los 62 recobros en el paquete RE_EH_3G_B, en donde conste la fecha de radicación del recobro.
* Comunicaciones de resultado.
* Certificado o constancia de notificación a la entidad recobrante.
* Cierres de paquete.
. Informe técnico donde se efectúe:
* Análisis de las glosas impuestas.
* Se indique cuántas presentaciones tuvo cada recobro.
* Estado actual de los recobros.
* Validar si hay ítems aprobados por Acuerdo de Punto Final, teniendo en cuenta la base excel adjunta, columna G y N.</t>
  </si>
  <si>
    <t>11001333400620240007700_</t>
  </si>
  <si>
    <t>Consolidado de recobros (reporte).
Certificación de Cierre de Paquetes.
Comunicaciones del Resultado de Auditoría y su notificación.
Indicar los motivos de la glosa, y su tipificación.
Indicar qué valores se reconocieron y cuáles no. 
Así como si se realizaron pagos por mecanismos ordinarios y/o extraordinarios.
Si está en APF y Soportes.}</t>
  </si>
  <si>
    <t>11001333400120240026100_</t>
  </si>
  <si>
    <t>026100</t>
  </si>
  <si>
    <t xml:space="preserve">Reitera solicitud 02/10/2025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
</t>
  </si>
  <si>
    <t>11001333360620250011300_</t>
  </si>
  <si>
    <t>Reenvia correo 06/10/2025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</si>
  <si>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11001310500920160018000_</t>
  </si>
  <si>
    <t>Consolidado de recobros (reporte)
Comunicaciones de resultados tanto por MYT01 Y MYT02, como MYT04 y en caso de haber presentaciones por mecanismos extraordinario
Notificación de los resultados de acuerdo con el numeral anterior</t>
  </si>
  <si>
    <t>11001333360920250007400_</t>
  </si>
  <si>
    <t>Reenvia correo 14/10/2025 // Consolidado de recobros (reporte)
Informe técnico en donde se indique si la glosa es susceptible de inaplicar.
Expediente administrativo y soportes relacionados con los siguientes oficios:
20221600083361 del 17 de febrero de 2022. 
Certificado de cierre de paquete: RE_EH4G</t>
  </si>
  <si>
    <t>25000234100020190108100_</t>
  </si>
  <si>
    <t>108100</t>
  </si>
  <si>
    <t xml:space="preserve">Apoyo técnico de recobros relacionados en la base adjunta, Hoja "DEMANDA 92", columna B.
Expediente Administrativo:
* Soporte de radicación de los 5899 recobros (Tapas),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de las glosas impuestas.
* Se indique cuántas presentaciones tuvo cada recobro.
* Estado actual de los recobros.
* Validar si hay recobros aprobados por Acuerdo de Punto Final, teniendo en cuenta la información señalada por la demandante desde la columna AP a BL de la base. 
* De ser el caso, remitir los contratos de transacción suscritos por APF. </t>
  </si>
  <si>
    <t>Estado de los recobros.
Consolidado de recobros (reporte)
Informe técnico en donde se indique si la glosa es susceptible de inaplicar.
Soportes de APF</t>
  </si>
  <si>
    <t>11001333360920250013000_</t>
  </si>
  <si>
    <t>1. Apoyo técnico indicando los motivos de la glosa, diferenciando qué valores reconoce y cuáles no, así como si se realizaron pagos por mecanismos extraordinarios
2.  antecedentes administrativos relacionados anteriormente dentro del cuerpo de este correo</t>
  </si>
  <si>
    <t>11001334106820240019300_</t>
  </si>
  <si>
    <t>11001333360820250019200_</t>
  </si>
  <si>
    <t>019200</t>
  </si>
  <si>
    <t>11001334106820240028800_</t>
  </si>
  <si>
    <t>028800</t>
  </si>
  <si>
    <t>131-1322</t>
  </si>
  <si>
    <t>Se solicita aclaración de cantidad de recobros via teams // 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Concepto tecnico del area.</t>
  </si>
  <si>
    <t>11001333360920250009500_</t>
  </si>
  <si>
    <t>Estado de los recobros de los siguientes paquetes:
UTF2014-OPE-0649 del 27 de agosto de 2014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</si>
  <si>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11001310504020220004700_</t>
  </si>
  <si>
    <t>Yameiris Vega Flórez</t>
  </si>
  <si>
    <t xml:space="preserve">emitir concepto técnico donde se indique: 
La trazabilidad que reporta la reclamación incluyendo fechas de radicación y glosas impuestas 
Fechas de comunicación de los resultados y fechas efectivas en que se recibieron estas con sus soportes 
Si se objetó o subsanó la glosa 
Se conceptúe si con los documentos adjuntos a la demanda, la glosa fue superada, en caso negativo se indiquen los fundamentos por los que no es factible el reconocimiento de la reclamación. 
Se informe la fecha de firmeza del acto que comunicó el resultado.  </t>
  </si>
  <si>
    <t>11001310501420180047600_</t>
  </si>
  <si>
    <t>047600</t>
  </si>
  <si>
    <t>Se solicita el apoyo técnico y concepto tecnico para realizar la contestación de la demanda.</t>
  </si>
  <si>
    <t>11001310501420140047700_</t>
  </si>
  <si>
    <t>047700</t>
  </si>
  <si>
    <t>Consolidado de recobros (reporte actualizado).
Indicar los motivos de la glosa, diferenciando qué valores reconoce y cuáles no, así como si se realizaron pagos por mecanismos ordinario o extraordinarios. Auditoria efectuada a los recobros presentados NO POS.</t>
  </si>
  <si>
    <t>11001310503020250018400_</t>
  </si>
  <si>
    <t>51029631 - 51029635</t>
  </si>
  <si>
    <t>Marleni Martinez Anturi y Rafael Vargas Perdomo</t>
  </si>
  <si>
    <t>11001310501820190052500_</t>
  </si>
  <si>
    <t xml:space="preserve">Apoyo técnico de recobros relacionados en la base adjunta, Hoja "BASE DEMANDA", columna B.
Expediente Administrativo:
* Soporte de radicación de los 191 recobros (Tapas),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de las glosas impuestas.
* Se indique cuántas presentaciones tuvo cada recobro, teniendo en cuenta los reingresos.
* Estado actual de los recobros.
* Validar si hay recobros aprobados por Acuerdo de Punto Final, teniendo en cuenta la columna C. </t>
  </si>
  <si>
    <t>76001333301620220022801_</t>
  </si>
  <si>
    <t>022801</t>
  </si>
  <si>
    <t>Caja de Compensación Familiar del Valle del Cauca</t>
  </si>
  <si>
    <t>Reenvia correo 26/09/2025//Allegar en original o copia auténtica los resultados de auditoría que tienen en su poder y que fueron radicados en su oportunidad ante COMFENALCO VALLE EPS con la correspondiente constancia de recibido por parte de la entidad demandante, los cuales se encuentran identificados en el CD adjunto y que se pueden identificar dentro del mismo bajo la denominación de hoja de cálculo —pestaña- “Detalle recobros”, en su columna “ R” Comunicación y la columna “ S” la fecha del comunicado. Lo anterior, con la finalidad de que el Despacho compruebe la fecha exacta en la que COMFENALCO VALLE EPS recibió el comunicado de negativa de pago:
Cierre de paquetes y comunicación de los paquetes, con su respectiva constancia de notificación de todos los paquetes
El arhivo excel SFTP que acompañan las comunicaciones de resultados de todos los paquetes contenidos en la pestaña
Acuse de notificación efectiva del acto administrativo que comunico los resultados.
Del punto dos el juzgado indica que requiere que se sirvan certificar: 
2.Que el Consorcio SAYP 2011 no realiza la verificación técnico-científica de los recobros conforme al contrato de encargo fiduciario 467 de 2001 
3. Que el Consorcio Sayp 2011 paga los conceptos relacionados con recobros conforme a la instrucción expresa que le imparte el Ministerio de Salud y Protección Social. 
4. Que remita copia auténtica de los contratos de prestación de servicios suscritos con la UNION TEMPORAL NUEVO FOSYGA y la UNION TEMPORAL FOSYGA
2014, específicamente los números 055 de 2011 y 0043 de 2014 respectivamente, en los cuales se pretende demostrar que el CONSORCIO SAYP 2011 no tiene injerencia alguna en el proceso de auditoría de los recobros.</t>
  </si>
  <si>
    <t>11001334306620220024900_</t>
  </si>
  <si>
    <t>Reenvia correo 01/09/2025 y 26/09/2025 // 106  radicados / Via temas se solicita la cantidad e items ya que no cruza con la base adjunta // Por medio de la presente, solicito formalmente el cierre de los siguientes paquetes:
Si los recobros objeto de la presente demanda han sido pagados a través de mecanismos excepcionales o mecanismos ordinarios.
En caso de que la respuesta sea afirmativa, se aporte con destino al proceso, los soportes de pago.
Adicionalmente, de manera atenta y respetuosa solicito me sean remitidos los soportes de pago de la auditoría integral, de aquellos recobros objeto de la presente demanda que han sido pagados a través de mecanismos excepcionales o mecanismos ordinarios.
Adjunto copia del derecho de petición para sus fines correspondientes</t>
  </si>
  <si>
    <t>11001333360720250000900_</t>
  </si>
  <si>
    <t>000900</t>
  </si>
  <si>
    <t>Copia del expediente administrativo ( solicitud inicial, respuesta a la comunicación, comunicación de objeción o subsanación a la glosa y respuesta al resultado de auditoría, certificación de cierre de paquete)
Remisión de la Comunicación No. 120201600089781_EPS SANITAS_800251440 del 25 de noviembre de
2020 contenida en el paquete RE_MT02_2G, 
Solicitud concepto técnico sobre las glosas impuestas.
Informar si hasta la fecha de hoy los recobros han sido objeto de transacción por el mecanismo de punto final.
Concepto tecnico del area</t>
  </si>
  <si>
    <t>11001334106820230027900_</t>
  </si>
  <si>
    <t>027900</t>
  </si>
  <si>
    <t>Reenvia correo 29/09/2025 // Se solicita el apoyo técnico para realizar la contestación de la demanda.
Se solicita el concepto técnico relacionado relacionado con los  7372 recobros y 19.317 items en cuanto a lo que fue aprobado no aprobado, las presentaciones.
Antecedentes de la auditoria, expediente administrativo de los actos los actos administrativos  
PAQUETES:</t>
  </si>
  <si>
    <t>11001333360620250014900_</t>
  </si>
  <si>
    <t>Reitera 08/10/2025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</si>
  <si>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11001333360720250007600_</t>
  </si>
  <si>
    <t>Asmet Salud</t>
  </si>
  <si>
    <t>Resolución número 0000379 de 2024  y la  Resolución 0200352 DE 2024 expedidas por la ADRES</t>
  </si>
  <si>
    <t>11001310500320150016000_</t>
  </si>
  <si>
    <t>11001333360920250009600_</t>
  </si>
  <si>
    <t>Yesenia Rondon Angarita</t>
  </si>
  <si>
    <t>Actuaciones desplegadas para el Trámite Administrativo de Determinación del Deudor, en contra de YESENIA RONDON ANGARITA, identificada con CC 22492544, y sus soportes</t>
  </si>
  <si>
    <t>11001333360820250014400_</t>
  </si>
  <si>
    <t>20256305052882_</t>
  </si>
  <si>
    <t>052882</t>
  </si>
  <si>
    <t>Clínica Colsanitas S.A.</t>
  </si>
  <si>
    <t xml:space="preserve">Se debe solictar inicialmente el apoyo a la dgtic // Estado de Reclamación (PN) Cristian Alberto Morales Domínguez, identificado con la cédula de ciudadanía No. 1.032.391.960
Copia del expediente administrativo Oficio No. 20254300086201 del 16 de mayo de 2025
Información de las glosas impuestas en el trámite de auditoría. 
Manifestación del cambio de motocicleta objeto del accidente.
concepto acerca de los cargos aducidos en la solicitud.
</t>
  </si>
  <si>
    <t>11001333360820250013400_</t>
  </si>
  <si>
    <t>11001333400520230032400_</t>
  </si>
  <si>
    <t>032400</t>
  </si>
  <si>
    <t>11001334106820240023700_</t>
  </si>
  <si>
    <t>11001333360620250008500_</t>
  </si>
  <si>
    <t>11001333360820250015700_</t>
  </si>
  <si>
    <t xml:space="preserve">Reenvia correo 29/09/2025 // Se solicita el apoyo técnico para realizar la contestación de la demanda.
Se solicita el concepto técnico relacionado relacionado con los  293 recobros y 301 items en cuanto a lo que fue aprobado no aprobado, las presentaciones.
Antecedentes de la auditoria, expediente administrativo de los actos los actos administrativos  </t>
  </si>
  <si>
    <t>11001310501820190001700_</t>
  </si>
  <si>
    <t>Reenvian correo 07 y 06/10/2025Proferir apoyo técnico frente a los recobros presentados por la EPS de los servicios y tecnologías no financiadas con UPC.
Indicar si los presentes recobros se encuentran inmersos en Acuerdo de Punto Final</t>
  </si>
  <si>
    <t>11001333360620250014800_</t>
  </si>
  <si>
    <t>acto administrativo Radicado: 20221600132691 de fecha 02 de marzo de 2022. “Comunicación de Resultados paquete RE_MYT01_10G”. por el concepto de SEISCIENTOS SETENTA Y TRES (673) Ítems o servicios prestados por NUEVA EPS S.A y excluidos del plan de beneficios de salud (PBS) antiguo POS, por valor de DIECINUEVE MILLONES SETECIENTOS TREINTA Y CINCO MIL OCHENTA Y UN PESOS M/TE ($ 19.735.081 COP)
Solicitud de actualización apoyo técnico (reporte)
Certificación del cierre del paquete. 
Solicitud de revisión de las glosas
expdiente administrativo  acto administrativo Radicado: 20221600132691 de fecha 02 de marzo de 2022.</t>
  </si>
  <si>
    <t>11001333400320230061900_</t>
  </si>
  <si>
    <t>061900</t>
  </si>
  <si>
    <t>Corporacion Hospital San Juan de Dios Uniremington Santa Rosa de Osos</t>
  </si>
  <si>
    <t>11001333460620250008100_</t>
  </si>
  <si>
    <t>Por favor informar y remitir los soportes correspondientes a la siguiente petición: 
i) Si el recobro No.105177190 contentivo del paquete MYT0914, del cual fue notificado su resultado de auditoria mediante la comunicación UTF2014-OPE-1465 de fecha 6 de noviembre de 2014 objeto de la presente demanda, ha sido pagado a través de mecanismos ordinarios, excepcionales o APF.
ii) En caso de que la respuesta sea afirmativa, se aporte con destino a mis
representadas, prueba que lo soporte.</t>
  </si>
  <si>
    <t>11001333400320240017500_</t>
  </si>
  <si>
    <t>1)Comunicación de resultados de auditoría y las bases Excel adjuntas con los mismos;
2) Cierres de paquetes;
3) Imágenes de las solicitudes de recobro;
4) Apoyo técnico de los recobros objeto de litis;
5) Concepto técnico emitido por la Dirección de otras Prestaciones
6) Soportes de soportes APF.
Resumen
7) Comunicación Primera respuesta
8) Expediente administrativo</t>
  </si>
  <si>
    <t>11001310501420180049500_</t>
  </si>
  <si>
    <t>En atención a la audiencia prevista en el artículo 77, llevada a cabo el 17 de septiembre de 2025, me permito informar lo siguiente:
Durante dicha diligencia, el despacho señaló que, conforme a lo manifestado por la EPS en el hecho 5.19 de la demanda, la parte demandada no cuenta con los soportes de 192 recobros. En consecuencia, el juzgado solicitó a esta Administradora allegar dichos documentos al proceso.
Por lo anterior, se requiere:
Actualización del apoyo técnico conforme a la base remitida.
Aportes documentales adicionales: Asimismo, la UT solicita se aporte con destino al proceso de la referencia:
Copia de las certificaciones de cierre definitivo de paquetes, emitidas por la firma interventora JAHV McGREGOR, relacionadas con los paquetes involucrados en la demanda.</t>
  </si>
  <si>
    <t>Consolidado actualizado de los recobros (reporte)  del paquete MYT04031603: 113261255, 113261259 y  113261386; correspondientes a las facturas  8615, 8614 y HHC 6608.
-Copia del resultado de auditoría de los recobros antes señalados, incluido el oficio UTF-2014-OPE-12673 del 02 de junio de 2016 
y la constancia de notificación o comunicación a la EPS.
-Certificación de paquetes. 
-Concepto sobre la justificación para la aplicación de las glosas.</t>
  </si>
  <si>
    <t>11001333400120220010300_</t>
  </si>
  <si>
    <t xml:space="preserve">Consolidado de recobros (reporte)
Comunicaciones de resultados en los cuales se encuentran inmersos dichos recobros
Notificación de los resultados de acuerdo con el numeral anterior
Trazabilidad de las presentaciones
Informe técnico </t>
  </si>
  <si>
    <t>11001310500720250022200_</t>
  </si>
  <si>
    <t>Blanca Niria Castaño de Ortiz</t>
  </si>
  <si>
    <t>1. Apoyo Técnico de la reclamación No. 51029244
2. Imágenes de la reclamación No. 51029244
3. Copia de la certificación de cierre definitivo de los paquetes: 51029244
4. Comunicación del resultado de auditoría junto con la constancia de envío o de notificación</t>
  </si>
  <si>
    <t>20256305146122_</t>
  </si>
  <si>
    <t>146122</t>
  </si>
  <si>
    <t xml:space="preserve">Resolución N.°  151792 del 21 de octubre de 2024. 
Remitido con copia Mauricio Hernandez por lo cual no se reenvia // Resolución N.º  39768 del 15 de mayo de 2025. </t>
  </si>
  <si>
    <t>11001333360720250001300_</t>
  </si>
  <si>
    <t xml:space="preserve">	
Insumo técnico que describa las glosas impuestas, imágenes y el expediente completo. Igual que las comunidades de los paquetes relacionados en el apoyo técnico </t>
  </si>
  <si>
    <t xml:space="preserve">Reenvia correo 14/10/2025 // Consolidado de recobros (reporte)
Informe técnico en donde se indique si la glosa es susceptible de inaplicar.
Certificado de cierre de paquetes de los 16 comunicados adjuntos en la carpeta anexa. 
</t>
  </si>
  <si>
    <t>11001333360620250008000_</t>
  </si>
  <si>
    <t>Por favor allegar el expediente administrativo relacionado con las comunicaciones que se relacionan a continuación *</t>
  </si>
  <si>
    <t>¿Informe por favor, cual es el trámite que realiza la entidad respecto a la reclamación de indemnización por accidente vial, frente a un siniestro catastrófico (fallecimiento)?
¿Cómo procede la indemnización en los casos de accidentes con fallecimiento? 
¿Quiénes son los beneficiarios de indemnización en una reclamación por siniestro catastrófico?
Informe si se efectúo alguna reclamación ante dicha entidad, respecto del señor JORGE VARGAS RODRÍGUEZ (q.e.p.d.), quien en vida se identificaba con la C.C. No.-14.269.438, y quien falleciera en accidente de tránsito acecido el 1 de abril del 2019, conduciendo motocicleta de placa NAY14D.
Por último, lo que desee agregar respecto de lo indagado con anterioridad.
¿Si para el veintiocho (28) de marzo de 2019, el vehículo NAY14D contaba con póliza de Seguro Obligatorio de Accidentes de tránsito SOAT?
¿En caso afirmativo de la pregunta anterior, indique con que aseguradora tenía dicha póliza?
¿Cuándo en un siniestro existen dos vehículos involucrados, quien debe asumir las indemnizaciones derivadas de la póliza de Seguro Obligatorio de Accidentes de tránsito SOAT, de las victimas?
En caso de concurrencia de vehículos, en la que haya vehículos asegurados con la póliza de Seguro Obligatorio de Accidentes de tránsito SOAT y vehículos sin esta póliza, quien debe cubrir las indemnizaciones y demás amparos de las victimas ocupantes del vehículo no asegurado.?
¿Indique como es cierto sí o no, que cuando existen victimas ocupantes de vehículo sin póliza de Seguro Obligatorio de Accidentes de tránsito SOAT, es obligación de la Adres el pago de los servicios de salud, indemnizaciones y gastos de los ocupantes del vehículo o vehículos no asegurados o no identificados y el pago a los terceros?
Indique cual es el termino para presentar la reclamación para indemnización por muerte y auxilio funerario ante la Aseguradora SOAT.?
¿Indique cuál es el termino para presentar la reclamación para indemnización por muerte y auxilio funerario ante la Adres?
Indíquele al despacho como es cierto si o no, que en caso que el vehículo de placas NAY14D en el cual era ocupante el señor JORGE VARGAS RODRIGUEZ (Q.E.P.D) para el veintiocho (28) de marzo de 2019, ¿no contara con póliza SOAT para la época de los hechos y conforme a la legislación vigente quien debió asumir el pago de los servicios de salud, indemnizaciones y gastos es la ADRES?</t>
  </si>
  <si>
    <t>25000234100020240133200_</t>
  </si>
  <si>
    <t>133200</t>
  </si>
  <si>
    <t>Reitera la solicitud 30/09/2025 // Copia del expediente administrativo (solicitud inicial, respuesta a la comunicación, comunicación de objeción o subsanación a la glosa y respuesta al resultado de auditoría), entre la documentación solicitada se requiere copia y constancia de notificación de las siguientes comunicaciones: 
Radicado No. 20221601381021 de fecha 5 de septiembre de 2022.
Radicado No. 20221600333981 de fecha 13 de mayo de 2022. “Comunicación de Resultados APF_0222”.
Radicado No. 20221600374551 de fecha 31 de mayo de 2022. “Comunicación de Resultados APF_0322-0422”.
Radicado No. 20221601173511 de fecha 19 de agosto de 2022. “Comunicación de Resultados APF_0422-0522_A”.
Radicado No. 20211600631261 de fecha 5 de octubre de 2021. “Comunicación de Resultados APF_0521”. 
Radicado No. 20221600088951 de fecha 18 de febrero de 2022. “Comunicación de Resultados APF_0821”. 
Radicado No. 20234300329981 de fecha 22 de mayo de 2023. “Comunicación de Resultados paquete CAPVI_RNG_SP2019_2020”.
Radicado No. 20231600288331 de fecha 3 de mayo de 2023. “Comunicación de Resultados paquete PM_REE_1122-0123”. 
Radicado No. 20211600254171 de fecha 17 de junio de 2021. “Comunicación de Resultados Paquete RE_GT_1G”. 
Radicado No. 20211600758921 de fecha 18 de octubre de 2021. “Comunicación de Resultados Paquete RE_GT_2G”. 
Radicado No. 20201600109241 de fecha 9 de diciembre de 2020. “Comunicación de resultados radicados MYT02 en el periodo comprendido entre abril de 2018 y mayo de 2020 paquete RE_MYT02_3G”. 
Radicado No. 20211600318891 de fecha 2 de julio de 2021. “Comunicación de Resultados paquete RE_MYT04_1G”. 
Radicado No. 20211600952931 de fecha 3 de noviembre de 2021. “Comunicación de Resultados paquete RE_MYT04_2G”. 
Consolidado de recobros (Apoyo Técnico)
Solicitud Concepto Técnico.</t>
  </si>
  <si>
    <t xml:space="preserve"> $         115.928.855</t>
  </si>
  <si>
    <t>Respuesta a derecho de petición
Soportes de Pago
Copias certificaciones de cierres de paquetes
Pagos dobles
Apoyo técnico actualizado</t>
  </si>
  <si>
    <t>11001333360620250007200_</t>
  </si>
  <si>
    <t>acto administrativo Radicado: 20221601645211 de fecha 03 de octubre de 2022. “Comunicación de Resultados paquete APF_RNG_0722”  por el concepto de SETECIENTOS DECIOCHO (718) Ítems o servicios prestados por NUEVA EPS S.A y excluidos del plan de beneficios de salud (PBS) antiguo POS, por valor de DIECINUEVE MIL SEISCIENTOS SESENTA Y CINCO MILLONES CUATROCIENTOS SESENTA Y NUEVE MIL OCHOCIENTOS DIECISEIS PESOS M/TE ($1.665.469.816)
Solicitud de actualización apoyo técnico (reporte)
Certificación del cierre del paquete. 
Solicitud de revisión de las glosas
expediente administrativo  acto administrativo Radicado: 20221601645211 de fecha 03 de octubre de 2022.</t>
  </si>
  <si>
    <t>Salud Total</t>
  </si>
  <si>
    <t>Indica el despacho que se debe aportar copia del expediente administrativo completo referente al acto administrativo demandado 20211601075401, so pena de tenerse como una falta disciplinaria gravísima del funcionario encargado del asunto, de acuerdo a lo establecido en el parágrafo 1º del artículo 175 de la Ley 1437 de 2011.</t>
  </si>
  <si>
    <t>08001310500420250009400_</t>
  </si>
  <si>
    <t>009400</t>
  </si>
  <si>
    <t>Fernando Jose Mercado, Maria Fernanda Mercado y Paola Andrea Mercado Ospino</t>
  </si>
  <si>
    <t>Me permito solicitar el expediente administrativo del proceso 08001310500420250009400 las pretensiones van encaminadas al reconocimiento y pago de la indemnización por muerte y gastos funerarios, por la muerte del señor FERNANDO RAFAEL MERCADO MONSALVO (Q.E.P.D.), quien en vida se identificó con Cedula de Ciudadanía No 72.242.260 la reclamación le fue asignado el número de radicado   51021128 </t>
  </si>
  <si>
    <t>Clínica Colsanitas S.A. </t>
  </si>
  <si>
    <t>Estado de Reclamación (PN) Cristian Alberto Morales Domínguez, identificado con la cédula de ciudadanía No. 1.032.391.960
Copia del expediente administrativo Oficio No. 20254300086201 del 16 de mayo de 2025
Información de las glosas impuestas en el trámite de auditoría. 
Manifestación del cambio de motocicleta objeto del accidente.
concepto acerca de los cargos aducidos en la solicitud.</t>
  </si>
  <si>
    <t>11001333400120240025500_</t>
  </si>
  <si>
    <t xml:space="preserve">Consolidado de recobros (reporte)
Comunicación de resultados 
 Cierre de paquete 
concepto técnico 
</t>
  </si>
  <si>
    <t>11001333360620250011400_</t>
  </si>
  <si>
    <t>011400</t>
  </si>
  <si>
    <t xml:space="preserve">
Consolidado de recobros (reporte)
Comunicación de resultados 
 Cierre de paquete </t>
  </si>
  <si>
    <t>11001333360820250007400_</t>
  </si>
  <si>
    <t>Consolidado de recobros (reporte)
Comunicación de resultados 
 Cierre de paquete</t>
  </si>
  <si>
    <t>Apoyo técnico.
Solicitud concepto técnico sobre los valores aprobados,  las glosas impuestas.
Informar si hasta la fecha de hoy los recobros han sido objeto de transacción por el mecanismo de Acuerdo de Punto Final.
SOPORTES DE PAGO RECOBROS EN ESTADO APROBADO</t>
  </si>
  <si>
    <t>11001310502620190016800_</t>
  </si>
  <si>
    <t>Apoyo técnico de recobros relacionados en la base adjunta, Hoja "Base General SIN APF", columna A.
Expediente Administrativo:
* Comunicaciones de resultado
* Certificado de notificación a la entidad recobrante
* Base dispuesta en el SFTP relacionada con la comunicación de resultado.
* Cierres de paquete.</t>
  </si>
  <si>
    <t>11001310503420190025100_</t>
  </si>
  <si>
    <t>Consolidado de recobros (reporte).
Indicar los motivos de la glosa, y su tipificación.
Indicar qué valores se reconocieron y cuáles no. 
Así como si se realizaron pagos por mecanismos ordinarios y/o extraordinarios.
Si está en APF y Soportes.</t>
  </si>
  <si>
    <t>11001333400220220049100_</t>
  </si>
  <si>
    <t>049100</t>
  </si>
  <si>
    <t>Copia del expediente administrativo  concerniente a la  comunicación UTNF-DO-2407,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Concepto tecnico del area.</t>
  </si>
  <si>
    <t>20256305198332_</t>
  </si>
  <si>
    <t>198332</t>
  </si>
  <si>
    <t>Para efectos del concepto, se requiere lo siguiente
Se remita copia de la solicitud de aclaración, respuesta a la solicitud de aclaración, informe reintegro, la comunicación del informe de reintegro y las bases de datos que se emitieron sobre el particular.
Respuesta a las peticiones de mesas técnicas que elevó la EPS respecto a 2 ítems por la causal referida por $133.842.816 de pagos dobles.
Constancias de notificación y ejecutoria de las Resoluciones 152214 de 2024 y 39769 de 2025 y copia del expediente administrativo.</t>
  </si>
  <si>
    <t>11001310503820250013600_</t>
  </si>
  <si>
    <t>Sugeidy Isabel Ceballos Fernandez y Rafael Antonio Fernandez Araujo</t>
  </si>
  <si>
    <t>Concepto técnico  
Imágenes
Historia Clínica
Informe técnico en donde se indique si la glosa es susceptible de inaplicar. 
Resumen Historia clínica
Resultado de la auditoria.
Si se volvió a presentar reclamación Resultado final.
Constancias de envió de las respuestas.
Copia expediente administrativo.</t>
  </si>
  <si>
    <t>11001333360920250008100_</t>
  </si>
  <si>
    <t>DHAG: 24/09/2025 Se envio correo a Andrea // En atención a la trazabilidad de este correo, me permito solicitarles amablemente que me indiquen si los soportes de pago de los mecanismos excepcionales reconocidos a través de paquetes APF_PJ deben gestionarse ante la DAF o si, por el contrario, ustedes ya cuentan con los documentos que acreditan dicho pago, de ser así les agradezco me sean remitidos.</t>
  </si>
  <si>
    <t>25/09/2025 Se envia correo a Camilo Peña // Aporte todos los documentos relacionados con el proceso de Evaluación de Tecnologías en Salud – ETES- o análisis de grupos terapéuticos o del mercado, o análisis de tecnologías derivadas de recomendaciones de Guías de Práctica Clínica (GPC), así como los documentos mediante los cuales se toma la decisión por parte de la autoridad competente de incluir los servicios reclamados en la presente demanda, en el POS, ahora PBS, esto es, los servicios que se encuentran descritos en la base de datos, en la hoja denominada “base jurídica” que se aporta como prueba.  Lo anterior, atendiendo el mandato contenido en la normatividad relacionada con las tecnologías y servicios que se encuentran cubiertas por el Plan Obligatorio de Salud y posteriormente en el Plan de Beneficios en Salud.
·      Documentos que certifiquen la calidad de usuarios o afiliados a EPPS SANITAS, de los beneficiarios de los aludidos servicios, Para mayor claridad los usuarios o afiliados se encuentran debidamente discriminados en la base de daros que se aporta con la presente demanda.
·      Aporte los soportes del proceso administrativo de los recobros de reclamación que se encuentren en su poder.</t>
  </si>
  <si>
    <t>20256304964752_</t>
  </si>
  <si>
    <t>964752</t>
  </si>
  <si>
    <t>Por lo anterior, solicito de tu valiosa colaboración indicando las fechas de notificación del resultado de auditoría para las 119 reclamaciones que ya cuentan con descripción del resultado y número de paquete, pero que no se evidencia fecha de comunicación, puesto que como indiqué, la columna BF “Fecha_Devolucion” tiene un estado NULL. Enuncio los números de paquete relacionados en el apoyo (Consolidado_Ultima_Presentacion - columna AB)
NUMERO_PAQUETE
☑ 30082
☑ 30083
☑ 30086
☑ 30092
☑ 30107
☑ 30115Cordial saludo, respetados colaboradores, en complemento a la solicitud del correo que antecede, por favor indicar (OGA,PAQUETE Y FECHA) respecto a las 58 reclamaciones que refieren en estado pagadas en los paquetes ☑ 30082 ☑ 30086 y ☑ 30107</t>
  </si>
  <si>
    <t>20256305247722_</t>
  </si>
  <si>
    <t>247722</t>
  </si>
  <si>
    <t>Atendiendo que NUEVA EPS presentó escrito de conciliación, en el que solicita el reconocimiento y pago de 15 ítems por servicios y tecnologías en salud  ordenados y suministrados de acuerdo con órdenes de jueces de tutelas, así como las prescripciones MIPRES de acuerdo con las ordenes de los médicos tratantes.
BJRN: Se solicitó a Kevín aclarar la solicitud.</t>
  </si>
  <si>
    <t>11001333400120240023800_</t>
  </si>
  <si>
    <t>023800</t>
  </si>
  <si>
    <t>20001333301020250010300_</t>
  </si>
  <si>
    <t>49718011 y 1003240032</t>
  </si>
  <si>
    <t>Yojeidis Zambrano Mejia y  Alvaro Miguel Santiago Zambrano</t>
  </si>
  <si>
    <t xml:space="preserve"> Solicitud concepto técnico
-Expediente administrativo
-Certificaciones de notificacion.
 resoluciones.</t>
  </si>
  <si>
    <t>11001310503120250026700_</t>
  </si>
  <si>
    <t>Clara Ismenia Cruz Bravo y Emiro Saenz Tamayo</t>
  </si>
  <si>
    <t>11001333360920250012300_</t>
  </si>
  <si>
    <t>Reenvia correo 23 y 27/10/2025 // Apoyo técnico, concepto técnico, comunicaciones de resultados, notificaciones de las comunicaciones de resultado y cierres de paquete. Bases de excel adjuntas a las comunicaciones de resultado en el enlace SFTP o CD.</t>
  </si>
  <si>
    <t>11001310502220180012300_</t>
  </si>
  <si>
    <t>Solicito apoyo técnico, así mismo certificación de cierre definitivo de paquete, emitida por la fima interventora JAHV McGREGOR relacionada con los paquetes:
0614
MYT04091509
MYT04101510
MYT04555221RES5395</t>
  </si>
  <si>
    <t>11001333400120240012500_</t>
  </si>
  <si>
    <t>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</si>
  <si>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11001333360620250013700_</t>
  </si>
  <si>
    <t>Atendiendo a que la NUEVA EPS presentó escrito de conciliación en el cual solicita el reconocimiento y pago de 15 ítems correspondientes a servicios y tecnologías en salud ordenados y suministrados en cumplimiento de fallos de tutela, así como prescripciones MIPRES emitidas por los médicos tratantes, se requiere la elaboración del apoyo técnico de recobros para efectos de la realización de la respectiva ficha de conciliación. </t>
  </si>
  <si>
    <t>11001333360920250009400 _</t>
  </si>
  <si>
    <t>Estado de Reclamación
Consolidado de recobros (reporte)
Informe técnico en donde se indique si la glosa es susceptible de inaplicar.
Expediente administrativo y soportes relacionados con los siguientes oficios:
Comunicado: Oficio 20221600088951 del 18 de febrero de 2022
Certificado de cierre de paquete: APF_0821.</t>
  </si>
  <si>
    <t>Por medio de la presente, solicito formalmente el cierre de los siguientes paquetes:
Aportar con destino al proceso de la referencia, copia de la certificación de cierre definitivo del paquete: 
 • Mecanismo ordinario- Formato MYT02: Paquetes MYT1111, MYT1112, MYT0213, MYT0313 y MYT0413.</t>
  </si>
  <si>
    <t>11001333400320240008400_</t>
  </si>
  <si>
    <t>Se realiza el ajuste y se envia nuevamente el correo 05/11/2025 // 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</si>
  <si>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11001333360920250010300_</t>
  </si>
  <si>
    <t>acto administrativo Radicado: 20221600374701 del 31 de mayo de 2022. “Comunicación de Resultados paquete APF_RNG_0722”  por el concepto de CIENTO DIEZ  (110) recobros o Ítems o servicios prestados por la ENTIDAD PROMOTORA DE SALUD SANITAS S.AS.  y excluidos del plan de beneficios de salud (PBS) antiguo POS, por valor de CUARENTA Y NUEVE MILLONES OCHOCIENTOS CINCUENTA MIL DOSCIENTOS DIECISÉIS PESOS ($ 49,850,216.00),
Solicitud de actualización apoyo técnico (reporte)
Certificación del cierre del paquete. 
Solicitud de revisión de las glosas
expediente administrativo  acto administrativo Radicado: 20221600374701 del 31 de mayo de 2022.</t>
  </si>
  <si>
    <t>11001333360620250009400_</t>
  </si>
  <si>
    <t xml:space="preserve"> según la Oficina Asesora Jurídica. 
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acto administrativo acto administrativo Comunicación UTF2014-
OPE-1395.)</t>
  </si>
  <si>
    <t>11001334106820240015500_</t>
  </si>
  <si>
    <t>Apoyo técnico actualizado</t>
  </si>
  <si>
    <t>11001310500120180067100_</t>
  </si>
  <si>
    <t>067100</t>
  </si>
  <si>
    <t>11001334106820240044800_</t>
  </si>
  <si>
    <t>044800</t>
  </si>
  <si>
    <t>02 Finalizado</t>
  </si>
  <si>
    <t xml:space="preserve">Resolución N.°  151792 del 21 de octubre de 2024. 
Resolución N.º  39768 del 15 de mayo de 2025. </t>
  </si>
  <si>
    <t>11001334106820240022400_</t>
  </si>
  <si>
    <t>022400</t>
  </si>
  <si>
    <t>APOYO TECNICO</t>
  </si>
  <si>
    <t>11001333360820250007500_</t>
  </si>
  <si>
    <t>Expediente administrativo que se compone de: (i) la comunicación de resultados de auditoría y las bases Excel adjuntas con los mismos; (ii) cierres de paquetes; (iii) imágenes de las solicitudes de recobro; (iv) apoyo técnico de los recobros objeto de litis; (v) concepto técnico emitido por la Dirección de otras Prestaciones;</t>
  </si>
  <si>
    <t>11001333400620240008200_</t>
  </si>
  <si>
    <t>Solicito apoyo técnico
Solicitud expediente administrativo de la Comunicación 
20211600337221
20211600600011
12020160008978
20221601173361
20221600083391
20211600312531
20221600141431
20221600134601
20221600318951
0221600367081_0000120221600319671
20211600139501
20231600162061
20221600248241
20221601907471
20221600266861
20211600197301
20211601008331
20221601645061
20221600374701
20211600009181
20211600163531
20221601513951
20211601075421
20221600603321
20211601009201
20221600333871
20211600544561
20211600631081
20211600570091
Así como  las bases en excel que acompañan las comunicaciones</t>
  </si>
  <si>
    <t>11001334104520230051700_</t>
  </si>
  <si>
    <t>051700</t>
  </si>
  <si>
    <t>1. Concepto tecnico frente a las glosas impuestas
3. Copia de las comunicaciones de resultados. 
4. Copia del certificado de cierre de paquetes</t>
  </si>
  <si>
    <t>11001333360920250008400_</t>
  </si>
  <si>
    <t>20256305257972_</t>
  </si>
  <si>
    <t>257972</t>
  </si>
  <si>
    <t>Inversiones en salud del valle S.A.S. – Clínica Cali</t>
  </si>
  <si>
    <t>Preguntar como se debe tramitar // En atención a la solicitud de conciliación radicada por la Clínica Cali mediante ORFEO  20256305257972 y una vez revisado el apoyo técnico suministrado, se observa que sobre 957 reclamaciones se indica el siguiente estado: "Suspensión preventiva por medida administrativa". 
No obstante, y atendiendo los términos con que cuenta el grupo prejudicial para desarrollar la ficha de comité y obtener pronunciamiento de este, solicito de su amable colaboración en el sentido de indicarme los motivos de la medida administrativa y en que estado se encuentra o en su defecto cuando se termina dicha medida y cuando se reanudaría la auditoría de las reclamaciones.</t>
  </si>
  <si>
    <t>20256304853042_</t>
  </si>
  <si>
    <t>853042</t>
  </si>
  <si>
    <t>No se envia ya viene copiado a Mauricio Hernandez // 1. Nulidad de las Resoluciones No.0095356 de agosto de 2024 y No.0019203 de marzo de 2025 expedidas por la ADRES.
2. Como consecuencia de lo anterior a título de restablecimiento del derecho reintegrar las sumas referidas</t>
  </si>
  <si>
    <t>11001333360920250013100_</t>
  </si>
  <si>
    <t>013100</t>
  </si>
  <si>
    <t>11001333360720250012400_</t>
  </si>
  <si>
    <t>012400</t>
  </si>
  <si>
    <t xml:space="preserve">Se envia correo solicitando el número de los recobros // Consolidado de recobros (reporte)
Comunicaciones de resultados en los cuales se encuentran inmersos dichos recobros junto con su respectivo archivo SFTP
Notificación de los resultados de acuerdo con el numeral anterior
Trazabilidad de las presentaciones
Informe técnico </t>
  </si>
  <si>
    <t>Apoyo técnico identificando el periodo de afiliación de cada uno de los afiliados o usuarios identificados en la base adjunta.
Documentos que certifiquen la calidad de usuarios o afiliados a EPS SANITAS S.A., de los beneficiarios de los servicios objeto de la presente demanda, al momento de la prestación de los aludidos servicios.</t>
  </si>
  <si>
    <t>11001333400520220034500_</t>
  </si>
  <si>
    <t>No se envia correo ya esta notificado mauricio hernandez // Resolución No. 10404 de 4 de diciembre de 2019 Resolución No. 2021590000017538 6 de 2021 expedidas por la Superintendencia Nacional de Salud.</t>
  </si>
  <si>
    <t>11001333400420230010900_</t>
  </si>
  <si>
    <t>010900</t>
  </si>
  <si>
    <t>20256305392012_</t>
  </si>
  <si>
    <t>392012</t>
  </si>
  <si>
    <t>Rosa Antonia Fonseca Perez</t>
  </si>
  <si>
    <t>Se envia correo a Rafael Enrique Roa Pinzón / Resolución 60346 de 2024</t>
  </si>
  <si>
    <t>11001310501720230030500_</t>
  </si>
  <si>
    <t>030500</t>
  </si>
  <si>
    <t>Ricardo Rincón Arrieta</t>
  </si>
  <si>
    <t>Me permito solicitar el expediente administrativo del proceso 11001310501720230030500 las pretensiones van encaminadas al reconocimiento y pago de la indemnización por muerte y gastos funerarios, por la muerte del señor ALFREDO RICARDO RINCÓN PÉREZ (Q.E.P.D), quien en vida se identificó con Cedula de Ciudadanía No 6.862.362 la reclamación le fue asignado el número de radicado   51018802 </t>
  </si>
  <si>
    <t>11001333400120230004900_</t>
  </si>
  <si>
    <t>11001333400620240009600_</t>
  </si>
  <si>
    <t>Consolidado (reporte) de los  recobros  relacionados en el archivo Excel adjunto. 
-Copia del resultado de auditoría y la constancia de notificación o comunicación a la EPS, incluida la  Comunicación 20221601513951 del 17/08/2022  (CAPVI_0622).
-Certificación de paquetes. 
-Informar si a la fecha los recobros han sido objeto de transacción por el mecanismo de Punto Final y estado actual de los mismos.
-Concepto técnico respecto de las glosas impuestas a los recobros objeto de demanda.</t>
  </si>
  <si>
    <t>11001333360720250008500_</t>
  </si>
  <si>
    <t>11001333360620250012200_</t>
  </si>
  <si>
    <t>Se envia correo 06/10/2025 excel del expediente esta dañado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</si>
  <si>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11001310505220250018800_</t>
  </si>
  <si>
    <t>Angela Yasmin Montero Buitron y Carmencita Fernanda Montero Buitron</t>
  </si>
  <si>
    <t>Imágenes
Historia clínica
Estado de Reclamación (PN) 
Consolidado de recobros (reporte) 
Informe técnico en donde se indique si la glosa es susceptible de inaplicar.  
Soportes de soportes APF. 
Resumen  
Historia clínica 
Resultado de la auditoria.
Si se volvió a presentar reclamación
Resultado final.
Constancias de envió de las respuestas. 
Copia expediente administrativo
APOYO TECNICO</t>
  </si>
  <si>
    <t>11001333360920250009200_</t>
  </si>
  <si>
    <t>11001333360620250010600_</t>
  </si>
  <si>
    <t>Consolidado de recobros (reporte)
Solicitud concepto técnico (Oficio UTF2014-OPE-30204,) 
Soportes de las comunicaciones de resultado de auditoría
Si hasta la fecha de hoy ha radicado por el mecanismo de Punto Final</t>
  </si>
  <si>
    <t>11001333360720250008600_</t>
  </si>
  <si>
    <t>11001333360920250012900_</t>
  </si>
  <si>
    <t>11001333360620250012300_</t>
  </si>
  <si>
    <t xml:space="preserve">acto administrativo Radicado: OFICIO UTF2014-OPE-21865 de 8 de mayo de 2017, paquete 0117  por el concepto de CIENTO CINCUENTA Y CINCO  (155) recobros o Ítems o servicios prestados por la ENTIDAD PROMOTORA DE SALUD SANITAS S.AS.  y excluidos del plan de beneficios de salud (PBS) antiguo POS, por valor de DIECISIETE MILLONES VEINTISIETE MIL NOVECIENTOS CINCUENTA Y CINCO PESOS M/CTE. ($17.027.955)
Solicitud de actualización apoyo técnico (reporte)
Certificación del cierre del paquete. 
Solicitud de revisión de las glosas  </t>
  </si>
  <si>
    <t>11001310501820140050700_</t>
  </si>
  <si>
    <t xml:space="preserve">Se solicita el apoyo técnico para realizar la contestación de la demanda.
</t>
  </si>
  <si>
    <t>Se informe y se certifique : 1) Si los recobros objeto de la presente demanda han sido pagados a través de
mecanismos ordinarios.
2) En caso de que la respuesta sea afirmativa, se aporte con destino a mis representadas prueba de ello.</t>
  </si>
  <si>
    <t>11001333400320240012800_</t>
  </si>
  <si>
    <t>Expediente administrativo que se compone de: (i) la comunicación de resultados de auditoría y las bases Excel adjuntas con los mismos; (ii) cierres de paquetes; (iii) imágenes de las solicitudes de recobro; (iv) apoyo técnico de los recobros objeto de litis; (v) concepto técnico emitido por la Dirección de otras Prestaciones</t>
  </si>
  <si>
    <t>11001333360620250012400_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</si>
  <si>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la comunicación UTF2014- OPE-13001, relacionada con el paquete de auditoría MYT04041604.)</t>
  </si>
  <si>
    <t>11001333400320240019900_</t>
  </si>
  <si>
    <t>Reenvia correo 29/10/2025 // Expediente administrativo que se compone de: (i) la comunicación de resultados de auditoría y las bases Excel adjuntas con los mismos; (ii) cierres de paquetes; (iii) imágenes de las solicitudes de recobro; (iv) apoyo técnico de los recobros objeto de litis; (v) concepto técnico emitido por la Dirección de otras Prestaciones;</t>
  </si>
  <si>
    <t>11001333360620250008600_</t>
  </si>
  <si>
    <t>Apoyo técnico, concepto técnico, comunicaciones de resultados, notificaciones de las comunicaciones de resultado y cierres de paquete. Bases de Excel adjuntas a las comunicaciones de resultado en el enlace SFTP.
Indicar si las glosas impuestas se encuentran correctamente aplicadas.</t>
  </si>
  <si>
    <t>Se da respuesta con el numero de paquetes de acurdo al correo // Se soliicta el numero de recobros / Expediente administrativo
Comunicación 20211601075401</t>
  </si>
  <si>
    <t>11001333360620250012600_</t>
  </si>
  <si>
    <t>Apoyo técnico, concepto técnico, comunicaciones de resultados, notificaciones de las comunicaciones de resultado y cierres de paquete. Bases de Excel adjuntas a las comunicaciones de resultado en el enlace SFTP.
Indicar si las glosas impuestas para los recobros 121049757, 120599659 y 121050444  se encuentran correctamente aplicadas.</t>
  </si>
  <si>
    <t>25000233600020160239400_</t>
  </si>
  <si>
    <t>239400</t>
  </si>
  <si>
    <t>Comfama</t>
  </si>
  <si>
    <t>Teniendo en cuenta la trazabilidad de los correos, consideramos que la solicitud no es competencia de Conceptos Técnicos de la Dirección de Otras Prestaciones, de no ser así, por favor indicárlo por el mismo medio.</t>
  </si>
  <si>
    <t>76001333300820250013700_</t>
  </si>
  <si>
    <t>Emssanar</t>
  </si>
  <si>
    <t>Se solicita el número de los recobros // Solicitud apoyo técnico que contenga la trazabilidad de los recobros indicados en el Word adjunto folios (11 a 49)
Expediente administrativo de la comunicación que emitió el resultado de auditoria de los recobros radicados el 15 de noviembre del 2013 segun lo informado por la parte demandante "nunca se recibió respuesta" de glosa o causal de evolución. 
Conforme al apoyo tecnico por favor emitir INFORME TÉCNICO de las causales de glosa.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t>
  </si>
  <si>
    <t>11001334104520220054700_</t>
  </si>
  <si>
    <t>054700</t>
  </si>
  <si>
    <t xml:space="preserve">Estado de Reclamación
Consolidado de recobros (reporte)
Expediente administrativo y soportes relacionados con los siguientes oficios:
Comunicado:
UTF2014-OРE-31943 de fecha 16 de mayo de 2018
UTF2014-OPE-34601 de fecha 25 de julio de 2018
Certificado de cierre de paquete
MYT04011801 APF_0821
MYT0408091017_9211
Concepto técnico que indique la causal de glosa y si los recobros relacionados, fueron sometidos a contrato de transacción APF. </t>
  </si>
  <si>
    <t>11001310500920210033000_</t>
  </si>
  <si>
    <t>Melania Serna Palacios</t>
  </si>
  <si>
    <t>Imágenes
Historia clínica
Estado de Reclamación (PN) 
Informe técnico en donde se indique si la glosa es susceptible de inaplicar.  
Resumen  
Resultado de la auditoria.
Si se volvió a presentar reclamación
Resultado final.
Constancias de envió de las respuestas. 
Copia expediente administrativo
Certificar si se volvió a presentar reclamación por parte de una persona distinta a la señora  Melania Serna Palacios con C.C. 35.600.689</t>
  </si>
  <si>
    <t>11001333400220240026200_</t>
  </si>
  <si>
    <t xml:space="preserve">1 Solicitud de actualización apoyo técnico.
2  Antecedentes administrativos de las comunicación de resultados de los recobros que se encuentran en la base de Excel que se adjunta, mediante que oficios o actos administrativos dio respuesta del resultado de auditoría integral,  en todas las radicaciones a las que hubo lugar,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</si>
  <si>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11001333360820250007200_</t>
  </si>
  <si>
    <t>Expediente administrativo en especial acto administrativo Radicado 20201600001141 de fecha 18 de septiembre de 2020. paquete CAPVI_S02_0620-0720.
1. Estado del recobro 174713374
2. Consolidado del recobro (reporte)
4. Certificación del cierre de los paquetes.
3. Soportes de las comunicaciones de resultado de auditoría
4. Constancia notificación de la comunicación</t>
  </si>
  <si>
    <t>11001333400520210006800_</t>
  </si>
  <si>
    <t>Resolución 010303 del 15 de octubre de 2020 expedidas por la Superintendencia de Salud</t>
  </si>
  <si>
    <t>11001333360720250012000_</t>
  </si>
  <si>
    <t>Cordial Saludo Grupo Prejudicial ADRES,
Asunto: Solicitud para Validación del caso Prejudicial Con ocasión al Proceso de nulidad y restablecimiento del derecho promovido por EPS SANITAS en contra de la ADMINISTRADORA DE LOS RECURSOS DEL SISTEMA GENERAL DE SEGURIDAD SOCIAL EN SALUD‐ ADRES Y OTROS que cursa en JUZGADO 607 ADMINISTRATIVO DE BOGOTA, se solicita información si el presente asunto ya fue revisado por el Grupo de Prejudicial de la ADRES:
RADICADO: 11001333360720250012000
DEMANDANTE:  SANITAS EPS
DEMANDADO:  ADRES</t>
  </si>
  <si>
    <t>Apoyo tecnico, concepto tecnico y antecedentes de la auditoria.</t>
  </si>
  <si>
    <t>11001333360620250014700_</t>
  </si>
  <si>
    <t>11001333400120220057600_</t>
  </si>
  <si>
    <t>057600</t>
  </si>
  <si>
    <t>Resolución 008203 del 1 de julio de 2020 y Resolucion 2022590000002010-6 del 13 de mayo de 2022</t>
  </si>
  <si>
    <t>Se envia correo a Andrea 07/10/2025 // Cordial saludo, respetados colaboradores atendiendo a que conforme al archivo Trazabilidad se evidencian valores aprobados total y parcial, por favor indicar el numero de OGAG en aras de que el área competente realice posteriormente  la búsqueda de soportes de pago.</t>
  </si>
  <si>
    <t>11001333360620250012800_</t>
  </si>
  <si>
    <t>11001333360620250013100_</t>
  </si>
  <si>
    <t>Reenvia correo indicando que son  3 Recobros // 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</si>
  <si>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11001333400620240008400_</t>
  </si>
  <si>
    <t>Me permito solicitar lo siguiente: 
Copia del expediente administrativo (solicitud inicial, respuesta a la comunicación, comunicación de objeción o subsanación a la glosa y respuesta al resultado de auditoría), entre la documentación solicitada se requiere copia y constancia de notificación de las siguientes comunicaciones: 
20231600162061
20221601860161
20221601513951
20221601173361
20211601009201
20221600128551
20221600374701
20221601645061
20221600333871
20221601907471
20221600318951
20221600603321
20221600319671
Consolidado de recobros (Apoyo Técnico)
Solicitud Concepto Técnico.</t>
  </si>
  <si>
    <t>11001310502220180046900_</t>
  </si>
  <si>
    <t xml:space="preserve">Solicito formalmente cierre de paquetes:
Copia de la certificación de cierre definitivo de paquete, emitida por la firma
interventora JAHV McGREGOR relacionada con los paquetes MYT04091209,
MYT04101210, art122010113, ART112010515, ART112020615, MYT04081508,
MYT04091509, MYT04101510, GT011115 y MYT04555221RES5395 involucrados en la
demanda de la referencia. </t>
  </si>
  <si>
    <t>11001333360720250016100_</t>
  </si>
  <si>
    <t>Reenvia correo 17/10/2025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
Trazabilidad de los recobros
El arhivo excel SFTP que acompañan las comunicaciones de resultados de todos los paquetes contenidos en la pestaña
Consonsolidado rant.</t>
  </si>
  <si>
    <t>DHAG: Lo estoy tramitando // Consolidado de recobros (reporte), donde se indiquen las glosas impuestas.
Reporte donde se indique si los recobros objeto de la presente demanda han sido pagados a través de mecanismos excepcionales o mecanismos ordinarios.
En caso de que la respuesta sea afirmativa, se aporte con destino a mis representadas prueba de ello.</t>
  </si>
  <si>
    <t>11001333360720250015800_</t>
  </si>
  <si>
    <t>Reenvia correo 29/10/2025 // 1. Copia del expediente administrativo: en concreto la comunicación 20221600083361 de fecha 17 de febrero de 2022
(solicitud inicial, con archivo plano adjunto a la comunicación de resultados, respuesta a la comunicación, comunicación de objeción o subsanación a la glosa y respuesta al resultado de auditoría, certificación de cierre de paquete)
2.                  Apoyo técnico.
3.                  Solicitud concepto técnico sobre los resultados de auditoría integral,  análisis de las glosas impuestas.
4.                  Informar si hasta la fecha de hoy los recobros han sido objeto de transacción por el mecanismo de Acuerdo de Punto Final.</t>
  </si>
  <si>
    <t>11001333400520230005100_</t>
  </si>
  <si>
    <t>Consolidado de recobros (reporte), donde se indiquen las glosas impuestas.
Si los recobros objeto de la presente demanda han sido pagados a través de
mecanismos ordinarios, excepcionales o APF.
En caso de que la respuesta sea afirmativa, se aporte con destino a mis representadas,
prueba que lo soporte.
Para tal efecto, se remite con la presente comunicación, la base con los recobros objeto
de consulta.</t>
  </si>
  <si>
    <t>11001334106820240023900_</t>
  </si>
  <si>
    <t>023900</t>
  </si>
  <si>
    <t>Consolidado de recobros (reporte)
Solicitud concepto técnico 
Soportes de las comunicaciones de resultado de auditoría
Si hasta la fecha de hoy ha radicado por el mecanismo de Punto Final</t>
  </si>
  <si>
    <t>11001333400520230037300_</t>
  </si>
  <si>
    <t>Consolidado (reporte) de los  recobros  relacionados en el archivo Excel adjunto. </t>
  </si>
  <si>
    <t>11001333360620250013600_</t>
  </si>
  <si>
    <t>Reenvia correo 29/10/2025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</si>
  <si>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11001310504120210029800_</t>
  </si>
  <si>
    <t>Yesica Cater Espinosa Vera</t>
  </si>
  <si>
    <t>Allegar todo el expediente administrativo, y conceptualizar el apoyo técnico indicando porque no fue posible el pago de la reclamación</t>
  </si>
  <si>
    <t>11001333360620250012700_</t>
  </si>
  <si>
    <t xml:space="preserve">Apoyo técnico de recobros relacionados en la base adjunta, Hoja "BASE DEMANDA", columna J.
Expediente Administrativo:
* Soporte de radicación de los 8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teniendo en cuenta la información señalada por la demandante desde la columna J a L de la base. 
* De ser el caso, remitir los contratos de transacción suscritos por APF. </t>
  </si>
  <si>
    <t>20256305366132_</t>
  </si>
  <si>
    <t>366132</t>
  </si>
  <si>
    <t>Luceny Gomez Gaviria</t>
  </si>
  <si>
    <t>Se envia correo a determinación del deudor // 1.            Insumo técnico o actualización para liquidar la deuda 
2.            En caso de existir procedimiento adelantado, por favor remitir: Actos administrativos y fechas de notificaciones respectivas a fin de esclarecer nuestras actuaciones en el proceso.
3. En caso de la existencia de mandamientos de pago, por favor indicar i) Si ya fueron notificadas al banco. ii) Precisar si es posible el levantamiento de la medida y el respectivo reintegro iii) ¿existen títulos de depósito judicial? iv) En el evento de haberse aplicado medidas cautelares, indicar si ¿ADRES tiene injerencia en ellos?
4. Liquidación de capital, indexacion e interes al dia 23 de octubre fecha de programación de audencia</t>
  </si>
  <si>
    <t>Reenvia correo 29/10/2025 // 
Expediente administrativo de las comunicaciones Solicitud apoyo técnico que contenga la trazabilidad de los recobros indicados en la base Excel adjunta.
Informe técnico.
En caso de que registren datos en la pestaña Radicación Excepcional por favor indicar:
Indicar si estos han sido presentados al mecanismo de APF considerando que el numero de ítem esta indicado en la hoja Base_Juridica columa D, pestaña base juridica del Excel aportado por la demandante
El resultado de auditoría 
Precisar si, se ha suscrito contrato de transacció</t>
  </si>
  <si>
    <t>11001333360720250013300_</t>
  </si>
  <si>
    <t>Copia del expediente administrativo (solicitud inicial, respuesta a la comunicación, comunicación de objeción o subsanación a la glosa y respuesta al resultado de auditoría) UNICAMENTE RESPECTO LOS RECOBROS QUE CONFORMAN LA COMUNICACION oficio No. UTF2014-OPE-34601 PAQUETE 0517
Consolidado de recobros (Apoyo Técnico) Se anexa el consolidado emitido por la DGTIC para mayor celeridad
Solicitud Concepto Técnico.
Informar si hasta la fecha de hoy les recobros han sido objeto de transacción por el mecanismo de Punto Final.</t>
  </si>
  <si>
    <t>Actualización del apoyo técnico conforme a la base remitida.</t>
  </si>
  <si>
    <t>11001333360620250012900_</t>
  </si>
  <si>
    <t>Serían tan amables de remitirme copia de las siguientes comuniciaones, ya que al revisar los documentos anexos, no se encuentran incluidas: 
Radicado No. 20231600288331 de fecha 3 de mayo de 2023 “Comunicación de Resultados paquete PM_REE_1122-0123”, con su constancia de notificación.
Radicado No. 20211600318891 de fecha 2 de julio de 2021 “Comunicación de Resultados paquete RE_MYT04_1G”., con su constancia de notificación.</t>
  </si>
  <si>
    <t>23001310500220240011800_</t>
  </si>
  <si>
    <t>Manuel Antonio Hernández Mendoza</t>
  </si>
  <si>
    <t>se certifique si la señora Shyara Sofía Gómez Castro, identificada con cédula de ciudadanía No. 1.067.965.179 de Montería – Córdoba, ha presentado alguna solicitud de indemnización por la muerte del señor José Antonio Hernández Orejarena (q.e.p.d.), identificado en vida con cédula de ciudadanía No. 1.073.809.832. En caso afirmativo, se solicita allegar toda la documentación relacionada con dicha petición, el trámite surtido, los documentos aportados por la peticionaria y las decisiones adoptadas por la entidad.+</t>
  </si>
  <si>
    <t>11001333400220240021300_</t>
  </si>
  <si>
    <t>Se solicita copia del expediente administrativo.
-Apoyo técnico sobre la base de recobros objeto de litis anexa.
-Consolidado de recobros (reporte)
-Solicitud concepto técnico
-Informar si hasta la fecha de hoy les recobros han sido objeto de transacción por el mecanismo de Punto Final</t>
  </si>
  <si>
    <t>11001310503920160075500 _</t>
  </si>
  <si>
    <t>075500</t>
  </si>
  <si>
    <t>Me permito solicitar lo siguiente:
Estado actual de los recobros incluyendo los presentados a APF
Consolidado de recobros (reporte)
Certificación del cierre del paquete.
Soportes de las comunicaciones de resultado de auditoría
Constancia notificación de la comunicación.</t>
  </si>
  <si>
    <t>Solicito formalmente cierre de paquetes:
Mecanismo ordinario MTY01-02: Paquete MYT1111 (noviembre 2011), MYT1211 (diciembre 2011), MYT0512 (mayo 2012) • Mecanismo de objeción a la glosa MYT04: MYT04121212 (diciembre 2012) Y MYT04031303 (marzo 2013)</t>
  </si>
  <si>
    <t xml:space="preserve">COMUNICACIÓN DE RESULTADOS - CIERRE DE PAQUETES Y CONCEPTO TÉCNICO </t>
  </si>
  <si>
    <t>11001310502420190052600_</t>
  </si>
  <si>
    <t>052600</t>
  </si>
  <si>
    <t xml:space="preserve">Solicitud de actualización apoyo técnico (reporte)
Certificación del cierre del paquete. 
Solicitud de revisión de las glosas
allegar al proceso los documentos relacionados con el proceso de evaluación e inclusión de tecnologías en –ETES– o estudios adelantados, así como los documentos mediante los cuales la autoridad competente adoptó la decisión de incluir documentos relacionados en el entonces POST, en consecuencia, se ordena la parte demandada aportar dichas pruebas documentales dentro del término de 15 días hábiles, precisando que hacen parte de la base de datos de nominada “2019_Base_029”.  </t>
  </si>
  <si>
    <t>11001333360620250015000_</t>
  </si>
  <si>
    <t>015000</t>
  </si>
  <si>
    <t>Reenvia correo 23/10/2025 // Expediente administrativo en especial lo concerniente al acto administrativo 20221600134691 del 02 de marzo de 2021, paquete RE_MYT01_9G. con su debida constancia de notificación, formulario de radicación de las solicitudes de recobro en el que conste la fecha de presentación, sus comunicaciones de resultados, de auditorías 
1. Estado de los recobros
2. Consolidado de recobros (reporte)
4. Certificación del cierre de los paquetes.
3. Soportes de las comunicaciones de resultado de auditoría
4. Constancia notificación de la comunicación</t>
  </si>
  <si>
    <t>11001333400120230014000_</t>
  </si>
  <si>
    <t>Comunicaciones de resultado paquetes 0514, 0714, 0814, 0914 y 1113
Comunicación de resultados paquete MYT04041404 y MYT04555221RES5395</t>
  </si>
  <si>
    <t>11001333400620240008900_</t>
  </si>
  <si>
    <t xml:space="preserve">Reenvia correo 04/11/2025 // Consolidado de recobros (reporte)
Informe técnico en donde se indique si la glosa es susceptible de inaplicar.
Expediente administrativo y soportes relacionados con los comunicados relacionados en el cuadro previamente indicado. </t>
  </si>
  <si>
    <t>11001333360720250013800_</t>
  </si>
  <si>
    <t>Consolidado de recobros (reporte)
Informe técnico en donde se indique si la glosa es susceptible de inaplicar.
Comunicado y certificado de cierre de paquete:
Comunicado: UTF2014-OPE-9028
PAQUETE MYT04091509</t>
  </si>
  <si>
    <t>11001333400320220058500_</t>
  </si>
  <si>
    <t>058500</t>
  </si>
  <si>
    <t>Consolidado de recobros (reporte)
Informe técnico en donde se indique si la glosa es susceptible de inaplicar.
Comunicado y certificado de cierre de paquete:
Comunicado: UTF2014-OPE-8150 del 2 de septiembre de 2015
PAQUETE 0615</t>
  </si>
  <si>
    <t>11001333360920250014800_</t>
  </si>
  <si>
    <t>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en mecanismo de APF fueron transados y/o desistidos algunos recobros.</t>
  </si>
  <si>
    <t>11001333400320240027300_</t>
  </si>
  <si>
    <t>11001334106820240029100_</t>
  </si>
  <si>
    <t>029100</t>
  </si>
  <si>
    <t>Solicitud apoyo técnico que contenga la trazabilidad de los recobros indicados en el Word adjunto folios (11 a 49)
Expediente administrativo de la comunicación que emitió el resultado de auditoria de los recobros radicados el 15 de noviembre del 2013 segun lo informado por la parte demandante "nunca se recibió respuesta" de glosa o causal de evolución. 
Conforme al apoyo tecnico por favor emitir INFORME TÉCNICO de las causales de glosa.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t>
  </si>
  <si>
    <t>20001333300720250024900_</t>
  </si>
  <si>
    <t>Juana Bautista Zabaleta Bolaños</t>
  </si>
  <si>
    <t xml:space="preserve">Concepto técnico tramite de notificación 
Copia expediente administrativo:
Resolución No. 50916 del 18 de abril de 2024.
Resolución No. 177010 del 26 de noviembre de 2024
Resolución No. 61472 del 6 de junio de 2025
Resolución No. 65610 del 22 de julio de 2025
</t>
  </si>
  <si>
    <t>11001333400620230057300_</t>
  </si>
  <si>
    <t>057300</t>
  </si>
  <si>
    <t>Gestion Salud S.A.S</t>
  </si>
  <si>
    <t>11001333400120240039600 _</t>
  </si>
  <si>
    <t>EPS Servicios Occidentales de Salud</t>
  </si>
  <si>
    <t>Reenvia correo 23 y 27/10/2025 // Apoyo técnico, concepto técnico, comunicaciones de resultados, notificaciones de las comunicaciones de resultado y cierres de paquete. Bases de Excel adjuntas a las comunicaciones de resultado en el enlace SFTP.
Indicar si las glosas impuestas se encuentran correctamente aplicadas.</t>
  </si>
  <si>
    <t>11001333360720250009100_</t>
  </si>
  <si>
    <t>11001333360620250012500_</t>
  </si>
  <si>
    <t>Consolidado de recobros (reporte)
Solicitud concepto técnico Comunicación OFICIO UTF2014-OPE-16351 de 21 de diciembre de 2016, paquete MYT04081608, notificada el 21 de diciembre de 2016.
Soportes de las comunicaciones de resultado de auditoría
Si hasta la fecha de hoy ha radicado por el mecanismo de Punto Final</t>
  </si>
  <si>
    <t>11001310503820190018600_</t>
  </si>
  <si>
    <t>11001333704120250022800_</t>
  </si>
  <si>
    <t>Rigoberto Sánchez Miranda </t>
  </si>
  <si>
    <t xml:space="preserve">Solicitud concepto técnico
-Expediente administrativo
-Certificaciones de notificación.
-Resoluciones. </t>
  </si>
  <si>
    <t>11001333400120220017600_</t>
  </si>
  <si>
    <t>Estado de los recobros de los siguientes paquetes: comunicación UTF2014-OPE-10680 del 29 de febrero de 2016 expedido por UNIÓN TEMPORAL FOSYGA 2014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</si>
  <si>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11001333400220240029900_</t>
  </si>
  <si>
    <t>029900</t>
  </si>
  <si>
    <t>11001310500920220022300_</t>
  </si>
  <si>
    <t>Oveida Moncada Cárdenas</t>
  </si>
  <si>
    <t>11001310503120250027400_</t>
  </si>
  <si>
    <t>027400</t>
  </si>
  <si>
    <t>Consuelo Camila Uribe Buitron y Jose Heraldo Ausecha Uribe</t>
  </si>
  <si>
    <t>11001334106820240031000_</t>
  </si>
  <si>
    <t>031000</t>
  </si>
  <si>
    <t>11001333400620220017000_</t>
  </si>
  <si>
    <t>Allegar expediente administrativo relacionado con los actos demandados*
1. Estado de los recobros
2. Consolidado de recobros (reporte)
4. Certificación del cierre de los paquetes.
3. Soportes de las comunicaciones de resultado de auditoría
4. Constancia notificación de la comunicación</t>
  </si>
  <si>
    <t>11001333360820250014700_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</si>
  <si>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Oficio UTF2014-OPE-26639 del 29 de noviembre de 2017., relacionada con el paquete de auditoría 0617)</t>
  </si>
  <si>
    <t>11001333360820250014100_</t>
  </si>
  <si>
    <t>014100</t>
  </si>
  <si>
    <t>Solicitud de actualización apoyo técnico (reporte)
Certificación del cierre del paquete. 
Solicitud de revisión de las glosas 
Expediente administrativo del del Oficio UTF2014-OPE-19804 del 03 de marzo de 2017</t>
  </si>
  <si>
    <t>20256305630462_</t>
  </si>
  <si>
    <t>630462</t>
  </si>
  <si>
    <t>Arquimedes Portela Aragon</t>
  </si>
  <si>
    <t>RESOLUCIONES 4519 DE 2019 Y 3557
de 2022 1. Antecedentes administrativos del proceso seguido al convocante, en donde se incluyan las fechas de pago de las reclamaciones para el estudio de la caducidad.
2. Informar cual fue el medio de notificación y
fecha junto con la constancia de notificación y ejecutoria.
3. Informar quién es la persona que aparece
como propietario del vehículo de placas SUP60.
4. Remitir expediente administrativo del proceso.
5. Concepto del área respecto al caso concreto.
6. Cualquier aspecto relevante conforme con el
concepto de violación.</t>
  </si>
  <si>
    <t>05001333301920220045000_</t>
  </si>
  <si>
    <t>Empresas Publicas de Medellin E.S.P.</t>
  </si>
  <si>
    <t>Reenvia correo 05/11/2025 // Me permito solicitar lo siguiente:
Se solicita copia del expediente administrativo
Comunicados de resultados de auditoría y 
Certificación cierre de paquetes.
UTNF-OPE-720 PAQUTE 1012 18/12/2012
UTNF-OPE-857 PAQUETE  1112 01/02/2013
UTNF-OPE-3463 PAQUETE 1112 MYT04 12/09/2013
Respuesta de auditoria
integral del paquete
MYT04
1012  Sin oficio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</si>
  <si>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11001310502920160037500_</t>
  </si>
  <si>
    <t>037500</t>
  </si>
  <si>
    <t>Coomeva EPS SA liquidada</t>
  </si>
  <si>
    <t>Se solicita copia del expediente administrativo.
-Apoyo técnico actualizado sobre la base de recobros objeto de litis anexa.
-Consolidado de recobros (reporte)
-Solicitud concepto técnico
-Informar si hasta la fecha de hoy les recobros han sido objeto de transacción por el mecanismo de Punto Final</t>
  </si>
  <si>
    <t>Remisión del oficio GRC-MYT-709-12 del 13 de marzo de 2012, por medio del cual se realizó la comunicación del paquete MYT-04532011.
Copia de la factura SM-00535090-993225 sus soportes, junto con las glosas y justificación de no pago.
Generación del apoyo tecnico en el que únicamente se relacione el recobro No. 47481962 el cual fue comunicado en el paquete MYT-04532011.
Concepto del area</t>
  </si>
  <si>
    <t>11001333360620250009300_</t>
  </si>
  <si>
    <t>009300</t>
  </si>
  <si>
    <t>Consolidado de recobros (reporte)
Solicitud concepto técnico Comunicación UTNF2014-OPE-0464.
Soportes de las comunicaciones de resultado de auditoría
Si hasta la fecha de hoy ha radicado por el mecanismo de Punto Final</t>
  </si>
  <si>
    <t>Atendiendo que la NUEVA EPS presentó una solicitud de conciliación, luego de revisar el Apoyo Técnico emitido por la DOP, se evidenció que en la en la hoja "Consolidado"" en la columna BA (fecha de devolución),   los recobros no cuentan con fecha de devolución. Sin embargo, se determinó que estos fueron no aprobados. 
Por lo tanto, solicito su colaboración para indicar las fechas de notificación del resultado de auditoría para los recobros que tienen una descripción de resultado, pero carecen de una fecha de comunicación.
 Adjunto apoyo técnico generado por la DOP.</t>
  </si>
  <si>
    <t>11001333400220230022900_</t>
  </si>
  <si>
    <t xml:space="preserve">Actualización apoyo técnico
copia íntegra de los antecedentes administrativos de los actos demandados, entre ello, las siguientes comunicaciones: 
UTF2014-OPE-23564
UTF2014-OPE-34601
UTF2014-OPE-24069
UTF2014-OPE-24690
UTF2014-OPE-16351
UTF2014-OPE-16563
UTF2014-OPE-16780
UTF2014-OPE-19900
Lo anterior, junto con sus repectivas constancias de notificación. </t>
  </si>
  <si>
    <t>11001333360920250014900_</t>
  </si>
  <si>
    <t>11001310502220150039000_</t>
  </si>
  <si>
    <t>039000</t>
  </si>
  <si>
    <t>11001334106820240018200_</t>
  </si>
  <si>
    <t>11001333360720250016000_</t>
  </si>
  <si>
    <t>Consolidado (reporte) de los  recobros  relacionados en el archivo Excel adjunto. 
-Copia del resultado de auditoría y la constancia de notificación o comunicación a la EPS, incluida la  Comunicación 20221600083591 del 17 de febrero de 2022  (RE_GT_3G).
-Certificación de paquetes. 
-Informar si a la fecha los recobros han sido objeto de transacción por el mecanismo de Punto Final y estado actual de los mismos.
-Concepto técnico respecto de las glosas impuestas a los recobros objeto de demanda.</t>
  </si>
  <si>
    <t>11001333400220240034700_</t>
  </si>
  <si>
    <t>11001333360920250016300_</t>
  </si>
  <si>
    <t xml:space="preserve">Solicitud apoyo técnico que contenga la trazabilidad de los 531 ítems relacionados en el archivo Excel en la pestaña P.
Expediente administrativo de la comunicación 20211600337221 del 30 de julio de 2021.
Conforme al apoyo técnico por favor emitir INFORME TÉCNICO de las causales de glosa.
En caso de que registren datos en la pestaña Radicación Excepcional por favor indicar:
Indicar si estos han sido presentados al mecanismo de APF considerando que el numero de item esta indicado en la hoja Base_Juridica columa E del Excel aportado por la demandante
El resultado de auditoría 
Precisar si, se ha suscrito contrato de transacción </t>
  </si>
  <si>
    <t>11001410501520250003100_</t>
  </si>
  <si>
    <t>Sharon Michel Perez Cardenas, Caroll Yulieth Perez Cardenas y Angela María Cardenas Betancourt</t>
  </si>
  <si>
    <t>11001334106820240050800_</t>
  </si>
  <si>
    <t>Medimas EPS</t>
  </si>
  <si>
    <t>Se envia correo Andrea 22/10/2025 ya que no genero el reporte por la cantidad de recobros // Solicito apoyo técnico
Solicitud expediente administrativo de la Comunicación 20201600089761
20201600142971
20211600014861
Y la base en excel que acompañan las comunicaciones</t>
  </si>
  <si>
    <t>11001333360620250013000_</t>
  </si>
  <si>
    <t>Reenvia correo 04/11/2025 // Solicito apoyo técnico
Solicitud expediente administrativo de la Comunicación UTF2014-OPE-32354
Y la base en excel que acompaña la comunicación</t>
  </si>
  <si>
    <t>11001310502220170030900_</t>
  </si>
  <si>
    <t>030900</t>
  </si>
  <si>
    <t>11001333400420220037100_</t>
  </si>
  <si>
    <t>Apoyo técnico, concepto técnico, comunicaciones de resultados, notificaciones de las comunicaciones de resultado y cierres de paquete. Bases de Excel adjuntas a las comunicaciones de resultado en el enlace SFTP.
Indicar si las glosas impuestas para los recobros 116996800, 116133588 y 116996922 se encuentran correctamente aplicadas.</t>
  </si>
  <si>
    <t xml:space="preserve">Apoyo técnico de recobros relacionados en la base adjunta.
Expediente Administrativo:
* Soporte de radicación de los 322 recobros, en donde conste la fecha de radicación del recobro.
* Comunicaciones de resultado y el documento anexo en el SFTP relacionado con la comunicación
* Certificado o constancia de notificación a la entidad recobrante.
* Cierres de paquete.
Informe técnico donde se efectúe:
* Análisis General de las glosas impuestas.
* Se indique cuántas presentaciones tuvo cada recobro.
* Estado actual de los recobros.
* Se verifique si para los años 2016 y 2017 la tecnología en salud WINTROPLEX y XALACOM GOTAS OFTALMICAS estaba cubierta por el PBS.
* Validar si hay recobros aprobados por Acuerdo de Punto Final, teniendo en cuenta la información señalada por la demandante desde la columna K a la N de la base.
* De ser el caso, remitir los contratos de transacción suscritos por APF. </t>
  </si>
  <si>
    <t>Se informe:Si los ítems de los recobros que se relacionan en el cuadro anexo, objeto de la presente demanda se presentaron y/o pagaron en otros paquetes.
(Se adjunta derecho de peticion donde se encuentra la tabla con la informacion que se solicita)</t>
  </si>
  <si>
    <t>11001310501920180021100_</t>
  </si>
  <si>
    <t>DHAG: Se envia correo a Catalina // Información acerca de si fue firmado y por quien de la EPS SANITAS el CONTRATO DE TRANSACCIÓN No. 645, toda vez que el apodera de la eps, en audiencia realizada negó la existencia del mismo.
-Si ya fue objeto de pago el CONTRATO DE TRANSACCIÓN No. 645 , se indique cual fue el numero de ordenación del gastos y demás datos para así solicitar el soporte de pago del mismo.
-indicar si aparte del CONTRATO DE TRANSACCIÓN No. 645 , se firmo alguno mas con SANITAS, por el proceso en cuestión.</t>
  </si>
  <si>
    <t>76001310501420190047500_</t>
  </si>
  <si>
    <t>Apoyo técnico de recobros relacionados en la base adjunta.
Expediente Administrativo:
* Comunicaciones de resultado y el documento anexo en el SFTP relacionado con la comunicación
* Certificado o constancia de notificación a la entidad recobrante.
* Cierres de paquete.
Informe técnico donde se indique:
* Estado actual de los recobros.
* Se indique cuántas presentaciones tuvo cada recobro.
* Análisis de las glosas impuestas y explicación del significado de cada glosa. 
* Análisis de 3 recobros donde se informe al Despacho por qué fueron glosados en el trámite de auditoría integral. 
* Se explique qué es una glosa única y una glosa combinada.</t>
  </si>
  <si>
    <t>11001310500820190015200_</t>
  </si>
  <si>
    <t>Expediente administrativo
Estado de Reclamación
Consolidado de recobros (reporte)
Apoyo tecnico  actualizado
Certificación del cierre del paquete.
Solicitud concepto técnico
Soportes de las comunicaciones de resultado de auditoría
Si hasta la fecha de hoy ha radicado por el mecanismo de Punto Final
Apoyo Tecnico</t>
  </si>
  <si>
    <t>11001333360820250014900_</t>
  </si>
  <si>
    <t xml:space="preserve"> según la Oficina Asesora Jurídica. 
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Oficio UTF2014-OPE-36451 del 1° de noviembre de 2018)</t>
  </si>
  <si>
    <t>11001334106820240020900_</t>
  </si>
  <si>
    <t xml:space="preserve">Apoyo técnico de recobros relacionados en la base adjunta, Hoja "Base de Datos NPJ 134", Hoja DATA, columna F.
Expediente Administrativo:
* Soporte de radicación de los 8.039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teniendo en cuenta la información señalada por la demandante desde la columna F, G y N de la base. 
* De ser el caso, remitir los contratos de transacción suscritos por APF. </t>
  </si>
  <si>
    <t xml:space="preserve">	
Solicitud apoyo técnico que contenga la trazabilidad de los 166 recobros relacionados en el archivo Excel.
Expediente administrativo de las comunicaciones de auditoría.
Conforme al apoyo técnico por favor emitir INFORME TÉCNICO de las causales de glosa.
En caso de que registren datos en la pestaña Radicación Excepcional por favor indicar:
Indicar si estos han sido presentados al mecanismo de APF considerando que el numero de item esta indicado en el Excel aportado por la demandante
El resultado de auditoría 
Precisar si, se ha suscrito contrato de transacción </t>
  </si>
  <si>
    <t>11001333400320240017100_</t>
  </si>
  <si>
    <t xml:space="preserve">Apoyo técnico de recobros relacionados en la base adjunta, Hoja "2023_BASE_136", Hoja BD JUR, columna C.
Expediente Administrativo:
* Soporte de radicación de los 719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Ejemplo de 3 recobros donde se evidencie la aplicación de la glosa mayoritaria.
* Validar si hay recobros aprobados por Acuerdo de Punto Final, teniendo en cuenta la información señalada por la demandante desde la columna C a la F de la base. 
* De ser el caso, remitir los contratos de transacción suscritos por APF. </t>
  </si>
  <si>
    <t>11001310500520180009300_</t>
  </si>
  <si>
    <t>Comfenalco Tolima</t>
  </si>
  <si>
    <t>Consolidado de recobros (reporte)
Solicitud concepto técnico de pagos.
Soportes de las comunicaciones de resultado de auditoría
Si hasta la fecha de hoy ha radicado por el mecanismo de Punto Final</t>
  </si>
  <si>
    <t>11001333360720250005400_</t>
  </si>
  <si>
    <t xml:space="preserve">Apoyo técnico de recobros relacionados en la base adjunta, columna A.
Apoyo técnico de recobros relacionados en la base adjunta, columna B (Con el objetivo de verificar las glosas impuestas).
Expediente Administrativo:
* Soporte de radicación de los 2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teniendo en cuenta la información señalada por la demandante desde la columna D a la E de la base. 
* De ser el caso, remitir los contratos de transacción suscritos por APF. </t>
  </si>
  <si>
    <t>11001333360920250010400_</t>
  </si>
  <si>
    <t>010400</t>
  </si>
  <si>
    <t>20256305665192_</t>
  </si>
  <si>
    <t>665192</t>
  </si>
  <si>
    <t>Argenido Eliceo Hernandez Cordero</t>
  </si>
  <si>
    <t xml:space="preserve">Se envia correo </t>
  </si>
  <si>
    <t>11001310500820190006400_</t>
  </si>
  <si>
    <t>006400</t>
  </si>
  <si>
    <t>22/10/2025 - Se solicita el listado / informe y certifique:
i) Si los recobros objeto de la presente demanda han sido pagados a través de
mecanismos excepcionales o mecanismos ordinarios.
ii) En caso de que la respuesta sea afirmativa, se aporte con destino a mis representadas, prueba de ello.
Se remite con la presente comunicación, listado de los recobros objeto de consulta.</t>
  </si>
  <si>
    <t>11001310501020140071801_</t>
  </si>
  <si>
    <t>071801</t>
  </si>
  <si>
    <t>Reenvia correo 06/11/2025 // Me permito solicitar lo siguiente: 
Copia del expediente administrativo (solicitud inicial, respuesta a la comunicación, comunicación de objeción o subsanación a la glosa y respuesta al resultado de auditoría) 
Consolidado de recobros (Apoyo Técnico) Se anexa el consolidado emitido por la DGTIC para mayor celeridad
Solicitud Concepto Técnico.
Informar si hasta la fecha de hoy les recobros han sido objeto de transacción por el mecanismo de Punto Final.</t>
  </si>
  <si>
    <t>1001310502120190005700_</t>
  </si>
  <si>
    <t>005700</t>
  </si>
  <si>
    <t>11001334306420190024500_</t>
  </si>
  <si>
    <t>1. Apoyo técnico de recobros.
2. Expediente Administrativo: Comunicaciones de resultado,  cierres de paquete,  constancias de notificación y bases SFTP en el evento en que se hayan relacionado en las comunicaciones.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*Se indique si a los siguientes tres recobros se les aplico las glosas en debida forma: 24147687, 24117718 y 23899246.</t>
  </si>
  <si>
    <t>11001333360620250009900_</t>
  </si>
  <si>
    <t>099900</t>
  </si>
  <si>
    <t>IPS Fundación Hospital San Pedro</t>
  </si>
  <si>
    <t>Imágenes
Historia clínica
Estado de Reclamación (PN) 
Informe técnico en donde se indique si la glosa es susceptible de inaplicar.  
Resumen  
Resultado de la auditoria.
Si se volvieron a presentar reclamaciones
Resultado final.
Constancias de envió de las respuestas. 
Copia de los expedientes administrativos</t>
  </si>
  <si>
    <t>11001333360820250016800_</t>
  </si>
  <si>
    <t>11001333360820250014800_</t>
  </si>
  <si>
    <t>Reenvia correo 06/11/2025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</si>
  <si>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11001310503420150037200_</t>
  </si>
  <si>
    <t>037200</t>
  </si>
  <si>
    <t>informe y certifique:
Si los recobros objeto de la presente demanda han sido pagados a través de mecanismos ordinarios, excepcionales o APF.
En caso de que la respuesta sea afirmativa, se aporte prueba que lo soporte.
Se anexa base de recobros objeto de consulta.</t>
  </si>
  <si>
    <t>Clínica las Vegas</t>
  </si>
  <si>
    <t>Reenvia correo 05/11/2025 // Aportar y relacionar de manera ordenada e ilustrativa la trazabilidad y los documentos tanto de las solicitudes elevadas por INVERSIONES MEDICAS DE ANTIOQUIA S.A.- CLÍNICA LAS VEGAS, de las cuales se alegal el acto ficto o presunto negativo respecto de cada una de las cuentas radicadas en la demanda y frente a las cuales supuestamente no hubo pronunciamiento, así como de las supuestas respuestas dadas por la ADRES a la clínica Las Vegas, como indica, “del resultado de la auditoría integral de reclamaciones de Personas Jurídicas incluidas y certificadas en cada paquete, y, correspondiente a las prestaciones de servicios médicos consecuencia de accidentes de tránsito, eventos catastróficos de origen natural o eventos terroristas radicadas por el NIT 800044402”.</t>
  </si>
  <si>
    <t>11001310501420140064200_</t>
  </si>
  <si>
    <t>064200</t>
  </si>
  <si>
    <t xml:space="preserve">Teniendo en cuenta que en el proceso ordinario laboral la 1001310501420140064200, que cursa en el Juzgado 42 Laboral del Circuito de Bogotá, de EPS Sanitas contra la ADRES, la Juez ordenó oficiar a la Dirección de Otras Prestaciones para que rinda informe concepto técnico sobre la procedencia de la orden de reintegro de los recursos de la salud reconocidos sin justa causa a la EPS demandante por recobros de servicios en salud, solicito de su amable colaboración para dar respuesta oportunamente en el término ordenado por el Despacho y copiar al suscrito, para la defensa de la entidad en el mencionado proceso.
</t>
  </si>
  <si>
    <t>11001333400320240017600_</t>
  </si>
  <si>
    <t>Estado de los recobros de los siguientes paquetes:Consolidado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</si>
  <si>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11001333400320240019300_</t>
  </si>
  <si>
    <t xml:space="preserve">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t>
  </si>
  <si>
    <t>11001333400120230008000_</t>
  </si>
  <si>
    <t>1255</t>
  </si>
  <si>
    <t>11001334104520240024800_</t>
  </si>
  <si>
    <t>024800</t>
  </si>
  <si>
    <t>Apoyo técnico de recobros relacionados en la base adjunta, nombrada "BD RECOBROS en la hoja detalle"
Expediente Administrativo:
* Soporte de radicación de los 894recobros,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t>
  </si>
  <si>
    <t>1256</t>
  </si>
  <si>
    <t>11001333360620250014100_</t>
  </si>
  <si>
    <t>1. Informe Técnico que señale:
Estado General de las Reclamaciones (PN)
Tipología de glosas (Breve análisis de las glosas y qué significan).
Resultado de la auditoria en primera presentación.
Información de si se volvió a presentar la reclamación.
Resultado final.
El valor total reconocido a la IPS y los valores no reconocidos.
2. Expediente Administrativo: (Documentos administrativos asociados a la cuenta, es decir: certificado de radicación - certificado de consolidado, auditoría realizada, certificaciones de paquetes, comunicaciones de resultado, certificado o soporte de notificación de la comunicación, reporte dispuesto en la página de la ADRES relacionado con el paquete 290071 y 27071).</t>
  </si>
  <si>
    <t>1257</t>
  </si>
  <si>
    <t>11001333400620220035000_</t>
  </si>
  <si>
    <t>Solicito apoyo técnico
Solicitud expediente administrativo de la Comunicación 
UTF2014-OPE-23564
UTF2014-OPE-34601
UTF2014-OPE-24069
UTF2014-OPE-24690
UTF2014-OPE-31943
UTF2014-OPE-16351
UTF2014-OPE-16563
UTF2014-OPE-16780
UTF2014-OPE-19900
Y las bases de excel que acompañan las comunicaciones</t>
  </si>
  <si>
    <t>1258</t>
  </si>
  <si>
    <t>11001333360820250018000_</t>
  </si>
  <si>
    <t>1259</t>
  </si>
  <si>
    <t>X|</t>
  </si>
  <si>
    <t>664602</t>
  </si>
  <si>
    <t>Centro  Policlínico del Olaya CPO S.A</t>
  </si>
  <si>
    <t>Reenvia solicitud el 06/11/2025 // Fecha de las comunicaciones de resultado de auditoría de las reclamaciones de los siguientes paquetes: 
13014
14010
15008
23003
21008
22054
22052
19015
21011
19019
22049
19029
20013
20009
19020
20027
21039
23018
21003
20022
19036
20016
22058
23007
21036
20007
21034
21043
21027
210171
22005
22064
21024
22026
21063
22011
21047
21051
21070
22002
23021
22021
22031
22042
22038
22050
22053
23013
22057
22060
23011
23022
23019
30115</t>
  </si>
  <si>
    <t>1260</t>
  </si>
  <si>
    <t>11001333360920250009300_</t>
  </si>
  <si>
    <t xml:space="preserve">Apoyo técnico de recobros relacionados en la base adjunta, nombrada "UTF 2014_OPE_8790"
Expediente Administrativo:
* Soporte de radicación de los 96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 </t>
  </si>
  <si>
    <t>1261</t>
  </si>
  <si>
    <t>11001334106820240020700_</t>
  </si>
  <si>
    <t xml:space="preserve">Apoyo técnico de recobros relacionados en la base adjunta, nombrada "04.NPJ 108 Base de Datos"
Expediente Administrativo:
* Soporte de radicación de los 4.665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 </t>
  </si>
  <si>
    <t>1262</t>
  </si>
  <si>
    <t>11001310503120190004800_</t>
  </si>
  <si>
    <t>Solicito apoyo técnico.</t>
  </si>
  <si>
    <t>1263</t>
  </si>
  <si>
    <t>20256305272232_</t>
  </si>
  <si>
    <t>272232</t>
  </si>
  <si>
    <t>ESE Salud Pereira</t>
  </si>
  <si>
    <t xml:space="preserve">Se envia correo a Bibiana y se solicita por teams a la apoderada que se actualce el apoyo para poder identificar otros paquetes.	
Por lo anterior, solicito de tu valiosa colaboración indicando las fechas de notificación del resultado de auditoría para las 373 reclamaciones que ya cuentan con descripción del resultado pero que no se evidencia fecha de comunicación, puesto que como indiqué, la columna BA “Fecha_Devolucion” tiene un estado NULL. Conforme a los 41 numeros de número de paquete relacionado en el apoyo (Consolidado_Ultima_Presentacion - columna AB)
  </t>
  </si>
  <si>
    <t>1264</t>
  </si>
  <si>
    <t>11001333360920250015600_</t>
  </si>
  <si>
    <t>Comunicaciones del acto administrativo.
Constancias de notificación de los actos administrativos.
Imágenes FURIPS.
Resumen Resultado de la auditoria.
Si se volvió a presentar reclamación
Resultado final</t>
  </si>
  <si>
    <t>1265</t>
  </si>
  <si>
    <t>11001333400120230009800_</t>
  </si>
  <si>
    <t>009800</t>
  </si>
  <si>
    <t>Licencia de maternidad se solicita aclarar la solicitud</t>
  </si>
  <si>
    <t>1266</t>
  </si>
  <si>
    <t>11001333360820250018300_</t>
  </si>
  <si>
    <t>018300</t>
  </si>
  <si>
    <t>Reenvia correo 13/11/2025 // Consolidado de recobros (reporte)
Informe técnico en donde se indique si la glosa es susceptible de inaplicar.
Expediente administrativo y soportes relacionados con los siguientes oficios:
Comunicado: 20211600758921 de fecha 18 de octubre de 2021. “: Comunicación de Resultados Paquete RE_GT_2G" 
Certificado de cierre de paquete: RE_GT_2G</t>
  </si>
  <si>
    <t>1267</t>
  </si>
  <si>
    <t>Consolidado de recobros (reporte)apyo</t>
  </si>
  <si>
    <t>1268</t>
  </si>
  <si>
    <t>11001333400420240015300_</t>
  </si>
  <si>
    <t>Consolidado  de los  siguientes recobros (reporte) recobros identificados con los números de radicado Fosyga 
-Copia del resultado de auditoría y la constancia de notificación o comunicación a la EPS:  Comunicación No. UTF2014-OPE12692 del 7 de junio de 2016
-Copia integra del expediente administrativo
-Certificación de paquetes. 
-Informar si a la fecha los recobros han sido objeto de transacción por el mecanismo de Punto Final y estado actual de los mismos.
-Concepto técnico respecto de las glosas impuestas a los recobros objeto de demanda.</t>
  </si>
  <si>
    <t>1269</t>
  </si>
  <si>
    <t>11001310501420200042900_</t>
  </si>
  <si>
    <t>Preguntar a Javi no relacionan el número de recobro // 	
Solicitud apoyo técnico que contenga la trazabilidad
Validar la informacion necesaria para identificar la trazabilidad de los 449 ítems que refieren "0" en la columna 'X' ("Radicación_Fs"),
Conforme al apoyo técnico por favor emitir INFORME TÉCNICO de las causales de glosa.</t>
  </si>
  <si>
    <t>1270</t>
  </si>
  <si>
    <t>11001333360920250015900_</t>
  </si>
  <si>
    <t>1271</t>
  </si>
  <si>
    <t>11001333400320220044400_</t>
  </si>
  <si>
    <t>044400</t>
  </si>
  <si>
    <t>Expediente administrativo de las comunicaciones
MYT1 : UTNF-OPE-4802 de fecha 17/12/2013
MYT 04 UTF2014-OPE-0687 de fecha  04/09/2014
Solicitud apoyo técnico que contenga la trazabilidad de los recobros indicados en la base Excel adjunta.
Informe técnico.
En caso de que registren datos en la pestaña Radicación Excepcional por favor indicar:
Indicar si estos han sido presentados al mecanismo de APF considerando que el numero de ítem esta indicado en la hoja Base_Juridica columa D, pestaña base juridica del Excel aportado por la demandante
El resultado de auditoría 
Precisar si, se ha suscrito contrato de transacción</t>
  </si>
  <si>
    <t>1272</t>
  </si>
  <si>
    <t>11001310502420180024400_</t>
  </si>
  <si>
    <t>Consolidado de recobros (reporte).
Certificación de Cierre de Paquetes.
Comunicaciones del Resultado de Auditoría y su notificación.
Indicar los motivos de la glosa, su tipificación y normatividad aplicable.
Indicar qué valores se reconocieron y cuáles no. 
Así como si se realizaron pagos por mecanismos ordinarios y/o extraordinarios.
Si alguno de los recobros relacionados se encuentran inmersos en Contrato de Transacción (Desistimientos) en virtud de APF y Soportes del Contrato suscrito.</t>
  </si>
  <si>
    <t>1273</t>
  </si>
  <si>
    <t>11001310503320250019600_</t>
  </si>
  <si>
    <t>019600</t>
  </si>
  <si>
    <t>51027833</t>
  </si>
  <si>
    <t>Nidia Piedad Esquivel Charry y Albelardo Melendez Ortega</t>
  </si>
  <si>
    <t>1274</t>
  </si>
  <si>
    <t>11001333400120220056800_</t>
  </si>
  <si>
    <t>1275</t>
  </si>
  <si>
    <t>INFORME técnico de las glosas impuestas y se aporte EXPEDIENTE ADMINISTRATIVO soportes de comunicación y cierres de paquete.</t>
  </si>
  <si>
    <t>1276</t>
  </si>
  <si>
    <t>11001333360920250011100_</t>
  </si>
  <si>
    <t>011100</t>
  </si>
  <si>
    <t>1277</t>
  </si>
  <si>
    <t>11001333360920250016000_</t>
  </si>
  <si>
    <t>1278</t>
  </si>
  <si>
    <t>20256305403582_</t>
  </si>
  <si>
    <t>403582</t>
  </si>
  <si>
    <t>No se envia correo ya viene copiado Mauricio Hernandez // Resolución No.0170651 del 06/11/2024
Resolución No.034866 del 25/04/202</t>
  </si>
  <si>
    <t>1279</t>
  </si>
  <si>
    <t>el histórico de tratamientos suministrados a cada afiliado con posterioridad al accidente de tránsito y con ocasión de este, pero con antelación a la prestación del servicio objeto de recobro, con el fin de constatar si para el momento de la prestación del servicio ya se había superado el tope que cubre el SOAT</t>
  </si>
  <si>
    <t>1280</t>
  </si>
  <si>
    <t>11001333360720250015000_</t>
  </si>
  <si>
    <t xml:space="preserve">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t>
  </si>
  <si>
    <t>1281</t>
  </si>
  <si>
    <t>11001333360620250010100_</t>
  </si>
  <si>
    <t xml:space="preserve">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el formulario de radicación de las solicitudes de recobro en el que conste la fecha de presentación de la reclamación y sus actas de devoluciones. 
De no existir dichos documentos, por favor informarlo. </t>
  </si>
  <si>
    <t>1282</t>
  </si>
  <si>
    <t>20256305564912_</t>
  </si>
  <si>
    <t>564912</t>
  </si>
  <si>
    <t>Hospital San Juan de Dios E.S.E.</t>
  </si>
  <si>
    <t>pte validar con Andrea // Por lo anterior, solicito de tu valiosa colaboración indicando las fechas de notificación del resultado de auditoría para las 13 reclamaciones que ya cuentan con descripción del resultado pero que no se evidencia fecha de comunicación, puesto que como indiqué, la columna BA “Fecha_Devolucion” tiene un estado NULL. Conforme al paquete 22055 relacionado en el apoyo (Consolidado_Ultima_Presentacion - columna AB)</t>
  </si>
  <si>
    <t>1283</t>
  </si>
  <si>
    <t>11001310503220250019400_</t>
  </si>
  <si>
    <t>51028998</t>
  </si>
  <si>
    <t>Blanca Ofir Meneses Ortega</t>
  </si>
  <si>
    <t>Imágenes
Historia clínica
Estado de Reclamación (PN) 
Comunicaciones proferidas en el curso de la auditoría. 
Comunicación de resultado
Constancia de notificación de la comunicación de resultado.
Informe técnico en donde se indique si la glosa es susceptible de inaplicar.  
Resumen  
Resultado de la auditoria.
Si se volvió a presentar reclamación
Resultado final.
Constancias de envió de las respuestas. 
Copia expediente administrativo</t>
  </si>
  <si>
    <t>1284</t>
  </si>
  <si>
    <t>11001310500320190026200_</t>
  </si>
  <si>
    <t>Via teams se solicita aclaración de los recobros son 402 // -Se solicita copia del expediente administrativo.
-Apoyo técnico actualizado sobre la base de recobros objeto de litis anexa.
-Consolidado de recobros (reporte)
-Solicitud concepto técnico
-Informar si hasta la fecha de hoy les recobros han sido objeto de transacción por el mecanismo de Punto Final</t>
  </si>
  <si>
    <t>1285</t>
  </si>
  <si>
    <t>11001410501420250042200_</t>
  </si>
  <si>
    <t>042200</t>
  </si>
  <si>
    <t>51026579</t>
  </si>
  <si>
    <t>Miledis Mendez Salazar</t>
  </si>
  <si>
    <t>Imagenes
Historia clinica
Estado de Reclamación (PN) 
Consolidado de recobros (reporte) 
Informe técnico en donde se indique si la glosa es susceptible de inaplicar.   
Resumen  
Historia clinica 
Resultado de la auditoria.
Si se volvió a presentar reclamcion
Resultado final.
Constancias de envió de las respuestas. 
Copia expediente administrativo</t>
  </si>
  <si>
    <t>1286</t>
  </si>
  <si>
    <t>20256306031822_</t>
  </si>
  <si>
    <t>031822</t>
  </si>
  <si>
    <t>De manera atenta solicito su amable colaboración con la remisión de los antecedentes administrativos del proceso coactivo seguido a la señora ORFA RODRÍGUEZ DE GUTIÉRREZ, identificada con cédula de ciudadanía No 29.380.598, con ocasión a la expedición de la Resoluciones No. 60629 del18 de abril de 2024,No. 176256 del 25 noviembre de 2024, No. 85791 del 20 de agosto de 2025,  para lo cual se solicita adicionalmente se indique lo siguiente:
¿Cuál fue el medio de notificación y la fecha de los actos administrativos que son objeto de reproche?
¿Se llevó a cabo el procedimiento en contra del convocante dentro del término establecido para tal fin?
¿La convocante registra como propietaria del vehículo que ocasionó el acto administrativo (AT) en cuestión?
¿Cuáles son las reclamaciones que han sido pagadas por la ADRES en relación con este asunto? Por favor, incluya los detalles relevantes.
¿Cuál es el estado de cuenta actual de la obligación impuesta al nombre del convocante?
¿Se han realizado embargos en este asunto? En caso afirmativo, ¿cuál es el valor de los mismos y se respetó el límite establecido para los embargos?
Adicionalmente solicito remitir el expediente administrativo completo del proceso relacionado, en el cual se relacionen las reclamaciones pagadas por la ADRES.
Agradezco remitir la información, a más tardar el 07 de noviembre de 2025.</t>
  </si>
  <si>
    <t>1287</t>
  </si>
  <si>
    <t>11001333360620250010300_</t>
  </si>
  <si>
    <t>1288</t>
  </si>
  <si>
    <t>11001333360720250013200_</t>
  </si>
  <si>
    <t>013200</t>
  </si>
  <si>
    <t>Comunicación de resultado UTF2014-OPE-22538 y archivo STPF adjunto a la mencionada comunicación.
Trazabilidad
Informe Técnico
Copias de las comunicaciones de resultados de MYT04 y extraordinarias en caso de existir.</t>
  </si>
  <si>
    <t>1289</t>
  </si>
  <si>
    <t>11001310502920190015800_</t>
  </si>
  <si>
    <t>APOYO TECNICO</t>
  </si>
  <si>
    <t>1290</t>
  </si>
  <si>
    <t>11001310502720250019900_</t>
  </si>
  <si>
    <t>Yolly  Deisy Nieto Guzman </t>
  </si>
  <si>
    <t>Imágenes
Historia clinica
Estado de Reclamación (PN) 
Informe técnico en donde se indique si la glosa es susceptible de inaplicar.  
Resumen  
Resultado de la auditoria.
Si se volvió a presentar reclamación
Resultado final.
Constancias de envió de las respuestas. 
Copia expediente administrativo</t>
  </si>
  <si>
    <t>1291</t>
  </si>
  <si>
    <t>11001333360620250011500_</t>
  </si>
  <si>
    <t>Estado de los recobros de los siguientes paquetes: comunicación No. 20211600254061 correspondiente al paquete RE_GT_1G del 17 de junio de 2021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</si>
  <si>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1292</t>
  </si>
  <si>
    <t>11001333360920250004100_</t>
  </si>
  <si>
    <t>Remisión de los paquetes 
0411 
MYT04532011
APF_PJ_0820</t>
  </si>
  <si>
    <t>1293</t>
  </si>
  <si>
    <t>11001333360920250017500_</t>
  </si>
  <si>
    <t>Estado de los recobros de los siguientes paquetes:
Comunicación 20231600207191 del 4 de abril de 2023, paquete CAPVI_1222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</si>
  <si>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1294</t>
  </si>
  <si>
    <t>11001333400320230053600_</t>
  </si>
  <si>
    <t>E.S.E. Carmen Emilia Ospina</t>
  </si>
  <si>
    <t>Solicito expediente administrativo del oficio No. 20231600278101 del 30 de abril de 2023 como resultado de la auditoría realizada al paquete 28013</t>
  </si>
  <si>
    <t>1295</t>
  </si>
  <si>
    <t>05001333301820220017800_</t>
  </si>
  <si>
    <t>017800</t>
  </si>
  <si>
    <t>Via teams son 181 recobros 1. Si el CONSORCIO SAYP 2011 realiza o no la verificación técnico-científica de los recobros, conforme al contrato de encargo fiduciario 467 de 2011.
2. Si el CONSORCIO SAYP 2011 paga o no los conceptos relacionados con recobros conforme a la instrucción expresa que imparte el Ministerio de Salud y Protección Social.
3. Para que allegue copia de los contratos de prestación de servicios suscritos con la UNIÓN TEMPORAL NUEVO FOSYGA y la UNIÓN TEMPORAL FOSYGA 2014, específicamente los números 055 de 2011 y 043 de 2014</t>
  </si>
  <si>
    <t>1296</t>
  </si>
  <si>
    <t>11001333360620250013500_</t>
  </si>
  <si>
    <t xml:space="preserve">Reenvia correo 12/11/2025 // Consolidado de recobros (reporte)
Comunicación de resultados 
 Cierre de paquete 
concepto técnico </t>
  </si>
  <si>
    <t>1297</t>
  </si>
  <si>
    <t>11001333360620250022500_</t>
  </si>
  <si>
    <t>022500</t>
  </si>
  <si>
    <t>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Oficio UTNF-OPE-318 del 27 de julio de 2012, por medio del cual se consolidaron los resultados de auditoría integral de recobros por medicamentos NO POS y Fallos de Tutela, Paquete 0512 (may2012))</t>
  </si>
  <si>
    <t>1298</t>
  </si>
  <si>
    <t>25000234100020250133100_</t>
  </si>
  <si>
    <t>133100</t>
  </si>
  <si>
    <t xml:space="preserve">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3. Oficios de notificación y guías de notificación  </t>
  </si>
  <si>
    <t>1299</t>
  </si>
  <si>
    <t>11001333360820250014200_</t>
  </si>
  <si>
    <t>014200</t>
  </si>
  <si>
    <t xml:space="preserve">Solicitud de actualización apoyo técnico (reporte)
Expediente administrativo respecto del Oficio UTF2014-OPE-20256 del 27 de marzo de 2017
Certificación del cierre del paquete. 
Solicitud de revisión de las glosas  </t>
  </si>
  <si>
    <t>1300</t>
  </si>
  <si>
    <t>11001333360620250017300_</t>
  </si>
  <si>
    <t>1301</t>
  </si>
  <si>
    <t>20256305464662_</t>
  </si>
  <si>
    <t>464662</t>
  </si>
  <si>
    <t>Centro Medico Quirurgico la Riviera S.A.S</t>
  </si>
  <si>
    <t>Se envia correo a Juli Bibisna 04/11/2025 // Por lo anterior, solicito de tu valiosa colaboración indicando las fechas de notificación del resultado de auditoría para las 1.643 reclamaciones que ya cuentan con descripción del resultado pero que no se evidencia fecha de comunicación, puesto que como indiqué, la columna BA “Fecha_Devolucion” tiene un estado NULL. Conforme al paquete 30115 relacionado en el apoyo (Consolidado_Ultima_Presentacion - columna AB)</t>
  </si>
  <si>
    <t>1302</t>
  </si>
  <si>
    <t>11001333400420230023200_</t>
  </si>
  <si>
    <t>023200</t>
  </si>
  <si>
    <t>Clinica Medical S.A.S</t>
  </si>
  <si>
    <t>1303</t>
  </si>
  <si>
    <t>2021590000016406_</t>
  </si>
  <si>
    <t>016406</t>
  </si>
  <si>
    <t>Resolución No. 004897 del 10 de junio de 2020 y la Resolución No. 2021590000016406 – 6 del 16 de noviembre de 2021</t>
  </si>
  <si>
    <t>1304</t>
  </si>
  <si>
    <t>11001333360720250013600_</t>
  </si>
  <si>
    <t>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t>
  </si>
  <si>
    <t>1305</t>
  </si>
  <si>
    <t>11001333400320240016000_</t>
  </si>
  <si>
    <t>Consolidado de recobros (reporte).
Certificación de Cierre de Paquetes.
Comunicaciones del Resultado de Auditoría y su notificación.
Normatividad aplicable a los recobros objeto de litis.
Indicar los motivos de la glosa, su tipificación y normatividad aplicable.
Indicar qué valores se reconocieron y cuáles no. 
Así como si se realizaron pagos por mecanismos ordinarios y/o extraordinarios.
Si alguno de los recobros relacionados se encuentran inmersos en Contrato de Transacción (Desistimientos) en virtud de APF y Soportes del Contrato suscrito.</t>
  </si>
  <si>
    <t>1306</t>
  </si>
  <si>
    <t>20256305946552_</t>
  </si>
  <si>
    <t>946552</t>
  </si>
  <si>
    <t xml:space="preserve">se informe y certifique:
i) Si los recobros objeto de la presente demanda han sido pagados a través de mecanismos excepcionales o mecanismos ordinarios. 
ii) En caso de que la respuesta sea afirmativa, se aporte prueba de ello. </t>
  </si>
  <si>
    <t>1307</t>
  </si>
  <si>
    <t>11001333360620250013900_</t>
  </si>
  <si>
    <t>1308</t>
  </si>
  <si>
    <t>11001310500120190000200_</t>
  </si>
  <si>
    <t xml:space="preserve">Se solicita el apoyo técnico para realizar la contestación de la demanda.
Se solicita el concepto técnico relacionado relacionado con los 16 recobros y 18 items en cuanto a lo que fue aprobado no aprobado, las presentaciones.
Antecedentes de la auditoria, expediente administrativo de los actos los actos administrativos  
</t>
  </si>
  <si>
    <t>1309</t>
  </si>
  <si>
    <t>11001310502420180027500_</t>
  </si>
  <si>
    <t>Concepto técnico donde se especifique:
Validar si hay ítems aprobados por Acuerdo de Punto Final, teniendo en cuenta el apoyo técnico adjunto y la base de la demanda Hoja -2Base_Juridica_Actual" columna C y D.</t>
  </si>
  <si>
    <t>1310</t>
  </si>
  <si>
    <t xml:space="preserve">	
11001310502120190021600_</t>
  </si>
  <si>
    <t>021600</t>
  </si>
  <si>
    <t>Apoyo Técnico actualizado. </t>
  </si>
  <si>
    <t>1311</t>
  </si>
  <si>
    <t>20256306121512_</t>
  </si>
  <si>
    <t>121512</t>
  </si>
  <si>
    <t>1. Indicar si el convocante con cedula 1.151.449.004 han radicado la reclamación ante la ADRES.
2.En caso de que si halla radicado la reclamación ante la ADRES, por favor remitir el expediente administrativo</t>
  </si>
  <si>
    <t>1312</t>
  </si>
  <si>
    <t>11001333360620250010200_</t>
  </si>
  <si>
    <t>Reenvia correo 21/11/2025 // Solicito apoyo técnico
Solicitud expediente administrativo de la Comunicación 20221600603321 paquete CAPVI_0322_RE
Y la base en excel que acompaña la comunicaciónia c</t>
  </si>
  <si>
    <t>1313</t>
  </si>
  <si>
    <t>11001333360920250016800_</t>
  </si>
  <si>
    <t>Reenvia correo 24/11/2025 01/12/2025// Solicito apoyo técnico
Solicitud expediente administrativo del oficio No. UTF2014-OPE-10676 del 29 de febrero de 2016, paquete 1215
Y la base en excel que acompaña la comunicación</t>
  </si>
  <si>
    <t>1314</t>
  </si>
  <si>
    <t>11001333360620250011800_</t>
  </si>
  <si>
    <t xml:space="preserve">Apoyo técnico de recobros relacionados en la base adjunta, columna B.
Expediente Administrativo:
* Soporte de radicación de los 11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Relación de la norma que justifica la anulación de las solicitudes de recobro objeto de demanda.
* Se indique cuántas presentaciones tuvo cada recobro.
* Estado actual de los recobros.
* Validar si hay recobros aprobados por Acuerdo de Punto Final, teniendo en cuenta la información señalada por la demandante desde la columna D a la E de la base. 
* De ser el caso, remitir los contratos de transacción suscritos por APF. </t>
  </si>
  <si>
    <t>1315</t>
  </si>
  <si>
    <t>11001310503620160037000_</t>
  </si>
  <si>
    <t>037000</t>
  </si>
  <si>
    <t>1316</t>
  </si>
  <si>
    <t>11001333360620250022900_</t>
  </si>
  <si>
    <t>No indica el número de recobros // Se solicita alleguen el expediente administrativo correspondiente al oficio GRC-MYT-816-11 del 24 de noviembre de 2011, por medio del cual se consolidaron los resultados de auditoría integral de recobros por medicamentos NO POS y Fallos de Tutela, del paquete 0911 (agost-2011).
El estado de los recobros, y el consolidado, de estos.</t>
  </si>
  <si>
    <t>1317</t>
  </si>
  <si>
    <t>11001333360820250007300_</t>
  </si>
  <si>
    <t>Solicitud concepto técnico 
Soportes de las comunicaciones de resultado de auditoría
Si hasta la fecha de hoy ha radicado por el mecanismo de Punto Final</t>
  </si>
  <si>
    <t>1318</t>
  </si>
  <si>
    <t>-Consolidado (reporte) de los  recobros  relacionados en el archivo Excel adjunto. 
-Copia de los resultados de auditoría y las constancias de notificación o comunicación a la EPS
-Certificación de paquetes. 
-Informar si a la fecha los recobros han sido objeto de transacción por el mecanismo de Punto Final y estado actual de los mismos.
-Concepto técnico respecto de las glosas impuestas a los recobros objeto de demanda.</t>
  </si>
  <si>
    <t>1319</t>
  </si>
  <si>
    <t>11001333400520240021600_</t>
  </si>
  <si>
    <t>1320</t>
  </si>
  <si>
    <t>11001333400220220007100_</t>
  </si>
  <si>
    <t>1321</t>
  </si>
  <si>
    <t>05001333300820230026100_</t>
  </si>
  <si>
    <t>Recoros de la hoja 248 demanda y 249 demanda: 450/324  // Apoyo técnico.
Informe si los recobros objeto de la presente demanda, han sido pagados a través de mecanismos excepcionales o mecanismos ordinarios.
Informar si hasta la fecha de hoy los recobros han sido objeto de transacción por el mecanismo de Acuerdo de Punto Final.
SOPORTES DE PAGO RECOBROS EN ESTADO APROBADO</t>
  </si>
  <si>
    <t>1322</t>
  </si>
  <si>
    <t>1323</t>
  </si>
  <si>
    <t>11001310503420140083300_</t>
  </si>
  <si>
    <t>083300</t>
  </si>
  <si>
    <t>1 Solicitud de actualización apoyo técnico.
2  Antecedentes administrativos de las comunicación de resultados de los recobros que se encuentran en la base de Excel que se adjunta, mediante que oficios o actos administrativos dio respuesta del resultado de auditoría integral,  en todas las radicaciones a las que hubo lugar,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t>
  </si>
  <si>
    <t>1324</t>
  </si>
  <si>
    <t>11001333400320240006700_</t>
  </si>
  <si>
    <t>1325</t>
  </si>
  <si>
    <t>11001310502920150021300_</t>
  </si>
  <si>
    <t>1326</t>
  </si>
  <si>
    <t>11001333360920250016700_</t>
  </si>
  <si>
    <t>016700</t>
  </si>
  <si>
    <t xml:space="preserve">Apoyo técnico de recobros relacionados en la base adjunta, Hoja UTF2014_OPE_9138(paquete 0915), columna A.
Expediente Administrativo:
* Soporte de radicación de los 1.291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Fechas de prestación de los servicios recobrados.
* Se indique cuántas presentaciones tuvo cada recobro.
* Estado actual de los recobros.
* Validar si hay recobros aprobados por Acuerdo de Punto Final, teniendo en cuenta la información señalada por la demandante desde la columna AR a la AS de la base. 
* De ser el caso, remitir los contratos de transacción suscritos por APF. </t>
  </si>
  <si>
    <t>1327</t>
  </si>
  <si>
    <t>20256306074872_</t>
  </si>
  <si>
    <t>074872</t>
  </si>
  <si>
    <t>Yudy del Villar Vargas</t>
  </si>
  <si>
    <t>Estado de Reclamación (PN)
Copia del expediente administrativo
Información de las glosas impuestas en el trámite de auditoría.</t>
  </si>
  <si>
    <t>1328</t>
  </si>
  <si>
    <t>11001333360720250014900_</t>
  </si>
  <si>
    <t>Reenvia correo 25/1/2025 Estado de Reclamación
Consolidado de recobros (reporte)
Informe técnico en donde se indique si la glosa es susceptible de inaplicar.
Expediente administrativo y soportes relacionados con los siguientes oficios:
Oficio 20221600087671 del 18 de febrero de 2022
Certificado de cierre de paquete: RE_EH_3G_B.</t>
  </si>
  <si>
    <t>1329</t>
  </si>
  <si>
    <t>11001333360920250015100_</t>
  </si>
  <si>
    <t>Pte el número de recobros 2050/1918 no corresponde a la solicitud // Reclamación presentada por la demandante, junto con sus anexos, copia integra del expediente administrativo en especial todo lo relacionado con el comunicado 20221600084391 del 17 de febrero de 2022 (paquete SAA_CO_08), con anexos que detallen las glosas de los 2.050 ítems, manifestar si estas glosas fueron objetadas o subsanadas por la EPS; de ser así remitir copia integra del acto administrativo que las resolvió y los demás documentos que hicieron parte del procedimiento de recobro.
Igualmente, anexar constancia de notificación, fecha de radicación del recobro y demás actos administrativos emitidos dentro de la actuación administrativa, debidamente discriminados y organizados de forma cronológica.</t>
  </si>
  <si>
    <t>1330</t>
  </si>
  <si>
    <t xml:space="preserve">Apoyo técnico de recobros relacionados en la base adjunta, Hoja 1, columna A.
. Informe técnico donde se efectúe:
* Validar si hay recobros aprobados por Acuerdo de Punto Final, teniendo en cuenta la información señalada por la demandante desde la columna AA a la AC de la base. 
* De ser el caso, remitir los contratos de transacción suscritos por APF. </t>
  </si>
  <si>
    <t>1331</t>
  </si>
  <si>
    <t>11001333360620250022700_</t>
  </si>
  <si>
    <t>Estado de Reclamación
Consolidado de recobros (reporte)
Informe técnico en donde se indique si la glosa es susceptible de inaplicar.
Expediente administrativo y soportes relacionados con los siguientes oficios:
UTNF-OPE-419 del 27 de julio de 2012
Certificado de cierre de paquete: 612.</t>
  </si>
  <si>
    <t>1332</t>
  </si>
  <si>
    <t>76001310500120150055200_</t>
  </si>
  <si>
    <t>055200</t>
  </si>
  <si>
    <t>Emssanar E.S.S.</t>
  </si>
  <si>
    <t xml:space="preserve">Solicitud de actualización apoyo técnico (reporte)
Certificación del cierre del paquete. 
Solicitud de revisión de las glosas
Certificación del cierre del paquete. 
Solicitud de revisión de las glosas </t>
  </si>
  <si>
    <t>1333</t>
  </si>
  <si>
    <t>11001333360720250016200_</t>
  </si>
  <si>
    <t>acto administrativo Radicado: 20211601009271 de fecha 10 de noviembre de 2021. “Comunicación de Resultados paquete APF_0621-0721”  por el concepto de CIENTO VEINTIDOS (122)) Ítems o servicios prestados por NUEVA EPS S.A y excluidos del plan de beneficios de salud (PBS) antiguo POS, por valor de CUARENTA Y DOS MILLONES ONCE MIL SEISCIENTOS TREINTA PESOS M/TE ($42.011.631)
Solicitud de actualización apoyo técnico (reporte)
Certificación del cierre del paquete. 
Solicitud de revisión de las glosas
expediente administrativo  acto administrativo Radicado: 20211601009271 de fecha 10 de noviembre de 2021.</t>
  </si>
  <si>
    <t>1334</t>
  </si>
  <si>
    <t>1335</t>
  </si>
  <si>
    <t>11001333360620250013300_</t>
  </si>
  <si>
    <t>1336</t>
  </si>
  <si>
    <t xml:space="preserve"> Andrea via teams 10/11/2025 // solicitar la base en excel que acompaña la comunicación paq 28013</t>
  </si>
  <si>
    <t>1337</t>
  </si>
  <si>
    <t>11001334104520220007400_</t>
  </si>
  <si>
    <t>1338</t>
  </si>
  <si>
    <t>11001333400220240038600_</t>
  </si>
  <si>
    <t>EPS Servicio Occidental de Salud S.A. S.O.S.</t>
  </si>
  <si>
    <t>Consolidado  de los  siguientes recobros (reporte) recobros identificados con los números de radicado Fosyga , conforme excel adjunto
-Copia del resultado de auditoría y la constancia de notificación o comunicación a la EPS:  Comunicación de Resultados paquete CAPVI_1222
Comunicación de radicado No. 20231600207501 de fecha 31 de marzo de 2023
-Copia integra del expediente administrativo
-Certificación de paquetes. 
-Informar si a la fecha los recobros han sido objeto de transacción por el mecanismo de Punto Final y estado actual de los mismos.
-Concepto técnico respecto de las glosas impuestas a los recobros objeto de demanda.
Concepto técnico de los cargos de violación aducidos:
El acto administrativo es nulo por falta de motivación
Desconocimiento del derecho de audiencia y defensa
Desconocimiento de defensa y publicidad del acto: fue indebidamente notificado y no se informó de la procedencia de recursos administrativos</t>
  </si>
  <si>
    <t>1339</t>
  </si>
  <si>
    <t>11001333360720250020700_</t>
  </si>
  <si>
    <t>Estado de los recobros, frente a la Comunicación
UTF2014-OPE-1380 del 23 de octubre de 2014- paquete 0814.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Detalle de los resultados contenidos en la ruta SFTP.</t>
  </si>
  <si>
    <t>1340</t>
  </si>
  <si>
    <t>11001333360920250015800_</t>
  </si>
  <si>
    <t>1341</t>
  </si>
  <si>
    <t>11001333400520230047600_</t>
  </si>
  <si>
    <t xml:space="preserve">FAVOR ALLEGAR EL EXPEDIENTE ADMINISTRATIVO CONTENTIVO DE LOS SIGUIENTES ACTOS ADMINISTRATIVOS </t>
  </si>
  <si>
    <t>1342</t>
  </si>
  <si>
    <t>11001333400220240008900_</t>
  </si>
  <si>
    <t>1343</t>
  </si>
  <si>
    <t>11001310501920180048300_</t>
  </si>
  <si>
    <t xml:space="preserve"> Me permito solicitar lo siguiente: 
Copia del expediente administrativo (solicitud inicial, respuesta a la comunicación, comunicación de objeción o subsanación a la glosa y respuesta al resultado de auditoría) 
Consolidado de recobros (Apoyo Técnico) Se anexa el consolidado emitido por la DGTIC para mayor celeridad
Solicitud Concepto Técnico.
Informar si hasta la fecha de hoy les recobros han sido objeto de transacción por el mecanismo de Punto Final.</t>
  </si>
  <si>
    <t>1344</t>
  </si>
  <si>
    <t>11001333360820250012900_</t>
  </si>
  <si>
    <t>1345</t>
  </si>
  <si>
    <t>11001310503720250018800_</t>
  </si>
  <si>
    <t>Remilsun Viveros Diaz</t>
  </si>
  <si>
    <t>1346</t>
  </si>
  <si>
    <t>41001310500420240017600_</t>
  </si>
  <si>
    <t>ESE Hospital Univeritario Hernando Moncaleano Perdomo de Neiva</t>
  </si>
  <si>
    <t>1. Concepto tecnico frente a las glosas impuestas
3. Copia de las comunicaciones de resultados. 
4. Constancia de notificacion efectuada a la entidad reclamante
4. Copia del certificado de cierre de paquetes</t>
  </si>
  <si>
    <t>1347</t>
  </si>
  <si>
    <t>20256306135012_</t>
  </si>
  <si>
    <t>135012</t>
  </si>
  <si>
    <t>No se envia correo ya viene copiado Mauricio Hernandez // RESOLUCIÓN  10775 del 1 de octubre de 2020
* RESOLUCIÓN 2022590000007818-6 del 11 de noviembre de 2022.</t>
  </si>
  <si>
    <t>1348</t>
  </si>
  <si>
    <t>11001333400420230036000_</t>
  </si>
  <si>
    <t>1349</t>
  </si>
  <si>
    <t>11001310500220150051700_</t>
  </si>
  <si>
    <t>informe y certifique:
Si los recobros objeto de la presente demanda han sido pagados a través de mecanismos ordinarios, excepcionales o APF.
En caso de que la respuesta sea afirmativa, se aporte prueba que lo soporte.
Se anexa base de recobros objeto de consulta.</t>
  </si>
  <si>
    <t>1350</t>
  </si>
  <si>
    <t>11001333400620220054500 _</t>
  </si>
  <si>
    <t>054500</t>
  </si>
  <si>
    <t>E.S.E Carmen Emilia Ospina</t>
  </si>
  <si>
    <t>Expediente Administrativo
·                    Estado de las Reclamaciones (PJ) 
·                    Informe técnico en donde se indique si las glosas son susceptibles de inaplicar. 
·                    Resultado de la auditoria.
·                    Información de si se volvió a presentar reclamación.
·                    Comunicaciones de los resultados de auditoría
·                    Cierre de paquetes y comunicación de los paquetes, con su respectiva constancia de notificación de todos los paquetes
·                    Solicitud inicial (factura) 
·                    Trazabilidad de los recobros
·                    El arhivo excel SFTP que acompañan las comunicaciones de resultados.</t>
  </si>
  <si>
    <t>1351</t>
  </si>
  <si>
    <t>05001333302720230013900_</t>
  </si>
  <si>
    <t>Empresas Públicas de Medellín</t>
  </si>
  <si>
    <t>Se valida via teams la cantidad de recobros 982 con 3775 items Consolidado (reporte) de los  recobros  relacionados en el archivo Excel adjunto. 
-Copia de los resultados de auditoría y las constancias de notificación o comunicación a la EPS
-Certificación de paquetes. 
-Informar si a la fecha los recobros han sido objeto de transacción por el mecanismo de Punto Final y estado actual de los mismos.
-Concepto técnico respecto de las glosas impuestas a los recobros objeto de demanda.</t>
  </si>
  <si>
    <t>1352</t>
  </si>
  <si>
    <t>11001310501020250027200_</t>
  </si>
  <si>
    <t>027200</t>
  </si>
  <si>
    <t>Reyna Zulma Zambrano Cordoba</t>
  </si>
  <si>
    <t xml:space="preserve">Estado de Reclamación (PN)
Copia de la totalidad del expediente administrativo.
Informe técnico de las glosas impuestas en el trámite de auditoría. 
</t>
  </si>
  <si>
    <t>1353</t>
  </si>
  <si>
    <t>11001333360720250016300_</t>
  </si>
  <si>
    <t xml:space="preserve">Consolidado de recobros (reporte)
Comunicación de resultados 
 Cierre de paquete 
concepto técnico </t>
  </si>
  <si>
    <t>1354</t>
  </si>
  <si>
    <t>11001334106820240029400_</t>
  </si>
  <si>
    <t>029400</t>
  </si>
  <si>
    <t xml:space="preserve">	
Allegar expediente administrativo relacionado con los actos demandados*
1. Estado de los recobros
2. Consolidado de recobros (reporte)
4. Certificación del cierre de los paquetes.
3. Soportes de las comunicaciones de resultado de auditoría
4. Constancia notificación de la comunicación</t>
  </si>
  <si>
    <t>1355</t>
  </si>
  <si>
    <t>11001333400620230060000_</t>
  </si>
  <si>
    <t>060000</t>
  </si>
  <si>
    <t>Reenvia correo 20-11-2025 // Me permito solicitar lo siguiente:
Estado actual de los recobros incluyendo los presentados a APF
Certificación del cierre del paquete.
Soportes de las comunicaciones de resultado de auditoría
Constancia notificación de la comunicación.</t>
  </si>
  <si>
    <t>1356</t>
  </si>
  <si>
    <t>1100133340032024001370_</t>
  </si>
  <si>
    <t>001370</t>
  </si>
  <si>
    <t>Acto Administrativo
Fecha de expedición
Entidad que lo expide
UTF2014-OPE-28073
19/01/2018
Unión Temporal FOSYGA 2014
UTF2014-OPE-29271
18/02/2018
Unión Temporal FOSYGA 2014
En ese sentido, agradecemos se sirvan:
Indicar la guía de envío utilizada para la remisión de las comunicaciones de auditoría correspondientes a los actos mencionados.
Remitir constancia de envío, publicación, comunicación o notificación que obre en sus registros, con el fin de ser aportada en el proceso judicial en curso.
Precisar el canal y fecha de remisión, en caso de haberse realizado por medios electrónicos o físicos</t>
  </si>
  <si>
    <t>1357</t>
  </si>
  <si>
    <t>14/11/2025 Se envia correo al archivo central para las comunicaciones //Certificación de cierre de paquete
Guía de envío y su respectivo soporte
Comunicación de notificación
Paquetes:
• 0614 • MYT04555221RES5395 • MYT04081508 • MYT04091509</t>
  </si>
  <si>
    <t>1358</t>
  </si>
  <si>
    <t>Apoyo técnico indicando los motivos de la glosa, diferenciando qué valores reconoce y cuáles no, así como si se realizaron pagos por mecanismos extraordinarios, auditoria de los recobros presentados NO POS 
Así las cosas, como quiera que, se requiere aclaración de la información aportada por las partes, se accederá a la solicitud de ampliación de términos efectuado por el perito de la parte demandante, y se requerirá tanto a la parte demandante como a la demandada con el fin de que informen de manera precisa a cuáles ítems de la base de datos de la demanda corresponden los soportes de pago allegados, para lo cual se les concede el término de 1 mes.</t>
  </si>
  <si>
    <t>1359</t>
  </si>
  <si>
    <t>11001333360820250017900_</t>
  </si>
  <si>
    <t xml:space="preserve">Apoyo técnico de recobros relacionados en la base adjunta, nombrada "NPJ 29_5 Base de Datos"
Expediente Administrativo:
* Soporte de radicación de los 41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 </t>
  </si>
  <si>
    <t>1360</t>
  </si>
  <si>
    <t>11001333400220240019300_</t>
  </si>
  <si>
    <t>Reenvia correo 24/11/2025	
Consolidado de recobros (reporte)
Informe e glosas. Se solicita pronunciamiento específico respecto de los recobros glosados bajo la causal AUD50012, por tratarse de la glosa de mayor incidencia en el conjunto de observaciones. Esta información resulta necesaria para emitir un pronunciamiento de fondo sobre la procedencia de los recobros y su eventual reconocimiento. 
Para tales efectos se remite enlace en el cual reposan las imágenes del proceso.
​Imag_Recob_20241212_Ivanti-19981​
Respecto a la comunicación 20234300329981 de fecha 22 de mayo de 2023. “Comunicación de Resultados paquete CAPVI_RNG_SP2019_2020.”
Certificación de cierre de paquete
Guía de envío y su respectivo soporte
Comunicación de notificación</t>
  </si>
  <si>
    <t>1361</t>
  </si>
  <si>
    <t>11001310501920190023100_</t>
  </si>
  <si>
    <t>023100</t>
  </si>
  <si>
    <t>Consolidado de recobros (reporte).
Indicar qué valores se reconocieron y cuáles no. 
Así como si se realizaron pagos por mecanismos ordinarios y/o extraordinarios.
Si alguno de los recobros relacionados se encuentran inmersos en Contrato de Transacción (Desistimientos) en virtud de APF y Soportes del Contrato suscrito.</t>
  </si>
  <si>
    <t>1362</t>
  </si>
  <si>
    <t>20256305672322_</t>
  </si>
  <si>
    <t>672322</t>
  </si>
  <si>
    <t>E.S.E. Hospital San Rafael de Facatativa</t>
  </si>
  <si>
    <t>Pte paquetes del 2001 al 2003 información de la fecha de devoluciones de las reclamaciones que surtieron el trámite administrativo de auditoria. 
Lo anterior, teniendo en cuenta que las 23 facturas no tienen fecha de notificación.
información sobre fecha aproximada de salida de las facturas que se encuentran en auditoria  y certificación del paquete.</t>
  </si>
  <si>
    <t>1363</t>
  </si>
  <si>
    <t>11001310501020250026400_</t>
  </si>
  <si>
    <t>Maria Emma Jimenez Varela y Jaime Valderrama Sanchez</t>
  </si>
  <si>
    <t>1364</t>
  </si>
  <si>
    <t>11001333400120220025800_</t>
  </si>
  <si>
    <t>1365</t>
  </si>
  <si>
    <t>11001310502420160065600_</t>
  </si>
  <si>
    <t>065600</t>
  </si>
  <si>
    <t>Estado de los recobros
Consolidado de recobros (reporte)</t>
  </si>
  <si>
    <t>1366</t>
  </si>
  <si>
    <t>11001333360620250010000_</t>
  </si>
  <si>
    <t>Consolidado de recobros (reporte)
Solicitud concepto técnico la comunicación No. 20211601009201 – Resultados paquete APF_0621-0721.
Soportes de las comunicaciones de resultado de auditoría
Si hasta la fecha de hoy ha radicado por el mecanismo de Punto Final</t>
  </si>
  <si>
    <t>1367</t>
  </si>
  <si>
    <t>Conforme al apoyo técnico remitido respecto de los recobros objeto de la litis en este proceso, solicito comedidamente se eleve a la persona encargada solicitud de información respecto de los radicados APF que se encuentren contenidos en este proceso, con el fin de verificar si la EPS demandante ha manifestado su voluntad de transarlos. </t>
  </si>
  <si>
    <t>1368</t>
  </si>
  <si>
    <t>11001333360720250020200_</t>
  </si>
  <si>
    <t>Solicito apoyo técnico
Solicitud expediente administrativo del oficio No. UTNF-OPE-2133 del 18 de junio de 2013, paquete 0413
Y la base en excel que acompaña la comunicación</t>
  </si>
  <si>
    <t>1369</t>
  </si>
  <si>
    <t>Consolidado (reporte) de los  recobros  relacionados en el archivo Excel adjunto. 
-Copia de los resultados de auditoría y las constancias de notificación o comunicación a la EPS
-Certificación de paquetes. 
-Informar si a la fecha los recobros han sido objeto de transacción por el mecanismo de Punto Final y estado actual de los mismos.
-Concepto técnico respecto de las glosas impuestas a los recobros objeto de demanda.</t>
  </si>
  <si>
    <t>1370</t>
  </si>
  <si>
    <t>11001333360720250005700_</t>
  </si>
  <si>
    <t>1)Comunicación de resultados de auditoría y las bases Excel adjuntas con los mismos.
2) Cierres de paquetes.
3) Apoyo técnico de los recobros objeto de litis.
4) Concepto técnico emitido por la Dirección de otras Prestaciones
5) Soportes de soportes APF.
6) Resumen
7) Comunicación Primera respuesta
8) Expediente administrativo</t>
  </si>
  <si>
    <t>1371</t>
  </si>
  <si>
    <t>20256306032322_</t>
  </si>
  <si>
    <t>032322</t>
  </si>
  <si>
    <t>Onoris Rafael Jaraba Miranda</t>
  </si>
  <si>
    <t>De manera atenta solicito su amable colaboración con la remisión de los antecedentes administrativos del proceso coactivo seguido al señor identificado con numero de cedula 10878625 ONORIS RAFAEL JARABA MIRANDA   y, con ocasión del proceso de cobro coactivo mencionado por el convocante que se lleva en su contra.
Adicionalmente, se requiere se informe lo siguiente:  
Cuál fue el medio de notificación y fecha del acto administrativo del proceso, junto con sus respectivos anexos.
Remitir expediente administrativo del proceso.
Pronunciamiento del certificado de traspaso a persona indeterminada 
Informar quién es la persona que aparece como propietario del vehículo de placas IDX54C.  
Agradezco remitir la información, a más tardar el 13 de noviembre  de 2025.</t>
  </si>
  <si>
    <t>1372</t>
  </si>
  <si>
    <t>11001310503320250021900_</t>
  </si>
  <si>
    <t>021900</t>
  </si>
  <si>
    <t>Jorge Alberto Tarapuez Eraso, Lilia Yolanda Tarapuez Eraso, Flor Alba Tarapuez Eraso, Maria del Carmen Tarapuez Eraso</t>
  </si>
  <si>
    <t>Imágenes
Historia clínica
Estado de Reclamación (PN) 
Comunicaciones proferidas en el curso de la auditoría. 
Constancia de notificación de las comunicaciones de resultado.
Informe técnico en donde se indique si la glosa es susceptible de inaplicar.  
Resumen  
Resultado de la auditoria.
Si se volvió a presentar reclamación
Resultado final.
Constancias de envió de las respuestas. 
Copia expediente administrativo</t>
  </si>
  <si>
    <t>1373</t>
  </si>
  <si>
    <t>Consolidado (reporte) de los  recobros  relacionados en el archivo Excel adjunto. 
-Copia del resultado de auditoría y la constancia de notificación o comunicación a la EPS.
-Informar si a la fecha los recobros han sido objeto de transacción por el mecanismo de Punto Final y estado actual de los mismos.</t>
  </si>
  <si>
    <t>1374</t>
  </si>
  <si>
    <t xml:space="preserve">Apoyo técnico de recobros relacionados en la base adjunta, Hoja Base Jurídica Sin APF, columna K.
. Informe técnico donde se efectúe:
* Validar si hay recobros aprobados por Acuerdo de Punto Final, teniendo en cuenta la información señalada por la demandante desde la columna K y L de la base. 
* De ser el caso, remitir los contratos de transacción suscritos por APF. </t>
  </si>
  <si>
    <t>1375</t>
  </si>
  <si>
    <t>54001410500220250020000_</t>
  </si>
  <si>
    <t>Vianey Tatiana Rodriguez Solano</t>
  </si>
  <si>
    <t>Muy gentilmente solicito de su amable colaboración a fin de que me puedan emitir un reporte técnico y el expediente administrativo de la reclamación realizada por la señora VIANEY TATIANA RODRIGUEZ SOLANO identificada con la cédula de ciudadanía número 60.449.387 por la muerte del señor JUAN CARLOS LIZCANO MURCIA, identificado con cedula de ciudadanía número 1.090.371.639. según reclamación 51019603.</t>
  </si>
  <si>
    <t>1376</t>
  </si>
  <si>
    <t>11001310503420150047400_</t>
  </si>
  <si>
    <t>047400</t>
  </si>
  <si>
    <t>1377</t>
  </si>
  <si>
    <t>Por medio de la presente, solicito formalmente el cierre de los siguientes paquetes:
De manera atenta, solicito se informe si los recobros objeto de la demanda fueron sometidos a acuerdo de punto final, conforme a lo indicado en la pestaña Consolidado RANT, en la cual se relacionan los siguientes paquetes: APF_PJ_1020-1220, APF_PJ_RNG_1022 y APF_PJ_0221.
Así mismo, agradezco se nos indique si respecto de dichos recobros existe contrato de transacción</t>
  </si>
  <si>
    <t>1378</t>
  </si>
  <si>
    <t>11001310503820160050500_</t>
  </si>
  <si>
    <t>050500</t>
  </si>
  <si>
    <t>  60.908.416.222,88</t>
  </si>
  <si>
    <t>1. Apoyo técnico de recobros.
2.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3. En atención a que, hay desistimientos parciales de pretensiones, solicito su amable colaboración para que me indiquen si se ha celebrado contrato de transacción con la EPS recobrante respecto de los recobros en litis respecto del proceso 11001310503820160050500
*Solicito la remisión de los bases en formato excel y demás insumos que se generen durante la elaboración del informe, con la finalidad de que las mismas obren en el escrito de la contestación de la demanda.</t>
  </si>
  <si>
    <t>1379</t>
  </si>
  <si>
    <t>1380</t>
  </si>
  <si>
    <t>11001333360620250011900_</t>
  </si>
  <si>
    <t>1381</t>
  </si>
  <si>
    <t>11001333360720250013700_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</si>
  <si>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acto administrativo acto administrativo Comunicación UTF2014-OPE-24760.)</t>
  </si>
  <si>
    <t>1382</t>
  </si>
  <si>
    <t>11001333400620230062400_</t>
  </si>
  <si>
    <t>Reenvia correo 28/112025 // Expediente Administrativo
·                    Estado de las Reclamaciones (PJ) 
·                    Informe técnico en donde se indique si las glosas son susceptibles de inaplicar. 
·                    Resultado de la auditoria.
·                    Información de si se volvió a presentar reclamación.
·                    Comunicaciones de los resultados de auditoría
·                    Cierre de paquetes y comunicación de los paquetes, con su respectiva constancia de notificación de todos los paquetes
·                    Solicitud inicial (factura) 
·                    Trazabilidad de los recobros
·                    El arhivo excel SFTP que acompañan las comunicaciones de resultados.</t>
  </si>
  <si>
    <t>1383</t>
  </si>
  <si>
    <t>11001310502420190004300_</t>
  </si>
  <si>
    <t>Solicitud apoyo técnico que contenga la trazabilidad de los recobros indicados en la base Excel adjunta.
Informe técnico.</t>
  </si>
  <si>
    <t>1384</t>
  </si>
  <si>
    <t>11001333400220240006700_</t>
  </si>
  <si>
    <t>1385</t>
  </si>
  <si>
    <t>11001333504520230050600_</t>
  </si>
  <si>
    <t>-Se solicita copia del expediente administrativo de la comunicaciones: 
-Apoyo técnico sobre la base de recobros objeto de litis anexa.
-Consolidado de recobros (reporte)
-Solicitud concepto técnico
-Informar si hasta la fecha de hoy les recobros han sido objeto de transacción por el mecanismo de Punto Final</t>
  </si>
  <si>
    <t>1386</t>
  </si>
  <si>
    <t> 20256306102952_</t>
  </si>
  <si>
    <t>102952</t>
  </si>
  <si>
    <t>Comedidamente solicito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t>
  </si>
  <si>
    <t>1387</t>
  </si>
  <si>
    <t>11001310503020250023100_</t>
  </si>
  <si>
    <t>Aracely Carvajal Garcia</t>
  </si>
  <si>
    <t>Solicito reporte técnico y el expediente administrativo</t>
  </si>
  <si>
    <t>1388</t>
  </si>
  <si>
    <t xml:space="preserve">Preguntar a Javi // Buenas tardes, con el fin de poder dar respuesta a un requerimiento del Juzgado, muy gentilmente solicito de su amable colaboración a fin de que me puedan colaborar con un apoyo técnico relacionado con los siguiente:
Según el despacho para precisar el fenómeno de la prescripción que presentan algunos recobros, de oficio ordenó, se le allegara dentro del término de quince (15) días,  una tabla dinámica en la que se identifique plenamente el número del recobro, se precise el ítem o el recobro que se encuentra afectado por el mencionado suceso de la prescripción, para el cual deben indicar en cada caso los periodos de suspensión o interrupción (precisando fechas de inicio y terminación según fecha de presentación de la petición y la notificación o comunicación de la respuesta definitiva), incluyendo, el periodo de la pandemia COVID19 o cualquier otra circunstancia a que haya lugar.
</t>
  </si>
  <si>
    <t>1389</t>
  </si>
  <si>
    <t>11001333360920250010800_</t>
  </si>
  <si>
    <t xml:space="preserve">
2. 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</si>
  <si>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1390</t>
  </si>
  <si>
    <t>11001333360920250015700_</t>
  </si>
  <si>
    <t>Consolidado de recobros (reporte)
Solicitud concepto técnico la comunicación No. oficio radicado 11330185 del 21 de noviembre de 2018 (factura CM34887).
Soportes de las comunicaciones de resultado de auditoría
Si hasta la fecha de hoy ha radicado por el mecanismo de Punto Final</t>
  </si>
  <si>
    <t>1391</t>
  </si>
  <si>
    <t>20256306394842_</t>
  </si>
  <si>
    <t>394842</t>
  </si>
  <si>
    <t>No se envia correo tiene copia a Mauricio Hernandez, quien da respuesta que las resoluciones las genero liquidaciones// 1.                 Expediente administrativo: Se remita copia de la solicitud de aclaración, respuesta a la solicitud de aclaración, informe reintegro, la comunicación del informe de reintegro, las bases de datos que se emitieron sobre el particular, las Resoluciones expedidas por la ADRES objeto de la solicitud de conciliación, soporte del trámite de notificación de estas resoluciones y su constancia de ejecutoria.
2.                 Concepto técnico emitido por el área a fin de verificar si en efecto hubo una apropiación injustificada de recursos y si era procedente el reintegro de estos.
3.                 Aspectos financieros</t>
  </si>
  <si>
    <t>1392</t>
  </si>
  <si>
    <t>15759333300220250005800_</t>
  </si>
  <si>
    <t>Sonia Mireya Álvarez Pedraza</t>
  </si>
  <si>
    <t>En relación con el proceso judicial radicado No. 15759333300220250005800, en el cual actúa como demandante la señora SONIA MIREYA ÁLVAREZ PEDRAZA, identificada con cédula de ciudadanía No. 23.945.410, adelantado con ocasión del accidente de tránsito que involucró un vehículo sin SOAT, identificado con las placas BJE552.
En ese sentido, agradezco se sirvan remitir la constancia de ejecutoria de la Resolución No. 148456 del 23 de septiembre de 2024, “Por medio de la cual se libró mandamiento de pago”, lo anterior con el fin de dar cumplimiento a un requerimiento judicial formulado a la ADRES, previo a dictarse sentencia de primera instancia dentro del referido proceso.
Adjunto link del material probatorio: ​INSUMO TECNICO DOP ANTECEDENTES​
Agradezco su atencion y colaboracion,</t>
  </si>
  <si>
    <t>1393</t>
  </si>
  <si>
    <t>11001310501320150021500_</t>
  </si>
  <si>
    <t>021500</t>
  </si>
  <si>
    <t>1394</t>
  </si>
  <si>
    <t>20256306390462_</t>
  </si>
  <si>
    <t>390462</t>
  </si>
  <si>
    <t>Camilo Diaz Gomez</t>
  </si>
  <si>
    <t>Buenas tardes, agradezco colaboración con este caso ya que el tercero ha remitido una constancia donde se evidencia que el accidente fue producido dentro de la empresa y la ARL SURA cubrió con los gastos de la víctima, por lo anterior requiero se valide si este caso puede ser marcado como Incobrable.</t>
  </si>
  <si>
    <t>1395</t>
  </si>
  <si>
    <t>11001333360820250016700_</t>
  </si>
  <si>
    <t xml:space="preserve">Se solicita el apoyo técnico para realizar la contestación de la demanda.
Se solicita el concepto técnico relacionado relacionado con los  18 items en cuanto a lo que fue aprobado no aprobado, las presentaciones.
Antecedentes de la auditoria, expediente administrativo de los actos los actos administrativos  </t>
  </si>
  <si>
    <t>1396</t>
  </si>
  <si>
    <t>11001333400120230013700_</t>
  </si>
  <si>
    <t>Hospital San Rafael del Espinal E.S.E</t>
  </si>
  <si>
    <t>Reporte del histórico de la información de las reclamaciones ECAT donde se evidencia el número de los paquetes. 
Estado de Reclamación (PN) 
Consolidado de recobros (reporte) 
Informe técnico en donde se indique si la glosa es susceptible de inaplicar.  
Soportes de soportes APF. 
Resumen  
Historia clinica 
Resultado de la auditoria.
Si se volvieron a presentar reclamaciones
Resultado final.
Constancias de envió de las respuestas. 
Copia de los expedientes administrativos</t>
  </si>
  <si>
    <t>1397</t>
  </si>
  <si>
    <t>Precisar la información relacionada con la
identificación de los ítems en litigio, las referencias a números de facturas y la identificación de usuarios específicos, indicando para ello el archivo contentivo del reporte generado, la pestaña “Detalle” y donde se evidencia la información requerida en las columnas “U”, “AG” y “L, M, N, O, P, Q”;
Aportar la documentación relacionada con la información de certificaciones, comunicaciones
y notificaciones en el expediente administrativo.</t>
  </si>
  <si>
    <t>1398</t>
  </si>
  <si>
    <t>11001333360920250005500_</t>
  </si>
  <si>
    <t>Consolidado de recobros (reporte)
Informe técnico en donde se indique si la glosa es susceptible de inaplicar.
Comunicado y certificado de cierre de paquete:
Comunicado: 20221600083681 Fecha: 2022-02-1
Paquete RE_GT_3G.</t>
  </si>
  <si>
    <t>1399</t>
  </si>
  <si>
    <t>APOYO TECNICO
GLOSAS
Concepto del area</t>
  </si>
  <si>
    <t>1400</t>
  </si>
  <si>
    <t>11001333500420240006500_</t>
  </si>
  <si>
    <t xml:space="preserve">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3. Oficios de notificación y guías de notificación  </t>
  </si>
  <si>
    <t>1401</t>
  </si>
  <si>
    <t>11001333360920250005400_</t>
  </si>
  <si>
    <t>Apoyo técnico de recobros relacionados en la base adjunta, nombrada "CR_CAPVI_0622_SANITAS"
Expediente Administrativo:
* Soporte de radicación de los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*En caso de existir radicados anulados realizar el estudio de glosas y generar el respectivo histórico</t>
  </si>
  <si>
    <t>1402</t>
  </si>
  <si>
    <t>11001310503720250021000_</t>
  </si>
  <si>
    <t>Maribel Pai Taicus</t>
  </si>
  <si>
    <t>1403</t>
  </si>
  <si>
    <t>No adjunta número de los recobros // Copia íntegra de los antecedentes administrativos del acto demandado, del que asume competencia este juzgado, esto es, de los oficios con radicado 20201600026141 de 22 de octubre de 2020 (paquete RE_MT02_1G) y 20231600207311 - CAPVI_1122 de 31 de marzo de 2023, únicamente en relación con el primero, junto con el detalle de las glosas sobre las cuales recae la inconformidad de la demandante. 
objeciones y subsanaciones de glosa.
comunicación por medio de la cual se dio respuesta a las objeciones o subsanaciones.
Especificar que el acto administrativo pertenece a una segunda presentación de los recobros.
indicar que de los recobros anulados no hay soportes.
APOYO TECNICO de la auditoría informada mediante los oficios 0201600026141 de 22 de octubre de 2020 (paquete RE_MT02_1G) y 20231600207311 - CAPVI_1122 de 31 de marzo de 2023, correspondiente a COMPENSAR EPS.</t>
  </si>
  <si>
    <t>1404</t>
  </si>
  <si>
    <t>11001333603720150030300_</t>
  </si>
  <si>
    <t>Allegar expediente administrativo relacionado con los actos demandados*
- Certificación del cierre de los paquetes.
- Soportes de las comunicaciones de resultado de auditoría
- Constancia notificación de la comunicación</t>
  </si>
  <si>
    <t>1405</t>
  </si>
  <si>
    <t>11001333400320240013500_</t>
  </si>
  <si>
    <t>1406</t>
  </si>
  <si>
    <t>20256306255672_</t>
  </si>
  <si>
    <t>255672</t>
  </si>
  <si>
    <t>IPS Universidad de Antioquia</t>
  </si>
  <si>
    <t xml:space="preserve">27/11/2025 se envia correo Andria y a Biiana // Se envia correo solicitando la imagen del recobro </t>
  </si>
  <si>
    <t>1407</t>
  </si>
  <si>
    <t>11001333360920250015700 _</t>
  </si>
  <si>
    <t>1408</t>
  </si>
  <si>
    <t>11001333360920250015000_</t>
  </si>
  <si>
    <t>1409</t>
  </si>
  <si>
    <t>11001310500520190015000_</t>
  </si>
  <si>
    <t>Comedidamente se solicita copia de las certificaciones de cierre definitivo de paquetes, emitidas por la firma interventora JAHV McGREGOR relacionadas con los paquetes involucrados en la demanda y que se relacionan a continuación: 
PAQUETE ACTUAL:
MYT04041604 
MYT04021702</t>
  </si>
  <si>
    <t>1410</t>
  </si>
  <si>
    <t>11001310502420150020700_</t>
  </si>
  <si>
    <t>1411</t>
  </si>
  <si>
    <t>11001333360920250005200_</t>
  </si>
  <si>
    <t>1412</t>
  </si>
  <si>
    <t>i) Si los recobros objeto de la presente demanda han sido pagados a través de mecanismos excepcionales o mecanismos ordinarios. 
ii) En caso de que la respuesta sea afirmativa, se aporte con destino a mis representadas, prueba de ello.</t>
  </si>
  <si>
    <t>1413</t>
  </si>
  <si>
    <t>11001310502420240005900_</t>
  </si>
  <si>
    <t>Vivian Yeraldin Reyes Muñoz</t>
  </si>
  <si>
    <t>Me permito solicitar el expediente administrativo del proceso 11001310502420240005900 las pretensiones van encaminadas al reconocimiento y pago de la indemnización por muerte y gastos funerarios, por la muerte del señor LUIS FERNANDO REYES GAVIRIA, quien en vida se identificó con Cedula de Ciudadanía No 16.858.738, la reclamación le fue asignado el número de radicado   51025159
El Juzgado ordenó al ADRES que en el término de 10 días se llegue copia completa del expediente administrativo que se abrió con ocasión de la reclamación que efectuara la aquí demandante, señora Vivian Geraldine Reyes Muñoz, dado el deceso del señor Luis Fernando Reyes Gaviria (Q.E.P.D.)</t>
  </si>
  <si>
    <t>1414</t>
  </si>
  <si>
    <t>1415</t>
  </si>
  <si>
    <t>11001333400320240016900_</t>
  </si>
  <si>
    <t>1416</t>
  </si>
  <si>
    <t>11001333400420220035700_</t>
  </si>
  <si>
    <t>1417</t>
  </si>
  <si>
    <t>11001333400220230052300_</t>
  </si>
  <si>
    <t>1418</t>
  </si>
  <si>
    <t>11001333400320240029700_</t>
  </si>
  <si>
    <t>029700</t>
  </si>
  <si>
    <t>Estado de los recobros de los siguientes paquetes:
Comunicación 20234300329981 del 22 de MAYO de 2023, paquete CAPVI_RNG_SP2019_20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</si>
  <si>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1419</t>
  </si>
  <si>
    <t>Apoyo Técnico actualizado 
Antecedentes administrativos: Comunicaciones de resultado con el archivo dispuesto en el SFTP  y las constancias de notificación.</t>
  </si>
  <si>
    <t>1420</t>
  </si>
  <si>
    <t>11001334104520240024200_</t>
  </si>
  <si>
    <t>024200</t>
  </si>
  <si>
    <t>Informe técnico del estado de las facturas
Expediente administrativo</t>
  </si>
  <si>
    <t>1421</t>
  </si>
  <si>
    <t>11001310502820250018500_</t>
  </si>
  <si>
    <t>Yeferson Arley David Alvarez</t>
  </si>
  <si>
    <t>1422</t>
  </si>
  <si>
    <t>11001333360720250010900_</t>
  </si>
  <si>
    <t>pte vañidar la camtidad de recpbrps -//            Solicitud de actualización apoyo técnico (reporte)
·                    Certificación del cierre del paquete. 
·                 Solicitud de revisión de las glosas  
Expediente administrativo de los oficios 20211600952931 del 3 de noviembre de 2021 paquete RE_MYT04_2G y 20211600318891 del 2 de julio de 2021 paquete RE_MYT04_1G mediante los que fueron reiteradas las glosas formuladas en principio mediante UTF2014 OPE-35677 del 12 de septiembre de 2018 paquete 0218</t>
  </si>
  <si>
    <t>1423</t>
  </si>
  <si>
    <t>11001334104520250003900_</t>
  </si>
  <si>
    <t>Apoyo técnico (reporte)
Comunicación de resultado de todas las presentaciones que registren.
Trazabilidad
Informe Técnico
Copias de las comunicaciones UTNF-OPE-1272; UTMF-OPE-411; UTNF-OPE-3795; UTNF-OPE- 551; UTNF-OPE-655;
UTNF-OPE-852;
UTNF-OPE-921</t>
  </si>
  <si>
    <t>1424</t>
  </si>
  <si>
    <t>11001310501920250016400_</t>
  </si>
  <si>
    <t>Rosa Esperanza Lopez Pinto y Jose Alfonso Tobar Rosero</t>
  </si>
  <si>
    <t>1425</t>
  </si>
  <si>
    <t>11001333360620250023200_</t>
  </si>
  <si>
    <t xml:space="preserve"> pte validar los recobros el valor no coincide // Solicitud de actualización apoyo técnico (reporte)
·                    Certificación del cierre del paquete. 
·                 Solicitud de revisión de las glosas  
Expediente administrativo de los oficio GRC-MYT-375-11 del 25 de octubre de 2011, mediante los que fueron reiteradas las glosas formuladas paquete 811</t>
  </si>
  <si>
    <t>1426</t>
  </si>
  <si>
    <t>No requiere informe /// 1.Si los recobros objeto de la presente demanda han sido pagados a través de mecanismos ordinarios o excepcionales.
2. En caso de que la respuesta sea afirmativa, se aporte con destino a mis representadas prueba de ello.</t>
  </si>
  <si>
    <t>1427</t>
  </si>
  <si>
    <t>Apoyo técnico</t>
  </si>
  <si>
    <t>1428</t>
  </si>
  <si>
    <t>11001333360920250021200_</t>
  </si>
  <si>
    <t>No requiere informe - la cantidad no corresponde al excel 14 recobros preguntar // Consolidado (reporte) de los  recobros  relacionados en el archivo Excel adjunto. 
-Copia de los resultados de auditoría y la constancia de notificación o comunicación a la EPS, en especial, la Comunicación UFT2014-OPE-9028 del 26 de noviembre de 2015 (paquete MYT04091509) incluido el oficio que comunicó el resultado inicial de auditoria.
-Certificación de paquetes. 
-Informar si a la fecha los recobros han sido objeto de transacción por el mecanismo de Punto Final y estado actual de los mismos</t>
  </si>
  <si>
    <t>1429</t>
  </si>
  <si>
    <t xml:space="preserve">No requiere informe - la cantidad de recobros no corresponde con la solicitud 229// se informe y certifique:
i) Si los recobros objeto de la presente demanda han sido pagados a través de mecanismos excepcionales o mecanismos ordinarios. 
ii) En caso de que la respuesta sea afirmativa, se aporte prueba de ello. </t>
  </si>
  <si>
    <t>1430</t>
  </si>
  <si>
    <t>11001333400320240014600_</t>
  </si>
  <si>
    <t>No requiere informe // Allegar expediente administrativo relacionado con los actos demandados*
1. Estado de los recobros
2. Consolidado de recobros (reporte)
4. Certificación del cierre de los paquetes.
3. Soportes de las comunicaciones de resultado de auditoría
4. Constancia notificación de las comunicaciones
5. Se indiquen a que corresponde cada paquete</t>
  </si>
  <si>
    <t>1431</t>
  </si>
  <si>
    <t xml:space="preserve">No requiere informe // 1.1. Si los recobros objeto de la presente demanda han sido pagados a través de mecanismos ordinarios o excepcionales o mediante Acuerdo de Punto Final. 
1.2. En caso de que la respuesta sea afirmativa, se aporte con destino a mis representadas y/o al proceso, los soportes de pago."
</t>
  </si>
  <si>
    <t>1432</t>
  </si>
  <si>
    <t>05001310501020150114800_</t>
  </si>
  <si>
    <t>114800</t>
  </si>
  <si>
    <t>#</t>
  </si>
  <si>
    <t>Solicitud de Concepto Técnico</t>
  </si>
  <si>
    <t>Solicitante GR</t>
  </si>
  <si>
    <t>Proceso GGR</t>
  </si>
  <si>
    <t>¿En Liquidación?</t>
  </si>
  <si>
    <t>Procedimiento Administrativo</t>
  </si>
  <si>
    <t>Entidad Reclamante</t>
  </si>
  <si>
    <t>Causal(es)</t>
  </si>
  <si>
    <t>Ítems</t>
  </si>
  <si>
    <t>Valor ($)</t>
  </si>
  <si>
    <t>Memorando Respuesta</t>
  </si>
  <si>
    <t>Ítems NO PROCEDE</t>
  </si>
  <si>
    <t>Valor Final Concepto ($)</t>
  </si>
  <si>
    <t>Profesional</t>
  </si>
  <si>
    <t>Fecha Envío Calidad</t>
  </si>
  <si>
    <t>Fecha Respuesta Calidad</t>
  </si>
  <si>
    <t>Fecha Envío Firma</t>
  </si>
  <si>
    <t>ESTADO2</t>
  </si>
  <si>
    <t>Inicio</t>
  </si>
  <si>
    <t>Fin</t>
  </si>
  <si>
    <t>Cálculo</t>
  </si>
  <si>
    <t>Rena Lisag Morales Hernández</t>
  </si>
  <si>
    <t>Res. 152214</t>
  </si>
  <si>
    <t>No</t>
  </si>
  <si>
    <t>01 Recobros</t>
  </si>
  <si>
    <t>Consistencia RE | Duplicados | MVP | PBS | RNEC</t>
  </si>
  <si>
    <t>Res. 171444</t>
  </si>
  <si>
    <t>Sí</t>
  </si>
  <si>
    <t>Varias</t>
  </si>
  <si>
    <t>Pago no corresponde | Inconsistencia RE | MVP</t>
  </si>
  <si>
    <t>Edwin Ricardo Fuentes Cano</t>
  </si>
  <si>
    <t>02 Reclamaciones</t>
  </si>
  <si>
    <t>MVP</t>
  </si>
  <si>
    <t>VER 061</t>
  </si>
  <si>
    <t>Edinson Mauricio Hernández Manrique</t>
  </si>
  <si>
    <t>BDUA</t>
  </si>
  <si>
    <t>Responsable de calidad - Se aumentan los días para entrega</t>
  </si>
  <si>
    <t>Diana Marcela Bermudez Torres</t>
  </si>
  <si>
    <t>Inconsistencia de Soportes</t>
  </si>
  <si>
    <t>Jean Stiverson Chávez Barajas</t>
  </si>
  <si>
    <t>ID Suministro | MVP</t>
  </si>
  <si>
    <t>Causal ID suministro MIPRES: Se estableció la metodología de verificación de varios procesos con la misma causal.</t>
  </si>
  <si>
    <t>Mónica Tapias Medina</t>
  </si>
  <si>
    <t>RNEC</t>
  </si>
  <si>
    <t>Duplicados | ID Suministro | MVP</t>
  </si>
  <si>
    <t>Marisol Meléndez</t>
  </si>
  <si>
    <t>Duplicados</t>
  </si>
  <si>
    <t>Duplicados | PBS</t>
  </si>
  <si>
    <t>Alianza Medellín Antioquia EPS</t>
  </si>
  <si>
    <t>ID Suministro | ID Suministro | Inconsistencia</t>
  </si>
  <si>
    <t>Vitales No Disponibles con valor de referencia</t>
  </si>
  <si>
    <t>Resolución 0171344</t>
  </si>
  <si>
    <t>Savia Salud EPS</t>
  </si>
  <si>
    <t>Factura Agotada | MVP</t>
  </si>
  <si>
    <t>Duplicados|MVP</t>
  </si>
  <si>
    <t>Resolución 0200528</t>
  </si>
  <si>
    <t>E.S.E Hospital San Rafael de El Espinal</t>
  </si>
  <si>
    <t>Inconsistencia en soportes | Habilitación | RNEC</t>
  </si>
  <si>
    <t>Inconsistencia en soportes | Habilitación</t>
  </si>
  <si>
    <t>No Aplica</t>
  </si>
  <si>
    <t>Inconsistencia en Soportes | REPS</t>
  </si>
  <si>
    <t>$ 14.217.262</t>
  </si>
  <si>
    <t>Clínica del Occidente S.A</t>
  </si>
  <si>
    <t>Duplicado | ID | Inconsistencias | MVP | Orden judicial | PBS | VND</t>
  </si>
  <si>
    <t>Duplicado | ID | Inconsistencias | MVP | VND</t>
  </si>
  <si>
    <t>ID | Inconsistencia | MVP | PBS | VND | Duplicado</t>
  </si>
  <si>
    <t>01/09/2025: Pendiente ID Suministro MAPB</t>
  </si>
  <si>
    <t>Hospital San Rafael Nivel II E.S.E</t>
  </si>
  <si>
    <t>Inconsistencia en Soportes | REPS | RNEC</t>
  </si>
  <si>
    <t>$ 5.621.871.379,22</t>
  </si>
  <si>
    <t>Paola Espinoza entregará el proceso a Calidad el 03/09/2025 - 05:00 PM</t>
  </si>
  <si>
    <t>Duplicado | Inconsistencia en soportes</t>
  </si>
  <si>
    <t>Inconsistencia | MVP</t>
  </si>
  <si>
    <t>Duplicados | EH | Extemporaneidad | ID | Inconsistencias | Línea Base | MVP | Prescripción | VND</t>
  </si>
  <si>
    <t>Se recibe reporte de DGTIC detalle MIPRES para linea base 16/06/2025// pendiente ID
01/09/2025: Pendiente ID Suministro MAPB</t>
  </si>
  <si>
    <t>Asosciación Mutual Ser EPS</t>
  </si>
  <si>
    <t>Duplicados | ID | Inconsistencia | MVP | VND</t>
  </si>
  <si>
    <t>Duplicados | BDUA | Inconsistencias | VND</t>
  </si>
  <si>
    <t>Asociación Indígena del Cauca - AIC</t>
  </si>
  <si>
    <t>Duplicado | VND</t>
  </si>
  <si>
    <t>Inconsistencias | REPS</t>
  </si>
  <si>
    <t>Envió correo solicitando tiempo (1 día)</t>
  </si>
  <si>
    <t>Empresas Públicas de Medellín EPS</t>
  </si>
  <si>
    <t>Hospital Departamental San Antonio de Pitalito E.S.E</t>
  </si>
  <si>
    <t>ID | MVP</t>
  </si>
  <si>
    <t>ID | MVP | Inconsistencias</t>
  </si>
  <si>
    <t>Duplicado | Inconsistencia en soportes | MVP</t>
  </si>
  <si>
    <t>Duplicado | ID | MVP</t>
  </si>
  <si>
    <t>Resolución 0171160</t>
  </si>
  <si>
    <t>Agotamiento de factura | Consistencia de requisitos | MVP</t>
  </si>
  <si>
    <t>S.O.S EPS</t>
  </si>
  <si>
    <t>Duplicado | ID | BDUA | Inconsistencia en soportes | MVP | VND</t>
  </si>
  <si>
    <t>ID | Inconsistencia | MVP</t>
  </si>
  <si>
    <t>Duplicado | ID | Inconsistencia en soportes | MVP</t>
  </si>
  <si>
    <t>01/09/2025: Pendiente MVP 70 ítems</t>
  </si>
  <si>
    <t>01 En Trámite</t>
  </si>
  <si>
    <t>56 causales</t>
  </si>
  <si>
    <t>01/09/2025: En ajuste 46.345 ítems y en trámite 47.791</t>
  </si>
  <si>
    <t>VER 083</t>
  </si>
  <si>
    <t>Hospital Universitario Erasmo Meoz E.S.E</t>
  </si>
  <si>
    <t>Inconsistencias en soportes | Habilitación | RNEC</t>
  </si>
  <si>
    <t>Resolución 205115</t>
  </si>
  <si>
    <t>Consistencia de Requisitos Esenciales | Suministros anulados en MIPRES | Duplicado</t>
  </si>
  <si>
    <t>Resolución 18173</t>
  </si>
  <si>
    <t>RNEC | MVP | MVP + RNEC</t>
  </si>
  <si>
    <t>Resolución 150780</t>
  </si>
  <si>
    <t>Duplicado | Diplicado + MVP | ID | Inconsistencia en soportes | INVIMA | MVP | PBS</t>
  </si>
  <si>
    <t>Zuley Mojica/ Luisa Ocampo / Angie Morales</t>
  </si>
  <si>
    <t>01/09/2025: En ajuste 34.731 ítems y en trámite 20.447 
Histórico MIPRES</t>
  </si>
  <si>
    <t>02 En Calidad</t>
  </si>
  <si>
    <t>12/11/2025 CALIDAD</t>
  </si>
  <si>
    <t>Duplicado | MVP</t>
  </si>
  <si>
    <t>Auto 0000001</t>
  </si>
  <si>
    <t>PBS</t>
  </si>
  <si>
    <t>Andrea Camila Páez / María Angélica Ramos Parrado</t>
  </si>
  <si>
    <t>11/11/2025 CALIDAD</t>
  </si>
  <si>
    <t>Resolución 205117</t>
  </si>
  <si>
    <t>Resolución 018210</t>
  </si>
  <si>
    <t>Duplicado | ID | Inconsistencia | MVP</t>
  </si>
  <si>
    <t>se envia a Javier 22/10/2025</t>
  </si>
  <si>
    <t>Comfamiliar Risaralda</t>
  </si>
  <si>
    <t>Centro Médico y Rehabilitación Barú</t>
  </si>
  <si>
    <t>Duplicado | ID | BDUA</t>
  </si>
  <si>
    <t>Duplicado | ID | Inconsistencia en soportes | INVIMA | MVP | PBS</t>
  </si>
  <si>
    <t>En ajustes de calidad desde el 29/08/2025</t>
  </si>
  <si>
    <t xml:space="preserve"> $ 675.610.209,27 </t>
  </si>
  <si>
    <t>Se envia a Javier 19/09/2025
Se ajustató porque no se tuvo en cuenta el alcance enviado a María Fernanda Garzón Vargas, en consecuencia el 27/10/2025 se envió a ALberto nuevamente</t>
  </si>
  <si>
    <t>Duplicados | ID | Inconsistencia | MVP | PBS</t>
  </si>
  <si>
    <t>En ajustes de calidad desde el 25/08/2025</t>
  </si>
  <si>
    <t>Asignado:
• 1.174 ID Suministro
• 1.660 Zuley y María Angélica
11/11/2025 CALIDAD</t>
  </si>
  <si>
    <t>Inconsistencia | Duplicado</t>
  </si>
  <si>
    <t>Resolución 18177</t>
  </si>
  <si>
    <t>San Rafael de Yolombo E.S.E</t>
  </si>
  <si>
    <t>Inversiones Médicas Barú S.A.S</t>
  </si>
  <si>
    <t>Inversiones Médicas de Antioquia S.A Clínica Las Vegas</t>
  </si>
  <si>
    <t>20254300032293</t>
  </si>
  <si>
    <t>Ortopsalud IPS En Liquidación</t>
  </si>
  <si>
    <t>Salud para mi País S.A.S</t>
  </si>
  <si>
    <t>Tecnología Diagnóstica de La Sabana S.A.S En Liquidación</t>
  </si>
  <si>
    <t>IPS Los Comuneros Hospital Universitario de Bucaramanga</t>
  </si>
  <si>
    <t>Clínica San Francisco de Asís S.A.S</t>
  </si>
  <si>
    <t>Sociedad Médica Alcalá S.A.S</t>
  </si>
  <si>
    <t>E.S.E Hospital Universitario de La Samaritana</t>
  </si>
  <si>
    <t>Fabilu S.A.S</t>
  </si>
  <si>
    <t>Policia Nacional Sanidad</t>
  </si>
  <si>
    <t>BDEX</t>
  </si>
  <si>
    <t>Inconsistencia en soportes | MVP</t>
  </si>
  <si>
    <t>Clínica Asotrauma S.A.S</t>
  </si>
  <si>
    <t>Inversiones Médicas Valle Salud S.A.S</t>
  </si>
  <si>
    <t>En calidad desde el 28/08/2025</t>
  </si>
  <si>
    <t>Resolución 19093</t>
  </si>
  <si>
    <t>Rehabilitación Integral de Fisioterapia S.A.S</t>
  </si>
  <si>
    <t>Redes IMAT Clínica de Fracturas S.A.S</t>
  </si>
  <si>
    <t>E.S.E Hospital San Vicente de Arauca</t>
  </si>
  <si>
    <t>01/09/2025: Adelantado un 66%</t>
  </si>
  <si>
    <t>E.S.E Hospital Rosario Pumarejo de López</t>
  </si>
  <si>
    <t>E.S.E Hospital Departamental Nuestra Señora de Funza</t>
  </si>
  <si>
    <t>Clínica de Fracturas Centro de Ortopedia y Traumatología S.A</t>
  </si>
  <si>
    <t>158</t>
  </si>
  <si>
    <t>Dumian Medical S.A.S</t>
  </si>
  <si>
    <t>159</t>
  </si>
  <si>
    <t>E.S.E Hospital Universitario del Valle Evaristo García</t>
  </si>
  <si>
    <t>160</t>
  </si>
  <si>
    <t>E.S.E Hospital Raúl Orejuela Bueno</t>
  </si>
  <si>
    <t>161</t>
  </si>
  <si>
    <t>E.S.E Salud Yopal</t>
  </si>
  <si>
    <t>162</t>
  </si>
  <si>
    <t>Mired Barranquilla IPS S.A.S</t>
  </si>
  <si>
    <t>Inconsistencia en Soportes | Duplicados</t>
  </si>
  <si>
    <t>Responsable de dictamenes periciales - Se aumentan los días para entrega</t>
  </si>
  <si>
    <t>163</t>
  </si>
  <si>
    <t>164</t>
  </si>
  <si>
    <t>Clínica Altos de San Vicente S.A.S</t>
  </si>
  <si>
    <t>165</t>
  </si>
  <si>
    <t>166</t>
  </si>
  <si>
    <t>167</t>
  </si>
  <si>
    <t>168</t>
  </si>
  <si>
    <t>169</t>
  </si>
  <si>
    <t>170</t>
  </si>
  <si>
    <t>Clínica Medellín S.A.S</t>
  </si>
  <si>
    <t>171</t>
  </si>
  <si>
    <t>Ortoclinic del Caribe S.A.S</t>
  </si>
  <si>
    <t>172</t>
  </si>
  <si>
    <t>173</t>
  </si>
  <si>
    <t>174</t>
  </si>
  <si>
    <t>E.S.E Subred Integrada de Servicios de Salud Norte</t>
  </si>
  <si>
    <t>175</t>
  </si>
  <si>
    <t>176</t>
  </si>
  <si>
    <t>BDUA | MVP</t>
  </si>
  <si>
    <t>177</t>
  </si>
  <si>
    <t>Dirección de Sanidad Policía Nacional</t>
  </si>
  <si>
    <t>178</t>
  </si>
  <si>
    <t>E.S.E Red de Salud de Ladera</t>
  </si>
  <si>
    <t>179</t>
  </si>
  <si>
    <t>180</t>
  </si>
  <si>
    <t>E.S.E Pasto Salud</t>
  </si>
  <si>
    <t>181</t>
  </si>
  <si>
    <t>E.S.E Hospital Buena Esperanza</t>
  </si>
  <si>
    <t>182</t>
  </si>
  <si>
    <t>E.S.E Hospital Regional de San Andrés</t>
  </si>
  <si>
    <t>182 (2025) E.S.E Hospital Regional de San Andrés 20254200017601</t>
  </si>
  <si>
    <t>183</t>
  </si>
  <si>
    <t>Instituto dfe Diagnóstico Médico S.A</t>
  </si>
  <si>
    <t>183 (2025) Instituto dfe Diagnóstico Médico S.A 20254200017611</t>
  </si>
  <si>
    <t>184</t>
  </si>
  <si>
    <t>184 (2025) Tecnología Diagnóstica de La Sabana S.A.S En Liquidación 20254200017651</t>
  </si>
  <si>
    <t>185</t>
  </si>
  <si>
    <t>E.S.E Hospital Universitario de Sincelejo</t>
  </si>
  <si>
    <t>185 (2025) E.S.E Hospital Universitario de Sincelejo 20244200529371</t>
  </si>
  <si>
    <t>186</t>
  </si>
  <si>
    <t>Resolución 112224</t>
  </si>
  <si>
    <t>186 (2025) Fabilu S.A.S Resolución 112224</t>
  </si>
  <si>
    <t>Servicios No Habilitados</t>
  </si>
  <si>
    <t>Paola dividirá el archivo en 4 personas</t>
  </si>
  <si>
    <t>187</t>
  </si>
  <si>
    <t>ID Suministro anulado, modificado, duplicado o inexistente</t>
  </si>
  <si>
    <t>188</t>
  </si>
  <si>
    <t>189</t>
  </si>
  <si>
    <t xml:space="preserve">Resolución 95437 </t>
  </si>
  <si>
    <t>REPS</t>
  </si>
  <si>
    <t>Enviado a calidad 03/10/2025</t>
  </si>
  <si>
    <t>190</t>
  </si>
  <si>
    <t>191</t>
  </si>
  <si>
    <t>192</t>
  </si>
  <si>
    <t>MVP | PBS</t>
  </si>
  <si>
    <t>193</t>
  </si>
  <si>
    <t>Auto No. 233</t>
  </si>
  <si>
    <t>194</t>
  </si>
  <si>
    <t>Duplicados | MVP | PBS | INVIMA</t>
  </si>
  <si>
    <t>195</t>
  </si>
  <si>
    <t>Resolución 0039587</t>
  </si>
  <si>
    <t>196</t>
  </si>
  <si>
    <t>Resolución 0032765</t>
  </si>
  <si>
    <t>197</t>
  </si>
  <si>
    <t>198</t>
  </si>
  <si>
    <t>Inconsistencia en Soportes | MVP</t>
  </si>
  <si>
    <t>199</t>
  </si>
  <si>
    <t>Resolución 0039547</t>
  </si>
  <si>
    <t>200</t>
  </si>
  <si>
    <t>201</t>
  </si>
  <si>
    <t>Resolución 0061750</t>
  </si>
  <si>
    <t>202</t>
  </si>
  <si>
    <t>Servicio Occidental de Salud SOS EPS</t>
  </si>
  <si>
    <t>Luisa Ocampo / Angie Morales</t>
  </si>
  <si>
    <t>En proceso desde el 19/08/2025
CALIDAD: 10/11/2025</t>
  </si>
  <si>
    <t>203</t>
  </si>
  <si>
    <t>Auto 0000224</t>
  </si>
  <si>
    <t>MVP | BDUA | PBS</t>
  </si>
  <si>
    <t>Enviado a calidad 29/09/2025</t>
  </si>
  <si>
    <t>204</t>
  </si>
  <si>
    <t>Auto 0000338</t>
  </si>
  <si>
    <t>Angie Vivivana Morales Villaizan</t>
  </si>
  <si>
    <t>205</t>
  </si>
  <si>
    <t>Resolución 50842</t>
  </si>
  <si>
    <t>206</t>
  </si>
  <si>
    <t>Resolución 61971</t>
  </si>
  <si>
    <t>BDUA | Inconsistencia en soportes</t>
  </si>
  <si>
    <t>207</t>
  </si>
  <si>
    <t xml:space="preserve"> $ 48.915.676,99 </t>
  </si>
  <si>
    <t>208</t>
  </si>
  <si>
    <t>Hermanas de la Caridad Dominicas de la Presentación de la Santísima Virgen</t>
  </si>
  <si>
    <t>209</t>
  </si>
  <si>
    <t>210</t>
  </si>
  <si>
    <t>Resolución 61967</t>
  </si>
  <si>
    <t>211</t>
  </si>
  <si>
    <t>Inconsistencia en Soportes | MVP | PBS | MVP</t>
  </si>
  <si>
    <t>212</t>
  </si>
  <si>
    <t>Consalud del Caribe IPS LTDA</t>
  </si>
  <si>
    <t>213</t>
  </si>
  <si>
    <t>214</t>
  </si>
  <si>
    <t>Inconsistencia en soportes | INVIMA | MVP | Exclusión | PBS</t>
  </si>
  <si>
    <t>215</t>
  </si>
  <si>
    <t>Duplicado | Exclusión | Inconsistencia en Soportes | MVP | PBS</t>
  </si>
  <si>
    <t>216</t>
  </si>
  <si>
    <t>Inconsistencia en Soportes | INVIMA | MVP | Pago no le corresponde a la ADRES | Exclusión | PBS</t>
  </si>
  <si>
    <t>217</t>
  </si>
  <si>
    <t>Duplicados | Inconsistencia en soportes | MVP | PBS</t>
  </si>
  <si>
    <t>218</t>
  </si>
  <si>
    <t>Duplicados | MVP | PBS</t>
  </si>
  <si>
    <t>219</t>
  </si>
  <si>
    <t>Resolución 34906</t>
  </si>
  <si>
    <t>E.S.E Hospital San Rafael II Nivel</t>
  </si>
  <si>
    <t xml:space="preserve"> $ 299.837,00</t>
  </si>
  <si>
    <t>220</t>
  </si>
  <si>
    <t>Resolución 65327</t>
  </si>
  <si>
    <t>Sociedad Médica Alcalá</t>
  </si>
  <si>
    <t>221</t>
  </si>
  <si>
    <t>SOS EPS</t>
  </si>
  <si>
    <t>222</t>
  </si>
  <si>
    <t>Resolución 64323</t>
  </si>
  <si>
    <t>Consistencia de requisitos esenciales | PBS | RNEC</t>
  </si>
  <si>
    <t>María Angélica Madera</t>
  </si>
  <si>
    <t>223</t>
  </si>
  <si>
    <t>Resolución 50841</t>
  </si>
  <si>
    <t>Pijaos Salud EPS</t>
  </si>
  <si>
    <t>224</t>
  </si>
  <si>
    <t>E.S.E Hospital Emiro Quitero Cañizares</t>
  </si>
  <si>
    <t>225</t>
  </si>
  <si>
    <t>226</t>
  </si>
  <si>
    <t>Fundación Quirúrgica Tajamares en Liquidación</t>
  </si>
  <si>
    <t>227</t>
  </si>
  <si>
    <t>Resolución 65304</t>
  </si>
  <si>
    <t>Inconsistencia en soportes | Inconsistencia en soportes / REPS | REPS</t>
  </si>
  <si>
    <t>Se devuelve porque la comunicación de solicitud de concepto técnico no tiene bien los valores.</t>
  </si>
  <si>
    <t>228</t>
  </si>
  <si>
    <t>Resolución 67757</t>
  </si>
  <si>
    <t>MVP | RNEC | PBS | MVP / RNEC | Consistencia de Requisitos</t>
  </si>
  <si>
    <t>229</t>
  </si>
  <si>
    <t>Duplicados | MVP</t>
  </si>
  <si>
    <t>230</t>
  </si>
  <si>
    <t>Resolución 61969</t>
  </si>
  <si>
    <t>231</t>
  </si>
  <si>
    <t>Resolución 65549</t>
  </si>
  <si>
    <t>232</t>
  </si>
  <si>
    <t>233</t>
  </si>
  <si>
    <t>Inconsistencia en soportes | MVP | Exclusión</t>
  </si>
  <si>
    <t>234</t>
  </si>
  <si>
    <t>E.S.E Hospital San José</t>
  </si>
  <si>
    <t>235</t>
  </si>
  <si>
    <t>236</t>
  </si>
  <si>
    <t>REPS | MVP</t>
  </si>
  <si>
    <t>237</t>
  </si>
  <si>
    <t>238</t>
  </si>
  <si>
    <t>Resolución 61549</t>
  </si>
  <si>
    <t>239</t>
  </si>
  <si>
    <t>Unidad Móvil de Emergencias Médicas Vitales S.A.S</t>
  </si>
  <si>
    <t>240</t>
  </si>
  <si>
    <t>Duplicados / MVP | MVP | RNEC</t>
  </si>
  <si>
    <t>241</t>
  </si>
  <si>
    <t>Empresas Públicas de Medellín EPM EPS</t>
  </si>
  <si>
    <t>Jesús Eduardo Arrieta Negrete</t>
  </si>
  <si>
    <t>242</t>
  </si>
  <si>
    <t>No corresponde a una solicitud de Concepto Técnico</t>
  </si>
  <si>
    <t>243</t>
  </si>
  <si>
    <t>Inconsistencia en Soportes | Exclusión | PBS</t>
  </si>
  <si>
    <t>244</t>
  </si>
  <si>
    <t>Resolución 86368</t>
  </si>
  <si>
    <t>Duplicados | ID | BDUA</t>
  </si>
  <si>
    <t>20254300093493 | 20254300107263</t>
  </si>
  <si>
    <t>245</t>
  </si>
  <si>
    <t>Angiografía de Occidente S.A</t>
  </si>
  <si>
    <t>246</t>
  </si>
  <si>
    <t>Resolución 64449</t>
  </si>
  <si>
    <t>E.S.E Hospital Departamental Mario Correa Rengifo</t>
  </si>
  <si>
    <t>247</t>
  </si>
  <si>
    <t>E.S.E del Municipio de Villavicencio</t>
  </si>
  <si>
    <t xml:space="preserve"> $ 8.109.496,01</t>
  </si>
  <si>
    <t>249</t>
  </si>
  <si>
    <t>Inversiones Azulud S.A.S</t>
  </si>
  <si>
    <t>250</t>
  </si>
  <si>
    <t>251</t>
  </si>
  <si>
    <t>Resolución 63945</t>
  </si>
  <si>
    <t>252</t>
  </si>
  <si>
    <t>E.S.E Hospital San Antonio</t>
  </si>
  <si>
    <t>253</t>
  </si>
  <si>
    <t>254</t>
  </si>
  <si>
    <t>Enfermedad Huérfana | Inconsistencia en soportes | MVP | PBS</t>
  </si>
  <si>
    <t>255</t>
  </si>
  <si>
    <t>256</t>
  </si>
  <si>
    <t>257</t>
  </si>
  <si>
    <t>Resolución 87599</t>
  </si>
  <si>
    <t>258</t>
  </si>
  <si>
    <t>Clínica Integral del Sur S.A.S ZOMAC</t>
  </si>
  <si>
    <t>259</t>
  </si>
  <si>
    <t>E.S.E Hospital San Rafael</t>
  </si>
  <si>
    <t>260</t>
  </si>
  <si>
    <t xml:space="preserve">Resolución 86446 </t>
  </si>
  <si>
    <t>Duplicado | ID Suministros | MVP</t>
  </si>
  <si>
    <t>CALIDAD: 12/11/2025</t>
  </si>
  <si>
    <t>261</t>
  </si>
  <si>
    <t>Resolución 68312</t>
  </si>
  <si>
    <t>Asociación Indígena del Cauca EPSI</t>
  </si>
  <si>
    <t xml:space="preserve"> $ 36.286,00 </t>
  </si>
  <si>
    <t>262</t>
  </si>
  <si>
    <t>Resolución 65542</t>
  </si>
  <si>
    <t>263</t>
  </si>
  <si>
    <t>264</t>
  </si>
  <si>
    <t>Enfermedad Huérfana | Inconsistencia en soportes | Exclusión | PBS</t>
  </si>
  <si>
    <t xml:space="preserve"> $ 1.668.693.515,00 </t>
  </si>
  <si>
    <t>265</t>
  </si>
  <si>
    <t>Duplicado | Inconsistencia en soportes | MVP | PBS</t>
  </si>
  <si>
    <t>266</t>
  </si>
  <si>
    <t>Inconsistencia en soportes | Exclusión | PBS</t>
  </si>
  <si>
    <t>267</t>
  </si>
  <si>
    <t>268</t>
  </si>
  <si>
    <t>Mauricio Andres González Antolinez</t>
  </si>
  <si>
    <t>E.S.E Hospital Civil de Ipiales</t>
  </si>
  <si>
    <t>269</t>
  </si>
  <si>
    <t>Clínica Primero de Mayo Integral S.A.S</t>
  </si>
  <si>
    <t>270</t>
  </si>
  <si>
    <t>271</t>
  </si>
  <si>
    <t>E.S.E Metrosalud</t>
  </si>
  <si>
    <t>272</t>
  </si>
  <si>
    <t>Auto 459</t>
  </si>
  <si>
    <t>273</t>
  </si>
  <si>
    <t>Red de Urgencias de la Costa</t>
  </si>
  <si>
    <t>274</t>
  </si>
  <si>
    <t>Resolución 91705</t>
  </si>
  <si>
    <t>Duplicados | MVP | RNEC</t>
  </si>
  <si>
    <t>275</t>
  </si>
  <si>
    <t>276</t>
  </si>
  <si>
    <t>E.S.E Hospital San Juan de Dios Rionegro Antioquia</t>
  </si>
  <si>
    <t>277</t>
  </si>
  <si>
    <t>E.S.E Subred Integrada de Servicios de Salud Sur Occidente</t>
  </si>
  <si>
    <t>278</t>
  </si>
  <si>
    <t>279</t>
  </si>
  <si>
    <t>Congregación de las Hermanas de la Caridad Dominicas</t>
  </si>
  <si>
    <t>280</t>
  </si>
  <si>
    <t>281</t>
  </si>
  <si>
    <t>Enfermedad Huérfana | Inconsistencia en Soportes | Exclusión | PBS</t>
  </si>
  <si>
    <t>282</t>
  </si>
  <si>
    <t>Ver 20254200102043</t>
  </si>
  <si>
    <t>283</t>
  </si>
  <si>
    <t>Inconsistencia en soportes | MVP | Exclusión | PBS</t>
  </si>
  <si>
    <t>284</t>
  </si>
  <si>
    <t>Duplciados | Enfermedad Huérfana | Inconsistencia en Soportes | Exclusión | PBS | MVP</t>
  </si>
  <si>
    <t>285</t>
  </si>
  <si>
    <t>286</t>
  </si>
  <si>
    <t>Fundación Santa Fé de Bogotá</t>
  </si>
  <si>
    <t>287</t>
  </si>
  <si>
    <t>Resolución 91561</t>
  </si>
  <si>
    <t>288</t>
  </si>
  <si>
    <t>289</t>
  </si>
  <si>
    <t>Centro Médico y de Rehabilitación Bahía S.A.S</t>
  </si>
  <si>
    <t>290</t>
  </si>
  <si>
    <t>291</t>
  </si>
  <si>
    <t xml:space="preserve"> $ 23.921.531,00 </t>
  </si>
  <si>
    <t>292</t>
  </si>
  <si>
    <t>Centro Médico y de Rehabilitación Valle Salud S.A.S</t>
  </si>
  <si>
    <t>293</t>
  </si>
  <si>
    <t>Clínica Central del Quindío S.A.S</t>
  </si>
  <si>
    <t>294</t>
  </si>
  <si>
    <t>295</t>
  </si>
  <si>
    <t>Clínica de Fracturas Tayrona IPS S.A.S</t>
  </si>
  <si>
    <t>296</t>
  </si>
  <si>
    <t>297</t>
  </si>
  <si>
    <t>Clínica Reina Catalina S.A.S</t>
  </si>
  <si>
    <t>298</t>
  </si>
  <si>
    <t>E.S.E Hospital San Marcos</t>
  </si>
  <si>
    <t>299</t>
  </si>
  <si>
    <t>E.S.E Hospital San Juan de Dios Yarumal</t>
  </si>
  <si>
    <t>300</t>
  </si>
  <si>
    <t>E.S.E Hospital Regional de Sogamoso</t>
  </si>
  <si>
    <t>301</t>
  </si>
  <si>
    <t>E.S.E Hospital San Félix La Dorada Caldas</t>
  </si>
  <si>
    <t>302</t>
  </si>
  <si>
    <t>Resolución 108724</t>
  </si>
  <si>
    <t>303</t>
  </si>
  <si>
    <t>Traslado Asistencial Inmediato S.A.S</t>
  </si>
  <si>
    <t>304</t>
  </si>
  <si>
    <t>305</t>
  </si>
  <si>
    <t>E.S.E Hospital Regional de Aguachica Jose David Padilla Villafañe</t>
  </si>
  <si>
    <t>306</t>
  </si>
  <si>
    <t>307</t>
  </si>
  <si>
    <t>Polifracturas Ciénaga IPS S.A.S</t>
  </si>
  <si>
    <t>308</t>
  </si>
  <si>
    <t>Sociedad Las Lajas S.A.S</t>
  </si>
  <si>
    <t>Inconsistencia en soportes | Prescripción y caducidad</t>
  </si>
  <si>
    <t>309</t>
  </si>
  <si>
    <t>Tiene alcance con el memorando No. 20254200118293</t>
  </si>
  <si>
    <t>310</t>
  </si>
  <si>
    <t>Promotora Clínica Zona Franca de Urabá S.A.S</t>
  </si>
  <si>
    <t>310 (2025) Promotora Clínica Zona Franca de Urabá S.A.S 20254202743201</t>
  </si>
  <si>
    <t>311</t>
  </si>
  <si>
    <t>La inmaculada IPS S.A.S</t>
  </si>
  <si>
    <t>312</t>
  </si>
  <si>
    <t>312 (2025) E.S.E Subred Integrada de Servicios de Salud Norte 20254202747841</t>
  </si>
  <si>
    <t>MVP | RNEC</t>
  </si>
  <si>
    <t>313</t>
  </si>
  <si>
    <t>Fundación Cardio Infantil - Instituto de Cardiología</t>
  </si>
  <si>
    <t>314</t>
  </si>
  <si>
    <t>Unidad Clínica La Magdalena S.A.S</t>
  </si>
  <si>
    <t>314 (2025) Unidad Clínica La Magdalena S.A.S 20254202748331</t>
  </si>
  <si>
    <t>315</t>
  </si>
  <si>
    <t>Hospital de Alta Complejidad del Magdalena Centro S.A.S</t>
  </si>
  <si>
    <t>315 (2025) Hospital de Alta Complejidad del Magdalena Centro S.A.S 20254202748541</t>
  </si>
  <si>
    <t>CRISTHIAN</t>
  </si>
  <si>
    <t>316</t>
  </si>
  <si>
    <t>E.S.E. Hospital Local Curumaní Cristian Moreno Pallares</t>
  </si>
  <si>
    <t>Inconsistencia en soportes | Duplicados</t>
  </si>
  <si>
    <t>317</t>
  </si>
  <si>
    <t xml:space="preserve"> Resolución 110053</t>
  </si>
  <si>
    <t>RNEC | MVP | MVP + RNEC | PBS</t>
  </si>
  <si>
    <t>318</t>
  </si>
  <si>
    <t>319</t>
  </si>
  <si>
    <t>320</t>
  </si>
  <si>
    <t>Unidad Médica San Vicente S.A.S</t>
  </si>
  <si>
    <t>Duplicado + Inconsistencia en soportes | Inconsistencia en soportes</t>
  </si>
  <si>
    <t>321</t>
  </si>
  <si>
    <t>Subred Integrada de Servicios de Salud Centro Oriente E.S.E</t>
  </si>
  <si>
    <t>322</t>
  </si>
  <si>
    <t>E.S.E Hospital San Rafael de Facatativá</t>
  </si>
  <si>
    <t>Duplicados + MVP | Inconsistencia en soportes | MVP</t>
  </si>
  <si>
    <t>323</t>
  </si>
  <si>
    <t>Aclep Salud IPS S.A.S</t>
  </si>
  <si>
    <t>324</t>
  </si>
  <si>
    <t>325</t>
  </si>
  <si>
    <t>Clínica La Sagrada Familia S.A.S</t>
  </si>
  <si>
    <t>326</t>
  </si>
  <si>
    <t>Devuelto a Lorena Amézquita, ya que, debe ser enviado a Reclamaciones</t>
  </si>
  <si>
    <t>327</t>
  </si>
  <si>
    <t>Hospital Las Américas LTDA</t>
  </si>
  <si>
    <t>328</t>
  </si>
  <si>
    <t>329</t>
  </si>
  <si>
    <t>330</t>
  </si>
  <si>
    <t>Clínica de Urgencias Bucaramanga S.A.S</t>
  </si>
  <si>
    <t>331</t>
  </si>
  <si>
    <t>BDUA | Inconsistencia en soportes | MVP | RNEC</t>
  </si>
  <si>
    <t>332</t>
  </si>
  <si>
    <t>Clínica Casanare S.A</t>
  </si>
  <si>
    <t>333</t>
  </si>
  <si>
    <t>334</t>
  </si>
  <si>
    <t>335</t>
  </si>
  <si>
    <t>E.S.E Hospital San Juan de Dios de Lebrija</t>
  </si>
  <si>
    <t>336</t>
  </si>
  <si>
    <t>E.S.E Hospital San Rafael de Leticia</t>
  </si>
  <si>
    <t>337</t>
  </si>
  <si>
    <t>E.S.E Hospital Universitario San Jorge</t>
  </si>
  <si>
    <t>338</t>
  </si>
  <si>
    <t>Resoluión 61096</t>
  </si>
  <si>
    <t>339</t>
  </si>
  <si>
    <t>Fundación Hospital San Carlos</t>
  </si>
  <si>
    <t>340</t>
  </si>
  <si>
    <t>Auto 472</t>
  </si>
  <si>
    <t>341</t>
  </si>
  <si>
    <t>342</t>
  </si>
  <si>
    <t>343</t>
  </si>
  <si>
    <t>344</t>
  </si>
  <si>
    <t>345</t>
  </si>
  <si>
    <t>346</t>
  </si>
  <si>
    <t>347</t>
  </si>
  <si>
    <t>348</t>
  </si>
  <si>
    <t>Solicitante DD</t>
  </si>
  <si>
    <t>Memorando Solicitud</t>
  </si>
  <si>
    <t>Número de Documento Tercero</t>
  </si>
  <si>
    <t>Tercero</t>
  </si>
  <si>
    <t>Estefanía Santofimio Suárez</t>
  </si>
  <si>
    <t>Luz Herlinda Martínez Daza</t>
  </si>
  <si>
    <t>10629102 - 10629103 - 11384325</t>
  </si>
  <si>
    <t>Stefan Obando Belalcázar</t>
  </si>
  <si>
    <t>Laura Marcela Gómez Moreno</t>
  </si>
  <si>
    <t>José Aurelio Árias Garces</t>
  </si>
  <si>
    <t>Traslado GGR 20254300010263</t>
  </si>
  <si>
    <t>Claudia Patricia Ávila Ninco</t>
  </si>
  <si>
    <t>Paola Tatiana Africano López</t>
  </si>
  <si>
    <t>Armando Perdomo Valderrama</t>
  </si>
  <si>
    <t>Traslado GGR 20254300014003</t>
  </si>
  <si>
    <t>Angie Dayana Camacho Nieves</t>
  </si>
  <si>
    <t>Javier Francisco Baron Torres</t>
  </si>
  <si>
    <t>11358869 - 11358876</t>
  </si>
  <si>
    <t>Angie Tatiana Correa</t>
  </si>
  <si>
    <t>Jaime Luis Correa García</t>
  </si>
  <si>
    <t>Paola Julieth Guevara Olarte</t>
  </si>
  <si>
    <t>Lourdes Rocio Patiño Osorio</t>
  </si>
  <si>
    <t>Tramitado -  GGR 20254300035983</t>
  </si>
  <si>
    <t>Luis Guillermo Paez Meza</t>
  </si>
  <si>
    <t>12422078 - 12458328 -
12484377  12484361</t>
  </si>
  <si>
    <t>David Mauricio Hurtado Barrera</t>
  </si>
  <si>
    <t>Alvaro Mejía Gutierrez</t>
  </si>
  <si>
    <t>Nelly Luz Araque Alvarez</t>
  </si>
  <si>
    <t>Jenny Isabel Garavito Burgos</t>
  </si>
  <si>
    <t>Miguel Alfonso Barato Villamil</t>
  </si>
  <si>
    <t>Tramitado -  GGR 20254300062213</t>
  </si>
  <si>
    <t>Carlos Humberto Mendoza Vermon</t>
  </si>
  <si>
    <t>Tramitado -  GGR 20254300068563</t>
  </si>
  <si>
    <t>Diego Alejandro Pinzón Acuña</t>
  </si>
  <si>
    <t>12573037 – 12573432</t>
  </si>
  <si>
    <t>Tramitado -  GGR 20254300068593</t>
  </si>
  <si>
    <t>Jeiner Yesid Jimenez Canchila</t>
  </si>
  <si>
    <t>12473596 - 12473597 - 12495645 - 12495646 - 12495647 - 12483414 - 12520764</t>
  </si>
  <si>
    <t>Tramitado -  GGR 20254300072673</t>
  </si>
  <si>
    <t>Juan Carlos Beltrán Gaviria</t>
  </si>
  <si>
    <t>Edgardo Mendoza Paba</t>
  </si>
  <si>
    <t>Maricel Mejía Osorio</t>
  </si>
  <si>
    <t>Tramitado - GGR 20254300076083</t>
  </si>
  <si>
    <t>Ruben Dario Franco Orozco</t>
  </si>
  <si>
    <t>Tramitado - GGR 20254300077293</t>
  </si>
  <si>
    <t>Covaleda Yustres Edimer</t>
  </si>
  <si>
    <t>Tramitado - GGR 20254300077473</t>
  </si>
  <si>
    <t>José De Jesús Prieto Ortiz</t>
  </si>
  <si>
    <t>Tramitado - GGR 20254300078783</t>
  </si>
  <si>
    <t>Luis Fredy Ramirez Ruiz</t>
  </si>
  <si>
    <t>13151560 - 51024916</t>
  </si>
  <si>
    <t>Tramitado - GGR 20254300080993</t>
  </si>
  <si>
    <t>Carlos Andrés Ordoñez Ospina</t>
  </si>
  <si>
    <t>12661711 - 12662421</t>
  </si>
  <si>
    <t>Tramitado - GGR 20254300092483</t>
  </si>
  <si>
    <t>Edwin Alcides Cardona Cortes</t>
  </si>
  <si>
    <t>Tramitado - GGR 20254300097493</t>
  </si>
  <si>
    <t>Ruben de Jesús Galindo Soler</t>
  </si>
  <si>
    <t>Tramitado - GGR 20254300117703</t>
  </si>
  <si>
    <t>Verificación Javier</t>
  </si>
  <si>
    <t>Fecha de Informe</t>
  </si>
  <si>
    <t>Memorando Hallazgo</t>
  </si>
  <si>
    <t>Tipo (Recobros o Reclamaciones)</t>
  </si>
  <si>
    <t>Elaborado Por</t>
  </si>
  <si>
    <t>Fecha de Identificación Hallazgo</t>
  </si>
  <si>
    <t>Memorando Solicitud de Concepto Técnico</t>
  </si>
  <si>
    <t>Fecha Meorando Solicitud de Concepto Técnico</t>
  </si>
  <si>
    <t>NIT</t>
  </si>
  <si>
    <t>Radicado</t>
  </si>
  <si>
    <t>Ítem / Elemento</t>
  </si>
  <si>
    <t>Radicado + Ítem</t>
  </si>
  <si>
    <t>Factura</t>
  </si>
  <si>
    <t>Fecha de Prestación del Servicio / Evento</t>
  </si>
  <si>
    <t>Tipo de documento usuario / Víctima</t>
  </si>
  <si>
    <t>Número de documento usuario / víctima</t>
  </si>
  <si>
    <t>Nombre Usuario / víctima</t>
  </si>
  <si>
    <t>Causal de Reintegro</t>
  </si>
  <si>
    <t>Sustentación del Hallazgo</t>
  </si>
  <si>
    <t>Capital Involucrado</t>
  </si>
  <si>
    <t>Nota</t>
  </si>
  <si>
    <t>1er semestre 2025</t>
  </si>
  <si>
    <t>0. Consultado a GGR</t>
  </si>
  <si>
    <t>01. Reclamaciones</t>
  </si>
  <si>
    <t>Res 0150904</t>
  </si>
  <si>
    <t>Hospital Departamental Tomas Uribe Uribe E.S.E</t>
  </si>
  <si>
    <t xml:space="preserve">gastos de transporte </t>
  </si>
  <si>
    <t>Reclamaciones</t>
  </si>
  <si>
    <t>CC</t>
  </si>
  <si>
    <t xml:space="preserve">Jhon Edinson Herrera Guerrero </t>
  </si>
  <si>
    <t xml:space="preserve">se evidencia un mayor valor pagado toda vez que, el valor aprobado para gastos de transporte, supera el tope maximo establecido para el año de ocurrencia del evento. teniendo en cuenta que el tope maximo de cobertura para el año 2017 corresponde a un valor de $245.905,67 y a la entidad se le aprobo un valor total para gastos de transporte de $312.570,00. generando un mayor valor pagado de $66.664,33. </t>
  </si>
  <si>
    <t>Evaluamos IPS Limitada</t>
  </si>
  <si>
    <t>Gastos médicos, quirúrgicos, farmacéuticos y hospitalarios</t>
  </si>
  <si>
    <t>ES30334</t>
  </si>
  <si>
    <t>Wilfredis Álvaro Alfaro Lamar</t>
  </si>
  <si>
    <t xml:space="preserve">verificación en la intranet SII ECAT de la ADRES del radicado y paquete involucrado, se evidencia que la reclamación corresponde a gastos médicos, quirúrgicos, farmacéuticos y hospitalarios o gastos de transporte por evento ocurrido el 12/08/2022 y presenta superación de tope máximo de cobertura al identificar lo siguiente:
•Para el año 2022 el tope máximo de cobertura era de  $ 26.666.666,67.
•Inicialmente, la entidad ESE Hospital Cesar Uribe Piedrahita presentó reclamación con el radicado 12863385, paquete 27069, correspondiente a la factura CS1125101, en donde se pagó el valor de  $ 3.372.256,00 (quedando un saldo de  $ 23.294.410,67).
•Posteriormente, la entidad Evaluamos IPS Limitada presentó reclamación con el radicado 12927085, paquete 28009, correspondiente a la factura o facturas ES30334, en donde se pagó el valor de  $ 23.472.346,00, excediendo el tope máximo de cobertura.
</t>
  </si>
  <si>
    <t xml:space="preserve"> 20244200566383</t>
  </si>
  <si>
    <t xml:space="preserve">IPS Santa Catalina Fundación S.A.S. </t>
  </si>
  <si>
    <t>FE1277</t>
  </si>
  <si>
    <t>Damaris Gamez Carrillo</t>
  </si>
  <si>
    <t xml:space="preserve">Según verificación en la intranet SII ECAT de la ADRES del radicado 13106900, paquete 28045 se evidencia que la reclamación de la víctima CC 57450467 corresponde a Gastos médicos, quirúrgicos y farmacéuticos por evento ocurrido el 6/05/2021 y presenta superación de tope al identificar lo siguiente:
• Para el año 2021 el tope máximo de cobertura en Accidentes de Tránsito era de $24.227.360. 
• Inicialmente la  IPS Santa Catalina Fundación S.A.S. presentó las reclamaciones No. 12641204 (paquete 27042),  12641218 (paquete 27042) y 12726493 (paquete 27049) correspondiente a las facturas FE1274, FE1281 y FE2860 con valor aprobado de $22.876.500,00 quedando un saldo de $1.350.860,00.
• Luego, presenta reclamación con el radicado 12923052  (paquete 27071) correspondiente a la factura FE1277 por valor de $3.940.100,00 con aprobación parcial por un valor de $3.940.100,00 excediendo el tope por un valor de $2.589.240,00.
</t>
  </si>
  <si>
    <t>Clínica de Occidente S.A</t>
  </si>
  <si>
    <t>860090566_x000D_</t>
  </si>
  <si>
    <t>FE1278021</t>
  </si>
  <si>
    <t>Leonardo Antonio Bejarano Mancera</t>
  </si>
  <si>
    <t>Según verificación en la intranet SII ECAT de la ADRES, se evidencia que, la reclamación corresponde a la víctima CC 1013618809 por gastos médicos, quirúrgicos, farmacéuticos y hospitalarios por evento ocurrido el 01/12/2021 y, presenta mayor valor pagado por superación de tope al identificar lo siguiente:
• Para el año 2021 el tope era de $24.227.360,00
•La entidad Clínica del Occidente S.A. presentó reclamación con los siguientes radicados: 12608427, 12615836, 12615840, 12637087, 12637142, 12637214, 12637219, 12740036,12637181, 12637158, 12648168, 12672338, 12672351, 12681324, 12637215, 12916696 quedando un saldo de $3.607.079,00 y con el radicado 12608427 paquete 28013, donde se pagó el valor de $7.485.114,00 ya había excedido el tope máximo de cobertura por un valor $3.878.035,00. 
•Por lo anterior, se sugiere iniciar proceso de reintegro por la causal de “mayores valores pagados” al radicado 12608427
7</t>
  </si>
  <si>
    <t>FE1351825</t>
  </si>
  <si>
    <t>Según verificación en la intranet SII ECAT de la ADRES, se evidencia que, la reclamación corresponde a la víctima CC 1013618809 por gastos médicos, quirúrgicos, farmacéuticos y hospitalarios por evento ocurrido el 01/12/2021 y, presenta mayor valor pagado por superación de tope al identificar lo siguiente:
• Para el año 2021el tope era de $24.227.360,00
•La entidad Clínica del Occidente S.A. presentó reclamación con los siguientes radicados: 12608427, 12615836, 12615840, 12637087, 12637142, 12637214, 12637219, 12740036,12637181, 12637158, 12648168, 12672338, 12672351, 12681324, 12637215, 12916696 y radicado 12608427 pagandose un total de $28105395 excedido el tope máximo de cobertura por un valor. 
Por lo anterior, se sugiere iniciar proceso de reintegro por la causal de “mayores valores pagados”al radicado 12740036.</t>
  </si>
  <si>
    <t>Clínica Cristo Rey Cali S.A.S</t>
  </si>
  <si>
    <t>FV36435</t>
  </si>
  <si>
    <t>Carlos Julio Ramirez Garcia</t>
  </si>
  <si>
    <t>Según verificación en la intranet SII ECAT de la ADRES del radicado e ítem involucrado, se evidencia que la reclamación corresponde a la víctima CC 1.062.316.014 por gastos médicos, quirúrgicos, farmacéuticos y hospitalarios por evento ocurrido el 29/10/2018 y, presenta mayor valor pagado por superación de tope al identificar lo siguiente:
• Para el año 2018 el tope era de $20.833.120,00.
• Inicialmente, las entidades inversiones medicas valle salud S.A.S, Odontotrans S.A.S, E.S.E. Hospital Francisco de Paula Santander" - Santander D y Clínica Cristo Rey Cali S.A.S, presentaron reclamaciones con los radicados (11739439, 11744460, 11744494, 11835309, 11905110) y paquetes (25049, 25017, 25044, 25061), donde se pagó el valor de $ 13.231.667,00, quedando un saldo, por el valor $ 7.601.453,00.
 • Posteriormente, la entidad involucrada presentó la reclamación con el radicado y paquete involucrado, donde se pagó el valor de $ 16.719.810,00, excediendo el tope máximo de cobertura, por el mismo valor.</t>
  </si>
  <si>
    <t>Según verificación en la intranet SII ECAT de la ADRES del radicado e ítem involucrado, se evidencia que la reclamación corresponde a la víctima CC 1.062.316.014 por gastos médicos, quirúrgicos, farmacéuticos y hospitalarios por evento ocurrido el 29/10/2018 y, presenta mayor valor pagado por superación de tope al identificar lo siguiente:
• Para el año 2018 el tope era de $20.833.120,00.
• Inicialmente, las entidades inversiones medicas valle salud S.A.S, Odontotrans S.A.S, E.S.E. Hospital Francisco de Paula Santander" - Santander D y Clínica Cristo Rey Cali S.A.S, Centro Médico y de Rehabilitación Valle Salud S.A.S. presentaron reclamaciones con los radicados (11739439, 11744460, 11744494, 11835309, 11905110, 11976177, 12123204) y paquetes (25049, 25017, 25044, 25061,26035), donde se pagó el valor de  $ 31.398.197,00, excediendo el tope máximo de cobertura, por el valor   $10.565.077,00.
 • Posteriormente, la entidad involucrada presentó la reclamación con el radicado y paquete involucrado, donde se pagó el valor de $ 55.367,00, excediendo el tope máximo de cobertura, por el mismo valor.</t>
  </si>
  <si>
    <t>Subred Integrada de Servicios de Salud Sur Occidente E.S.E.</t>
  </si>
  <si>
    <t>Gustavo Luna García</t>
  </si>
  <si>
    <t>Según verificación en la intranet SII ECAT de la ADRES, se evidencia que, la reclamación corresponde a la víctima CC 12209474 por gastos médicos, quirúrgicos, farmacéuticos y hospitalarios por evento ocurrido el 07/11/2017 y, presenta mayor valor pagado por superación de tope al identificar lo siguiente:
• Para el año 2017 el tope era de $19.672.453,33
•Inicialmente la entidad Empresa Social del Estado Hospital Universitario Hernando Moncaleano Perdomo de Neiva presentó reclamación con el radicado en donde se aprobó parcialmente un valor de $ 3.976.265,00 (quedando un saldo de $15.696.188,33).
•Luego la entidad E.S.E. Hospital Departamental San Vicente De Paul presentó reclamación con los radicados: 11246071 y 11265986 donde se aprobó parcialmente un valor de $15.177.892,00 (quedando un saldo de $518.296,33)
•Después la entidad Empresa Social Del Estado Hospital San Antonio De Gigante, reclamó con el radicado 11307868 donde se pagó el valor de $601.290,00 el cual ya había excedido el tope máximo de cobertura por un valor $82.993,67
•Por lo anterior, se sugiere iniciar proceso de reintegro por la causal de “mayores valores pagados” al radicado involucrado</t>
  </si>
  <si>
    <t xml:space="preserve">Según verificación en la intranet SII ECAT de la ADRES, se evidencia que, la reclamación corresponde a la víctima CC 12209474 por gastos médicos, quirúrgicos, farmacéuticos y hospitalarios por evento ocurrido el 07/11/2017 y, presenta mayor valor pagado por superación de tope al identificar lo siguiente:
• Para el año 2017 el tope era de $19.672.453,33
•Inicialmente la entidad Empresa Social del Estado Hospital Universitario Hernando Moncaleano Perdomo de Neiva presentó reclamación con el radicado en donde se aprobó parcialmente un valor de $ 3.976.265,00 (quedando un saldo de $15.696.188,33).
•Luego la entidad E.S.E. Hospital Departamental San Vicente De Paul presentó reclamación con los radicados: 11246071 y 11265986 donde se aprobó parcialmente un valor de $15.177.892,00 (quedando un saldo de $518.296,33)
•Después la entidad Empresa Social Del Estado Hospital San Antonio De Gigante, reclamó con el radicado 11307868 donde se pagó el valor de $601.290,00 el cual ya había excedido el tope máximo de cobertura por un valor $82.993,67
•Por lo anterior, se sugiere iniciar proceso de reintegro por la causal de “mayores valores pagados” al radicado involucrado
</t>
  </si>
  <si>
    <t>Clínica Medilaser S.A.S</t>
  </si>
  <si>
    <t>Gastos médico quirúrgico</t>
  </si>
  <si>
    <t>HMI0000758827</t>
  </si>
  <si>
    <t>Jose Ignacio Lopez Paredes</t>
  </si>
  <si>
    <t>Según verificación en la intranet SII ECAT de la ADRES de la reclamación 9962328, se evidencia Mayor Valor Pagado, toda vez que, la reclamación supera los topes establecidos para gastos médico-quirúrgicos, al identificar que, para el año 2013 el tope corresponde a $15.720.000,00 y, teniendo en cuenta que previamente  se sobre paso el valor del tope, procede la solicitud de reintegro por la totalidad del capital involucrado $15.800,00.
Con el fin de ampliar la información, a continuación se describe la trazabilidad de las reclamaciones relacionadas a la víctima involucrada para la fecha de evento 21/11/2013:
• Inicialmente, la entidad Clínica Medilaser S.A.S. presentó la reclamación: 9801509 (paquete 19015) por valor de $9.936.600,00, donde quedó en estado Aprobada Parcial por $9.550.400,00, quedando un saldo de $6.169.600,00.
• Luego, la entidad Clínica Medilaser S.A.S presentó la reclamación: 9801507 (paquete 19047), donde quedó en estado Aprobada por $34.000,00, quedando un saldo de $6.135.600,00.
• Posteriormente, la entidad Clínica Medilaser S.A.S. presentó la reclamación: 9800166 (paquete 19047) por valor de $1.667.200,00, donde quedó en estado Aprobada Parcial por $1.621.300,00, quedando un saldo de $4.514.300,00.
• Después, la entidad Clínica Medilaser S.A.S. presentó la reclamación: 9817704 (paquete 20002) por valor de $4.891.400,00, donde quedó en estado Aprobada Parcial por $4.583.200,00, sobre pasando por valor de $68.900,00, al tope establecido para la ocurrencia del evento.
• Más tarde, la entidad Clínica Medilaser S.A.S. presentó la reclamación: 9841655 (paquete 20002), donde quedó en estado Aprobada por $35.500,00, sobre pasando el tope establecido para la ocurrencia del evento.
• Posterior, la entidad Clínica Medilaser S.A.S. presentó la reclamación: 9893972 (paquete 20009), donde quedó en estado Aprobada por $35.500,00, sobre pasando el tope establecido para la ocurrencia del evento.
• Después, la entidad Clínica Medilaser S.A.S. presentó la reclamación: 9896838 (paquete 20009), donde quedó en estado Aprobada por $75.500,00, sobre pasando el tope establecido para la ocurrencia del evento.
• Finalmente, la entidad Hospital Maria Inmaculada Empresa Social Del Estado. presentó la reclamación: 9962328 (paquete 20013) por valor de $316.000,00, donde quedó en estado Aprobada Parcial por $15.800,00, sobre pasando el tope establecido para la ocurrencia del evento.</t>
  </si>
  <si>
    <t>F1506907</t>
  </si>
  <si>
    <t xml:space="preserve">Según verificación en la intranet SII ECAT de la ADRES de la reclamación 9860718, se evidencia Mayor Valor Pagado, toda vez que, la reclamación supera los topes establecidos para gastos médico-quirúrgicos, al identificar que, para el año 2013 el tope corresponde a $15.720.000,00 y, teniendo en cuenta que previamente  se sobre paso el valor del tope, procede la solicitud de reintegro por la totalidad del capital involucrado $17.436.900,00.
Con el fin de ampliar la información, a continuación se describe la trazabilidad de las reclamaciones relacionadas a la víctima involucrada para la fecha de evento 21/11/2013:
• Inicialmente, la entidad Clínica Medilaser S.A.S. presentó la reclamación: 9801509 (paquete 19015) por valor de $9.936.600,00, donde quedó en estado Aprobada Parcial por $9.550.400,00, quedando un saldo de $6.169.600,00.
• Luego, la entidad Clínica Medilaser S.A.S presentó la reclamación: 9801507 (paquete 19047), donde quedó en estado Aprobada por $34.000,00, quedando un saldo de $6.135.600,00.
• Posteriormente, la entidad Clínica Medilaser S.A.S. presentó la reclamación: 9800166 (paquete 19047) por valor de $1.667.200,00, donde quedó en estado Aprobada Parcial por $1.621.300,00, quedando un saldo de $4.514.300,00.
• Después, la entidad Clínica Medilaser S.A.S. presentó la reclamación: 9817704 (paquete 20002) por valor de $4.891.400,00, donde quedó en estado Aprobada Parcial por $4.583.200,00, sobre pasando por valor de $68.900,00, al tope establecido para la ocurrencia del evento.
• Más tarde, la entidad Clínica Medilaser S.A.S. presentó la reclamación: 9841655 (paquete 20002), donde quedó en estado Aprobada por $35.500,00, sobre pasando el tope establecido para la ocurrencia del evento.
• Posterior, la entidad Clínica Medilaser S.A.S. presentó la reclamación: 9893972 (paquete 20009), donde quedó en estado Aprobada por $35.500,00, sobre pasando el tope establecido para la ocurrencia del evento.
• Después, la entidad Clínica Medilaser S.A.S. presentó la reclamación: 9896838 (paquete 20009), donde quedó en estado Aprobada por $75.500,00, sobre pasando el tope establecido para la ocurrencia del evento.
• Luego, la entidad Hospital Maria Inmaculada Empresa Social Del Estado. presentó la reclamación: 9962328 (paquete 20013) por valor de $316.000,00, donde quedó en estado Aprobada Parcial por $15.800,00, sobre pasando el tope establecido para la ocurrencia del evento.
• Posteriormente, la entidad Clínica Medilaser S.A.S. presentó la reclamación: 9860742 (paquete 21039) donde quedó en estado Aprobada por $30.400,00, sobre pasando el tope establecido para la ocurrencia del evento.
• Finalmente, la entidad Clínica Medilaser S.A.S. presentó la reclamación: 9860718 (paquete 23003) por valor de $17.921.600,00, donde quedó en estado Aprobada Parcial por $17.436.900,00, sobre pasando el tope establecido para la ocurrencia del evento.
</t>
  </si>
  <si>
    <t>FV25532</t>
  </si>
  <si>
    <t>12/472019</t>
  </si>
  <si>
    <t>Elver Duvan Tulande Vasquez</t>
  </si>
  <si>
    <t xml:space="preserve">Según verificación de la reclamación involucrada, se evidencia que presenta inconsistencia entre el formulario de reclamación y los soportes en relación con la fecha del evento de acuerdo con lo siguiente:
1.	En la intranet SII ECAT en el estado de cuenta de reclamación registra fecha del evento 11/04/2019.
2.	En el visor de imágenes de la intranet SII ECAT del radicado involucrado en la entrada 1, folio 4, se evidencia fecha de ingreso 12/04/2019 a las 12:40 am
3.	En el radicado 12088159, paquete 25049 de la IPS Fabilu LTDA, se evidencia en el folio 6, fecha de ingreso 12/04/2019 a las 12:41 am.
4.	En el radicado 12662985, paquete 27042 de la entidad Cuidado de Vida SAS, se evidencia en el folio 1, traslado primario básico de accidente de tránsito en vía pública con fecha  12/04/2019.
Así las cosas, la fecha registrada en el formulario de reclamación no concuerda con los soportes físicos, por lo cual se evidencia inconsistencia de requisitos esenciales y procede la solicitud de reintegro.
</t>
  </si>
  <si>
    <t>Fabilu LTDA</t>
  </si>
  <si>
    <t>FL15511</t>
  </si>
  <si>
    <t xml:space="preserve">Según verificación de la reclamación involucrada, se evidencia que presenta inconsistencia entre el formulario de reclamación y los soportes en relación con la fecha del evento de acuerdo con lo siguiente:
1.	En la intranet SII ECAT en el estado de cuenta de reclamación registra fecha del evento 11/04/2019.
2.	En el visor de imágenes de la intranet SII ECAT del radicado 11889301, paquete 25061, en la entrada 1, folio 4, se evidencia fecha de ingreso 12/04/2019 a las 12:40 am
3.	En el radicado 12088159, paquete 25049 de la IPS Fabilu LTDA, se evidencia en el folio 6, fecha de ingreso 12/04/2019 a las 12:41 am.
4.	En el radicado 12662985, paquete 27042 de la entidad Cuidado de Vida SAS, se evidencia en el folio 1, traslado primario básico de accidente de tránsito en vía pública con fecha  12/04/2019.
Así las cosas, la fecha registrada en el formulario de reclamación no concuerda con los soportes físicos, por lo cual se evidencia inconsistencia de requisitos esenciales y procede la solicitud de reintegro.
</t>
  </si>
  <si>
    <t>Clínica Centro S.A</t>
  </si>
  <si>
    <t>Gastos de transporte y movilización de las víctimas</t>
  </si>
  <si>
    <t>FS10119</t>
  </si>
  <si>
    <t>Kleis Moisés Torres González</t>
  </si>
  <si>
    <t>Según verificación en la intranet SII ECAT de la ADRES del radicado involucrado, se evidencia que la reclamación relacionada a la víctima Kleis Moisés Torres González identificado con CC 1143155071 corresponde a «Gastos de transporte y movilización de las víctimas» por evento ocurrido el 27/01/2021 y presenta duplicidad al identificar que, la factura de venta FS10119 por un valor de 302.800,00, ya se encuentra pagado en el radicado 12381394  paquete 26069 por un valor de $302.800,00</t>
  </si>
  <si>
    <t>02. Recobros</t>
  </si>
  <si>
    <t xml:space="preserve">Mutual ser EPS. </t>
  </si>
  <si>
    <t>FLUCITOSINA (5-FC) CAPSULA 500 MG</t>
  </si>
  <si>
    <t>PM_REE_0622</t>
  </si>
  <si>
    <t>HBOG4058708</t>
  </si>
  <si>
    <t xml:space="preserve">Rosalba Millan Monroy </t>
  </si>
  <si>
    <t xml:space="preserve">se realiza verificación en la BDUA del usuario identificado con cc 32007008 y se evidencia que para la fecha de prestación 03/09/2021, el usuario se encontraba afiliado bajo el regimen subsidiado, y la tecnologia que se suministro  "FLUCITOSINA (5-FC) CAPSULA 500 MG" no se encuentra ordenada en fallo de tutela en la cual se especifique que el pago de la misma corresponde a la ADRES. </t>
  </si>
  <si>
    <t>20244200131783</t>
  </si>
  <si>
    <t>Compensar E.P.S.</t>
  </si>
  <si>
    <t>RE_MYT01_5G</t>
  </si>
  <si>
    <t>TI</t>
  </si>
  <si>
    <t>Mora Rodríguez Sandra Paola</t>
  </si>
  <si>
    <t>En la verificación de la tecnología PLITICAN AMPOLLAS, se observa que esta ya ha sido recobrada y aprobada en el ítem 5. Sin embargo, de acuerdo con la factura de venta, el valor registrado en el ítem 4 corresponde a la tecnología MESNA SOLUCIÓN INYECTABLE 400 MG, lo que genera inconsistencias entre la tecnología recobrada y la tecnología facturada, tal como se evidencia en los soportes.</t>
  </si>
  <si>
    <t xml:space="preserve">20244200142303 </t>
  </si>
  <si>
    <t>173354498</t>
  </si>
  <si>
    <t>RE_MYT01_7G</t>
  </si>
  <si>
    <t>GRE4537593</t>
  </si>
  <si>
    <t>RC</t>
  </si>
  <si>
    <t>1014892773</t>
  </si>
  <si>
    <t>Forero Duarte Cristobal</t>
  </si>
  <si>
    <t xml:space="preserve">Según verificación del recobro involucrado, se evidencia que no presenta los requisitos esenciales, toda vez que, los soportes adjuntos en el visor de imágenes de la Intranet SII MYT de la ADRES no cuentan con las condiciones establecidas en la Resolución 5395 de 2013, ya que no se encuentran completos y legibles. </t>
  </si>
  <si>
    <t>20244200576923</t>
  </si>
  <si>
    <t>Coomeva E.P.S.</t>
  </si>
  <si>
    <t xml:space="preserve">
900226715</t>
  </si>
  <si>
    <t>CAPVI_1221</t>
  </si>
  <si>
    <t>HTD269</t>
  </si>
  <si>
    <t xml:space="preserve">Arboleda Gomez Sofia </t>
  </si>
  <si>
    <t>Se evidencia inconsistencia, la tecnología en salud la recobrada (desmopresina acetato) es diferente a la autorizada en MIPRES No. 20200110159016702243 (ertapenem).</t>
  </si>
  <si>
    <t>Deisy Liliana Velasquez Alarcón</t>
  </si>
  <si>
    <t>20254200013163</t>
  </si>
  <si>
    <t xml:space="preserve">Angiografia de occidente </t>
  </si>
  <si>
    <t xml:space="preserve">800197601
</t>
  </si>
  <si>
    <t xml:space="preserve">Imagenes diagnosticas </t>
  </si>
  <si>
    <t xml:space="preserve">DI31481
</t>
  </si>
  <si>
    <t xml:space="preserve">12/03/2016
</t>
  </si>
  <si>
    <t xml:space="preserve">Se evidencia diferente numero de documento en magnetico vs fisico, adicional si se consulta en BDUA el documento registrado en el magnetico, registra otra persona, por lo que se suguere reintegro </t>
  </si>
  <si>
    <t>20254200009913</t>
  </si>
  <si>
    <t xml:space="preserve">Aliansalud EPS </t>
  </si>
  <si>
    <t>APF_0422_0522_A</t>
  </si>
  <si>
    <t xml:space="preserve">MAC-1949183	</t>
  </si>
  <si>
    <t>VELANDIA DE SOLARTE ANA CECILIA</t>
  </si>
  <si>
    <t xml:space="preserve">Radicado reuqiere  reintegro toda vez que ya fue aprobado el item en el radicado 135673995`mismo usario misma técnologia. mismo valor </t>
  </si>
  <si>
    <t>20254200014403</t>
  </si>
  <si>
    <t>CTF48273</t>
  </si>
  <si>
    <t>Plinio Manuel Perneth Hernandez</t>
  </si>
  <si>
    <t xml:space="preserve">Según verificación realizada en la intranet SII ECAT de la ADRES, correspondiente al radicado y paquete involucrado, se ha determinado que la reclamación está asociada a los gastos médicos, quirúrgicos, farmacéuticos y hospitalarios derivados de un evento ocurrido el 29 de junio de 2018 presentando una superación del tope máximo de cobertura, según se detalla a continuación:
•	El tope máximo de cobertura para el año 2018 es de $ 20.833.120,00
•	En primera instancia, la entidad involucrada presentó reclamaciones bajo los radicados 11684230, 11685877, 11685905, 11685961, 11765044, 11765603, 11767000, 11825577, 11839894, 11840890, 12051993, 11826187 y 11827035 (paquetes 24083, 24083, 24083, 24084, 24084, 24083, 24084, 25042, 25042, 25042, 25042, 26018 y 26023) y facturas CTF18796, CTF28254, CTF26285, CTF24565, CTF37001, CTF31432, CTF36537, CTF46087, CTF53359, CTF52733, CTF98687, CTF45637 y CTF48644, cuyos resultados de auditoría fueron «Aprobada y Aprobada Parcial» por un monto de $ 20.596.946,00, dejando un saldo pendiente de  $ 236.174,00.
•	Finalmente, la entidad involucrada presentó reclamación con el radicado 11827035 (paquete 26060) y factura CTF48273, cuyo resultado de auditoría fue «Aprobada» por un monto de $ 301.500,00, expendio el tope máximo de cobertura, por el valor de $ 65.326,00.
</t>
  </si>
  <si>
    <t>20244200560403</t>
  </si>
  <si>
    <t>SAA_APR_01</t>
  </si>
  <si>
    <t>FSFB4857856</t>
  </si>
  <si>
    <t>Jelman Wilman Almanza Rodriguez</t>
  </si>
  <si>
    <t xml:space="preserve">La tecnologia se encuentra dengtro del PBS para la fecha de prestación del servicio. </t>
  </si>
  <si>
    <t>20244200569403</t>
  </si>
  <si>
    <t>Entidad Promotora De 
Salud Sanitas S.A.S – En intervención bajo la medida de toma de posesió</t>
  </si>
  <si>
    <t>800.251.440-6</t>
  </si>
  <si>
    <t>PC41656_6</t>
  </si>
  <si>
    <t>CV4000000511801</t>
  </si>
  <si>
    <t xml:space="preserve">Hoyos Henao Bertulio </t>
  </si>
  <si>
    <t>En la verificación de la tecnología XARELTO, se observa que esta no es consistente en cuanto a cantidad y valor facturado,  con lo reportado en la  factura de venta, el valor registrado en el ítem 1 corresponde a la tecnología AEROVIAL, lo que genera inconsistencias entre la tecnología recobrada y la tecnología facturada, tal como se evidencia en los soportes.</t>
  </si>
  <si>
    <t>20244200142303</t>
  </si>
  <si>
    <t>860.066.942-7</t>
  </si>
  <si>
    <t>CAPVI&amp;SUB_S02_111220</t>
  </si>
  <si>
    <t>Carmona Llanos Alcides Rafael</t>
  </si>
  <si>
    <t>En verificacion de los soportes anexos se evidencia en el folio 12 que administran dos pregabalina los dias 26 y 27 de septiembre 2019, y en el folio 31 se evidencia administracion los dias 12,13,14 de septiembre 2019. Segun aplicativo la entidad recobra 29 pregabalinas pero segun soportes anexos solo se evidencia administracion 5 de 29 recobradas.</t>
  </si>
  <si>
    <t>20244200560883</t>
  </si>
  <si>
    <t>ASMET SALUD EPS SAS</t>
  </si>
  <si>
    <t xml:space="preserve">900935126
</t>
  </si>
  <si>
    <t>RE_MT02_1G</t>
  </si>
  <si>
    <t>FR10997</t>
  </si>
  <si>
    <t>Mejia Poscue Laura Valentina</t>
  </si>
  <si>
    <t>Se evidencia mayor valor pagado teniendo en cuenta que, en fallo de tutela con radicado No. 2013-00495-00 del 25/11/2013, ordena recobro al Fosyga hoy ADRES, por el valor del 50% del servicio prestado, sin embargo la entidad recobró el valor total facturado y fue aprobado 100%.</t>
  </si>
  <si>
    <t xml:space="preserve"> $               326.280,00</t>
  </si>
  <si>
    <t>FR16226</t>
  </si>
  <si>
    <t>PER165549</t>
  </si>
  <si>
    <t>Molina Ramirez Jose Manuel</t>
  </si>
  <si>
    <t>Se evidencia mayor valor pagado teniendo en cuenta que, en fallo de tutela con radicado No. 2009-00150-00 del 02/06/2009, ordena recobro al Fosyga hoy ADRES, por el valor del 50% del servicio prestado, sin embargo la entidad recobró el valor total facturado y fue aprobado 100%.</t>
  </si>
  <si>
    <t xml:space="preserve"> $               203.286,00</t>
  </si>
  <si>
    <t>PER134956</t>
  </si>
  <si>
    <t xml:space="preserve"> $               218.905,00</t>
  </si>
  <si>
    <t>PER147226</t>
  </si>
  <si>
    <t xml:space="preserve"> $               202.665,00</t>
  </si>
  <si>
    <t xml:space="preserve"> $               182.476,00</t>
  </si>
  <si>
    <t>PER130742</t>
  </si>
  <si>
    <t>PER156637</t>
  </si>
  <si>
    <t>Montes Cardona Blanca Nelly</t>
  </si>
  <si>
    <t>Se evidencia mayor valor pagado teniendo en cuenta que, en fallo de tutela No. 2008-00137-00, ordena recobro al Fosyga hoy ADRES, por el valor del 50% del servicio prestado, sin embargo la entidad recobró el valor total facturado y fue aprobado 100%.</t>
  </si>
  <si>
    <t xml:space="preserve"> $               151.440,00</t>
  </si>
  <si>
    <t>PER137087</t>
  </si>
  <si>
    <t xml:space="preserve"> $                 42.840,00</t>
  </si>
  <si>
    <t>PER141411</t>
  </si>
  <si>
    <t xml:space="preserve"> $                 74.970,00</t>
  </si>
  <si>
    <t xml:space="preserve"> $               120.540,00</t>
  </si>
  <si>
    <t xml:space="preserve"> $               177.060,00</t>
  </si>
  <si>
    <t xml:space="preserve"> $                 70.200,00</t>
  </si>
  <si>
    <t xml:space="preserve"> $               120.900,00</t>
  </si>
  <si>
    <t xml:space="preserve"> $                 43.140,00</t>
  </si>
  <si>
    <t xml:space="preserve"> $               115.560,00</t>
  </si>
  <si>
    <t>PER130629</t>
  </si>
  <si>
    <t xml:space="preserve">Izquierdo Largo Juvenal </t>
  </si>
  <si>
    <t>Se evidencia mayor valor pagado teniendo en cuenta que, en fallo de tutela con radicado No. 2008-00139-00 del 26/11/2008, ordena recobro al Fosyga hoy ADRES, por el valor del 50% del servicio prestado, sin embargo la entidad recobró el valor total facturado y fue aprobado 100%.</t>
  </si>
  <si>
    <t xml:space="preserve"> $               123.825,00</t>
  </si>
  <si>
    <t>PER165540</t>
  </si>
  <si>
    <t xml:space="preserve"> $               110.794,00</t>
  </si>
  <si>
    <t>PER130630</t>
  </si>
  <si>
    <t xml:space="preserve"> $                 72.030,00</t>
  </si>
  <si>
    <t>FP6413</t>
  </si>
  <si>
    <t xml:space="preserve">Rios Marin Lucidia </t>
  </si>
  <si>
    <t>Se evidencia mayor valor pagado teniendo en cuenta que, en fallo de tutela con radicado No. 2010-00125 del 17/02/2010, ordena recobro al Fosyga hoy ADRES, por el valor del 50% del servicio prestado, sin embargo la entidad recobró el valor total facturado y fue aprobado 100%.</t>
  </si>
  <si>
    <t xml:space="preserve"> $                 84.840,00</t>
  </si>
  <si>
    <t>PER95860</t>
  </si>
  <si>
    <t xml:space="preserve"> $               245.340,00</t>
  </si>
  <si>
    <t xml:space="preserve"> $                 84.784,00</t>
  </si>
  <si>
    <t xml:space="preserve"> $                 98.370,00</t>
  </si>
  <si>
    <t>ASM00007315</t>
  </si>
  <si>
    <t xml:space="preserve">Borocuara Nariquiaza Daniel </t>
  </si>
  <si>
    <t>Se evidencia inconsistencia en los datos de identificación del usuario, teniendo en cuenta que, en SIIMYT, soportes y base de datos BDUA, corresponde a Daniel Borucuara Nariquiaza con RC No. 1088882894 y en fallo de tutela con radicado No. 2014-00216 del 07/05/2014 registra al usuario Daniel Nariquiaza Campo y no registra número de documento con el cual se pueda confirmar que corresponde al mismo paciente.</t>
  </si>
  <si>
    <t xml:space="preserve"> $               304.068,00</t>
  </si>
  <si>
    <t>20244200560443</t>
  </si>
  <si>
    <t>PC41656_1</t>
  </si>
  <si>
    <t>355-831730</t>
  </si>
  <si>
    <t>Fabiola de Jesús Londoño Muñoz</t>
  </si>
  <si>
    <t>Radicado 156680747 item 1 presenta mayor valor Pagado según factura No 355-831730</t>
  </si>
  <si>
    <t xml:space="preserve"> $               1.315.920,00</t>
  </si>
  <si>
    <t>CAPVI_0122_RE</t>
  </si>
  <si>
    <t xml:space="preserve">	4118462</t>
  </si>
  <si>
    <t xml:space="preserve">Yeimy Paola Sanchez Barreto </t>
  </si>
  <si>
    <t>El radicado 181495459 ítem 01 presenta mayor valor pagado por error en resultado del cálculo matemático del valor a descontar por comparador administrativo. La entidad aplicó descuento por homólogo por un valor inferior al indicado del comparador administrativo (levofloxacino tableta 500 mg por cantidad 2 por valor de $22.670,00). Al realizar la operación matemática correspondiente al valor No PBS $250.790,00 menos el valor del comparador administrativo (levofloxacino tableta 500 mg por cantidad 2) $23.530,00 y la cuota moderadora $0,00 el valor a reconocer es de $227.260,00 y se reconoció en total $228.120,00 ($216.290,00 en el radicado 171718955 ítem 01 en donde se había glosado 11.830,00 resultado de la diferencia del calculo del comparador administrativo y la entidad lo vuelve a presentar en este recobro), excediéndose por valor de $860,00 según resolución 1598 de 2019</t>
  </si>
  <si>
    <t>20254200019313</t>
  </si>
  <si>
    <t>Empresa Social del Estado Hospital Emiro Quintero Cañizares</t>
  </si>
  <si>
    <t>EH82403</t>
  </si>
  <si>
    <t>Álvaro Luis Álvarez Lobo</t>
  </si>
  <si>
    <t>Víctima inconsistente, fallecido o documento cancelado según cruce con la base de datos de la Registraduría Nacional del Estado Civil – RNEC</t>
  </si>
  <si>
    <t>Se evidencia que la víctima identificada con tipo y número de documento CC 88137797 Álvaro Luis Álvarez Lobo tiene fecha de prestación del servicio del 09/04/2021 al 10/04/2021y  registra fallecido según Base de Datos de la Registraduría Nacional del Estado Civil – RNEC el 09/04/2021, no obstante la factura de venta no discrimina atenciones realizadas el 09/04/2021.</t>
  </si>
  <si>
    <t>RE_MYT01_9G</t>
  </si>
  <si>
    <t xml:space="preserve">GUTIERREZ GOMEZ SOFIA </t>
  </si>
  <si>
    <t xml:space="preserve">Según verificación del recobro involucrado, se evidencia que no presenta los requisitos esenciales, toda vez que, los soportes adjuntos en el visor de imágenes de la Intranet SII MYT de la ADRES no  se evidencia factura de venta 39430 la cual  si está relacionada en el TXT </t>
  </si>
  <si>
    <t xml:space="preserve"> $         35.190,00</t>
  </si>
  <si>
    <t xml:space="preserve">Según verificación del recobro involucrado, se evidencia que no presenta los requisitos esenciales, toda vez que, los soportes adjuntos en el visor de imágenes de la Intranet SII MYT de la ADRES no  se evidencia factura de venta 49430, la cual  si está relacionada en el TXT </t>
  </si>
  <si>
    <t>20244200568453</t>
  </si>
  <si>
    <t>1911/2024</t>
  </si>
  <si>
    <t>EPS y Medicina Prepagada Suramericana EPS - Sura EPS</t>
  </si>
  <si>
    <t>800.088.702-2</t>
  </si>
  <si>
    <t>550-24351</t>
  </si>
  <si>
    <t>Isabela Velásquez Giraldo</t>
  </si>
  <si>
    <t>Según verificación de los soportes del radicado 176087048 (ítem 1, paquete PC41656_6) en comparación con el radicado 142585659 (ítem 13 paquete RE_EH_3G_A), relacionado a la tecnología FREEGEN, se evidencia duplicidad y pago doble, toda vez que, la factura de venta 550-24351 registra 1 unidad por un valor de $21.996,00, la cual fue reconocida en su totalidad en el radicado 142585659 con las deducciones correspondientes.  </t>
  </si>
  <si>
    <t>CAPVI_0322_RE</t>
  </si>
  <si>
    <t>EN 29639</t>
  </si>
  <si>
    <t>Agustín Sánchez Montoya</t>
  </si>
  <si>
    <t>Según verificación de los soportes del radicado 181943513 (ítem 1 paquete CAPVI_0322_RE) en comparación con el radicado 150959407 (ítem 2, paquete RE_EH_3G_A), relacionado a la tecnología VALIXA POLVO PARA SOLUCION ORAL 50 MG / ML, se evidencia duplicidad y pago doble, toda vez que, la factura de venta EN 29639 registra 2 unidades por un valor de $1.526.034,00, la cual fue reconocida en su totalidad en el radicado 150959407 con las deducciones correspondientes.  </t>
  </si>
  <si>
    <t>CAPVI_0822</t>
  </si>
  <si>
    <t>RI 17332</t>
  </si>
  <si>
    <t>Juan Sebastián Gómez Bedoya</t>
  </si>
  <si>
    <t>Según verificación de los soportes del radicado 183994660 (ítem 1 paquete CAPVI_0822) en comparación con el radicado 150959050 (ítem 3, paquete RE_MYT01_6G), relacionado a la tecnología NASONEX SPRAY NASAL, se evidencia duplicidad y pago doble, toda vez que, la factura de venta RI 17332 registra 1 unidad por un valor de $18.010,00, la cual fue reconocida en su totalidad en el radicado 150959050 con las deducciones correspondientes.  </t>
  </si>
  <si>
    <t>Según verificación de los soportes del radicado 183994917 (ítem 1 paquete CAPVI_0822) en comparación con el radicado 150959050 (ítem 1, paquete RE_MYT01_6G), relacionado a la tecnología FLIXOTIDE INHALADOR (LIBRE DE CFC), se evidencia duplicidad y pago doble, toda vez que, la factura de venta RI 17332 registra 1 unidad por un valor de $66.212,00, la cual fue reconocida en su totalidad en el radicado 150959050 con las deducciones correspondientes.  </t>
  </si>
  <si>
    <t>FN 12137</t>
  </si>
  <si>
    <t>Emiliano Lopéra Barrientos</t>
  </si>
  <si>
    <t>Según verificación de los soportes del radicado 183994914 (ítem 1 paquete CAPVI_0822) en comparación con el radicado 150956329 (ítem 2, paquete RE_MYT01_9G), relacionado a la tecnología NASONEX SPRAY NASAL, se evidencia duplicidad y pago doble, toda vez que, la factura de venta FN 12137 registra 1 unidad por un valor de $18.010,00, la cual fue reconocida en su totalidad en el radicado 150956329 con las deducciones correspondientes.  </t>
  </si>
  <si>
    <t>AL 181766</t>
  </si>
  <si>
    <t>Manuela Gaviria Fonnegra</t>
  </si>
  <si>
    <t>Según verificación de los soportes del radicado 183994018 (ítem 1 paquete CAPVI_0822) en comparación con el radicado 151170605 (ítem 2, paquete RE_MYT01_6G), relacionado a la tecnología XOLAIR SOLUCION INYECTABLE 75MG /0.5ML, se evidencia duplicidad y pago doble, toda vez que, la factura de venta AL 181766 registra 1 unidad por un valor de $520.157,00, la cual fue reconocida en su totalidad en el radicado 151170605 con las deducciones correspondientes.  </t>
  </si>
  <si>
    <t>Según verificación de los soportes del radicado 181950983 (ítem 1 paquete CAPVI_0322_RE) en comparación con el radicado 151170605 (ítem 1, paquete RE_MYT01_6G), relacionado a la tecnología XOLAIR SOLUCION INYECTABLE 150MG /1ML, se evidencia duplicidad y pago doble, toda vez que, la factura de venta AL 181766 registra 1 unidad por un valor de $969.620,00, la cual fue reconocida en su totalidad en el radicado 151170605 con las deducciones correspondientes.  </t>
  </si>
  <si>
    <t>AL 152074</t>
  </si>
  <si>
    <t>Arnulfo Antonio Muñoz Hurtado</t>
  </si>
  <si>
    <t>Según verificación de los soportes del radicado 183994920 (ítem 1 paquete CAPVI_0822) en comparación con el radicado 150959470 (ítem 1, paquete RE_MYT01_6G), relacionado a la tecnología XOLAIR SOLUCION INYECTABLE 150MG /1ML, se evidencia duplicidad y pago doble, toda vez que, la factura de venta AL 152074 registra 1 unidad por un valor de $969.620,00, la cual fue reconocida en su totalidad en el radicado 150959470 con las deducciones correspondientes.  </t>
  </si>
  <si>
    <t xml:space="preserve"> </t>
  </si>
  <si>
    <t>Según verificación de los soportes del radicado 181943514 (ítem 1 paquete CAPVI_0322_RE) en comparación con el radicado 150959470 (ítem 3, paquete RE_MYT01_6G), relacionado a la tecnología XOLAIR SOLUCION INYECTABLE 75MG /0.5ML, se evidencia duplicidad y pago doble, toda vez que, la factura de venta AL 152074 registra 1 unidad por un valor de $520.157,00, la cual fue reconocida en su totalidad en el radicado 150959470 con las deducciones correspondientes.  </t>
  </si>
  <si>
    <t>RE_EH_3G_A</t>
  </si>
  <si>
    <t>Julián David Ordoñez Forero</t>
  </si>
  <si>
    <t>Según verificación de los soportes del radicado 162746643 (ítem 1 paquete RE_EH_3G_A) en comparación con el radicado 150044763 (ítem 2, paquete RE_EH_3G_A), relacionado a la tecnología KIOVIG, se evidencia duplicidad y pago doble, toda vez que, la factura de venta -7688759 registra 3 unidades por un valor de $2.530.764,00, la cual fue reconocida en su totalidad en el radicado 150044763 con las deducciones correspondientes.  </t>
  </si>
  <si>
    <t>CAPVI_0622</t>
  </si>
  <si>
    <t>Estefani Villa Toro</t>
  </si>
  <si>
    <t>Según verificación de los soportes del radicado 183339352 (ítem 1 CAPVI_0622) en comparación con el radicado 151195261 (ítem 1, paquete RE_EH_1G), relacionado a la tecnología HAEMATE P. 500 U.I., se evidencia duplicidad y pago doble, toda vez que, la factura de venta 21373868 registra 4 unidades por un valor de $3.571.200,00, la cual fue reconocida en su totalidad en el radicado 151195261 con las deducciones correspondientes.  </t>
  </si>
  <si>
    <t>CAPVI_0321</t>
  </si>
  <si>
    <t>AE-527070</t>
  </si>
  <si>
    <t>Luz Myriam Parra Montoya</t>
  </si>
  <si>
    <t>De acuerdo con los datos del radicado 178899982 (ítem 1 CAPVI_0321) en comparación con el radicado 178899981 (ítem 1, CAPVI_0321), relacionado a la tecnología VERSATIS 5% PARCHES, se evidencia duplicidad y pago doble, toda vez que, la factura de venta AE-527070 relacionada en los dos radicados registra 120 unidades por un valor de $1.164.120,00, la cual fue reconocida en su totalidad en el radicado 178899981 con las deducciones correspondientes.  </t>
  </si>
  <si>
    <t>Yamile Astrid Gómez Giraldo</t>
  </si>
  <si>
    <t>Sin Factura. La factura adjunta en los soportes del recobro no corresponde a la factura registrada en los datos del recobro</t>
  </si>
  <si>
    <t>Valentina Arango Bonilla</t>
  </si>
  <si>
    <t>Juan Martín Giraldo Guzmán</t>
  </si>
  <si>
    <t>Juan josé Higuera Trespalacios</t>
  </si>
  <si>
    <t>Jessica Sarrazola Isaza</t>
  </si>
  <si>
    <t>Juan Fernando Zuleta Dávila</t>
  </si>
  <si>
    <t>Samuel Rodríguez Uribe</t>
  </si>
  <si>
    <t>CAPVI_0421</t>
  </si>
  <si>
    <t>39-8938</t>
  </si>
  <si>
    <t>Maria Elena Cabal Satizabal</t>
  </si>
  <si>
    <t>Sin Factura. No se encuentra el soporte de la factura relacionada en los datos del recobro</t>
  </si>
  <si>
    <t>74901003210B9D192056</t>
  </si>
  <si>
    <t>Jovani Antonio Loaiza Carmona</t>
  </si>
  <si>
    <t>RE_EH_1G</t>
  </si>
  <si>
    <t>Al verificar la tecnología en salud recobrada Haemate P. 500 U.I., se evidencia que para la fecha de prestación del servicio 31/07/2019 aplica comparador administrativo Factor VIII según Resolución 1598 de 2019. Se evidencia reliquidación por un valor de $841.065,00, inferior al correspondiente del comparador administrativo $ $873.025,00; y al realizar el cálculo matemático, procede la solicitud de reintegro por valor de $ 31.960,00.</t>
  </si>
  <si>
    <t>20244200148003</t>
  </si>
  <si>
    <t>890.303.093-5</t>
  </si>
  <si>
    <t>seg1_0120</t>
  </si>
  <si>
    <t>Meneses Hidalgo Jaime Arturo</t>
  </si>
  <si>
    <t xml:space="preserve">Según verificación del recobro involucrado, se evidencia que no presenta los requisitos esenciales, toda vez que, los soportes adjuntos en el visor de imágenes de la Intranet SII MYT de la ADRES no  se evidencia factura de venta , la cual 269512040  si está relacionada en el TXT </t>
  </si>
  <si>
    <t xml:space="preserve"> $      141,848.00</t>
  </si>
  <si>
    <t>PC41656_2</t>
  </si>
  <si>
    <t>Diaz Hernandez Ruben Dario</t>
  </si>
  <si>
    <t xml:space="preserve">Según verificación del recobro involucrado, se evidencia que no presenta los requisitos esenciales, toda vez que, los soportes adjuntos en el visor de imágenes de la Intranet SII MYT de la ADRES no  se evidencia factura de venta , la cual 246461479si está relacionada en el TXT </t>
  </si>
  <si>
    <t xml:space="preserve"> $      168,336.00</t>
  </si>
  <si>
    <t xml:space="preserve">Segura De Rengifo Maria </t>
  </si>
  <si>
    <t xml:space="preserve">Según verificación del recobro involucrado, se evidencia que no presenta los requisitos esenciales, toda vez que, los soportes adjuntos en el visor de imágenes de la Intranet SII MYT de la ADRES no  se evidencia factura de venta , la cual 246478950 si está relacionada en el TXT </t>
  </si>
  <si>
    <t xml:space="preserve"> $      165,136.00</t>
  </si>
  <si>
    <t xml:space="preserve">Según verificación del recobro involucrado, se evidencia que no presenta los requisitos esenciales, toda vez que, los soportes adjuntos en el visor de imágenes de la Intranet SII MYT de la ADRES no  se evidencia factura de venta , la cual 246476368 si está relacionada en el TXT </t>
  </si>
  <si>
    <t>20244204686161</t>
  </si>
  <si>
    <t>Entidad Promotora de Salud Sanita S.A.S.</t>
  </si>
  <si>
    <t>APF_RNG_1022_1122</t>
  </si>
  <si>
    <t>CV4000000604735</t>
  </si>
  <si>
    <t>Ana Elvira Ruiz de Quintero</t>
  </si>
  <si>
    <t>Según verificación del recobro involucrado, se evidencia mayor valor pagado</t>
  </si>
  <si>
    <t>RE_MYT01_6G</t>
  </si>
  <si>
    <t>Leydy Caterine Suarez Osorio</t>
  </si>
  <si>
    <t>El radicado 166486728 ítem 01 presenta mayor valor pagado por error en resultado del cálculo matemático del valor a descontar por comparador administrativo. La entidad aplicó descuento por homólogo por un valor inferior al indicado del comparador administrativo (ciclosporina 50 mg por valor de $2.978,00). Al realizar la operación matemática correspondiente al valor No PBS $780.120,00  menos el valor del comparador administrativo (ciclosporina 50 mg g por cantidad 1) $6.183,00 y la cuota moderadora $0,00 el valor a reconocer es de $773.937,00 y se reconoció en total $777.028,50 ), excediéndose por valor de $3.091,50 según resolución 1598 de 2019</t>
  </si>
  <si>
    <t>20254200018283</t>
  </si>
  <si>
    <t>MAC1788441</t>
  </si>
  <si>
    <t>León Católico Yuly Johana</t>
  </si>
  <si>
    <t>Se evidencia que la tecnología cuenta con valor máximo de recobro según lo establecido en la Circular 03 de 2012, el costo de cada unidad es de $98.876,40. Al calcular el valor total para 2 unidades, el valor máximo a reconocer es de $197.752,80 y después de realizar la operación matemática junto a las respectivas deducciones (cuota moderadora de $00,00 y homólogo $2.592,00), el valor pagado es $210.978,80. Así las cosas, supera el valor máximo establecido para el recobro. Por lo cual, procede solicitud de reintegro.
Por consiguiente, procede la solicitud de reintegro al radicado 140457625 por valor de $13.226,00 dado que el radicado 178729236 corresponde a paquete APF asociado a contratos de transacción acuerdo de punto final, sobre el cual no aplica el reintegro.</t>
  </si>
  <si>
    <t>MAC1880421</t>
  </si>
  <si>
    <t>RE_MYT01_4G</t>
  </si>
  <si>
    <t>MAC3063252</t>
  </si>
  <si>
    <t>Uribe Pelayo Anderson David</t>
  </si>
  <si>
    <t>se evidencia la entidad aplicó Metotrexato, y descontó por homólogo el valor $5.490,00 siendo que debió aplicar comparador Imatinib y descontar de $1.330.440,00 por consiguiente, procede la solicitud de reintegro por valor de $1.324.950,00 al radicado 147335730, dado que el radicado 182165310 corresponde a paquete APF asociado a contratos de transacción acuerdo de punto final, sobre el cual no aplica el reintegro.</t>
  </si>
  <si>
    <t>MAC-2403038</t>
  </si>
  <si>
    <t xml:space="preserve">TI </t>
  </si>
  <si>
    <t>Suarez Rodríguez Samuel</t>
  </si>
  <si>
    <t>Se evidenaia que la tecnología cuenta con valor máximo de recobro según lo establecido en la Circular 03 de 2012, el costo de cada unidad es de $98.876,40. Al calcular el valor total para 6 unidades, el valor máximo a reconocer es de $593.258,40 y después de realizar la operación matemática junto a las respectivas deducciones (cuota moderadora de $00,00 y homólogo $7.776,00), el valor pagado es $656.660,40. Así las cosas, supera el valor máximo establecido para el recobro. Por lo cual, procede solicitud de reintegro.</t>
  </si>
  <si>
    <t>GRE-429773</t>
  </si>
  <si>
    <t>Se evidencia que la tecnología cuenta con valor máximo de recobro según lo establecido en la Circular 03 de 2012, el costo de cada unidad es de $98.876,40. Al calcular el valor total para 6 unidades, el valor máximo a reconocer es de $593.258,40 y después de realizar la operación matemática junto a las respectivas deducciones (cuota moderadora de $00,00 y homólogo $7.776,00), el valor pagado es $656.666,40. Así las cosas, supera el valor máximo establecido para el recobro. Por lo cual, procede solicitud de reintegro.</t>
  </si>
  <si>
    <t>MAC5114496</t>
  </si>
  <si>
    <t>se evidencia la entidad aplicó Metotrexato, y descontó por homólogo el valor $5.490,00 siendo que debió aplicar comparador Imatinib y descontar de $1.330.440,00 por consiguiente, procede la solicitud de reintegro por valor de $1.324.950,00 al radicado 149476034, dado que el radicado 183180572 corresponde a paquete APF asociado a contratos de transacción acuerdo de punto final, sobre el cual no aplica el reintegro.</t>
  </si>
  <si>
    <t>Sandoval Rojas Zamir Ricardo</t>
  </si>
  <si>
    <t>Se evidencia que la tecnología cuenta con valor máximo de recobro según lo establecido en la Circular 01 de 2012, el costo de cada unidad es de $2.122,85. Al calcular el valor total para 19 unidades, el valor máximo a reconocer es de $40.334,15,00 y después de realizar la operación matemática junto a las respectivas deducciones (cuota moderadora de $782,00 y homólogo $456,00), el valor pagado es $71.219,15. Así las cosas, supera el valor máximo establecido para el recobro. Por lo cual, procede solicitud de reintegro.</t>
  </si>
  <si>
    <t>GRE2002246</t>
  </si>
  <si>
    <t>Alonso Velásquez Laura Esthefany</t>
  </si>
  <si>
    <t>Se evidencia que la tecnología cuenta con valor máximo de recobro según lo establecido en la Circular 04 de 2018, la cual indica en el folio 31, que el costo del MG de la tecnología es de $52.00, por lo tanto, el costo de cada tableta, que contiene 400MG, es de $52,00 (0.13 * 400MG). Al calcular el valor total para las 120 tabletas, el valor máximo a reconocer es de $6.240,00, y después de realizar la operación matemática junto a las respectivas deducciones (cuota moderadora de $0.0 y homólogo $4.680,00), el valor pagado $1.560,00, superando el máximo establecido para el recobro.</t>
  </si>
  <si>
    <t>MAC3004455</t>
  </si>
  <si>
    <t>se evidencia la tecnología cuenta con valor máximo de recobro según lo establecido en la Circular 04 de 2018, la cual indica en el folio 31, que el costo del MG de la tecnología es de $52.00, por lo tanto, el costo de cada tableta, que contiene 400MG, es de $52,00 (0.13 * 400MG). Al calcular el valor total para las 120 tabletas, el valor máximo a reconocer es de $6.240,00, y después de realizar la operación matemática junto a las respectivas deducciones (cuota moderadora de $0.0 y homólogo $4.680,00), el valor pagado $1.560,00, superando el máximo establecido para el recobro.</t>
  </si>
  <si>
    <t xml:space="preserve">Suarez León German </t>
  </si>
  <si>
    <t>En verificación del radicado 150292528 con factura 63354, en la cual se relaciona la tecnología recobrada, se evidencia Mayores valores Pagados, ya que se evidencia que le aplica comparador administrativo, el cual, la entidad aplicó descuento por homólogo por el valor $ 706.643,00 siendo menor al que corresponde del comparador administrativo, siendo que el valor correcto a aplicar del comparador administrativo es de $ 807.758,00 por consiguiente, procede la solicitud de reintegro por valor de $ 101.115,00</t>
  </si>
  <si>
    <t>Paramo Gómez Manuel Jose</t>
  </si>
  <si>
    <t>se evidencia que aplica comparador administrativo, el cual, la entidad aplicó Metotrexato, y descontó por homólogo el valor $ 5.490,00 siendo que debió aplicar comparador Imatinib y descontar de $ 1.330.440,00 por consiguiente, procede la solicitud de reintegro por valor de $ 1.324.950,00 al radicado 150279088, dado que el radicado 183182710 corresponde a paquete APF asociado a contratos de transacción acuerdo de punto final, sobre el cual no aplica el reintegro.</t>
  </si>
  <si>
    <t xml:space="preserve">Castano Álvarez Libia </t>
  </si>
  <si>
    <t>se evidencia que aplica comparador administrativo, el cual, la entidad aplicó Doxorubicina Clorhidrato 50mg/25 ml, y descontó por homólogo el valor $ 88.812,00 siendo que debió descontar de $ 90.000,00 por consiguiente, procede la solicitud de reintegro por valor de $ 1.818,00</t>
  </si>
  <si>
    <t>Chaves De Ibarra Yoldi Stella</t>
  </si>
  <si>
    <t>se evidencia que le aplica comparador administrativo, el cual, la entidad aplicó descuento por homólogo por el valor $ 5.490,00 siendo menor al que corresponde del comparador administrativo, siendo que el valor correcto a aplicar del comparador administrativo es de $ 1.130.440,00 por consiguiente, procede la solicitud de reintegro por valor de $ 1.324.950,00</t>
  </si>
  <si>
    <t xml:space="preserve"> $    1.324.950,00</t>
  </si>
  <si>
    <t>Pena Pena Ana Delia</t>
  </si>
  <si>
    <t>se evidencia que aplica comparador administrativo, el cual, la entidad aplicó Cisplatino Inyectable 50MG, y descontó por homólogo el valor $ 265.680,00 siendo que debió aplicar comparador administrativo Gencitabina y descontar de $ 576.780,00 por consiguiente, procede la solicitud de reintegro por valor de $ 311.100,00</t>
  </si>
  <si>
    <t>se evidencia que aplica comparador administrativo, el cual, la entidad aplicó Cistaplino Inyectable 50MG, y descontó por homólogo el valor $ 132.840,00 siendo que debió aplicar comparador administrativo Gencitabina y descontar de $ 288.390,00 por consiguiente, procede la solicitud de reintegro por valor de $ 155.550,00</t>
  </si>
  <si>
    <t xml:space="preserve">Martínez Diaz Jairo </t>
  </si>
  <si>
    <t>se evidencia que le aplica comparador administrativo, el cual, la entidad aplicó descuento por homólogo por el valor $ 706.643,00 siendo menor al que corresponde del comparador administrativo, siendo que el valor correcto a aplicar del comparador administrativo es de $ 807.758,00 por consiguiente, procede la solicitud de reintegro por valor de $ 101.115,00</t>
  </si>
  <si>
    <t>Álvarez Álvarez Ana Elvia</t>
  </si>
  <si>
    <t>se evidencia que le aplica comparador administrativo, el cual, la entidad aplicó Cisplatino Inyectable 50MG, y descontó por homólogo el valor $ 132.840,00 siendo que debió descontar de $ 288.390,00 por consiguiente, procede la solicitud de reintegro por valor de $ 155.550,00</t>
  </si>
  <si>
    <t>Duran María Ascensión</t>
  </si>
  <si>
    <t>se evidencia que aplica comparador administrativo, el cual, la entidad aplicó Trastuzumab, y descontó por homólogo el valor $ 6.172.182,00 siendo que debió descontar de $ 9.052.533,60 por consiguiente, procede la solicitud de reintegro por valor total del radicado 146966979, dado que el radicado 184587106 corresponde a paquete APF asociado a contratos de transacción acuerdo de punto final, sobre el cual no aplica el reintegro.</t>
  </si>
  <si>
    <t>Diaz Gómez Diana Alexandra</t>
  </si>
  <si>
    <t>se evidencia que aplica comparador administrativo, el cual, la entidad aplicó Trastuzumab, y descontó por homólogo el valor $ 4.937.746,00 siendo que debió descontar de $ 9.052.533,60 por consiguiente, procede la solicitud de reintegro por valor total del radicado 146296544, dado que el radicado 182729724 corresponde a paquete APF asociado a contratos de transacción acuerdo de punto final, sobre el cual no aplica el reintegro.</t>
  </si>
  <si>
    <t>se evidencia que aplica comparador administrativo, el cual, la entidad aplicó Trastuzumab, y descontó por homólogo el valor $ 4.937.746,00 siendo que debió descontar de $ 9.052.533,60 por consiguiente, procede la solicitud de reintegro por valor total del radicado 145159867, dado que el radicado 182733566 corresponde a paquete APF asociado a contratos de transacción acuerdo de punto final, sobre el cual no aplica el reintegro.</t>
  </si>
  <si>
    <t>González Ronchaquira Juan Bautista</t>
  </si>
  <si>
    <t>se evidencia que aplica comparador administrativo, el cual, la entidad aplicó Docetaxel, y descontó por homólogo el valor $ 706.643,00 siendo que debia descontar $ 3.231.032 por consiguiente, procede la solicitud de reintegro por valor de $ 2.524.389,00 que deben de ser reintegrados del radicado 144526092 dado que el radicado 184611352 corresponde a paquete APF asociado a contratos de transacción acuerdo de punto final, sobre el cual no aplica el reintegro.</t>
  </si>
  <si>
    <t xml:space="preserve"> $    2.524.389,00</t>
  </si>
  <si>
    <t>Piedrahita Acosta Jorge Eduardo</t>
  </si>
  <si>
    <t>se evidencia que aplica comparador administrativo, el cual, la entidad aplicó Tamoxifeno, y descontó por homólogo el valor $ 23.040,00 siendo que debió aplicar comparador administrativo Bicalutamida y descontar de $ 205.656,00 por consiguiente, procede la solicitud de reintegro por valor de $ 182.616,00 que deben de ser reintegrados del radicado 144525886 dado que el radicado 182729670 corresponde a paquete APF asociado a contratos de transacción acuerdo de punto final, sobre el cual no aplica el reintegro.</t>
  </si>
  <si>
    <t>Carrillo Mendoza Jose María</t>
  </si>
  <si>
    <t>se evidencia que aplica comparador administrativo, el cual, la entidad aplicó Bicalutamida, y descontó por homólogo el valor $ 194.400 siendo que debió descontar de $ 800.550,00 por consiguiente, procede la solicitud de reintegro por valor de $ 606.150,00
Cabe mencionar que, la tecnología cuenta con valor máximo de recobro según lo establecido en la Circular 04 de 2018, el costo de cada tableta, que contiene 250MG, es de $ 64.857,50. Al calcular el valor total para las 60 Tabletas, el valor máximo a reconocer es de $ 3.891.450 y después de realizar la operación matemática junto a las respectivas deducciones (cuota moderadora de $ 0.0 y homólogo $ 194.400,00), el valor pagado es $ 7.394.280,00 superando el máximo establecido para el recobro.</t>
  </si>
  <si>
    <t>evidencia que le aplica comparador administrativo, el cual, la entidad aplicó descuento por homólogo por el valor $ 706.643,00 siendo menor al que corresponde del comparador administrativo, siendo que el valor correcto a aplicar del comparador administrativo es de $ 807.758,00 por consiguiente, procede la solicitud de reintegro por valor de $ 101.115,00</t>
  </si>
  <si>
    <t>la tecnología cuenta con valor máximo de recobro según lo establecido en la Circular 04 de 2018, el costo de cada tableta, que contiene 250MG, es de $ 64.857,50. Al calcular el valor total para las 60 Tabletas, el valor máximo a reconocer es de $ 3.891.450 y después de realizar la operación matemática junto a las respectivas deducciones (cuota moderadora de $ 0.0 y homólogo $ 9.720,00), el valor pagado es $ 4.017.870,00 superando el máximo establecido para el recobro.</t>
  </si>
  <si>
    <t>IAC-123844</t>
  </si>
  <si>
    <t>Navarro Sanchez Ana Maria</t>
  </si>
  <si>
    <t>la tecnología cuenta con valor máximo de recobro según lo establecido en la Circular 01 de 2017, el costo de cada unidad es de $ 43.028,00. Al calcular el valor total para 3 unidades, el valor máximo a reconocer es de $ 2.229.084,00 y después de realizar la operación matemática junto a las respectivas deducciones (cuota moderadora de $ 00,00 y homólogo $ 2.577,00), el valor pagado es $ 3.432.875,88,00. Así las cosas, supera el valor máximo establecido para el recobro. Por lo cual, procede solicitud de reintegro.</t>
  </si>
  <si>
    <t xml:space="preserve"> $    1.203.791,00</t>
  </si>
  <si>
    <t>Campos Caicedo Claudia Marcela</t>
  </si>
  <si>
    <t>el valor descontado por homólogo se encuentra erróneo de acuerdo al comparador administrativo</t>
  </si>
  <si>
    <t xml:space="preserve"> $    4.555.440,00</t>
  </si>
  <si>
    <t>Cuervo Chaves Rosa Elena</t>
  </si>
  <si>
    <t xml:space="preserve"> $    4.321.685,00</t>
  </si>
  <si>
    <t>20254200017523</t>
  </si>
  <si>
    <t>Emilsa Sequeda Florez</t>
  </si>
  <si>
    <t>Se evidencia que el servicio de 387 - Neurocirugia con  fecha de prestación del servicio el 20/09/2016 no se encuentra habilitado para la  sede 03, este servicio tiene fecha de apertura desde 10/02/2017 según histórico REPS con corte al 23/07/2023</t>
  </si>
  <si>
    <t>Cesar Suarez Clemente</t>
  </si>
  <si>
    <t>Según soportes la victima identificada con TI 1100332256 ingresó el 09/02/2018 a las 8:22 remitido de la ESE Centro de Salud San Antonio de Palmito, identificandose un mayor Valor Pagado para el servicio de Urgencias</t>
  </si>
  <si>
    <t>Ana Herazo Ortega</t>
  </si>
  <si>
    <t>Se evidencia que el servicio de 387 - Neurocirugia con  fecha de prestación del servicio el 10/10/2016 no se encuentra habilitado para la  sede 03, este servicio tiene fecha de apertura desde 10/02/2017 según histórico REPS con corte al 23/07/2023</t>
  </si>
  <si>
    <t>20254200030753</t>
  </si>
  <si>
    <t>NA</t>
  </si>
  <si>
    <t>CN425140</t>
  </si>
  <si>
    <t>María Isabel Caballero Hernández</t>
  </si>
  <si>
    <t xml:space="preserve">Según consulta de la base de la Registraduría Nacional del Estado Civil - RNEC de la intranet SII ECAT de la ADRES se evidencia que la victima María Isabel Caballero Hernández identificada con C.C. 1002147222 registra fallecido el 01/01/2019 y la fecha de prestación del servicio fue el 02/01/2019 </t>
  </si>
  <si>
    <t>6,515,473.00</t>
  </si>
  <si>
    <t>852,200.00</t>
  </si>
  <si>
    <t>118,752.00</t>
  </si>
  <si>
    <t>FEC4 1292848</t>
  </si>
  <si>
    <t xml:space="preserve">Sanchez De Solorzano Margarita </t>
  </si>
  <si>
    <t>Se evidencia pago doble</t>
  </si>
  <si>
    <t xml:space="preserve"> $              667,24</t>
  </si>
  <si>
    <t>Ruiz De Quintero Ana Elvira</t>
  </si>
  <si>
    <t>Se evidencia Mayor Valor Pagado</t>
  </si>
  <si>
    <t xml:space="preserve"> $       193.160,00</t>
  </si>
  <si>
    <t>CV100000002961066</t>
  </si>
  <si>
    <t xml:space="preserve">Guerra Tibocha Alfredo </t>
  </si>
  <si>
    <t xml:space="preserve"> $       189.910,00</t>
  </si>
  <si>
    <t>342 470</t>
  </si>
  <si>
    <t>Sandra Milena Robles Vargas</t>
  </si>
  <si>
    <t>Se evidencia inconsistencia en el número de factura registrado en SII MYT de la ADRES (342 470), con respecto al número de factura del soporte (343 470).</t>
  </si>
  <si>
    <t>20254200026413</t>
  </si>
  <si>
    <t>FEC4 1325797</t>
  </si>
  <si>
    <t>Rios Duque Bernardo</t>
  </si>
  <si>
    <r>
      <t xml:space="preserve">En sustentación del hallazgo se hace comparación de los radicados 169191736 (ítem 1) y 164041692 (ítem 1), los cuales no son duplicados, pero se identifica que el radicado 169191736 (ítem 1) y 164041692 (ítem </t>
    </r>
    <r>
      <rPr>
        <b/>
        <sz val="9"/>
        <color rgb="FF000000"/>
        <rFont val="Verdana"/>
        <family val="2"/>
      </rPr>
      <t>2</t>
    </r>
    <r>
      <rPr>
        <sz val="9"/>
        <color rgb="FF000000"/>
        <rFont val="Verdana"/>
        <family val="2"/>
      </rPr>
      <t>) si lo son.
Según verificación de soportes de los radicados 169191736 (ítem 1) y 164041692 (ítem</t>
    </r>
    <r>
      <rPr>
        <b/>
        <sz val="9"/>
        <color rgb="FF000000"/>
        <rFont val="Verdana"/>
        <family val="2"/>
      </rPr>
      <t xml:space="preserve"> 2)</t>
    </r>
    <r>
      <rPr>
        <sz val="9"/>
        <color rgb="FF000000"/>
        <rFont val="Verdana"/>
        <family val="2"/>
      </rPr>
      <t>, se evidencia duplicidad y pago doble al presentar las mismas condiciones, toda vez que, la factura de venta FEC4 1325797 registra 6 unidades de la tecnología en salud recobrada, la cual fue reconocida en el radicado 164041692 (Fecha radicación: 05/12/2019), y la entidad también la recobró en el radicado 169191736 (Fecha radicación: 31/03/2020).</t>
    </r>
  </si>
  <si>
    <t xml:space="preserve"> $ 808.230,00 </t>
  </si>
  <si>
    <t>SAA_07</t>
  </si>
  <si>
    <t>FH2153689</t>
  </si>
  <si>
    <t>Gutierrez Galvan Mimi Del Carmen</t>
  </si>
  <si>
    <r>
      <t xml:space="preserve">En sustentación del hallazgo se hace comparación de los radicados 170474686 (ítem 1) y 152146728 (ítem 1), los cuales no son duplicados, pero se identifica que el radicado 170474686 (ítem 1) y 152146728 (ítem </t>
    </r>
    <r>
      <rPr>
        <b/>
        <sz val="9"/>
        <color rgb="FF000000"/>
        <rFont val="Verdana"/>
        <family val="2"/>
      </rPr>
      <t>9</t>
    </r>
    <r>
      <rPr>
        <sz val="9"/>
        <color rgb="FF000000"/>
        <rFont val="Verdana"/>
        <family val="2"/>
      </rPr>
      <t>) si lo son.</t>
    </r>
  </si>
  <si>
    <t xml:space="preserve"> $ 2.025.232,00 </t>
  </si>
  <si>
    <t>MV3889</t>
  </si>
  <si>
    <t>Meneses Rubiano Sara Sofia</t>
  </si>
  <si>
    <r>
      <t xml:space="preserve">En sustentación del hallazgo se hace comparación de los radicados 170474920 (ítem 1) y 152182499 (ítem 1), los cuales no son duplicados, pero se identifica que el radicado 170474920 (ítem 1) y 152182499 (ítem </t>
    </r>
    <r>
      <rPr>
        <b/>
        <sz val="9"/>
        <color rgb="FF000000"/>
        <rFont val="Verdana"/>
        <family val="2"/>
      </rPr>
      <t>2</t>
    </r>
    <r>
      <rPr>
        <sz val="9"/>
        <color rgb="FF000000"/>
        <rFont val="Verdana"/>
        <family val="2"/>
      </rPr>
      <t>) si lo son.</t>
    </r>
  </si>
  <si>
    <t xml:space="preserve"> $ 2.351.040,00 </t>
  </si>
  <si>
    <t>RE_MT02_2G</t>
  </si>
  <si>
    <t>A10017</t>
  </si>
  <si>
    <t>Beltran Ordonez Henry Alejandro</t>
  </si>
  <si>
    <t>Se identifica que el radicado 148074052 ítem 20 presenta las mismas condiciones que el radicado 146447894 ítem 6.</t>
  </si>
  <si>
    <t xml:space="preserve"> $ 109.710,00 </t>
  </si>
  <si>
    <t>A10018</t>
  </si>
  <si>
    <t>Se identifica que el radicado 148074052 ítem 18 presenta las mismas condiciones que el radicado 146447894 ítem 4.</t>
  </si>
  <si>
    <t xml:space="preserve"> $ 219.420,00 </t>
  </si>
  <si>
    <t>A10019</t>
  </si>
  <si>
    <t>Se identifica que el radicado 148074052 ítem 15 presenta las mismas condiciones que el radicado 146447894 ítem 1.</t>
  </si>
  <si>
    <t xml:space="preserve"> $ 73.140,00 </t>
  </si>
  <si>
    <t>A10020</t>
  </si>
  <si>
    <t>Se identifica que el radicado 148074052 ítem 16 presenta las mismas condiciones que el radicado 146447894 ítem 2.</t>
  </si>
  <si>
    <t xml:space="preserve"> $ 36.570,00 </t>
  </si>
  <si>
    <t>A10021</t>
  </si>
  <si>
    <t>Se identifica que el radicado 148074052 ítem 17 presenta las mismas condiciones que el radicado 146447894 ítem 3.</t>
  </si>
  <si>
    <t xml:space="preserve"> $ 585.120,00 </t>
  </si>
  <si>
    <t>A10022</t>
  </si>
  <si>
    <t>Se identifica que el radicado 148074052 ítem 19 presenta las mismas condiciones que el radicado 146447894 ítem 5.</t>
  </si>
  <si>
    <t>20254200013363</t>
  </si>
  <si>
    <t>830.113.831-0</t>
  </si>
  <si>
    <t>CAPVI_RNG_0623</t>
  </si>
  <si>
    <t>NS220</t>
  </si>
  <si>
    <t>Martinez De Hernandez Clara Ines</t>
  </si>
  <si>
    <t>radicado No. 185286998 paquete CAPVI_RNG_0623  registra 26 cantidades de la tecnología recobrada  por valor de $1.404.200,00, adicionalmente se identifica que el valor fue pagado en el radicado 180541658</t>
  </si>
  <si>
    <t>PM_REE_1122_0123</t>
  </si>
  <si>
    <t>CVF4 5967933</t>
  </si>
  <si>
    <t>Jaimes Villamizar Tayra</t>
  </si>
  <si>
    <t>Se identifica que el radicado 185096459 ítem 1 presenta las mismas condiciones que el radicado 185096483 ítem 1.</t>
  </si>
  <si>
    <t xml:space="preserve"> $ 76.989.128,00 </t>
  </si>
  <si>
    <t>20244200568323</t>
  </si>
  <si>
    <t>Servicio Occidental de Salud S.O.S</t>
  </si>
  <si>
    <t xml:space="preserve">Guerrero Guzman Rafaela </t>
  </si>
  <si>
    <t>Según verificación de los soportes disponibles en el visor de imágenes de la intranet SII MYT de la ADRES para el radicado involucrado, se evidencia que la factura 238689 registra 4 unidades de la tecnología en salud recobrada, por valor de $3.059.872,00 y, el valor recobrado fue de $2.976.920,37 ($2.976.920,37 en el radicado 53128761 paquete 1212). Así las cosas, al realizar la regla de balanceo con sus respectivas deducciones (cuota moderadora de $,00 y homólogo $172.800,00), el valor a reconocido era $2.887.072, por ende se debe reintegrar $89.848,37 correspondiente al valor pagado de más</t>
  </si>
  <si>
    <t>$89.848,37</t>
  </si>
  <si>
    <t>MAC845694</t>
  </si>
  <si>
    <t xml:space="preserve">29/02/2012
</t>
  </si>
  <si>
    <t xml:space="preserve">Meza Garcia Leopoldo </t>
  </si>
  <si>
    <t xml:space="preserve">Al realizar la verificación de la tecnología recobrada, se evidencia que cuenta con valor máximo de Recobro/Cobro según lo establecido en la Resolución 4316 del 2011, la cual indica en el ID 54, página 4, que el costo del miligramo (mg) de la tecnología es de $12,94 por lo tanto, el costo de 50mg es de $647,00 (12,94 *50mg), $19.410,00 para 30 unidades  recobradas  y, el valor recobrado fue de $42.420,00 ( $20.689,20 en el paquete 0812 en el radicado 51846292 y 21.730,80 en el paquete GTDEFJUD092018 en el radicado 143400053), al realizar la regla de balanceo con sus respectivas deducciones, frente a la suma de los valores aprobados en los dos radicados, supera el valor máximo establecido para el recobro. Así las cosas, se evidencia un mayor valor pagado y se solicita el reintegro de $1.279,00 del paquete 0812. 
</t>
  </si>
  <si>
    <t>$ 1.279,00</t>
  </si>
  <si>
    <t>AF25892</t>
  </si>
  <si>
    <t>Salazar Quintero Luz Miryam</t>
  </si>
  <si>
    <t>No se evidencia la factura AF25892 en el visor de imágenes de la intranet SII MYT de la ADRES para el radicado involucrado.</t>
  </si>
  <si>
    <t xml:space="preserve"> $557.740,00</t>
  </si>
  <si>
    <t>EM1145563</t>
  </si>
  <si>
    <t>Gomez Conde Maria Eugenia</t>
  </si>
  <si>
    <t>No se evidencia la factura EM1145563en el visor de imágenes de la intranet SII MYT de la ADRES para el radicado involucrado.</t>
  </si>
  <si>
    <t xml:space="preserve"> $205.510,00</t>
  </si>
  <si>
    <t>SegA_0503</t>
  </si>
  <si>
    <t>FE034225</t>
  </si>
  <si>
    <t>Posso Gomez Leider Marino</t>
  </si>
  <si>
    <t>No se evidencia la factura FE034225 en el visor de imágenes de la intranet SII MYT de la ADRES para el radicado involucrado.</t>
  </si>
  <si>
    <t xml:space="preserve"> $186.930,00</t>
  </si>
  <si>
    <t xml:space="preserve">Pardo De Herrera Eva </t>
  </si>
  <si>
    <t>No se evidencia la factura 9014549836 en el visor de imágenes de la intranet SII MYT de la ADRES para el radicado involucrado.</t>
  </si>
  <si>
    <t xml:space="preserve"> $8.986,00</t>
  </si>
  <si>
    <t>20254200040893</t>
  </si>
  <si>
    <t>Hospital Raúl Orejuela Bueno Empresa Social Del Estado</t>
  </si>
  <si>
    <t xml:space="preserve">	CPS3142173</t>
  </si>
  <si>
    <t>Didier Gustavo Gómez Isaza</t>
  </si>
  <si>
    <t>Según verificación de la información registrada en la intranet SII ECAT de la ADRES, del radicado 11791668 paquete 25050 para la víctima Didier Gustavo Gómez Isaza identificado con CC 94307772 por evento ocurrido el 17/12/2017, se evidencia inconsistencia en soportes al identificar lo siguiente:
• FURIPS registra factura de venta CPS3142173 
•Factura de venta registra N°3142173
•Estado de cuenta de reclamación registra factura CPS3142173
Así las cosas, la factura de venta N°3142173 no contiene el prefijo «CPS» que registra la entidad tanto en el FURIPS como el medio magnetico en SII ECAT «estado de cuenta de la reclamación». Adicionalmente la entidad no dió respuesta a la solicitud de aclaración con soportes que permitan subsanar el hallazgo como el FURIPS y el archivo plano describiendo unicamente el sufijo de la factura de venta que permita el cumplimiento del requisito esencial «relacionado a soportes» descrito en el manual operativo de auditoría de reclamaciones de la ADRES y lo estipulado en el artículo 6 de la resolución 1645 de 2016.</t>
  </si>
  <si>
    <t>$6.760,00</t>
  </si>
  <si>
    <t>Redes Imat Clínica de Fracturas S.A.S</t>
  </si>
  <si>
    <t>SB65357</t>
  </si>
  <si>
    <t>Leidy Johanna Martínez Sandoval</t>
  </si>
  <si>
    <t xml:space="preserve">Según verificación de la información registrada en la intranet SII ECAT de la ADRES, del radicado 11968130 paquete 25061, para la víctima Leidy Johanna Martínez Sandoval identificado con CC 1.115.066.086 por evento ocurrido el 11/02/2019, se evidencia inconsistencia en soportes al identificar lo siguiente:
•	FURIPS registra factura de venta SB66357
•	Factura de venta registra SB65357
•	Estado de cuenta de reclamación registra factura SB66357
•	Elemento facturado «Celecoxib cápsula 200 mg» por valor de $19.800,00
</t>
  </si>
  <si>
    <t>$19.800,00</t>
  </si>
  <si>
    <t>20254200043323</t>
  </si>
  <si>
    <t>HUS91021</t>
  </si>
  <si>
    <t>Pedro Luis Pineda Rosas</t>
  </si>
  <si>
    <t xml:space="preserve">Según verificación de la información registrada en la intranet SII ECAT de la ADRES, se evidencia inconsistencia en soportes entre sí y con el medio magnético al identificar que:
• Certificado de atención médica para víctimas de accidentes de tránsito expedido por la Institución Prestadora de servicios de salud y Hoja de Admisión registra a víctima Pedro Luis Pineda Rosas identificado con CC 1099454599.
•Estado de cuenta de reclamación registra víctima Pedro Luis Pineda Rosas identificado con CC 1099454599.
Incumpliendo con el requisito esencial «relacionado a soportes» descrito en el manual operativo de auditoría de reclamaciones de la ADRES, así como el artículo 6 y el literal A del artículo 17 de la resolución 1645 de 2016.
</t>
  </si>
  <si>
    <t>$3699854</t>
  </si>
  <si>
    <t>HUS95864</t>
  </si>
  <si>
    <t xml:space="preserve">Según verificación de la información registrada en la intranet SII ECAT de la ADRES, se evidencia inconsistencia en soportes entre sí y con el medio magnético al identificar que:
• Certificado de atención médica para víctimas de accidentes de tránsito expedido por la Institución Prestadora de servicios de salud registra a víctima Pedro Luis Pineda Rosas identificado con CC 1099454599.
•Estado de cuenta de reclamación registra víctima Pedro Luis Pineda Rosas identificado con CC 1099454599.
Incumpliendo con el requisito esencial «relacionado a soportes» descrito en el manual operativo de auditoría de reclamaciones de la ADRES, así como el artículo 6 y el literal A del artículo 17 de la resolución 1645 de 2016.
</t>
  </si>
  <si>
    <t>$56300</t>
  </si>
  <si>
    <t>HUS109677</t>
  </si>
  <si>
    <t>HUS103551</t>
  </si>
  <si>
    <t xml:space="preserve">Según verificación de la información registrada en la intranet SII ECAT de la ADRES, se evidencia inconsistencia en soportes entre sí y con el medio magnético al identificar que:
• Factura de venta HUS103551 registra víctima Pedro Luis Pineda Rosas identificado con CC 1099545599 el servicio de «consulta de control o de seguimiento por especialista en medicina alternativa (neuralterapeutica)»
• Certificado de atención médica para víctimas de accidentes de tránsito expedido por la Institución Prestadora de servicios de salud registra a víctima Pedro Luis Pineda Rosas identificado con CC 1099454599.
•Historia Clínica de atención de fecha 23/02/2022 de 1 folio por la especialidad de ortopedia y/o traumatología
•Estado de cuenta de reclamación registra víctima Pedro Luis Pineda Rosas identificado con CC 1099454599.
Incumpliendo con el requisito esencial «relacionado a soportes» descrito en el manual operativo de auditoría de reclamaciones de la ADRES, así como el artículo 6 y el literal A del artículo 17 de la resolución 1645 de 2016.
</t>
  </si>
  <si>
    <t>$57600</t>
  </si>
  <si>
    <t>HUS114376</t>
  </si>
  <si>
    <t>$140000</t>
  </si>
  <si>
    <t>HUS127460</t>
  </si>
  <si>
    <t>$204800</t>
  </si>
  <si>
    <t>20254200040343</t>
  </si>
  <si>
    <t>HRPL74983</t>
  </si>
  <si>
    <t>DE</t>
  </si>
  <si>
    <t>VEN5999141</t>
  </si>
  <si>
    <t>Ashley Valentina Iniciarte Riveros</t>
  </si>
  <si>
    <t>Se evidencia duplicados y pagos dobles de la entidad Hospital Rosario Pumarejo de López al identificar que reclamó el servicio «39143 Consulta ambulatoria de medicina especializada» cantidad 1, para la misma víctima, misma fecha de evento y misma fecha de prestación en el radicado 13238546, en el elemento ID 90718395 y en la factura HRPL74983, por valor de $52400 (aprobado); respecto del radicado 12598944, de la reclamación ID 16866492 y en la factura HRPL15886.</t>
  </si>
  <si>
    <t>$52400</t>
  </si>
  <si>
    <t>HRPL17792</t>
  </si>
  <si>
    <t>Se evidencia duplicados y pagos dobles de la entidad Hospital Rosario Pumarejo de López al identificar que reclamó el servicio «21101- Mano, dedos, puño (muñeca), codo, pie,  clavícula, antebrazo, cuello de pie  (tobillo), edad ósea (carpograma), calcáneo» cantidad 1, para la misma víctima, misma fecha de evento y misma fecha de prestación en el radicado 12598938, en el elemento ID 79408881 y en la factura HRPL17792, por valor de $51.200,00 (aprobado); respecto del radicado 12598925 en la factura HRPL11779.</t>
  </si>
  <si>
    <t>$51200</t>
  </si>
  <si>
    <t xml:space="preserve">Zuley Katherin Mojica Rojas </t>
  </si>
  <si>
    <t xml:space="preserve">EPS Famisanar </t>
  </si>
  <si>
    <t>830.003.564-7</t>
  </si>
  <si>
    <t>ART112010515</t>
  </si>
  <si>
    <t>cc</t>
  </si>
  <si>
    <t>Osorio De Pulido Emma Cecilia</t>
  </si>
  <si>
    <t>según verificación en historico de pagos para la factura de venta 368897, se identifican los radicados 110215128, 139188414 y 184620385 en los cuales se recobro la tecnologia «Procicar Crema» y la sumatoria de los valores aprobados es $72.368,00. evidenciando un mayor valor pagado despues de realizada la operación matematica valor factura $68.115,00, menos cuota moderadora $2.100,00 y homologo $4.356,00= valor a reconocer $61.762,00. se solicita reintegro de $5.654,00 ya que se solicito reintegro de $5.055,00 al radicado 139188414 en el proceso- 202442100548011</t>
  </si>
  <si>
    <t xml:space="preserve">GARCIA BENAVIDES EMPERATRIZ </t>
  </si>
  <si>
    <t>según verificación en historico de pagos para la factura de venta 370113, se identifican los radicados 139190469, 147822410 y 184618254 en los cuales se recobro la tecnologia «Valtan 80 Mg Tabletas» y la sumatoria de los valores aprobados es $97.422,24. evidenciando un mayor valor pagado ya que la tecnologia cuenta con valor maximo a facturar de $19.517,24,  para 56 unidades, segun la ciruclar 1 de 2011  y cuota moderadora de $2.200,00, evidenciando un mayor valor pagado de $80.104,00, sin embargo ya se solicito reintegro de $19.517,00, al radicado 139190469 del proceso 202442100548011</t>
  </si>
  <si>
    <t>CASTRO MARTINEZ MARIA PAULA</t>
  </si>
  <si>
    <t>segun historico de pagos relacionbado a la factura 371943, se identifica que la sumatoria de los valores aprobados es  $150.159,00 y el valor segun circular 1 de 2012 para 60 unidades que se debio aprobar es de $26.147,00</t>
  </si>
  <si>
    <t>20254200045583</t>
  </si>
  <si>
    <t>0007942019HOCEN</t>
  </si>
  <si>
    <t>María Fernanda Romero Pérez</t>
  </si>
  <si>
    <t>Se evidencia duplicados y pagos dobles de la entidad Dirección de Sanidad Policía Nacional al identificar que reclamó los mismos elementos facturados del radicado 12160873 paquete 25034 y factura de venta 0007942019HOCEN, para la misma víctima, misma fecha de evento y misma fecha de prestación en el radicado 12160878 paquete 25034 y factura de venta 0008972019HOCEN</t>
  </si>
  <si>
    <t>$114100</t>
  </si>
  <si>
    <t>Mayra Alejandra Pérez</t>
  </si>
  <si>
    <t>50-644593</t>
  </si>
  <si>
    <t xml:space="preserve">Becerra Sáenz Adonai </t>
  </si>
  <si>
    <t>radicado 138224685 paquete 0318 por valor de $3.360,00 por la causal de duplicados y pagos dobles al identificarse que factura de venta N° 50-644593 registra que la tecnología tiene un costo de $4.800,00 y al realizar la deducción del homólogo de $1.440,00 el valor a reconocer era de $3.360,00 que ya se pagó en su totalidad en el paquete APF.</t>
  </si>
  <si>
    <t>200-385743</t>
  </si>
  <si>
    <t>García Espitia Rosa Lyda</t>
  </si>
  <si>
    <t>mayores valores pagados al radicado 1136139533 paquete 1217 por valor de $6.100,00 al identificarse que factura de venta N° 200-385743 registra que la tecnología tiene un costo de $68.640,00 y al realizar la deducción del homólogo de $25.320,00 y cuota moderadora $2.900,00 el valor a reconocer era de $40.420,00 que ya se pagó en su totalidad en el paquete APF.</t>
  </si>
  <si>
    <t>50-655869</t>
  </si>
  <si>
    <t xml:space="preserve">Álvarez Rodríguez Ricardo </t>
  </si>
  <si>
    <t>mayores valores pagados al radicado 134268558 paquete 0917 por valor de $12.868,00 al identificarse que factura de venta N° 50-655869 registra que la tecnología tiene un costo de $218.400,00 y al realizar la deducción del homólogo de $4.032,00 y cuota moderadora $2.900,00 el valor a reconocer era de $184.468,00 que ya se pagó en su totalidad en el paquete APF.</t>
  </si>
  <si>
    <t xml:space="preserve">Yolima Ramírez </t>
  </si>
  <si>
    <t>1134838459762480_</t>
  </si>
  <si>
    <t>TMA1112727</t>
  </si>
  <si>
    <t>Jhon Javier Agudelo Londoño</t>
  </si>
  <si>
    <t>Al revisar los anexos clínicos se evidencia «Interconsulta médica especializada ambulatoria o intrahospitalaria» por la especialidad de Cirugía Ortopédica, sin embargo, la misma especialidad realizó el procedimiento quirúrgico, por lo tanto, no hay lugar a cobro de interconsulta.</t>
  </si>
  <si>
    <t xml:space="preserve"> $         47.000,00</t>
  </si>
  <si>
    <t>SALUD TOTAL EPS</t>
  </si>
  <si>
    <t>499-469156</t>
  </si>
  <si>
    <t xml:space="preserve">PINTO  HUMBERTO </t>
  </si>
  <si>
    <t>Al validar el recobro 168184828 (ítem 1), en comparación con el recobro 163263199 (ítem 1), se evidencia duplicidad y pago doble al presentar las mismas condiciones y valores aprobados.</t>
  </si>
  <si>
    <t>460-358397</t>
  </si>
  <si>
    <t xml:space="preserve">ALDANA ARIAS ISMAEL </t>
  </si>
  <si>
    <t>Recobro posible duplicado o pago doble con el radicado No.163253946 ítem 1</t>
  </si>
  <si>
    <t>499-471576</t>
  </si>
  <si>
    <t xml:space="preserve">PEREZ CARVAJAL CAYETANO </t>
  </si>
  <si>
    <t>Recobro posible duplicado o pago doble con el radicado No. 163265771 ítem 1</t>
  </si>
  <si>
    <t>499-467020</t>
  </si>
  <si>
    <t>GUERRERO LOPEZ DANIEL ISAAC</t>
  </si>
  <si>
    <t>Recobro posible duplicado o pago doble con el radicado No. 163266075 ítema 1</t>
  </si>
  <si>
    <t>355-632238</t>
  </si>
  <si>
    <t>CARMONA VILLADA LUZ AMPARO</t>
  </si>
  <si>
    <t>Recobro posible duplicado o pago doble con el radicado No. 163266365 ítem 1</t>
  </si>
  <si>
    <t>268-210207</t>
  </si>
  <si>
    <t xml:space="preserve">GARCIA PULIDO FERNANDO </t>
  </si>
  <si>
    <t>Recobro posible duplicado o pago doble con el radicado No. 163260302 ítem 1</t>
  </si>
  <si>
    <t>268-182743</t>
  </si>
  <si>
    <t>CUELLAR RUBIANO LUZ FANNY</t>
  </si>
  <si>
    <t>Recobro posible duplicado o pago doble con el radicado No. 163264190 ítem 1</t>
  </si>
  <si>
    <t>499-465642</t>
  </si>
  <si>
    <t>BOHORQUEZ ROJAS LUIS JESUS</t>
  </si>
  <si>
    <t>Recobro posible duplicado o pago doble con el radicado No. 163263704  ítem 1</t>
  </si>
  <si>
    <t>200-414194</t>
  </si>
  <si>
    <t>MARTINEZ MESA PEDRO VICENTE</t>
  </si>
  <si>
    <t>Recobro posible duplicado o pago doble con el radicado No. 163267966  ítem 1</t>
  </si>
  <si>
    <t>425-515054</t>
  </si>
  <si>
    <t>BARRETO ROJAS NADIR DE LOS REYES</t>
  </si>
  <si>
    <t>Recobro posible duplicado o pago doble con el radicado No. 163263716  ítem 1</t>
  </si>
  <si>
    <t>200-426111</t>
  </si>
  <si>
    <t xml:space="preserve">LOZANO PAEREZ NATALIO </t>
  </si>
  <si>
    <t>Recobro posible duplicado o pago doble con el radicado No. 163262519  ítem 1</t>
  </si>
  <si>
    <t>NVC-331411</t>
  </si>
  <si>
    <t>Recobro inconsistencia fisico magnetico por nombre y codigo de la tecnología recobrada respecto a la facturada</t>
  </si>
  <si>
    <t>Gómez Garcia Daniel Felipe</t>
  </si>
  <si>
    <t xml:space="preserve">Se evidencia Mayor valor pagado según la sumatoria de valores aprobados para la factura de venta, 9010877370, ( $96.890,00), se solicito reintegro de $66.360,00, al radicado 143387417 item1, en el proceso 20244200548011, sin embargo sigue habiendo mayor valor pagado por un valor de $452,00. </t>
  </si>
  <si>
    <t>TS511855</t>
  </si>
  <si>
    <t>Alarcon Rico Hector Reinerio</t>
  </si>
  <si>
    <t xml:space="preserve">Se evidencia Mayor valor pagado según la sumatoria de valores aprobados para la factura de venta, TS511855, ( $115.080,00,), se solicito reintegro de $50.665,00, al radicado 143387409 item1, en el proceso 20244200548011, sin embargo sigue habiendo mayor valor pagado por un valor de $3.875,00. </t>
  </si>
  <si>
    <t>Paez Romero Sara Sofia</t>
  </si>
  <si>
    <t xml:space="preserve">Se evidencia Mayor valor pagado según la sumatoria de valores aprobados para la factura de venta, 9010804448, ( $96.890,00,), se solicito reintegro de $66.333,00, al radicado 143387404 item1, en el proceso 20244200548011, sin embargo sigue habiendo mayor valor pagado por un valor de $3.609,00. </t>
  </si>
  <si>
    <t>D14371</t>
  </si>
  <si>
    <t>Abdala Sandoval Nelly Elvira</t>
  </si>
  <si>
    <t>Se evidencia Mayor valor pagado según la sumatoria de valores aprobados para la factura de venta, D14371, ( $8.269.499,00), se solicito reintegro de $3.513.974,00, al radicado 143387044 item1, en el proceso 20244200548011, sin embargo sigue habiendo mayor valor pagado por un valor de $509.548,00</t>
  </si>
  <si>
    <t>G0001345</t>
  </si>
  <si>
    <t xml:space="preserve">Reyes Perez Hildebrando </t>
  </si>
  <si>
    <t>Se evidencia Mayor valor pagado según la sumatoria de valores aprobados para la factura de venta, G0001345, ( $366.296,00), se solicito reintegro de $63.277,00, al radicado 143387005 item1, en el proceso 20244200548011, sin embargo sigue habiendo mayor valor pagado por un valor de $26.141,00</t>
  </si>
  <si>
    <t>Reclamacion</t>
  </si>
  <si>
    <t>Especialistas Asociados</t>
  </si>
  <si>
    <t>CTF82763</t>
  </si>
  <si>
    <t>Climado De Jesus Lopez Paternina</t>
  </si>
  <si>
    <t>Se evidencia inconsistencia en cuanto a la fecha de ingreso y egreso fisico vs magnetico</t>
  </si>
  <si>
    <t>H-193325</t>
  </si>
  <si>
    <t xml:space="preserve">Baez Correa Edelmira </t>
  </si>
  <si>
    <t>Se identificó mayor valor pagado dado que la sumatoria de los tres valores aprobados excede el valor permitido a reconocer para esta tecnologpia en salud. Aunque se solicitó reintegro por $60.000 en el radicado 143394813 (paquete GTDEFJUD092018), aún queda un excedente pendiente por $2.759.796.</t>
  </si>
  <si>
    <t xml:space="preserve">Escudero Cardona Mariela </t>
  </si>
  <si>
    <t>Se identificó mayor valor pagado dado que la sumatoria de los tres valores aprobados excede el valor permitido a reconocer para esta tecnología en salud. Aunque se solicitó reintegro por $118.395,00 en el radicado 143394806 (paquete GTDEFJUD092018), aún queda un excedente pendiente por $1.455.762,76</t>
  </si>
  <si>
    <t>FUNC11406</t>
  </si>
  <si>
    <t xml:space="preserve">Gomez Ricaurte Ramiro </t>
  </si>
  <si>
    <t>Se identificó mayor valor pagado dado que la sumatoria de los tres valores aprobados excede el valor permitido a reconocer para esta tecnología en salud. Aunque se solicitó reintegro por $4.940,00 en el radicado 143390665(paquete GTDEFJUD092018), aún queda un excedente pendiente por $223.098,00</t>
  </si>
  <si>
    <t>ST-13351</t>
  </si>
  <si>
    <t xml:space="preserve">
15/02/2020</t>
  </si>
  <si>
    <t xml:space="preserve">Monsalve Suarez Mariangel </t>
  </si>
  <si>
    <t>Según verificación del radicado 178110485 ítem 1, se evidencia que el valor recobrado y registrado en la factura ST-13351 corresponde a un traslado fallido, por tal motivo no se reconoce ya que no se evidencia la prestación del servicio, siendo este un requisito básico para el reconocimiento de un recobro según lo describe el Manual operativo y de auditoría a los servicios y tecnologías no financiadas con recursos de la UPC.</t>
  </si>
  <si>
    <t xml:space="preserve"> $         55.000,00</t>
  </si>
  <si>
    <t>20244200153683_x000D_</t>
  </si>
  <si>
    <t>NUEVA EPS</t>
  </si>
  <si>
    <t xml:space="preserve">	FEPO557039</t>
  </si>
  <si>
    <t>Pertuz Mercado Marelvis Esther</t>
  </si>
  <si>
    <t>Al verificar los soportes adjuntos en el visor de imágenes de la intranet SII MYT de la ADRES, correspondientes al radicado involucrado, se identificó una inconsistencia entre el físico y el magnético, dado en soportes del MIPRES 20190222120010587835, corresponde al medicamento [EVEROLIMUS] 10mg/1U y en la Intranet SII MYT registrada por la entidad se relacionó el medicamento ZYTIGA TABLETAS RECUBIERTAS 500 MG (Abiraterona). Así las cosas, procede solicitud de reintegro.</t>
  </si>
  <si>
    <t>Aliansalud E.P.S</t>
  </si>
  <si>
    <t xml:space="preserve">	8821</t>
  </si>
  <si>
    <t>Cristhian Camilo Vargas Rodríguez</t>
  </si>
  <si>
    <t>El radicado 185286655 ítem 01 presenta mayor valor pagado al identificar que la factura de venta N° 8821 registra 150 unidades de la tecnología por un valor de $487.500,00 que ya se pagó en su totalidad en el radicado 180541307. Ya se solicitó al radicado 185354519 el valor del duplicado.</t>
  </si>
  <si>
    <t>$92625</t>
  </si>
  <si>
    <t>FEPO562968</t>
  </si>
  <si>
    <t>Toncel Cujia Enrique Carlos</t>
  </si>
  <si>
    <t>Al verificar los soportes adjuntos en el visor de imágenes de la intranet SII MYT de la ADRES, correspondientes al radicado involucrado, se identificó una inconsistencia entre el físico y el magnético, dado en soportes del MIPRES 20190516165012021558, corresponde al medicamento 	[ABIRATERONA ACETATO] 500mg/1U y en la Intranet SII MYT registrada por la entidad se relacionó el medicamento HUMIRA AC (Adalimumab). Así las cosas, procede solicitud de reintegro.</t>
  </si>
  <si>
    <t>FEDI247887</t>
  </si>
  <si>
    <t>Rojas Beltrán Jacinto</t>
  </si>
  <si>
    <t>Al verificar los soportes adjuntos en el visor de imágenes de la intranet SII MYT de la ADRES, correspondientes al radicado involucrado, se identificó una inconsistencia entre el físico y el magnético, dado en soportes del MIPRES 20200123186016981648, corresponde al medicamento 	[LIRAGLUTIDA] 6mg/1ml  y en la Intranet SII MYT registrada por la entidad se relacionó el medicamento PROGRAF XL CAPSULAS DE LIBERACION PROLONGADA DE 1 MG. Así las cosas, procede solicitud de reintegro.</t>
  </si>
  <si>
    <t>Salud Total EPS - S SAS</t>
  </si>
  <si>
    <t xml:space="preserve">Pineda Lopez Zoraida </t>
  </si>
  <si>
    <t>Al identificar que, la entidad aplicó descuento de homólogo por un valor inferior al correspondiente del comparador administrativo de ($15.519,00), para la tecnología en salud recobrada  Prograf Xl 3 Mg Capsulas De Liberacion Prolongada, el valor del comparador es $17.871,00, por lo tanto existe mayor valor pagado por valor de $2.352,00.</t>
  </si>
  <si>
    <t>20254200028693</t>
  </si>
  <si>
    <t>Siatoya De Mellizo Ana Sixta</t>
  </si>
  <si>
    <t>Según verificación de soportes del radicado 147827983 (ítem 2 - paquete RE_MYT01_6G) en comparación con el radicado 146523014 (ítem 1 - paquete RE_MYT01_6G), se evidencia que este último (radicado 146523014 (ítem 1 - paquete RE_MYT01_6G)) presenta un mayor valor pagado, toda vez  que la factura de venta 484 registra 2 servicios de transporte para el usuario por valor de $1.225.588,00,y se aprobó $2.222.846,00.</t>
  </si>
  <si>
    <t>20254200042153
 con alcance 20244200558053</t>
  </si>
  <si>
    <t>Capital Salud EPSS S.A.S</t>
  </si>
  <si>
    <t>FEP-36131</t>
  </si>
  <si>
    <t>Vanegas De Velasco Elvira Del Carmen</t>
  </si>
  <si>
    <t>El radicado 181570588 ítem 01 presenta mayor valor pagado al identificar que la factura de venta N° FEP-36131 registra 5 unidades de la tecnología por un valor de $60.575,00 que ya se pagó en su totalidad en el radicado 181446295.</t>
  </si>
  <si>
    <t>El radicado 181570589 ítem 01 presenta mayor valor pagado al identificar que la factura de venta N° FEP-36131 registra 5 unidades de la tecnología por un valor de $60.575,00 que ya se pagó en su totalidad en el radicado 181446295.</t>
  </si>
  <si>
    <t xml:space="preserve">	5049769</t>
  </si>
  <si>
    <t>Virginia Echeverry de Jaramillo</t>
  </si>
  <si>
    <t>El radicado 181570589 ítem 01 presenta mayor valor pagado al identificar que la factura de venta N°5049769 se encuentra por valor de $512.793,00 con 2 tecnologías de la cual en el radicado 181998434 ítem 1 se aprobó el valor de 9 unidades de la tecnología "Glytrol" por valor de $456.624,00 y en el presente radicado la entidad recobra 30 unidades por valor de $1.685.070,00, sin embargo la factura registra sólo 1 unidad de la tecnología por un valor de $56.169,00 generando Mayor Valor pagado por valor de $1.628.901,00. Adicionalmente, este radicado se encuentra inmerso en el auto de pruebas 0000209 de 2025 con la causal de BDUA.</t>
  </si>
  <si>
    <t xml:space="preserve">	4916461</t>
  </si>
  <si>
    <t xml:space="preserve">Gomez Castillo Segundo </t>
  </si>
  <si>
    <t>El radicado 181446272 ítem 01 presenta mayor valor pagado al identificar que la factura de venta N° 4916461 registra 18 unidades de la tecnología por un valor de $154.530,00 y la entidad recobra 30 unidades por valor de $257.550,00 excediendo en $103.020,00 el valor facturado. Adicionalmente, este radicado se encuentra inmerso en el auto de pruebas 0000209 de 2025 con la causal de BDUA.</t>
  </si>
  <si>
    <t>El radicado 181446273 ítem 01 presenta mayor valor pagado al identificar que la factura de venta N° 4916461 registra 3 unidades de la tecnología por un valor de $103.038,00 y la entidad recobra 30 unidades por valor de $1.030.380,00 excediendo en $900.000,00 el valor facturado. Adicionalmente, este radicado se encuentra inmerso en el auto de pruebas 0000209 de 2025 con la causal de BDUA.</t>
  </si>
  <si>
    <t xml:space="preserve">	5322362</t>
  </si>
  <si>
    <t>Parra Ahumada Jose Joaquin</t>
  </si>
  <si>
    <t>El radicado 181439339 ítem 01 presenta mayor valor pagado al identificar que la factura de venta N° 5322362 registra 26 unidades de la tecnología por un valor de $695.447,48 y la entidad recobra 30 unidades por valor de $802.410,00 excediendo en $106.962,52 el valor facturado. Adicionalmente, este radicado se encuentra inmerso en el auto de pruebas 0000209 de 2025 con la causal de BDUA.</t>
  </si>
  <si>
    <t>Rubiano De Rubiano Maria Rosa</t>
  </si>
  <si>
    <t>El radicado 181439169 ítem 01 presenta mayor valor pagado al identificar que la factura de venta N°4827353 registra 3 unidades de la tecnología por un valor de $168.507,00 y la entidad recobra 30 unidades por valor de $1.685.070,00 excediendo en $1.516.563,00 el valor facturado. Adicionalmente, este radicado se encuentra inmerso en el auto de pruebas 0000209 de 2025 con la causal de BDUA.</t>
  </si>
  <si>
    <t xml:space="preserve">20254200066403
</t>
  </si>
  <si>
    <t>Sanitas E.P.S</t>
  </si>
  <si>
    <t>PM_1123_1223_</t>
  </si>
  <si>
    <t>CVF4 5364421</t>
  </si>
  <si>
    <t>Simón Castañeda Cordero</t>
  </si>
  <si>
    <t>El usuario Simón Castañeda Cordero identificado con TI 1097787882 con diagnostico de «Distrofia muscular de Duchenne mutación nonsense» notificado en el SIVIGILA desde el 20/03/2020, se encuentra en linea base con la que se calcula el presupuesto máximo.</t>
  </si>
  <si>
    <t>PM_1123_1223_0124</t>
  </si>
  <si>
    <t>CVF4 715843</t>
  </si>
  <si>
    <t>David Steban Campos Garcia</t>
  </si>
  <si>
    <t>El usuario David Steban Campos Garcia identificado con TI 1070466403 con diagnostico de «distrofia de duchenne con mutación stop codon» notificado en el SIVIGILA desde el 19/02/2018 se encuentra en linea base con la que se calcula el presupuesto máximo.</t>
  </si>
  <si>
    <t xml:space="preserve">Nueva EPS </t>
  </si>
  <si>
    <t>Roman De Giraldo Cruz Marina</t>
  </si>
  <si>
    <t xml:space="preserve">Mayores Valores Pagados </t>
  </si>
  <si>
    <r>
      <t>Según Verificación de los radicados: 141083645 y 182712536 ,se evidencia que los valores aprobados son : $651.390,00 y $5.423.890,00, se identifica un tercer radicado 57319618 ítem 1,2 en el que la entidad recobro la misma factura y tecnología, el cual tiene un valor aprobado de $7.590.840,00  la sumatoria de estos da un valor total de $13.666.120,00 , se verifica el visor de imágenes de la SII MYT de la intranet de la ADRES, donde se encuentra factura de venta: 101648613, identificamos la tecnología en salud recobrada por un valor no PBS  total de : $7.599.530,00  Para  10 unidades  , al realizar los descuentos de homologo : $8.690,00 y cuota moderadora: $,00 Obtenemos valor a reconocer de $7.590.840,00 confirmando así la causal de mayor valor pagado, por un total de:</t>
    </r>
    <r>
      <rPr>
        <sz val="9"/>
        <color rgb="FFFF0000"/>
        <rFont val="Verdana"/>
        <family val="2"/>
      </rPr>
      <t xml:space="preserve"> $6.075.280,00,</t>
    </r>
    <r>
      <rPr>
        <sz val="9"/>
        <color rgb="FF000000"/>
        <rFont val="Verdana"/>
        <family val="2"/>
      </rPr>
      <t xml:space="preserve"> por ende se solicita reintegro del 100% del valor aprobado en el radicado 141083645  involucrado $651.390,00. por ende se solicita el valor faltante del radicado incial item 1 y 2 . </t>
    </r>
  </si>
  <si>
    <t>GT051017</t>
  </si>
  <si>
    <t>CU636854</t>
  </si>
  <si>
    <t>Muriel Vergara Ana De Jesus</t>
  </si>
  <si>
    <t>Según Verificación de los radicados: 141187097 y 181738462 ,se evidencia que los valores aprobados son : $444.276,00 y $149.575,00, se identifica un tercer radicado 135054635 ítem 1 en el que la entidad recobro la misma factura y tecnología, el cual tiene un valor aprobado de $593.848,00 la sumatoria de estos da un valor total de $1.187.699,00 , se verifica el visor de imágenes de la SII MYT de la intranet de la ADRES, donde se encuentra factura de venta: CU636854, identificamos la tecnología en salud recobrada por un valor no PBS  total de : $598.304,00  Para  4 unidades  , al realizar los descuentos de homologo : $4.452,00 y cuota moderadora: $,00 Obtenemos valor a reconocer de $593.852,00 confirmando así la causal de mayor valor pagado, por un total de: $593.847,00, razón se solicita reintegro del 100% del capital involucrado en el radicado 141187097 ítem 1.y se sugiere solicitar el valor faltante al radicado 135054635 item 1 por $149.571</t>
  </si>
  <si>
    <t>GT061117</t>
  </si>
  <si>
    <t>EPO773778</t>
  </si>
  <si>
    <t>Jordan Peñaranda Luis Francisco</t>
  </si>
  <si>
    <t>Según Verificación de los radicados: 141372369 y 184635985 ,se evidencia que los valores aprobados son : $486,00 y $57.346,00, se identifican 2 radicados 135883848 ítem 1 y  182892567 ítem 1 más en los que la entidad recrobor la misma factura y tecnología y los cuales tienen como valores aprobados $58.126,00 y $32,00 respectivamente, la sumatoria de estos da un valor total de $115.990,00 , se verifica el visor de imágenes de la SII MYT de la intranet de la ADRES, donde se encuentra factura de venta: EPO773778, identificamos la tecnología en salud recobrada por un valor no PBS  total de : $59.044,00  Para  54 unidades  , al realizar los descuentos de homologo : $864,00 y cuota moderadora: $,00 Obtenemos valor a reconocer de $58.180,00 confirmando así la causal de mayor valor pagado, por un total de: $57.810,00 razon por la que se solicita reintegro del 100% del radicado involucrado 141372369  y se sugiere solicitar el valor faltante al radicado 135883848 item 1 por valor de $57.324,00</t>
  </si>
  <si>
    <t>CVF4 1349889</t>
  </si>
  <si>
    <t>Muñoz de Muñoz Maria Libia</t>
  </si>
  <si>
    <t>La usuaria Muñoz de Muñoz Maria Libia identificada con C.C 27057187 con diagnostico de «Fibrosis Pulmonar Idiopática» notificado en el SIVIGILA desde el 11/03/2020, se encuentra en linea base con la que se calcula el presupuesto máximo y cuenta con valor de referencia según nota técnica expedida por el Ministerio de Salud y Protección Social por lo que no cumple con las condiciones de que trata el artículo 4° de la Resolución 2152 de 2020</t>
  </si>
  <si>
    <t>CVF4 967509</t>
  </si>
  <si>
    <t>CVF4 1321268</t>
  </si>
  <si>
    <t>PM_REE_0523_02</t>
  </si>
  <si>
    <t>CVF1 213923</t>
  </si>
  <si>
    <t xml:space="preserve">Bayona Sanchez Juvenal </t>
  </si>
  <si>
    <t>El usuario Bayona Sanchez Juvenal identificado con C.C 79443606 con diagnostico de «Hemoglobinuria paroxistica nocturna» notificado en el SIVIGILA desde el 03/08/2020, se encuentra en linea base con la que se calcula el presupuesto máximo y cuenta con valor de referencia según nota técnica expedida por el Ministerio de Salud y Protección Social por lo que no cumple con las condiciones de que trata el artículo 4° de la Resolución 2152 de 2020</t>
  </si>
  <si>
    <t>NPM_0724</t>
  </si>
  <si>
    <t xml:space="preserve">	IEV329104</t>
  </si>
  <si>
    <t>Moran De Narvaez Dolores Maria Esperanza</t>
  </si>
  <si>
    <t>La tecnología en salud recobrada «Soliris 300 Mg Solucion Para Infusion Intravenosa» cuenta con valor de referencia listada en la línea No. 149 como Vital No Disponible por lo que no cumple con las condiciones de que trata el artículo 4° de la Resolución 573 de 2023</t>
  </si>
  <si>
    <t>NPM_0424</t>
  </si>
  <si>
    <t xml:space="preserve">	CVF1 231510</t>
  </si>
  <si>
    <t>CVF1 252982</t>
  </si>
  <si>
    <t>CVF1 267234</t>
  </si>
  <si>
    <t>El usuario Bayona Sanchez Juvenal identificado con C.C 79443606 con diagnostico de «Hemoglobinuria paroxistica nocturna» notificado en el SIVIGILA desde el 03/08/2020, se encuentra en linea base con la que se calcula el presupuesto máximo y cuenta con valor de referencia según nota técnica expedida por el Ministerio de Salud y Protección Social por lo que no cumple con las condiciones de que trata el artículo 4° de la Resolución 2152 de 2020.</t>
  </si>
  <si>
    <t xml:space="preserve">CVF4 4286264	</t>
  </si>
  <si>
    <t xml:space="preserve">CVF4 5093358	</t>
  </si>
  <si>
    <t xml:space="preserve">Tobon Gomez Nasly </t>
  </si>
  <si>
    <t>La usuaria Tobon Gomez Nasly identificada con C.C 52223169 con diagnostico de «Esclerosis Múltiple» notificado en el SIVIGILA desde el 13/05/2021, se encuentra en linea base con la que se calcula el presupuesto máximo y cuenta con valor de referencia según nota técnica expedida por el Ministerio de Salud y Protección Social (listada en la línea 1064). por lo que no cumple con las condiciones de que trata el artículo 4° de la Resolución 2152 de 2020.</t>
  </si>
  <si>
    <t>CVF4 5237283</t>
  </si>
  <si>
    <t>La usuaria Tobon Gomez Nasly identificada con C.C 52223169 con diagnostico de «Esclerosis Múltiple» notificado en el SIVIGILA desde el 13/05/2021, se encuentra en linea base con la que se calcula el presupuesto máximo y cuenta con valor de referencia según nota técnica expedida por el Ministerio de Salud y Protección Social (listada en la línea 1064) por lo que no cumple con las condiciones de que trata el artículo 4° de la Resolución 2152 de 2020</t>
  </si>
  <si>
    <t>CVF4 5402630</t>
  </si>
  <si>
    <t xml:space="preserve">CVF4 4423099	</t>
  </si>
  <si>
    <t xml:space="preserve">Gutierrez de Giraldo Piedad </t>
  </si>
  <si>
    <t>La usuaria Gutierrez de Giraldo Piedad con C.C 21372665 con diagnostico de «Fibrosis pulmonar idiopatica» notificado en el SIVIGILA desde el 07/08/2020, se encuentra en linea base con la que se calcula el presupuesto máximo y cuenta con valor de referencia según nota técnica expedida por el Ministerio de Salud y Protección Social (listada en la línea 947) por lo que no cumple con las condiciones de que trata el artículo 4° de la Resolución 2152 de 2020</t>
  </si>
  <si>
    <t xml:space="preserve">CVF4 4703082	</t>
  </si>
  <si>
    <t>CVF4 4629803</t>
  </si>
  <si>
    <t>CVF4 5490457</t>
  </si>
  <si>
    <t>CVF4 5601371</t>
  </si>
  <si>
    <t xml:space="preserve">Puentes Saray Luciana </t>
  </si>
  <si>
    <t>La usuaria Puentes Saray Luciana con T.I 1032943977 con diagnostico de «Fibrosis Quística» notificado en el SIVIGILA desde el 28/09/2018 y 25/11/2019, se encuentra en linea base con la que se calcula el presupuesto máximo.</t>
  </si>
  <si>
    <t>CVF4 5749829</t>
  </si>
  <si>
    <t xml:space="preserve">	CVF4 5495627</t>
  </si>
  <si>
    <t xml:space="preserve">Quintana Carvajal Ramiro </t>
  </si>
  <si>
    <t>El usuario Quintana Carvajal Ramiro  con C.C 13352783 con diagnostico de «Esclerosis lateral amiotrófica» notificado en el SIVIGILA desde el 19/06/2021, se encuentra en linea base con la que se calcula el presupuesto máximo y cuenta con valor de referencia según nota técnica expedida por el Ministerio de Salud y Protección Social (listada en la línea 999) por lo que no cumple con las condiciones de que trata el artículo 4° de la Resolución 2152 de 2020</t>
  </si>
  <si>
    <t xml:space="preserve">CVF4 5414733	</t>
  </si>
  <si>
    <t>CVF4 5502074</t>
  </si>
  <si>
    <t xml:space="preserve">CVF4 4593697	</t>
  </si>
  <si>
    <t>Rodriguez de Maldonado Maria Eneriet</t>
  </si>
  <si>
    <t>La usuaria Rodriguez de Maldonado Maria Eneriet  con C.C 51591132 con diagnostico de «Esclerosis lateral amiotrófica» notificado en el SIVIGILA desde el 25/03/2021, se encuentra en linea base con la que se calcula el presupuesto máximo y cuenta con valor de referencia según nota técnica expedida por el Ministerio de Salud y Protección Social (listada en la línea 999) por lo que no cumple con las condiciones de que trata el artículo 4° de la Resolución 2152 de 2020</t>
  </si>
  <si>
    <t>CVF4 4852142</t>
  </si>
  <si>
    <t>CVF4 4446890</t>
  </si>
  <si>
    <t>CVF4 4707985</t>
  </si>
  <si>
    <t>CVF4 4982502</t>
  </si>
  <si>
    <t>CVF4 5616711</t>
  </si>
  <si>
    <t>CVF4 5105310</t>
  </si>
  <si>
    <t>CVF4 6125476</t>
  </si>
  <si>
    <t>Carvajal Mesa Eliana Maria</t>
  </si>
  <si>
    <t>La usuaria Carvajal Mesa Eliana Maria con C.C 25279251 con diagnostico de «Enferemdad de Fabry» notificado en el SIVIGILA desde el 13/10/2021, se encuentra en linea base con la que se calcula el presupuesto máximo y cuenta con valor de referencia según nota técnica expedida por el Ministerio de Salud y Protección Social (listada en la línea 43).</t>
  </si>
  <si>
    <t>CVF4 6261769</t>
  </si>
  <si>
    <t>CVF4 6174781</t>
  </si>
  <si>
    <t xml:space="preserve">Osorio Montoya Nicolas </t>
  </si>
  <si>
    <t>La usuaria Carvajal Mesa Eliana Maria con C.C 25279251 con diagnostico de «Esclerosis lateral amiotrofica» notificado en el SIVIGILA desde el 11/02/2022, se encuentra en linea base con la que se calcula el presupuesto máximo y cuenta con valor de referencia según nota técnica expedida por el Ministerio de Salud y Protección Social (listada en la línea 347).</t>
  </si>
  <si>
    <t>CVF4 6227819</t>
  </si>
  <si>
    <t xml:space="preserve">CVF4 6228006	</t>
  </si>
  <si>
    <t>Rincon Medrano Cesar Octavio Tadeo</t>
  </si>
  <si>
    <t>El usuario Rincon Medrano Cesar Octavio Tadeo con C.C 19347203 con diagnostico de «Esclerosis lateral amiotrofica» notificado en el SIVIGILA desde el 23/03/2022, se encuentra en linea base con la que se calcula el presupuesto máximo y cuenta con valor de referencia según nota técnica expedida por el Ministerio de Salud y Protección Social (listada en la línea 347).</t>
  </si>
  <si>
    <t>CVF4 6276160</t>
  </si>
  <si>
    <t>09a57d41e1631543dc49</t>
  </si>
  <si>
    <t>Huertas Huertas Sara Juliana</t>
  </si>
  <si>
    <t>Se evidencia que el código CUFE 09a57d41e1631543dc490797b2cbdaf607f0d1d655cd9e40f84284655efb18386d5f415081ca83690f9c35ace0b5671b asociada a la factura «CVF4-5179158» para la tecnología «Metreleptina 5.0000-mg/1.0000- ml polvos para reconstituir Subcutánea (myalept) vial 2.2000 ml/caja x 1», ya se encuentra recobrada y aprobada en el radicado 184919383 ítem 1. Teniendo en cuenta que, el proceso de reconocimiento y pago de tecnologías No PBS se realiza exclusivamente a las EPS, en su calidad de entidades recobrantes, de conformidad con lo establecido en el Decreto Ley 1281 de 2002, modificado por la Ley 1949 de 2019.</t>
  </si>
  <si>
    <t>Alexis Barroso Romero</t>
  </si>
  <si>
    <t>Famisanar E.P.S.</t>
  </si>
  <si>
    <t>Cecilia Rodriguez de suquila</t>
  </si>
  <si>
    <t>Se evidencia que la tecnologia «Dulex dura+tabletas de liberacion prolongada» ya se encuentra recobrada y aprobada en el radicado 159427558, la cual la factura 8740274749 se encuentra por cantidad 100, y fueron aprobada en el radicado 159427558 cantidad 200</t>
  </si>
  <si>
    <t xml:space="preserve">20254200069063
</t>
  </si>
  <si>
    <t>CAPVI_RNG_0823_0923</t>
  </si>
  <si>
    <t>004120</t>
  </si>
  <si>
    <t>Gomez Torres Yeimar David</t>
  </si>
  <si>
    <t>El radicado 1185361860 ítem 01 presenta mayor valor pagado al identificar que según MIPRES tutela 20200116265000958462 ordena 8 servicios de viaje, la constancia del recibido registra 8, sin embargo la factura de venta N° 004120 registra 48 unidades de la tecnología por un valor de $4.447.584 cada viaje por valor de $92.658,00. La entidad recobra 72 unidades por la Ruta Villanueva a Cartagena por valor de $6.671.376,00 el cual se le aprueba 1.482.528,00, por lo tanto, al hacer el calculo matemático, excede en $741.264,00 relacionado a las cantidades ordenadas y prestadas frente a lo facturado.</t>
  </si>
  <si>
    <t>20254200069063_x000D_</t>
  </si>
  <si>
    <t>El radicado 1185361861 ítem 01 presenta mayor valor pagado al identificar que según MIPRES tutela 20200116265000958462 ordena 8 servicios de viaje, la constancia del recibido registra 8, sin embargo la factura de venta N° 004120 registra 48 unidades de la tecnología por un valor de $4.447.584 cada viaje por valor de $92.658,00. La entidad recobra 24 unidades por la Ruta Cartagena a Villanueva por valor de $2.223.792,00 el cual se le aprueba 1.482.528,00, por lo tanto, al hacer el calculo matemático, excede en $741.264,00 relacionado a las cantidades ordenadas y prestadas frente a lo facturado.</t>
  </si>
  <si>
    <t>805.001.157-2</t>
  </si>
  <si>
    <t>1222117641</t>
  </si>
  <si>
    <t>Martinez De Rojas Trinidad</t>
  </si>
  <si>
    <t>Según verificación de los soportes del radicado 122211764 (ítem 1, paquete 0916) en comparación con el radicado 181703719 (ítem 1 paquete APF_0222), relacionado a la tecnología Forteo® 250mcg/Ml, se evidencia duplicidad y pago doble, toda vez que, la factura de venta No. 2122546 fue presentada por 1 unidad por un valor de $900.912,00, la cual fue reconocida en su totalidad en el radicado 181703719 con las deducciones correspondientes.  </t>
  </si>
  <si>
    <t xml:space="preserve"> $ 679.879,55 </t>
  </si>
  <si>
    <t>1222101281</t>
  </si>
  <si>
    <t>MYT04041704</t>
  </si>
  <si>
    <t>Martinez De Hincapie Maria Lucila</t>
  </si>
  <si>
    <t>Según verificación de los soportes del radicado 122210128 (ítem 1, paquete MYT04041704) en comparación con el radicado 181703625 (ítem 1 paquete APF_0222), relacionado a la tecnología Forteo® 250mcg/Ml, se evidencia duplicidad y pago doble, toda vez que, la factura de venta No. 2121921 fue presentada por 1 unidad por un valor de $900.912,00, la cual fue reconocida en su totalidad en el radicado 181703625 con las deducciones correspondientes.  </t>
  </si>
  <si>
    <t>1222101011</t>
  </si>
  <si>
    <t>Arboleda De Valencia Maria Nelly</t>
  </si>
  <si>
    <t>Según verificación de los soportes del radicado 122210101 (ítem 1, paquete 0916) en comparación con el radicado 181703623 (ítem 1 paquete APF_0222), relacionado a la tecnología Forteo® 250mcg/Ml, se evidencia duplicidad y pago doble, toda vez que, la factura de venta No. 2121921 fue presentada por 1 unidad por un valor de $900.912,00, la cual fue reconocida en su totalidad en el radicado 181703623 con las deducciones correspondientes.  </t>
  </si>
  <si>
    <t>1213969891</t>
  </si>
  <si>
    <t xml:space="preserve">Echeverry  Idalia </t>
  </si>
  <si>
    <t>Según verificación de los soportes del radicado 121396989 (ítem 1, paquete 0816) en comparación con el radicado 181703559 (ítem 1 paquete APF_0222), relacionado a la tecnología Forteo® 250mcg/Ml, se evidencia duplicidad y pago doble, toda vez que, la factura de venta No. 2121428 fue presentada por 1 unidad por un valor de $900.912,00, la cual fue reconocida en su totalidad en el radicado 181703559 con las deducciones correspondientes.  </t>
  </si>
  <si>
    <t>1213969571</t>
  </si>
  <si>
    <t xml:space="preserve">Gonzalez De Cardona Clarisa </t>
  </si>
  <si>
    <t>Según verificación de los soportes del radicado 121396957 (ítem 1, paquete 0816) en comparación con el radicado 181703535 (ítem 1 paquete APF_0222), relacionado a la tecnología Forteo® 250mcg/Ml, se evidencia duplicidad y pago doble, toda vez que, la factura de venta No. 431198 fue presentada por 1 unidad por un valor de $900.912,00, la cual fue reconocida en su totalidad en el radicado 181703535 con las deducciones correspondientes.  </t>
  </si>
  <si>
    <t>1213966611</t>
  </si>
  <si>
    <t>Mosquera De Mahecha Mery</t>
  </si>
  <si>
    <t>Según verificación de los soportes del radicado 121396661 (ítem 1, paquete 0816) en comparación con el radicado 181703534 (ítem 1 paquete APF_0222), relacionado a la tecnología Forteo® 250mcg/Ml, se evidencia duplicidad y pago doble, toda vez que, la factura de venta No. 2121504 fue presentada por 1 unidad por un valor de $900.912,00, la cual fue reconocida en su totalidad en el radicado 181703534 con las deducciones correspondientes.  </t>
  </si>
  <si>
    <t>1213969051</t>
  </si>
  <si>
    <t>Castro De Grisales Martha Elcy</t>
  </si>
  <si>
    <t>Según verificación de los soportes del radicado 121396905 (ítem 1, paquete 0816) en comparación con el radicado 181703533 (ítem 1 paquete APF_0222), relacionado a la tecnología Forteo® 250mcg/Ml, se evidencia duplicidad y pago doble, toda vez que, la factura de venta No. 2121440 fue presentada por 1 unidad por un valor de $900.912,00, la cual fue reconocida en su totalidad en el radicado 181703533 con las deducciones correspondientes.  </t>
  </si>
  <si>
    <t>1213965171</t>
  </si>
  <si>
    <t xml:space="preserve">Peralta Cifuentes Edith </t>
  </si>
  <si>
    <t>Según verificación de los soportes del radicado 121396517 (ítem 1, paquete 0816) en comparación con el radicado 184714727 (ítem 1 paquete APF_RNG_1022_1122), relacionado a la tecnología Forteo® 250mcg/Ml, se evidencia duplicidad y pago doble, toda vez que, la factura de venta No. 349993 fue presentada por 1 unidad por un valor de $900.912,00, la cual fue reconocida en su totalidad en el radicado 184714727 con las deducciones correspondientes.  </t>
  </si>
  <si>
    <t xml:space="preserve"> $ 458.847,10 </t>
  </si>
  <si>
    <t>1227606781</t>
  </si>
  <si>
    <t>Gereda Orozco Belen Tarcila</t>
  </si>
  <si>
    <t>Según verificación de los soportes del radicado 122760678 (ítem 1, paquete 0916) en comparación con el radicado 181703726 (ítem 1 paquete APF_0222), relacionado a la tecnología Forteo® 250mcg/Ml, se evidencia duplicidad y pago doble, toda vez que, la factura de venta No. 2123216 fue presentada por 1 unidad por un valor de $900.912,00, la cual fue reconocida en su totalidad en el radicado 181703726 con las deducciones correspondientes.  </t>
  </si>
  <si>
    <t xml:space="preserve"> $ 237.814,65 </t>
  </si>
  <si>
    <t>1291791421</t>
  </si>
  <si>
    <t xml:space="preserve">Zapata Gonzalez Lucia </t>
  </si>
  <si>
    <t>Según verificación de los soportes del radicado 129179142 (ítem 1, paquete 0517) en comparación con el radicado 127647367 (ítem 1 paquete 0217), relacionado a la tecnología Forteo® 250mcg/Ml, se evidencia duplicidad y pago doble, toda vez que, la factura de venta No. 436648 fue presentada por 1 unidad por un valor de $900.912,00, la cual fue reconocida en su totalidad en el radicado 127647367 con las deducciones correspondientes.  </t>
  </si>
  <si>
    <t>1400942621</t>
  </si>
  <si>
    <t>Medina Castaño Jacobo</t>
  </si>
  <si>
    <t>Según verificación de los soportes del radicado 140094262 (ítem 1, paquete RE_MYT01_7G) en comparación con el radicado 184714625 (ítem 1 paquete APF_RNG_1022_1122), relacionado a la tecnología Risperdalr  Quickletr Tabletas 1mg, se evidencia duplicidad y pago doble, toda vez que, la factura de venta No. 582263964 fue presentada por 28 unidades por un valor de $102.508,00, la cual fue reconocida en su totalidad en el radicado 184714625 con las deducciones correspondientes.  </t>
  </si>
  <si>
    <t xml:space="preserve"> $ 100.918,00 </t>
  </si>
  <si>
    <t>1433998401</t>
  </si>
  <si>
    <t>GTDEFJUD092018</t>
  </si>
  <si>
    <t>Guacanes Figueroa Luz Cecilia</t>
  </si>
  <si>
    <t>Radicado 143399840 item 1 presenta mayor valor pagado debido a su reliquidacion inicial por Resolución 4316 de 2011 en el radicado 50054247 item 1.</t>
  </si>
  <si>
    <t>518462731</t>
  </si>
  <si>
    <t>MAC876438</t>
  </si>
  <si>
    <t>Ramirez Agudelo Mario</t>
  </si>
  <si>
    <t>Radicado 143399840 item 1 presenta mayor valor pagado debido a su reliquidacion inicial por Resolución 4316 de 2011 en el radicado 51846273 item 1. Valor a reintegrar $26.070,00.</t>
  </si>
  <si>
    <t>1222080871</t>
  </si>
  <si>
    <t>Perez De Mosquera Maria Leonila</t>
  </si>
  <si>
    <t xml:space="preserve">En el proceso de verificación de la tecnología recobrada Forteo® 250 mcg/mL, y de acuerdo con la trazabilidad de la factura de venta No. 350745, se evidencia un mayor valor pagado, toda vez que, al sumar los valores aprobados en los radicados 122208087, 142511806 y 184714807 y al aplicar las respectivas deducciones —específicamente, la reliquidación por comparador administrativo por un valor de $73.677,48, excede el valor total facturado, generando así un mayor valor pagado por $33.679,03.
No obstante, se realizó una solicitud de reintegro en el radicado 142511806, ítem 1, por el valor total aprobado de $73.677,52, quedando un saldo pendiente por reintegrar de $33.679,03. Este valor se solicita a través de este radicado e ítem, toda vez que el radicado 184714807 corresponde a paquete APF, asociado a contratos de transacción en el marco del Acuerdo de Punto Final.
</t>
  </si>
  <si>
    <t>1237389661</t>
  </si>
  <si>
    <t>Benjumea De Bedoya Maria Teresa</t>
  </si>
  <si>
    <t xml:space="preserve">En el proceso de verificación de la tecnología recobrada Forteo® 250 mcg/mL, y de acuerdo con la trazabilidad de la factura de venta No. 352435, se evidencia un mayor valor pagado, toda vez que, al sumar los valores aprobados en los radicados 123738966, 142512073 y 181704186 y al aplicar las respectivas deducciones —específicamente, la reliquidación por comparador administrativo por un valor de $73.677,48, excede el valor total facturado, generando así un mayor valor pagado por $33.678,03.
No obstante, se realizó una solicitud de reintegro en el radicado 142512073, ítem 1, por el valor total aprobado de $73.677,52, quedando un saldo pendiente por reintegrar de $33.678,03. Este valor se solicita a través de este radicado e ítem, toda vez que el radicado 181704186 corresponde a paquete APF, asociado a contratos de transacción en el marco del Acuerdo de Punto Final.
</t>
  </si>
  <si>
    <t>1414056302</t>
  </si>
  <si>
    <t>RE_GT_1G</t>
  </si>
  <si>
    <t>H4292</t>
  </si>
  <si>
    <t>Segura  Jose Eber</t>
  </si>
  <si>
    <t>La suma de los valores recobrados por la tecnología Bryterol Solución Inyectable 4 mg/2 ml en los radicados 141405630, 180631861 y 181150870 excede el valor total facturado, generando así un mayor valor pagado por $1.736.288.
No obstante, se realizó una solicitud de reintegro en el radicado 141405630, ítem 5, por el valor total aprobado de $1.498.419,00, quedando un saldo pendiente por reintegrar de $237.869,00. Este valor se solicita a través del mismo radicado (141405630), en el ítem 2, toda vez que los radicados 180631861 y 181150870 corresponden a paquetes APF, asociados a contratos de transacción en el marco del Acuerdo de Punto Final.</t>
  </si>
  <si>
    <t xml:space="preserve"> $ 637.440,00 </t>
  </si>
  <si>
    <t>250918901</t>
  </si>
  <si>
    <t>Garcia Grajales Jannier Steven</t>
  </si>
  <si>
    <t xml:space="preserve">El recobro no aporta una factura válida que respalde el servicio prestado, toda vez que, la factura de venta N° (1859) no identifica el usuario atendido. </t>
  </si>
  <si>
    <t>1440891511</t>
  </si>
  <si>
    <t>GTDEFJUD102018</t>
  </si>
  <si>
    <t>MAC865753</t>
  </si>
  <si>
    <t>Alvarez Chucrala Angelly</t>
  </si>
  <si>
    <t>Una vez verificado el radicado involucrado, se evidencia inconsistencia con la información registrada en la información reportada por la entidad recobrante en la intranet SII MYT de la ADRES respecto a los datos de la tecnología recobrada, toda vez que, de acuerdo con el valor registrado en la factura  de venta No. MAC865753 corresponde a la tecnología Thioctacid 600mg y la entidad recobró el valor con el nombre de la tecnología Crestor® 20 Mg, aprobada en el radicado inicial ítem 1.</t>
  </si>
  <si>
    <t>VDA-800458</t>
  </si>
  <si>
    <t>Sandoval Herrera Sandra Milena</t>
  </si>
  <si>
    <t>El usuario Sandoval Herrera Sandra Milena con C.C 44161535 con diagnostico de «Hemoglobinuria paroxística noctura» notificado en el SIVIGILA desde el 04/03/2020, se encuentra en linea base con la que se calcula el presupuesto máximo y cuenta con valor de referencia según nota técnica expedida por el Ministerio de Salud y Protección Social</t>
  </si>
  <si>
    <t>Cristancho Botia Edith</t>
  </si>
  <si>
    <t>Según verificación de los radicados involucrados 143387372 (ítem 1) y 53647972 (ítem 1), se observa coincidencia respecto a las variables de: nombre del usuario, tipo y número de documento de identidad, tecnología en salud recobrada, prestador, número de factura de venta, cantidades recobradas. se evidencia Duplicado y Pagos Dobles, al identificar lo siguiente:
1.factura de venta 369300,  registra: 63 unidad de la tecnología en salud recobrada por valor total de $311.031,00 
2.En el radicado 53647972 (ítem 1, paquete 213) el valor aprobado es de $51.156,80. 
3.En el radicado 143387372 (ítem 1, paquete GTDEFJUD092018), la entidad radico respuesta a glosa, donde se aprobó el valor de $255.994,20
4.La glosa aplicaba ya que, la tecnología recobrada «Xenical Capsulas 120 Mg» cuenta con Valor Máximo a Reconocer VMR, de $49.140,00 según la Resolución 4316 de 2011 (valor del mg = $6,50, valor de tableta 120mg = $780,00, por lo cual, el valor máximo para 21 unidades es de $16.380,00). 
En consecuencia, se confirma la causal duplicados y pagos dobles. en el proceso 20244200548011 se solicita reintegro de radicado 143387372 item 1 por valor de $255.994,20. al ser el valor maximo a reconocer de $16.380,00 el radicado 53647972 item 1 paquete 213, tiene un mayor valor pagado de $34.776,8</t>
  </si>
  <si>
    <t xml:space="preserve">20254200069113
</t>
  </si>
  <si>
    <t>Nueva Empresa Promotora de Salud EPS S.A. - Nueva</t>
  </si>
  <si>
    <t>528-686303</t>
  </si>
  <si>
    <t xml:space="preserve">Rios Pelaez Valentina </t>
  </si>
  <si>
    <t xml:space="preserve">No se evidencia factura de venta N° 528-686303 de la tecnología en salud recobrada para el radicado 128631818 ítem 01 paquete 0417 </t>
  </si>
  <si>
    <t>Radicado 128631818  ítem 1 es causal combinada Inconsistencia en Soportes/Mayores Valores Pagados</t>
  </si>
  <si>
    <t xml:space="preserve">El radicado 128631818 ítem 01 paquete 0417presenta mayor valor pagado al identificar que txt registra 100 unidades de la tecnología por valor unitario de 117,00. Al realizar la operación matemática, el subtotal es de $11.700,00 + IVA de $1.872,00 (del 16% el 19% es a partir de la ley 1819 de 2016) . Así las cosas el valor total es de $13.572,00 y no 13.600,00 que fue el valor aprobado  </t>
  </si>
  <si>
    <t>RE_MYT04_2G</t>
  </si>
  <si>
    <t>528-517151</t>
  </si>
  <si>
    <t>No se evidencia factura de venta N° 528-517151 de la tecnología en salud recobrada para el radicado 128631818 ítem 03 paquete RE_MYT04_2G</t>
  </si>
  <si>
    <t>Radicado 128631818  ítem 3 es causal combinada Inconsistencia en Soportes/Mayores Valores Pagados</t>
  </si>
  <si>
    <t xml:space="preserve">El radicado 128631818 ítem 03 paquete RE_MYT04_2G presenta mayor valor pagado al identificar que txt registra 100 unidades de la tecnología por valor unitario de 117,00. Al realizar la operación matemática, el subtotal es de $11.700,00 + IVA de $1.872,00 (del 16%, el 19% es a partir de la ley 1819 de 2016). Así las cosas el valor total es de $13.572,00 y no 13.600,00 que fue el valor aprobado  </t>
  </si>
  <si>
    <t>650-44719</t>
  </si>
  <si>
    <t xml:space="preserve">Leyton Vela Dario </t>
  </si>
  <si>
    <t xml:space="preserve">El radicado 129288115 ítem 03 paquete 0517 presenta mayor valor pagado al identificar que txt registra 100 unidades de la tecnología por valor unitario de 117,00. Al realizar la operación matemática, el subtotal es de $11.700,00 + IVA de $1.872,00 (del 16%, el 19% es a partir de la ley 1819 de 2016) y no como lo registra la factura de venta. Así las cosas el valor total es de $13.572,00 y no 13.600,00 que fue el valor aprobado  </t>
  </si>
  <si>
    <t>650-39344</t>
  </si>
  <si>
    <t xml:space="preserve">El radicado 129288115 ítem 02 paquete 0517 presenta mayor valor pagado al identificar que txt registra 100 unidades de la tecnología por valor unitario de 117,00. Al realizar la operación matemática, el subtotal es de $11.700,00 + IVA de $1.872,00 (del 16%, el 19% es a partir de la ley 1819 de 2016) y no como lo registra la factura de venta. Así las cosas el valor total es de $13.572,00 y no 13.600,00 que fue el valor aprobado  </t>
  </si>
  <si>
    <t>MAC - 1515481</t>
  </si>
  <si>
    <t xml:space="preserve">El radicado 129288115 ítem 10 paquete 0517 presenta mayor valor pagado al identificar que txt registra 100 unidades de la tecnología por valor unitario de 117,00. Al realizar la operación matemática, el subtotal es de $11.700,00 + IVA de $1.872,00 (del 16%, el 19% es a partir de la ley 1819 de 2016) y no como lo registra la factura de venta. Así las cosas el valor total es de $13.572,00 y no 13.600,00 que fue el valor aprobado  </t>
  </si>
  <si>
    <t>MAC-1603797</t>
  </si>
  <si>
    <t>Gonzalez De Galvez Maria Isabel</t>
  </si>
  <si>
    <t xml:space="preserve">El radicado 129492305 ítem 25 paquete 0517 presenta mayor valor pagado al identificar que txt registra 300 unidades de la tecnología por valor unitario de 117,00. Al realizar la operación matemática, el subtotal es de $35.100,00 + IVA de $5.616,00 (del 16%, el 19% es a partir de la ley 1819 de 2016) y no como lo registra la factura de venta en el cajón 107. Así las cosas el valor total es de $40.716,00 y no 40.800,00 que fue el valor aprobado  </t>
  </si>
  <si>
    <t>528-551563</t>
  </si>
  <si>
    <t>Posada Henao Erica Maria</t>
  </si>
  <si>
    <t>No se evidencia factura de venta N° 528-551563 de la tecnología en salud recobrada para el radicado 128676644 ítem 16 paquete 0417</t>
  </si>
  <si>
    <t>Radicado 128676644  ítem 16 es causal combinada Inconsistencia en Soportes/Mayores Valores Pagados</t>
  </si>
  <si>
    <t xml:space="preserve">El radicado 128676644 ítem 16 paquete 0417 presenta mayor valor pagado al identificar que txt registra 30 unidades de la tecnología por valor unitario de 1.256,00. Al realizar la operación matemática, el subtotal es de $113.040 + IVA de $18.086,40 (del 16%, el 19% es a partir de la ley 1819 de 2016). Así las cosas el valor total es de $131.126,40 y no 131.130,00 que fue el valor aprobado  </t>
  </si>
  <si>
    <t>528-745393</t>
  </si>
  <si>
    <t>Puerto Guzman Angela  Maria</t>
  </si>
  <si>
    <t>No se evidencia factura de venta N° 528-745393 de la tecnología en salud recobrada para el radicado 128676651 ítem 2 paquete 0417</t>
  </si>
  <si>
    <t>528-569789</t>
  </si>
  <si>
    <t>No se evidencia factura de venta N° 528-569789 de la tecnología en salud recobrada para el radicado 128676644 ítem 18 paquete 0417</t>
  </si>
  <si>
    <t>Radicado 128676644  ítem 18 es causal combinada Inconsistencia en Soportes/Mayores Valores Pagados</t>
  </si>
  <si>
    <t xml:space="preserve">El radicado 128676644 ítem 18 paquete 0417 presenta mayor valor pagado al identificar que txt registra 90 unidades de la tecnología por valor unitario de 1.256,00. Al realizar la operación matemática, el subtotal es de $113.040 + IVA de $18.086,40 (del 16%, el 19% es a partir de la ley 1819 de 2016). Así las cosas el valor total es de $131.126,40 y no 131.130,00 que fue el valor aprobado  </t>
  </si>
  <si>
    <t>662-411480</t>
  </si>
  <si>
    <t xml:space="preserve">Cañarte  Gentil </t>
  </si>
  <si>
    <t xml:space="preserve">El radicado 129836173 ítem 1 paquete 0617 presenta mayor valor pagado al identificar que txt registra 90 unidades de la tecnología por valor unitario de 1.341,00. Al realizar la operación matemática, el subtotal es de $120.690,00 + IVA de $19.310,40 (del 16%, el 19% es a partir de la ley 1819 de 2016). Así las cosas el valor total es de $140.000,40 y no 140.040,00 que fue el valor aprobado  </t>
  </si>
  <si>
    <t>528-686301</t>
  </si>
  <si>
    <t>No se evidencia factura de venta N° 528-686301 de la tecnología en salud recobrada para el radicado 128631818 ítem 4 paquete 0417</t>
  </si>
  <si>
    <t>Radicado 128631818 ítem 4 es causal combinada Inconsistencia en Soportes/Mayores Valores Pagados</t>
  </si>
  <si>
    <t xml:space="preserve">El radicado 128631818 ítem 4 paquete 0417 presenta mayor valor pagado al identificar que txt registra 63 unidades de la tecnología por valor unitario de 1.922,00. Al realizar la operación matemática, el subtotal es de $121.086,00 + IVA de $19.373,76 (del 16%, el 19% es a partir de la ley 1819 de 2016). Así las cosas el valor total es de $140.459,00 y no 140.490,00 que fue el valor aprobado  </t>
  </si>
  <si>
    <t>662-447201</t>
  </si>
  <si>
    <t xml:space="preserve">Acosta De Diaz Margarita </t>
  </si>
  <si>
    <t>No se evidencia factura de venta N° 662-447201 de la tecnología en salud recobrada para el radicado 128688210 ítem 2 paquete 0417</t>
  </si>
  <si>
    <t>662-450283</t>
  </si>
  <si>
    <t xml:space="preserve">Candelo Otero Alvaro </t>
  </si>
  <si>
    <t>No se evidencia factura de venta N° 662-450283 de la tecnología en salud recobrada para el radicado 128523238 ítem 1 paquete 0417</t>
  </si>
  <si>
    <t>662-440300</t>
  </si>
  <si>
    <t>No se evidencia factura de venta N° 662-440300 de la tecnología en salud recobrada para el radicado 128523238 ítem 4 paquete 0417</t>
  </si>
  <si>
    <t>662-450279</t>
  </si>
  <si>
    <t>No se evidencia factura de venta N° 662- 450279 de la tecnología en salud recobrada para el radicado 128523238 ítem 5 paquete 0417</t>
  </si>
  <si>
    <t>MACP - 524351</t>
  </si>
  <si>
    <t>No se evidencia factura de venta N° MACP - 524351 de la tecnología en salud recobrada para el radicado 128523238 ítem 6 paquete 0417</t>
  </si>
  <si>
    <t>662-410816</t>
  </si>
  <si>
    <t xml:space="preserve">Jimenez Moreno Hernando </t>
  </si>
  <si>
    <t xml:space="preserve">El radicado 129069844 ítem 1 paquete 0517 presenta mayor valor pagado al identificar que txt registra 120 unidades de la tecnología por valor unitario de 1.341,00. Al realizar la operación matemática, el subtotal es de $160.920,00 + IVA de $25.747,20 (del 16%, el 19% es a partir de la ley 1819 de 2016). Así las cosas el valor total es de $186.667,20 y no 186.720,80 que fue el valor aprobado  </t>
  </si>
  <si>
    <t>528-733044</t>
  </si>
  <si>
    <t xml:space="preserve">Ramirez Castaño Hernando </t>
  </si>
  <si>
    <t>No se evidencia factura de venta N° 528-733044 de la tecnología en salud recobrada para el radicado 128596594 ítem 2 paquete 0417</t>
  </si>
  <si>
    <t>ACP-281674</t>
  </si>
  <si>
    <t>Saieh Tarud Maria Afife</t>
  </si>
  <si>
    <t xml:space="preserve">El radicado 129836048 ítem 4 paquete 0617 presenta mayor valor pagado al identificar que txt registra 120 unidades de la tecnología por valor unitario de 1.668,00. Al realizar la operación matemática, el subtotal es de $200.160,00 + IVA de $38.030,00 (y no de $38.032,00 como registra factura en el cajón #19). Así las cosas el valor total es de $238.190,40 y no 238.200,00 que fue el valor aprobado  </t>
  </si>
  <si>
    <t>BTA5117292</t>
  </si>
  <si>
    <t>Lopez Castiblanco Hector Manuel</t>
  </si>
  <si>
    <t>Es duplicado,RADICADO (180521318) item (1) factura (BTA5117292)  se encuentra aprobado en el radicado (152370699) item (2) paquete (RE_MYT01_4G)</t>
  </si>
  <si>
    <t>1240810782</t>
  </si>
  <si>
    <t>GT061016</t>
  </si>
  <si>
    <t>HI807490</t>
  </si>
  <si>
    <t>Alejandro Manuel Africano Ureña</t>
  </si>
  <si>
    <t>La suma de los valores recobrados y aprobados $3.190.551,00, por la tecnología Mutacion Del Gen De Protrombin en los radicados 124081078, 145905693, 182950213 y 184635377 excede el valor total facturado $649.774,00, generando así un mayor valor pagado por $2.540.777,00.
No obstante, se realizó una solicitud de reintegro en el radicado 145905693, ítem 2, por el valor total aprobado de $649.774,00, quedando un saldo pendiente por reintegrar de $1.891.003,00; sin embargo, los radicados 182950213 y 184635377 corresponden a paquetes APF, asociados a contratos de transacción en el marco del Acuerdo de Punto Final,  por lo tanto se solicita reintegro al radicado 124081078, ítem 2, por el total del valor aprobado $649.774,00.</t>
  </si>
  <si>
    <t>13341904511</t>
  </si>
  <si>
    <t>EPO2301767</t>
  </si>
  <si>
    <t>Fredy Alfonso Gutierrez Cabas</t>
  </si>
  <si>
    <t xml:space="preserve">La suma de los valores recobrados y aprobados $309.780,00, por la tecnología Urbadan 20 Mg en los radicados 133419045, 142559962 y 183035729 excede el valor total a reconocer aplicando las deducciones correspondientes (homólogo y reliquidación del 50 %, conforme a lo ordenado en el Fallo de Tutela Radicado No. 470013103005-2009-01944-00, del 10 de diciembre de 2009), generando así un mayor valor pagado por $132.750,00.
No obstante, se realizó una solicitud de reintegro en el radicado 142559962, ítem 2, por el valor total aprobado de $88.515,00, quedando un saldo pendiente por reintegrar de $44.280,00; sin embargo, el radicado 183035729 corresponde a paquete APF, asociado a contratos de transacción en el marco del Acuerdo de Punto Final,  por lo tanto se solicita reintegro al radicado 133419045, ítem 11, por un valor de $44.280,00, correspondiente al mayor valor pagado. </t>
  </si>
  <si>
    <t>1267808841</t>
  </si>
  <si>
    <t>GT010117</t>
  </si>
  <si>
    <t>Eduardo Scarpetta LaTorre</t>
  </si>
  <si>
    <t xml:space="preserve">La suma de los valores recobrados y aprobados $628.758,00, por la tecnología Zoladex La 10 8 Mg en los radicados 126780884, 141367932, 182883424 y 184636267 excede el valor total a reconocer aplicando las deducciones correspondientes, generando así un mayor valor pagado por $132.750,00.
No obstante, se realizó una solicitud de reintegro en el radicado 141367932, ítem 1, por el valor total aprobado de $44.894,00, quedando un saldo pendiente por reintegrar de $600,00; sin embargo, los radicados 182883424 y 184636267 corresponden a paquetes APF, asociados a contratos de transacción en el marco del Acuerdo de Punto Final,  por lo tanto se solicita reintegro al radicado 126780884, ítem 1, por un valor de $600,00, correspondiente al mayor valor pagado. </t>
  </si>
  <si>
    <t>1416236053</t>
  </si>
  <si>
    <t>RE_MT02_3G</t>
  </si>
  <si>
    <t>Rafael Vicente Avila Paternina</t>
  </si>
  <si>
    <t>En verificación del radicado y los soportes adjuntos se evidencia que la tecnología recobrada se encuentra incluida dentro del Plan de Beneficios en Salud para la fecha de prestación del servicio según el Acuerdo 008 de 2009, toda vez que, corresponde a Betaloc  - Metoprolol Tartráto y no Metoprolol Succinato como lo recobró la entidad.</t>
  </si>
  <si>
    <t>Maria Fernanda Garzón Vargas</t>
  </si>
  <si>
    <t>1229336781</t>
  </si>
  <si>
    <t>La suma de los valores recobrados y aprobados $2.188.575,80, por la tecnología Transporte Aereo en los radicados 122933678, 142450529 y 180432949 excede el valor total a reconocer aplicando las deducciones correspondientes (reliquidación del 50 %, conforme a lo ordenado en el Fallo de Tutela Radicado No47001-3107-001-2012-00132-00, emitido por el Juzgado Penal del Circuito Especializado de Santa Marta, del 9 de enero de 2013 el juez ordena), generando así un mayor valor pagado por $1.005.561,8.
 No obstante, se realizó una solicitud de reintegro en el radicado 142450529, ítem 1, por el valor total aprobado de $828.109,80, quedando un saldo pendiente por reintegrar de $177.452,00; sin embargo, el radicado 180432949 corresponde a paquete APF, asociado a contratos de transacción en el marco del Acuerdo de Punto Final, por lo tanto, se solicita reintegro al radicado 122933678, ítem 1, por un valor de $177.452,00, correspondiente al mayor valor pagado.</t>
  </si>
  <si>
    <t>1334185007</t>
  </si>
  <si>
    <t>La suma de los valores recobrados y aprobados $226.500,00, por la tecnología Transporte Terrestre Paciente y Acompañante en los radicados 133418500, 183031322 y 122933678  excede el valor total a reconocer aplicando las deducciones correspondientes (reliquidación del 50 %, conforme a lo ordenado en el Fallo de Tutela Radicadoradicado No. 08001-31-87-004-2015-00007-00 del 26 de enero de 2015, emitido por el Juzgado Cuarto de Ejecución de Penas y Medidas de Seguridad, generando así un mayor valor pagado por $75,500.
 No obstante, se realizó una solicitud de reintegro en el radicado 122933678 , ítem 1, por el valor total aprobado de $5.500,00, quedando un saldo pendiente por reintegrar de $70.000,00; sin embargo, el radicado183031322 corresponde a paquete APF, asociado a contratos de transacción en el marco del Acuerdo de Punto Final, por lo tanto, se solicita reintegro al radicado 133418500, ítem 7, por un valor de $70.000,00, correspondiente al mayor valor pagado.</t>
  </si>
  <si>
    <t>1146324811</t>
  </si>
  <si>
    <t>La suma de los valores recobrados y aprobados $994.850,00, por la tecnología administración [Aplicación] De Prueba Neuropsicológica (Cualquier Tipo) Sod en los radicados 114632481, 146040702, 179823591, 181748595 y 183591623 excede el valor total a reconocer aplicando las deducciones correspondientes (reliquidación del 50 %, conforme a lo ordenado en el Fallo de Tutela Juzgado Segundo Penal municipal con Función de Control de Garantías, mediante el fallo de tutela radicado No. 630014088002-2009-0026-00 del 13 de mayo de 2009), generando así un mayor valor pagado por $797.850,00.
 No obstante, se realizó una solicitud de reintegro en el radicado 146040702, ítem 1, por el valor total aprobado de $197.000,00, quedando un saldo pendiente por reintegrar de $797.850,00; sin embargo, los radicados 179823591, 181748595 y 183591623 corresponde a paquete APF, asociado a contratos de transacción en el marco del Acuerdo de Punto Final, por lo tanto, se solicita reintegro al radicado 114632481, ítem 1, por un valor de $256.100.00, correspondiente al mayor valor pagado.</t>
  </si>
  <si>
    <t>CAPVI_0123_0223</t>
  </si>
  <si>
    <t>Castro Turizo Myrian Esther</t>
  </si>
  <si>
    <t>El radicado 185149146 ítem 1 presenta inconsistencia en soportes por las siguientes consideraciones:
1. En factura de venta registran tecnología «Tiquetes»
2. En txt registran: TRANSPORTE AMBULANCIA NO CUBIERTO POR EL PBS-UPC» con código CodMedSerPrest 152 igual que el MIPRES  20200114267000953974
3. Al validar el código técnico entregado el 152 corresponde TRASLADOS Y TIQUETES AÉREOS.
Así las cosas, la factura de venta efectivamente corresponde a tiquetes para un traslado terrestre cuyo código técnico es: 149 y no 152</t>
  </si>
  <si>
    <t>CAPVI_RNG_SP2015_19</t>
  </si>
  <si>
    <t>Porras Camargo Luis Jose</t>
  </si>
  <si>
    <t>Al verificar la tecnología en salud recobrada «Cuidador», se evidencia que corresponde a una exclusión y debe estar ordenado de manera taxativa en fallo de tutela como lo establece la nota externa 201433200296523 del 2014 tabla 2. No obstante, el fallo de tutela N° 2013-0031 del juzgado Segundo Penal del Circuito  ordena el servicio de «enfermeria permanente»</t>
  </si>
  <si>
    <t xml:space="preserve">Al verificar la tecnología en salud recobrada «Cuidador» se evidencia que corresponde a una exclusión y debe estar ordenado de manera taxativa en fallo de tutela como lo establece la nota externa 201433200296523 del 2014 tabla 2. No obstante el fallo de tutela del Juzgado Tercero Penal Municipal de Espinal del 26/09/2014 no ordena este servicio.
</t>
  </si>
  <si>
    <t>Al verificar la tecnología en salud recobrada «Cuidador», se evidencia que corresponde a una exclusión y debe estar ordenado de manera taxativa en fallo de tutela como lo establece la nota externa 201433200296523 del 2014 tabla 2. No obstante, el fallo de tutela N° 2015-00115-00 del juzgado Tercero Administrativo Oral del Circuito de Bucaramanga ordena el servicio de «enfermeria 12 horas por 180 días»</t>
  </si>
  <si>
    <t>PS16721</t>
  </si>
  <si>
    <t>Moreno De Arias Maria Teresa</t>
  </si>
  <si>
    <t>Al verificar la tecnología en salud recobrada «Cuidador», se evidencia que corresponde a una exclusión y debe estar ordenado de manera taxativa en fallo de tutela como lo establece la nota externa 201433200296523 del 2014 tabla 2. No obstante, el fallo de tutela del juzgado Penal del circuito de Fusagasugá de fecha 28/08/2013 ordena el servicio de «enfermeria 12 horas»</t>
  </si>
  <si>
    <t>PS17596</t>
  </si>
  <si>
    <t>PS20027</t>
  </si>
  <si>
    <t>103158740</t>
  </si>
  <si>
    <t xml:space="preserve">Gonzalez Collazos Gabriel </t>
  </si>
  <si>
    <t xml:space="preserve">Al verificar la tecnología en salud recobrada «Toxoplasma Gondii Anticuerpos Ig A Semiautomatizado O Automatizado», se evidencia inconsistencia en soportes por las siguientes consideraciones:
1. En factura de venta registran tecnología «Toxoplasma ADN cualitativa por PCR»
2. En txt registran: Toxoplasma Gondii Anticuerpos Ig A Semiautomatizado O Automatizado
</t>
  </si>
  <si>
    <t>20244200548411</t>
  </si>
  <si>
    <t xml:space="preserve">Nueva Empresa Promotora De Salud EPS S.A. - Nueva </t>
  </si>
  <si>
    <t>650-129171</t>
  </si>
  <si>
    <t>Clavijo  Rafael Antonio</t>
  </si>
  <si>
    <t>Al validar el recobro 140551827 (ítem 4), en comparación con el recobro 181054227 (ítem 1), se evidencia Mayor valor pago, toda vez que, la tecnología en salud recobrada con la factura de venta 650-129171 fue reconocida en el radicado 140551827 (ítem 4) y la glosa aplicaba. Es decir, debe reintegrarse el valor de $22.545,00 correspondiente al mayor valor pagado de acuerdo con lo ordenado en el fallo de tutela.</t>
  </si>
  <si>
    <t>$ 22.545,00</t>
  </si>
  <si>
    <t>650-126508</t>
  </si>
  <si>
    <t>Al validar el recobro 140551827 (ítem 3), en comparación con el recobro 181054189 (ítem 1), se evidencia Mayor valor pago, toda vez que, la tecnología en salud recobrada con la factura de venta 650-126508 fue reconocida en el radicado 140551827 (ítem 3) y la glosa aplicaba. Es decir, debe reintegrarse el valor de $22.545 correspondiente al mayor valor pagado de acuerdo con lo ordenado en el fallo de tutela.</t>
  </si>
  <si>
    <t>650-124219</t>
  </si>
  <si>
    <t>Al validar el recobro 140551827 (ítem 2), en comparación con el recobro 181054177 (ítem 1),se evidencia Mayor valor pago, toda vez que, la tecnología en salud recobrada con la factura de venta 650-124219, fue reconocida en el radicado 140551827 (ítem 2) y la glosa aplicaba.Es decir, debe reintegrarse el valor de $22.545,00 correspondiente al mayor valor pagado de acuerdo con lo ordenado en el fallo de tutela.</t>
  </si>
  <si>
    <t>2C128083</t>
  </si>
  <si>
    <t>Grajales Hernandez Jose Nelson</t>
  </si>
  <si>
    <t>Al validar el recobro 140551872 (ítem 2), en comparación con el recobro  179780723 (ítem 1), se evidencia Mayor valor pago, toda vez que, la tecnología en salud recobrada con la factura de venta 2C128083, fue reconocida en el radicado 140551872 (ítem 2) y la glosa aplicaba.Es decir, debe reintegrarse el valor de $47.874,00 correspondiente al mayor valor pagado de acuerdo con lo ordenado en el fallo de tutela.</t>
  </si>
  <si>
    <t>$ 47.874,00</t>
  </si>
  <si>
    <t>RO0918538</t>
  </si>
  <si>
    <t>Estupiñan Yesquen Rosa Amalia</t>
  </si>
  <si>
    <t>Según verificación en la intranet SII MYT de la ADRES de los radicados 141390756  (ítem 1) paquete RE_GT_1G  y 180437801 (ítem 1) paquete APF_0821, se evidencia Mayor valor pago, toda vez que, la tecnología en salud recobrada con la factura de venta RO0918538, fue reconocida en el radicado 180437801 (ítem 1) paquete APF_0821 y la glosa le aplicaba.</t>
  </si>
  <si>
    <t>$ 1.696,00</t>
  </si>
  <si>
    <t>V701182181</t>
  </si>
  <si>
    <t>Jimenez Giraldo Yesid Hernan</t>
  </si>
  <si>
    <t>Al validar el recobro 141627739 (ítem 1) paquete RE_MT02_3G en comparación con el recobro 179476005 (ítem 1), se evidencia Mayor valor pago, toda vez que, la tecnología en salud recobrada con la factura de venta V701182181, fue reconocida en los radicados 179476005 y 182959290.</t>
  </si>
  <si>
    <t>$ 2.560,00</t>
  </si>
  <si>
    <t>EPO3980002</t>
  </si>
  <si>
    <t>Vargas Lozano Eliud Ramon</t>
  </si>
  <si>
    <t>Al validar el recobro 144488669 (ítem 1) paquete RE_MYT01_5G en comparación con el recobro 179805728 (ítem 1), se evidencia Mayor valor pago, toda vez que, la tecnología en salud recobrada con la factura de venta EPO3980002, fue reconocida en el radicado 144488669.</t>
  </si>
  <si>
    <t>$ 26.317,00</t>
  </si>
  <si>
    <t>SS0174057</t>
  </si>
  <si>
    <t>Al validar el recobro 144053774 (ítem 2) paquete RE_MT02_3G en comparación con el recobro 180024492 (ítem 1), se evidencia Mayor valor pago, toda vez que, la tecnología en salud recobrada con la factura de venta SS0174057, fue reconocida en el radicado 144053774 y la glosa aplicaba.</t>
  </si>
  <si>
    <t>$ 555.086,00</t>
  </si>
  <si>
    <t>SS0174804</t>
  </si>
  <si>
    <t>Al validar el recobro 144053774 (ítem 1) paquete RE_MT02_3G en comparación con el recobro 180024493 (ítem 1), se evidencia Mayor valor pago, toda vez que, la tecnología en salud recobrada con la factura de venta SS0174804, fue reconocida en el radicado 144053774 y la glosa aplicaba.</t>
  </si>
  <si>
    <t>$ 614.559,50</t>
  </si>
  <si>
    <t>RE_GT_3G</t>
  </si>
  <si>
    <t>Anaya Suarez Bleidis Carmen</t>
  </si>
  <si>
    <t>Al validar el recobro 145951130 (ítem 1) paquete RE_GT_3G en comparación con el recobro 182715253 (ítem 1),se evidencia Mayor valor pago, toda vez que, la tecnología en salud recobrada con la factura de venta 294559, fue reconocida en el radicado 145951130.</t>
  </si>
  <si>
    <t>$ 1.974.142,00</t>
  </si>
  <si>
    <t>20254200039983</t>
  </si>
  <si>
    <t>Interconsulta médica especializada ambulatoria o intrahospitalaria</t>
  </si>
  <si>
    <t>CD177733</t>
  </si>
  <si>
    <t>Tomas Elias Ramirez Ardila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</si>
  <si>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03/10/2016.</t>
  </si>
  <si>
    <t>$ 43.900,00</t>
  </si>
  <si>
    <t>CD240734</t>
  </si>
  <si>
    <t>Edinson  Rojas Avila</t>
  </si>
  <si>
    <t>$ 49.700,00</t>
  </si>
  <si>
    <t>CD241935</t>
  </si>
  <si>
    <t>Einer Danilo Hernandez Rodriguez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</si>
  <si>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infectología, no se encontraba habilitado para la fecha de prestación 28/11/2018.</t>
  </si>
  <si>
    <t>CD241929</t>
  </si>
  <si>
    <t>Roberto Francisco Diaz Fernandez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</si>
  <si>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27/11/2018.</t>
  </si>
  <si>
    <t>CD241358</t>
  </si>
  <si>
    <t>Ana Beatriz Mejia Romero</t>
  </si>
  <si>
    <t>CD241179</t>
  </si>
  <si>
    <t>Gleison Fabian Bayena Campo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</si>
  <si>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cirugia cardiovascular, no se encontraba habilitado para la fecha de prestación 23/11/2018.</t>
  </si>
  <si>
    <t>CD242912</t>
  </si>
  <si>
    <t>Silvia Yaneth Carrillo Mercado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</si>
  <si>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26/12/2018.</t>
  </si>
  <si>
    <t>CD241361</t>
  </si>
  <si>
    <t>Luis Santiago Ramirez Araujo</t>
  </si>
  <si>
    <t>$ 99.400,00</t>
  </si>
  <si>
    <t>CD243591</t>
  </si>
  <si>
    <t>Jorge Eliecer Maestre Sierra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</si>
  <si>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22/12/2018.</t>
  </si>
  <si>
    <t>CD244164</t>
  </si>
  <si>
    <t>Rosa Elvira Fonseca Rodriguez</t>
  </si>
  <si>
    <t>CD246922</t>
  </si>
  <si>
    <t>Neider Sebastian Martinez Peña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</si>
  <si>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05/12/2018.</t>
  </si>
  <si>
    <t>CD244989</t>
  </si>
  <si>
    <t>Esther Maria Machado Benjumea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</si>
  <si>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23/01/2019.</t>
  </si>
  <si>
    <t>$ 52.700,00</t>
  </si>
  <si>
    <t>CD255568</t>
  </si>
  <si>
    <t>Julio Domingo Perez Funes</t>
  </si>
  <si>
    <t>CD255959</t>
  </si>
  <si>
    <t>Denis Maria Cantillo Palomino</t>
  </si>
  <si>
    <t>CD256246</t>
  </si>
  <si>
    <t>Denis Alicia Bolaño Rodriguez</t>
  </si>
  <si>
    <t>CD251440</t>
  </si>
  <si>
    <t>Orlando  Garcia Quevedo</t>
  </si>
  <si>
    <t>CD243153</t>
  </si>
  <si>
    <t>Claro Domingo Cotes Diaz</t>
  </si>
  <si>
    <t>CD253554</t>
  </si>
  <si>
    <t>Miriadis  Amara Cadena</t>
  </si>
  <si>
    <t>CD257799</t>
  </si>
  <si>
    <t>Robinson Damian Rondon Hernandez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</si>
  <si>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nefrología, no se encontraba habilitado para la fecha de prestación 30/06/2019.</t>
  </si>
  <si>
    <t>CD258746</t>
  </si>
  <si>
    <t>Eduardo Joseth Ovalle Baleta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</si>
  <si>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pediatría, no se encontraba habilitado para la fecha de prestación 13/07/2019.</t>
  </si>
  <si>
    <t>CD258182</t>
  </si>
  <si>
    <t xml:space="preserve">Jose Daniel Burbano </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</si>
  <si>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03/07/2019.</t>
  </si>
  <si>
    <t>CD255054</t>
  </si>
  <si>
    <t>Elida Emperatriz Viloria Mendoza</t>
  </si>
  <si>
    <t>CD250505</t>
  </si>
  <si>
    <t>Damian Jose De La Hoz Martinez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</si>
  <si>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22/03/2019.</t>
  </si>
  <si>
    <t>CD244374</t>
  </si>
  <si>
    <t>Breiner Daniel De Agua Molina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</si>
  <si>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pediatría, no se encontraba habilitado para la fecha de prestación 27/12/2018.</t>
  </si>
  <si>
    <t>CD253342</t>
  </si>
  <si>
    <t>Andy Javier Lopez Jusayu</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</si>
  <si>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infectología, no se encontraba habilitado para la fecha de prestación 22/04/2019.</t>
  </si>
  <si>
    <t>CD237280</t>
  </si>
  <si>
    <t>Emanuel  Amaya Barrios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</si>
  <si>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27/09/2018.</t>
  </si>
  <si>
    <t>CD246907</t>
  </si>
  <si>
    <t>Aurelio  Acuña Estrada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</si>
  <si>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10/02/2019.</t>
  </si>
  <si>
    <t>CD244216</t>
  </si>
  <si>
    <t>Hernan De Jesus Puche Sanchez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</si>
  <si>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23/12/2018.</t>
  </si>
  <si>
    <t>CD244369</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</si>
  <si>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pediatría, no se encontraba habilitado para la fecha de prestación 19/12/2018.</t>
  </si>
  <si>
    <t>CD253976</t>
  </si>
  <si>
    <t>Carlos Julio Castilla Pinto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</si>
  <si>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04/05/2019.</t>
  </si>
  <si>
    <t>CD265909</t>
  </si>
  <si>
    <t>Juan Alberto Ocampo Porto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</si>
  <si>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pediatría, no se encontraba habilitado para la fecha de prestación 13/10/2019.</t>
  </si>
  <si>
    <t>$ 105.400,00</t>
  </si>
  <si>
    <t>CD262770</t>
  </si>
  <si>
    <t>Santiago  Araujo Polo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</si>
  <si>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09/09/2019.</t>
  </si>
  <si>
    <t>CD263398</t>
  </si>
  <si>
    <t>Nelsy Josefina Olivella Araujo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</si>
  <si>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15/08/2019.</t>
  </si>
  <si>
    <t>CD267752</t>
  </si>
  <si>
    <t>Viviana Patricia Figueroa Pineda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</si>
  <si>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cardiología, no se encontraba habilitado para la fecha de prestación 26/10/2019.</t>
  </si>
  <si>
    <t>CD262702</t>
  </si>
  <si>
    <t>Aroldo Enrique Mercado Campos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</si>
  <si>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medicina interna, no se encontraba habilitado para la fecha de prestación 22/08/2019.</t>
  </si>
  <si>
    <t>CD266356</t>
  </si>
  <si>
    <t>Hamilton  Trens Pedrozo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</si>
  <si>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infectología, no se encontraba habilitado para la fecha de prestación 11/10/2019.</t>
  </si>
  <si>
    <t>CD271706</t>
  </si>
  <si>
    <t>Rafael  Zalabata Torres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</si>
  <si>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peditría, no se encontraba habilitado para la fecha de prestación 09/12/2019.</t>
  </si>
  <si>
    <t>CD270822</t>
  </si>
  <si>
    <t>Luis Ramon Carrascal Guerra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</si>
  <si>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medicina interna, no se encontraba habilitado para la fecha de prestación 24/11/2019.</t>
  </si>
  <si>
    <t>CD264464</t>
  </si>
  <si>
    <t>Yovanis Jesus Reales Gaviria</t>
  </si>
  <si>
    <t>$ 210.800,00</t>
  </si>
  <si>
    <t>CD274628</t>
  </si>
  <si>
    <t>Adulfo Francisco Sarmiento Oã'Ate</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</si>
  <si>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31/01/2020.</t>
  </si>
  <si>
    <t>$ 55.900,00</t>
  </si>
  <si>
    <t>CD271712</t>
  </si>
  <si>
    <t>Manuel Jose Moreno Peã'Aloza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</si>
  <si>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09/12/2019.</t>
  </si>
  <si>
    <t>CD270863</t>
  </si>
  <si>
    <t>Edgar Andres Herrera Murgas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</si>
  <si>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03/12/2019.</t>
  </si>
  <si>
    <t>CD263658</t>
  </si>
  <si>
    <t>Hernando Segundo Benitez Herrera</t>
  </si>
  <si>
    <t>CD278774</t>
  </si>
  <si>
    <t>Rafael Segundo Cervantes Rivas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</si>
  <si>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12/03/2020.</t>
  </si>
  <si>
    <t>CD236099</t>
  </si>
  <si>
    <t xml:space="preserve">Guillermo  Obeso </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</si>
  <si>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cardiología, no se encontraba habilitado para la fecha de prestación 16/09/2018.</t>
  </si>
  <si>
    <t>CD255196</t>
  </si>
  <si>
    <t>Jesus Emilio Nieto Guerra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</si>
  <si>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12/03/2020.</t>
  </si>
  <si>
    <t>CD251192</t>
  </si>
  <si>
    <t>Jesus Alberto Torres Rodriguez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</si>
  <si>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30/03/2019.</t>
  </si>
  <si>
    <t>CD249170</t>
  </si>
  <si>
    <t>Yuranis  Henriquez Mindiola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</si>
  <si>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medicina interna, no se encontraba habilitado para la fecha de prestación 05/03/2019.</t>
  </si>
  <si>
    <t>Consulta ambulatoria de medicina especializada</t>
  </si>
  <si>
    <t>CD238619</t>
  </si>
  <si>
    <t>Yulenys Maria Rosado Ortiz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</si>
  <si>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fisiatría, no se encontraba habilitado para la fecha de prestación 25/08/2018.</t>
  </si>
  <si>
    <t>$ 45.000,00</t>
  </si>
  <si>
    <t>CD225926</t>
  </si>
  <si>
    <t>AS</t>
  </si>
  <si>
    <t>20001NN19392</t>
  </si>
  <si>
    <t>Darwin Enrique Domenech Julio</t>
  </si>
  <si>
    <t>Se realiza verificación en el Registro Especial de Prestadores de Servicios de Salud - REPS con corte al 31/07/2023 (histórico), y se evidencia que el elemento reclamado «Interconsulta médica especializada ambulatoria o intrahospitalaria, cantidad 3» realizada por especialista en medicina interna, no se encontraba habilitado para la fecha de prestación del servicio.</t>
  </si>
  <si>
    <t>$ 149.700,00</t>
  </si>
  <si>
    <t>CD273555</t>
  </si>
  <si>
    <t>Pedro  Cassiani Manjarres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</si>
  <si>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12/01/2020.</t>
  </si>
  <si>
    <t>CD263171</t>
  </si>
  <si>
    <t>Simon Pedro Liñan Vargas</t>
  </si>
  <si>
    <t>CD207457</t>
  </si>
  <si>
    <t>Luis Ignacio Medina Gomez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</si>
  <si>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24/05/2016.</t>
  </si>
  <si>
    <t>$ 41.000,00</t>
  </si>
  <si>
    <t>CD273652</t>
  </si>
  <si>
    <t>Imelda  Daza De Paredes</t>
  </si>
  <si>
    <t>CD280069</t>
  </si>
  <si>
    <t>Carmen Dolores Quiñones Cañizares</t>
  </si>
  <si>
    <t>CD281820</t>
  </si>
  <si>
    <t>Argemiro  Gutierrez Corzo</t>
  </si>
  <si>
    <t>CD281398</t>
  </si>
  <si>
    <t>Dellys Elvira Sandoval Gil</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</si>
  <si>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10/07/2020.</t>
  </si>
  <si>
    <t>CD279920</t>
  </si>
  <si>
    <t>Manuel  Zabala Polo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</si>
  <si>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15/05/2020.</t>
  </si>
  <si>
    <t>CD246456</t>
  </si>
  <si>
    <t>Hector Julian Jaimes Rodriguez</t>
  </si>
  <si>
    <t xml:space="preserve">En verificación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elemento reclamado «Interconsulta médica especializada ambulatoria o intrahospitalaria, cantidad 3», realizadas por especialista en pediatría no se encontraba habilitado para la fecha de prestación del servicio 15, 16 y 17/01/2019. </t>
  </si>
  <si>
    <t>$ 158.100,00</t>
  </si>
  <si>
    <t>CD244166</t>
  </si>
  <si>
    <t>Aranza Sofia Aroca Pinto</t>
  </si>
  <si>
    <t xml:space="preserve">En verificación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elemento reclamado «Interconsulta médica especializada ambulatoria o intrahospitalaria, cantidad 1», realizada por especialista en pediatría no se encontraba habilitado para la fecha de prestación del servicio 19/11/2018. </t>
  </si>
  <si>
    <t>CD245229</t>
  </si>
  <si>
    <t>Sergio Jose Benjumea Orozco</t>
  </si>
  <si>
    <t>CD250606</t>
  </si>
  <si>
    <t>Samuel David Arias Padilla</t>
  </si>
  <si>
    <t>CD252131</t>
  </si>
  <si>
    <t>Adrian Zabel Palomino Herrera</t>
  </si>
  <si>
    <t>CD252013</t>
  </si>
  <si>
    <t>Brayan Julian Angarita Ortiz</t>
  </si>
  <si>
    <t>CD250717</t>
  </si>
  <si>
    <t>Jorge Luis Cano Mejia</t>
  </si>
  <si>
    <t>CD256658</t>
  </si>
  <si>
    <t>Abimelek Nhayi Fuentes Castillo</t>
  </si>
  <si>
    <t>CD264853</t>
  </si>
  <si>
    <t>Carlos Alberto Perez Meriño</t>
  </si>
  <si>
    <t>CD251938</t>
  </si>
  <si>
    <t>Juan Camilo Conde Bolaño</t>
  </si>
  <si>
    <t>CD267094</t>
  </si>
  <si>
    <t>Luis Jose Campo Daza</t>
  </si>
  <si>
    <t>CD265852</t>
  </si>
  <si>
    <t>Brayan David Vargas Otero</t>
  </si>
  <si>
    <t>CD282116</t>
  </si>
  <si>
    <t>Jose Luis Osorio Neira</t>
  </si>
  <si>
    <t>CD250082</t>
  </si>
  <si>
    <t>Alexander  Guzman Florez</t>
  </si>
  <si>
    <t>CD276249</t>
  </si>
  <si>
    <t>Breiner Alfonso Miranda Palacio</t>
  </si>
  <si>
    <t>Se realiza verificación en el Registro Especial de Prestadores de Servicios de Salud - REPS con corte al 31/07/2023 (histórico), y se evidencia que el elemento reclamado «Interconsulta médica especializada ambulatoria o intrahospitalaria», no se encontraba habilitado para la fecha de prestación del servicio, la entidad reclamó 5 interconsultas realizadas por especialista en en neurocirugía (2) y ortopedia y traumatología (2) y medicina interna (1), sin embargo, la especialidad de medicina interna no se encontraba habilitada, por lo tanto, se solicita reintegro de 1 interconsulta por valor de $55.900,00.</t>
  </si>
  <si>
    <t xml:space="preserve">20222769
</t>
  </si>
  <si>
    <t xml:space="preserve">En la verificación de los radicados 185286998 y 180541658 en la intranet SII MYT de la ADRES, no se evidencian duplicados ni pagos dobles, de acuerdo con lo siguiente:
La factura NS220 presenta el servicio «cuidador 12 horas», con una cantidad de (18) por un valor de $1.407.600,00, y «cuidador 24 horas», con una cantidad de (8) por un valor de $1.228.000,00, para un subtotal de $2.635.600,00. Al descontar $3.400,00 correspondientes a la cuota moderadora, el valor total registrado es de $2.632.200,00.
El radicado 180541658, ítem (1), registra (26) unidades de la tecnología recobrada, pagadas por un valor de $1.405.900,00.
Posteriormente, en el radicado 185286998, ítem (1), se registran (18) unidades de la tecnología recobrada, con un pago de $1.404.200,00.
No obstante, la sumatoria de los dos radicados excede el valor facturado. En consecuencia, se confirma la causal de mayor valor pagado y se solicita realizar el reintegro del excedente correspondiente al radicado 185286998, paquete CAPVI_RNG_0623, por un valor de $177.900,00."
</t>
  </si>
  <si>
    <t xml:space="preserve">Asociación Mutual La Esperanza De El Tambo - Asmet												
</t>
  </si>
  <si>
    <t xml:space="preserve">900.935.126-7
</t>
  </si>
  <si>
    <t>APF_RNG_0722</t>
  </si>
  <si>
    <t xml:space="preserve">	FCE-81160</t>
  </si>
  <si>
    <t xml:space="preserve">	16/07/2018</t>
  </si>
  <si>
    <t xml:space="preserve">Brandon steek  cruz Bermelo </t>
  </si>
  <si>
    <t xml:space="preserve">Radicado 183554871 presenta las mismas condiciones que el radicado 164183886 item 2. </t>
  </si>
  <si>
    <t>20254200019443</t>
  </si>
  <si>
    <t>EPS y Medicina Prepagada Suramericana S.A. Sura</t>
  </si>
  <si>
    <t>PC41656_5</t>
  </si>
  <si>
    <t>Cardenas Nieto Leidy Patricia</t>
  </si>
  <si>
    <t xml:space="preserve">Radicado 173903836 ítem 1 presenta las mismas condiciones que el radicado 139267632 item 2. </t>
  </si>
  <si>
    <t xml:space="preserve"> $       128.000,00</t>
  </si>
  <si>
    <t>Marin De Maldonado Maria Virgelina</t>
  </si>
  <si>
    <t>Entidad Promotora de Salud Servicio Occidental de Salud S.A S.O.S</t>
  </si>
  <si>
    <t>CAPVI_RNG_0423</t>
  </si>
  <si>
    <t>BFE1411464</t>
  </si>
  <si>
    <t>Castañeda Quintero Cesar Augusto</t>
  </si>
  <si>
    <t>Es una exclusion y no se evidencia en la tutela ni en el historico que sea taxita el cual ordenen los pañitos</t>
  </si>
  <si>
    <t xml:space="preserve"> $         18.800,00</t>
  </si>
  <si>
    <t>FVM167611</t>
  </si>
  <si>
    <t>Omar de Jesús Piedrahita Correa</t>
  </si>
  <si>
    <t>Se evidencia que la víctima identificado con tipo y número de documento CC 2661422 Omar de Jesús Piedrahita Correa, se encontraba fallecido para la fecha de prestación del servicio 01/05/2019 con fecha de egreso 01/05/2019. La fecha de fallecimiento registrada en la Base de Datos de la Registraduría Nacional del Estado Civil – RNEC es 30/04/2019. Ya se solicitó en la resolución 0064449 de 2025 un valor de $122.600,00 quedando pendiente $256.407 de acuero al valor aprobado de la reclamación.</t>
  </si>
  <si>
    <t>Zabarain D Arce Flor Maria</t>
  </si>
  <si>
    <t xml:space="preserve">Según Verificación de los radicados: 181941579 y 178158758 ,se evidencia que los valores aprobados son : $21.107,00 y $32.005,00, la sumatoria de estos da un valor total de $53.112,00 , se verifica el visor de imágenes de la SII MYT de la intranet de la ADRES, donde se encuentra factura de venta: 8745809181, identificamos la tecnología en salud recobrada por un valor no PBS  total de : $54.224,00  Para  2 unidades  , al realizar los descuentos de homologo : $1.112,00 y cuota moderadora: $,00 Obtenemos valor a reconocer de $53.112,00 se identifica que la tecnologia se encuentra regulada por la circular 7 de 2018 la cual nos indica un valor maximo a facturar de $2.362,35mg, obteniendo un VMR con incremento del IPC segun la fecha de prestación de servicio de $24.521,20 confirmando  así la causal de mayor valor pagado por un valor de $28.590,80 por ende se solicita el 100% del valor aprobado en el radicado involucrado ($21,107,00), se debe solicitar reintegro de $7.483,8 al radicado 178158758 item 1. </t>
  </si>
  <si>
    <t xml:space="preserve">Perez Peða Adarnulfo </t>
  </si>
  <si>
    <t>Según Verificación de los radicados: 181942325 y 178160889 ,se evidencia que los valores aprobados son : $21.107,00 y $19.305,00, la sumatoria de estos da un valor total de $40.412,00 , se verifica el visor de imágenes de la SII MYT de la intranet de la ADRES, donde se encuentra factura de venta: 8743702921, identificamos la tecnología en salud recobrada por un valor no PBS  total de : $54.224,00  Para  2 unidades  , al realizar los descuentos de homologo : $1.112,00 y cuota moderadora: $12.700,00 Obtenemos valor a reconocer de $40.412,00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$28.151,40 por ende se solicita reintegro del 100% del valor aprobado en el radicado involucrado ($21.107,00), se debe solicitar reintegro de $7.044,4 al radicado 178160889</t>
  </si>
  <si>
    <t>Marchena Valega Celinda Esther</t>
  </si>
  <si>
    <t xml:space="preserve">Según Verificación de los radicados: 181945428 y 178164644 ,se evidencia que los valores aprobados son : $10.553,00 y $15.446,50, la sumatoria de estos da un valor total de $25.999,50 , se verifica el visor de imágenes de la SII MYT de la intranet de la ADRES, donde se encuentra factura de venta: 8745838058, identificamos la tecnología en salud recobrada por un valor no PBS  total de : $27.112,00  Para  1unidad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rteintegro de $3.185,90 del raicado 178164644 item 1 </t>
  </si>
  <si>
    <t>Posada Velez Luis Dario</t>
  </si>
  <si>
    <t xml:space="preserve">Según Verificación de los radicados: 181946233 y 178164625 ,se evidencia que los valores aprobados son : $10.553,00 y $15.446,50, la sumatoria de estos da un valor total de $25.999,50 , se verifica el visor de imágenes de la SII MYT de la intranet de la ADRES, donde se encuentra factura de venta: 8744643384,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reintegro de $3.185,90del radicado 178164625 item 1 </t>
  </si>
  <si>
    <t>Calderon De Cuartas Blanca Nelly</t>
  </si>
  <si>
    <t xml:space="preserve">Según Verificación de los radicados: 181946235 y 178164628 ,se evidencia que los valores aprobados son : $10.553,00 y $15.446,50, la sumatoria de estos da un valor total de $25.999,50 , se verifica el visor de imágenes de la SII MYT de la intranet de la ADRES, donde se encuentra factura de venta: 8745025342,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reintegro de $3.185,90 del radicado 178164628 item 1 </t>
  </si>
  <si>
    <t xml:space="preserve">Ortiz Gomez Adiela </t>
  </si>
  <si>
    <t xml:space="preserve">Según Verificación de los radicados: 181946241 y 178164634 ,se evidencia que los valores aprobados son : $10.553,00 y $15.446,50, la sumatoria de estos da un valor total de $25.999,50 , se verifica el visor de imágenes de la SII MYT de la intranet de la ADRES, donde se encuentra factura de venta: 8745845551,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reintegro de $3.185,90 del radicado 178164634 item 1 </t>
  </si>
  <si>
    <t>Neira Ruiz Alba Gloria</t>
  </si>
  <si>
    <t xml:space="preserve">Según Verificación de los radicados: 181946242 y 178164635 ,se evidencia que los valores aprobados son : $10.553,00 y $15.446,50, la sumatoria de estos da un valor total de $25.999,50 , se verifica el visor de imágenes de la SII MYT de la intranet de la ADRES, donde se encuentra factura de venta: 8745919448,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aporbado en el radicado involucrado ($10.553,00) se debe solicitar reintegro de $3.185,90 al radicado 178164635 item 1. </t>
  </si>
  <si>
    <t xml:space="preserve">Gartner Posada Alvaro </t>
  </si>
  <si>
    <t>Según Verificación de los radicados: 181947013 y 178164652 ,se evidencia que los valores aprobados son : $10.553,00 y $15.446,50, la sumatoria de estos da un valor total de $25.999,50 , se verifica el visor de imágenes de la SII MYT de la intranet de la ADRES, donde se encuentra factura de venta: 8744398299,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reintegro del 100% del valor aprobado en el radicado involucrado ($10.553,00) Se debe solicitar reintegro de $3.185,90 al radicado 178164652 item 1</t>
  </si>
  <si>
    <t>Tirado Narvaez Julian Eduardo</t>
  </si>
  <si>
    <t xml:space="preserve">Según Verificación de los radicados: 180784338 y 178158125 ,se evidencia que los valores aprobados son : $35.640,00 y $25.480,00, la sumatoria de estos da un valor total de $61.120,00 , se verifica el visor de imágenes de la SII MYT de la intranet de la ADRES, donde se encuentra factura de venta: 8744712357, identificamos la tecnología en salud recobrada por un valor no PBS  total de : $68.040,00  Para  60 unidades  , al realizar los descuentos de homologo : $3.720,00 y cuota moderadora: $3.200,00 Obtenemos valor a reconocer de $61.120,00 sin embargo al tecnologia se encuentra regulada por la resolución 3078 de 2019, la cual nos indica un valor maximo de reconocimiento de $0,54mg obteniendo asi un VMR total de $15.066,00 confirmando así la causal de mayor valor pagado, por un total de:$46.054,00 por ende se solicita el 100% del valor aprobado en el radicado involucrado ($35,640,00)se sugiere solicitar reintegro de $10.414,00 al radicado 178158125 item 1 </t>
  </si>
  <si>
    <t>Martinez Ruiz Fabio Arturo</t>
  </si>
  <si>
    <t>Según Verificación de los radicados: 162637718 y 146725781 ,se evidencia que los valores aprobados son : $160.750,00 y $160.750,00, la sumatoria de estos da un valor total de $321.500,00 , se verifica el visor de imágenes de la SII MYT de la intranet de la ADRES, donde se encuentra factura de venta: -9704, identificamos la tecnología en salud recobrada por un valor no PBS  total de : $160.750,00  Para  1unidad  , al realizar los descuentos de homologo : $,00 y cuota moderadora: $18.486,00 Obtenemos valor a reconocer de $142.264,00 confirmando así la causal de mayor valor pagado, por un total de:$179.236,00 por ende se solicita el 100% del valor aporbado en el radicado involucrado ($160.750,00), se sugiere solicitar reintegro de $18.888,00 al radicado 146725781 item 3</t>
  </si>
  <si>
    <t>CA47341</t>
  </si>
  <si>
    <t>Rincon Otalora Maria Eugenia</t>
  </si>
  <si>
    <t>La factura se encuentra por valor de $2.251.235,00, la tecnología se encuentra por valor de $64.200,00 (cajón #3 folio 6/7) del cual, son $11.106,00 de copago. No obstante, la entidad registra en txt que el valor del NO PBS es de $45.280,00 - cuota ($11.107,00), por lo tanto el valor a reconocer es de $34.173,00 ya aprobado en el radicado inicial 139876397
Ahora bien: Se han aprobado los siguientes valores en los radicados:
• Radicado No. 139876397: $34.173,00
• Radicado No. 141955438: $7.814,00
• Radicado No. 185047542: $18.920,00
Por lo tanto, el mayor valor pagado es de $26.734,00 y en el presente radicado corresponde a $7.814,00. Por lo que se debe solicitar también al radicado 185047542 el valor correspondiente.</t>
  </si>
  <si>
    <t>Paola Espinoza</t>
  </si>
  <si>
    <t>Resolución 0065304</t>
  </si>
  <si>
    <t>17 de julio de 2025</t>
  </si>
  <si>
    <t>Inversiones Azalud S.A.S.</t>
  </si>
  <si>
    <t>´1124897573439881</t>
  </si>
  <si>
    <t>Genit  Quinto De Mier</t>
  </si>
  <si>
    <t>Al revisar los anexos clínicos, se evidencia que la entidad reclamó 2 (Interconsulta médica especializada ambulatoria o intrahospitalaria), sin embargo, solo anexó soportes de (1) interconsultas, por lo anterior, se solicita reintegro del valor correspondiente a una interconsulta por valor de $47.000,00. / Se revisó en el Registro Especial de Prestadores de Servicios de Salud - REPS enviado por el Ministerio de Salud y Protección Social a la ADRES, con corte al 31/07/2023, los servicios reclamados Interconsulta médica especializada ambulatoria o intrahospitalaria (cant. 2), con fecha de prestación de los servicios 03/10/2017 NO se encontraba habilitado el servicio de (Medicina Interna) para el NIT 900267064 y la sede 01.</t>
  </si>
  <si>
    <t xml:space="preserve"> $         94.000,00</t>
  </si>
  <si>
    <t>Se sugiere reintegro por la causal de «Servicios incluidos y/o no justificados en la atención integral</t>
  </si>
  <si>
    <t>´1028324861870704</t>
  </si>
  <si>
    <t>Elsa Maria Marin Pertuz</t>
  </si>
  <si>
    <t xml:space="preserve">Al revisar los anexos clínicos se evidencia (Interconsulta médica especializada ambulatoria o intrahospitalaria) realizada por la especialidad de Cirugía Ortopédica, sin embargo, la misma especialidad realizó el procedimiento quirúrgico, por lo tanto, no hay lugar a cobro de interconsulta. </t>
  </si>
  <si>
    <t xml:space="preserve"> $         43.900,00</t>
  </si>
  <si>
    <t>´1028321561870736</t>
  </si>
  <si>
    <t>Eduardo Jose Hernandez Gallego</t>
  </si>
  <si>
    <t>Se realiza verificación de las imágenes de la reclamación y se evidencia que la IPS no anexó soportes del servicio reclamado (Interconsulta médica especializada ambulatoria o intrahospitalaria).</t>
  </si>
  <si>
    <t>´1205491367635944</t>
  </si>
  <si>
    <t>Alfredo De Jesus Perea Rua</t>
  </si>
  <si>
    <t>Al revisar los anexos clínicos se evidencia interconsulta por la especialidad de Neurocirugía, sin embargo, la misma especialidad realizó el procedimiento quirúrgico, por lo tanto, no hay lugar a cobro de interconsulta.  / Se realiza verificación en el Registro Especial de Prestadores de Servicios de Salud - REPS con corte al 31/07/2023, y se evidencia que el servicio reclamado (Interconsulta médica especializada ambulatoria o intrahospitalaria), NO se encontraba habilitado con especialidad (Medicina Interna), para la sede 01.</t>
  </si>
  <si>
    <t xml:space="preserve"> $      105.400,00</t>
  </si>
  <si>
    <t>´1214461468741990</t>
  </si>
  <si>
    <t>VEN23761720</t>
  </si>
  <si>
    <t>Gilberto Segundo Prieto Gonzales</t>
  </si>
  <si>
    <t xml:space="preserve"> $         52.700,00</t>
  </si>
  <si>
    <t>´1242339674830481</t>
  </si>
  <si>
    <t>Maria Victoria Torres Diaz</t>
  </si>
  <si>
    <t xml:space="preserve"> $         57.800,00</t>
  </si>
  <si>
    <t>Gonzalez Amaya Lennis Patricia</t>
  </si>
  <si>
    <t>Según Verificación de los radicados: 184001853 y 151205905 ,se evidencia que los valores aprobados son : $62.985,00 y $323.169,00, la sumatoria de estos da un valor total de $386.154,00 , se verifica el visor de imágenes de la SII MYT de la intranet de la ADRES, donde se encuentra factura de venta: 8742538454, identificamos la tecnología en salud recobrada por un valor no PBS  total de : $399.904,00  Para  4 unidades  , al realizar los descuentos de homologo, en este caso la tecnologia cuenta con comparador administrativo según la RES. 1598 17/06/2019 (sitagliptina) por valor de : $74.707,50 y cuota moderadora: $12.700,00 Obtenemos valor a reconocer de $312.496,50 confirmando así la causal de mayor valor pagado, por un total de:$73.657,50 por ende se solicita el 100% del valor aprobado en el radicado involucrado($62,985,00), se sugiere solicitar reintegro de $10.672,50 al radicado 184001853  item 1</t>
  </si>
  <si>
    <t>2025420033936</t>
  </si>
  <si>
    <t>13 de mayo de 2025</t>
  </si>
  <si>
    <t>Entidad Promotora de Salud Servicio Occidental de Salud S.A.</t>
  </si>
  <si>
    <t>805001157-2</t>
  </si>
  <si>
    <t>SEIC2294056</t>
  </si>
  <si>
    <t xml:space="preserve">Mendoza  Eliberto </t>
  </si>
  <si>
    <t xml:space="preserve">
 Según verificación de soportes de los radicados 171738851 (ítem 1) y 185346077 (ítem 2), se evidencia duplicidad y pago doble al presentar las mismas condiciones.</t>
  </si>
  <si>
    <t xml:space="preserve"> $                 7.608.300,00</t>
  </si>
  <si>
    <t>Diaz Meza Luz Dari</t>
  </si>
  <si>
    <t xml:space="preserve">
 Según verificación de soportes de los radicados 185345890 (ítem 1) y 152260727 (ítem 1), se evidencia duplicidad y pago doble al presentar las mismas condiciones.</t>
  </si>
  <si>
    <t xml:space="preserve"> $                 5.147.958,00</t>
  </si>
  <si>
    <t>SEIC01740513</t>
  </si>
  <si>
    <t xml:space="preserve">Gamboa Quijano Patricia </t>
  </si>
  <si>
    <t xml:space="preserve">
 Según verificación de soportes de los radicados 185345940 (ítem 1) y 185345940 (ítem 1), se evidencia duplicidad y pago doble al presentar las mismas condiciones.</t>
  </si>
  <si>
    <t xml:space="preserve"> $                 6.830.739,00</t>
  </si>
  <si>
    <t>SEIC01746489</t>
  </si>
  <si>
    <t>Montes Vega Ana Elsy</t>
  </si>
  <si>
    <t xml:space="preserve">
 Según verificación de soportes de los radicados 185345968 (ítem 1) y 165895779 (ítem 1), se evidencia duplicidad y pago doble al presentar las mismas condiciones.</t>
  </si>
  <si>
    <t xml:space="preserve"> $                 9.822.345,00</t>
  </si>
  <si>
    <t xml:space="preserve">Muriel Trochez Esperanza </t>
  </si>
  <si>
    <t xml:space="preserve">
 Según verificación de soportes de los radicados 185345941 (ítem 1) y 165896847 (ítem 1), se evidencia duplicidad y pago doble al presentar las mismas condiciones.</t>
  </si>
  <si>
    <t xml:space="preserve"> $                 7.481.136,00</t>
  </si>
  <si>
    <t xml:space="preserve">
 Según verificación de soportes de los radicados 185345999 (ítem 1) y 166436751 (ítem 1), se evidencia duplicidad y pago doble al presentar las mismas condiciones.</t>
  </si>
  <si>
    <t xml:space="preserve"> $                 5.610.852,00</t>
  </si>
  <si>
    <t>SEIC01750213</t>
  </si>
  <si>
    <t xml:space="preserve">Restrepo Ramirez Patricia </t>
  </si>
  <si>
    <t>Mayores valores Pagados</t>
  </si>
  <si>
    <t xml:space="preserve"> Según verificación de soportes de los radicados 165895780 ítem 1 y 185386386 ítem 1 se evidencia mayor valor pago según factura SEIC01750213, se evidencia que para la fecha de prestación de servicios ), se evidencia que para la fecha de prestación de servicios 22/10/2019, aplica comparador administrativo «Gemcitabina» según la Resolución 1598 del 2019 y de acuerdo al diagnóstico del usuario «C56X-Tumor maligno del ovario». Al realizar la operación matemática correspondiente al valor No PBS: $9.972.020,00 menos el valor correcto del comparador administrativo (1000mg- cantidad 5):$1.496.750,00 y la cuota moderadora: $,00; el valor a reconocer era de$8.475.270,00 y al verificar el historico de factura se reconoció $9.683.630,00. En consecuencia, si existe mayor valor pagado por comparador administrativo.</t>
  </si>
  <si>
    <t xml:space="preserve"> $                 1.496.750,00</t>
  </si>
  <si>
    <t>Flores Grajales Luis Daniel</t>
  </si>
  <si>
    <t xml:space="preserve">
 Según verificación de soportes de los radicados 140668881 (ítem 1) y 185017107 (ítem 1), se evidencia duplicidad y pago doble al presentar las mismas condiciones.</t>
  </si>
  <si>
    <t xml:space="preserve"> $               11.454.810,00</t>
  </si>
  <si>
    <t>FE031433</t>
  </si>
  <si>
    <t>Guzman Alzate Magda Stella</t>
  </si>
  <si>
    <t xml:space="preserve">
 Según verificación de soportes de los radicados 150306883 (ítem 1) y 185015514 (ítem 1), se evidencia duplicidad y pago doble al presentar las mismas condiciones.</t>
  </si>
  <si>
    <t xml:space="preserve"> $                    208.680,00</t>
  </si>
  <si>
    <t>FE30888</t>
  </si>
  <si>
    <t>Ramirez De Zapata Maria Olga</t>
  </si>
  <si>
    <t xml:space="preserve">
 Según verificación de soportes de los radicados 149578205 (ítem 1) y 185015514 (ítem 1), se evidencia duplicidad y pago doble al presentar las mismas condiciones.</t>
  </si>
  <si>
    <t xml:space="preserve"> $                    144.705,00</t>
  </si>
  <si>
    <t>FVE000037761</t>
  </si>
  <si>
    <t>Solano Muñoz Melba Del Carmen</t>
  </si>
  <si>
    <t xml:space="preserve">
 Según verificación de soportes de los radicados 181420186 (ítem 1) y 185346775 (ítem 1), se evidencia duplicidad y pago doble al presentar las mismas condiciones.</t>
  </si>
  <si>
    <t xml:space="preserve"> $                    527.855,00</t>
  </si>
  <si>
    <t>FVE000036529</t>
  </si>
  <si>
    <t xml:space="preserve">Jimenez De Mottoa Ruth </t>
  </si>
  <si>
    <t>Al verificar el redicado 178871186  la tecnología en salud recobrada (Rapamune 1.0 Mg Grageas - Sirolimus), se evidencia que para la fecha de prestación de servicios ), se evidencia que para la fecha de prestación de servicios 11/12/2019, aplica comparador administrativo «Micofenolato» según la Resolución 1598 del 2019 y de acuerdo al diagnóstico del usuario «Z940-Trasplante de riñón». Al realizar la operación matemática correspondiente al valor No PBS: $349.098,75 menos el valor correcto del comparador administrativo (250mg- cantidad 30):$89.475,00 y la cuota moderadora: $,00; el valor a reconocer era de$259.623,75 y al verificar el historico de factura se reconoció $268.575,00  En consecuencia, si existe mayor valor pagado por comparador administrativo.</t>
  </si>
  <si>
    <t xml:space="preserve"> $                        8.951,25</t>
  </si>
  <si>
    <t>FVE000037743</t>
  </si>
  <si>
    <t>Al verificar la tecnología en salud recobrada (Rapamune 1.0 Mg Grageas - Sirolimus), se evidencia que para la fecha de prestación de servicios ), se evidencia que para la fecha de prestación de servicios 10/01/2020, aplica comparador administrativo «Micofenolato» según la Resolución 1598 del 2019 y de acuerdo al diagnóstico del usuario «Z940-Trasplante de riñón». Al realizar la operación matemática correspondiente al valor No PBS: $349.098,75 menos el valor correcto del comparador administrativo (250mg- cantidad 30):$89.475,00 y la cuota moderadora: $,00; el valor a reconocer era de$259.623,75 y  al verificar el historico de factura se reconoció $268.575,00. En consecuencia, si  existe mayor valor pagado por comparador administrativo.</t>
  </si>
  <si>
    <t>FVE000037843</t>
  </si>
  <si>
    <t xml:space="preserve">Beltran Mayorga Veronica </t>
  </si>
  <si>
    <t>Al verificar la tecnología en salud recobrada (Rapamune 1.0 Mg Grageas - Sirolimus), se evidencia que para la fecha de prestación de servicios ), se evidencia que para la fecha de prestación de servicios 24/02/2020, aplica comparador administrativo «Micofenolato» según la Resolución 1598 del 2019 y de acuerdo al diagnóstico del usuario «Z940-Trasplante de riñón». Al realizar la operación matemática correspondiente al valor No PBS: $349.098,75 menos el valor correcto del comparador administrativo (250mg- cantidad 30):$89.475,00 y la cuota moderadora: $,00; el valor a reconocer era de$259.623,75 y al verificar el historico de facturas  se reconoció $268.575,00. En consecuencia, no existe mayor valor pagado por comparador administrativo.</t>
  </si>
  <si>
    <t>Cruz De Millan Zoila Rosa</t>
  </si>
  <si>
    <t xml:space="preserve">
 Según verificación de soportes de los radicados 185018238 (ítem 1) yy 134721378 (ítem 1) paquete 1017, se evidencia duplicidad y pago doble al presentar las mismas condiciones.</t>
  </si>
  <si>
    <t xml:space="preserve"> $                    885.060,52</t>
  </si>
  <si>
    <t xml:space="preserve">
 Según verificación de soportes de los radicados 185018238 (ítem 1) y 134721378 (ítem 1) paquete RE_MYT04_2G, se evidencia duplicidad y pago doble al presentar las mismas condiciones.</t>
  </si>
  <si>
    <t xml:space="preserve">
 Según verificación de soportes de los radicados 185019064 (ítem 1) y 137667384 (ítem 1) paquete RE_MYT04_2G, se evidencia duplicidad y pago doble al presentar las mismas condiciones.</t>
  </si>
  <si>
    <t xml:space="preserve"> $                    893.361,00</t>
  </si>
  <si>
    <t>20254200025593</t>
  </si>
  <si>
    <t>27 de marzo de 2025</t>
  </si>
  <si>
    <t>900156264-2</t>
  </si>
  <si>
    <t>Alfonso García Jimenez</t>
  </si>
  <si>
    <t xml:space="preserve">Se identifica que la informacion de la tecnología en salud recobrada en txt no corresponde realmente con la tecnologia en salud recobrada. </t>
  </si>
  <si>
    <t>H142316</t>
  </si>
  <si>
    <t>Nelly Graciela Pinzon Torres</t>
  </si>
  <si>
    <t>Al revisar los documentos cargados en el visor de imágenes de la intranet SII MYT, se verifica que la entidad no allegó soportes suficientes que permitan demostrar o justificar el uso del medio de contraste para el procedimiento reportado, presentándose inconsistencia documental</t>
  </si>
  <si>
    <t>Ana Milena Ruiz Marquez</t>
  </si>
  <si>
    <t xml:space="preserve">no esta el documento que acredite la formulacion de dicho medicamento </t>
  </si>
  <si>
    <t>RE_GT_2G</t>
  </si>
  <si>
    <t>Polpimilio Vega Triana</t>
  </si>
  <si>
    <t>El numero de acta CTC no corresponde con el recobrado en el txt</t>
  </si>
  <si>
    <t>CU375921</t>
  </si>
  <si>
    <t>Jose David Ramirez Balcazar</t>
  </si>
  <si>
    <t xml:space="preserve">Se sugiere  inconsistencia en soportes dado que no se encuentra la factura del procedimiento  realizado y determinar exactamente que procedimiento se realizó </t>
  </si>
  <si>
    <t>FQ016849</t>
  </si>
  <si>
    <t>Angel Maria Londoño Aristizabal</t>
  </si>
  <si>
    <t xml:space="preserve">Se sugiere  inconsistencia en soportes dado que el numero del acta de CTC registrado en la intranet txt, no coincide con el acta CTC, reportado en el visor de imágenes. </t>
  </si>
  <si>
    <t>FEPO21283</t>
  </si>
  <si>
    <t>Aida Isabel Vega de Torres</t>
  </si>
  <si>
    <t>Al verificar la información del recobro involucrado, se evidencia que la tecnología en salud recobrada no corresponde a la registrada en el TXT (Pantoprazol), ya que, en los soportes se evidencia que realmente corresponde otra tecnología en salud recobrada (Anastrozol).</t>
  </si>
  <si>
    <t>FEPO74350</t>
  </si>
  <si>
    <t>Ernestina Fonseca de Diaz</t>
  </si>
  <si>
    <t>FEPO88647</t>
  </si>
  <si>
    <t>Mariela del Socorro Guardo Agamez</t>
  </si>
  <si>
    <t>EPO4081543</t>
  </si>
  <si>
    <t>Perseveranda Hernandez Watts</t>
  </si>
  <si>
    <t>EPO4117761</t>
  </si>
  <si>
    <t>FEPO170974</t>
  </si>
  <si>
    <t>C300182</t>
  </si>
  <si>
    <t>Maria Uribe Arango</t>
  </si>
  <si>
    <t>C309135</t>
  </si>
  <si>
    <t>Maria Eugenia Lopez</t>
  </si>
  <si>
    <t>CAPVI_1122</t>
  </si>
  <si>
    <t>S1280121</t>
  </si>
  <si>
    <t xml:space="preserve">Pava Rodriguez Guillermo </t>
  </si>
  <si>
    <t>Al verificar la informaciondel recobro, se evidencia que la factura no corresponde a la registrada en el TXT (S1280121) ya que, en los soportes se evidencia que realmente corresponde otra numero de factura (21).</t>
  </si>
  <si>
    <t>20254200119493</t>
  </si>
  <si>
    <t>Clinica Altos de San Vicente S.A.S</t>
  </si>
  <si>
    <t>CASV9334</t>
  </si>
  <si>
    <t>Keiver Antonio Caicedo Berdugo</t>
  </si>
  <si>
    <t xml:space="preserve">Según verificación en la intranet SII ECAT de la ADRES del radicado 13579795, paquete 30102, se evidencia que la reclamación relacionada a la víctima identificada con CC 1007205573 corresponde a Gastos médicos, quirúrgicos, farmacéuticos y hospitalarios; por evento ocurrido el 31/12/2023 y presenta mayor valor pagado al identificar lo siguiente:
• Para el año 2023 el tope corresponde a $30.933.333,33.
•La entidad Clinica Altos de San Vicente S.A.S presentó la reclamación inicialmente con el paquete 29066 por valor de $32.918.647,00 en donde se aprobó un valor de $32.162.209,00 
•Luego con el paquete 30102 como respuesta a glosa, reclama un valor de $744.938,00 donde se aprobó un valor de $205.012,00 el cual ya habia excedido el tope máximo de cobertura.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</si>
</sst>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quot;$&quot;\ #,##0.00;[Red]\-&quot;$&quot;\ #,##0.00"/>
    <numFmt numFmtId="165" formatCode="_-&quot;$&quot;\ * #,##0.00_-;\-&quot;$&quot;\ * #,##0.00_-;_-&quot;$&quot;\ * &quot;-&quot;??_-;_-@_-"/>
    <numFmt numFmtId="166" formatCode="dd/mm/yyyy;@"/>
    <numFmt numFmtId="167" formatCode="[$-1540A]dd\-mmm\-yy;@"/>
    <numFmt numFmtId="168" formatCode="#,##0.0000"/>
    <numFmt numFmtId="169" formatCode="_-[$$-409]* #,##0.00_ ;_-[$$-409]* \-#,##0.00\ ;_-[$$-409]* &quot;-&quot;??_ ;_-@_ "/>
    <numFmt numFmtId="170" formatCode="0.0%"/>
    <numFmt numFmtId="171" formatCode="[$-1540A]mm/dd/yyyy;@"/>
    <numFmt numFmtId="172" formatCode="d/mm/yyyy;@"/>
  </numFmts>
  <fonts count="40">
    <font>
      <sz val="11"/>
      <color theme="1"/>
      <name val="Calibri"/>
      <family val="2"/>
      <scheme val="minor"/>
    </font>
    <font>
      <sz val="11"/>
      <color theme="1"/>
      <name val="Calibri"/>
      <family val="2"/>
      <scheme val="minor"/>
    </font>
    <font>
      <sz val="11"/>
      <color theme="1"/>
      <name val="Calibri"/>
      <family val="2"/>
      <scheme val="minor"/>
    </font>
    <font>
      <sz val="9"/>
      <color theme="1"/>
      <name val="Arial Nova"/>
      <family val="2"/>
    </font>
    <font>
      <b/>
      <sz val="9"/>
      <color theme="1"/>
      <name val="Arial Nova"/>
      <family val="2"/>
    </font>
    <font>
      <sz val="11"/>
      <color theme="1"/>
      <name val="Calibri"/>
      <family val="2"/>
      <scheme val="minor"/>
    </font>
    <font>
      <sz val="8"/>
      <color theme="1"/>
      <name val="Arial"/>
      <family val="2"/>
    </font>
    <font>
      <sz val="8"/>
      <name val="Calibri"/>
      <family val="2"/>
      <scheme val="minor"/>
    </font>
    <font>
      <b/>
      <sz val="14"/>
      <color theme="1"/>
      <name val="Arial"/>
      <family val="2"/>
    </font>
    <font>
      <sz val="8"/>
      <color theme="0"/>
      <name val="Arial"/>
      <family val="2"/>
    </font>
    <font>
      <sz val="8"/>
      <color rgb="FF000000"/>
      <name val="Arial"/>
      <family val="2"/>
    </font>
    <font>
      <b/>
      <sz val="8"/>
      <name val="Arial"/>
      <family val="2"/>
    </font>
    <font>
      <sz val="8"/>
      <name val="Arial"/>
      <family val="2"/>
    </font>
    <font>
      <sz val="8"/>
      <color theme="1"/>
      <name val="Calibri"/>
      <family val="2"/>
      <scheme val="minor"/>
    </font>
    <font>
      <sz val="10"/>
      <color theme="1"/>
      <name val="Arial"/>
      <family val="2"/>
    </font>
    <font>
      <b/>
      <sz val="10"/>
      <color theme="1"/>
      <name val="Arial"/>
      <family val="2"/>
    </font>
    <font>
      <b/>
      <sz val="8"/>
      <color theme="1"/>
      <name val="Arial"/>
      <family val="2"/>
    </font>
    <font>
      <sz val="8"/>
      <color rgb="FFFF0000"/>
      <name val="Arial"/>
      <family val="2"/>
    </font>
    <font>
      <sz val="11"/>
      <color rgb="FF9C0006"/>
      <name val="Calibri"/>
      <family val="2"/>
      <scheme val="minor"/>
    </font>
    <font>
      <b/>
      <sz val="10"/>
      <color theme="0"/>
      <name val="Arial"/>
      <family val="2"/>
    </font>
    <font>
      <sz val="8"/>
      <color theme="1"/>
      <name val="Arial"/>
      <family val="2"/>
    </font>
    <font>
      <sz val="8"/>
      <color theme="1"/>
      <name val="Verdana"/>
      <family val="2"/>
    </font>
    <font>
      <sz val="8"/>
      <color theme="1"/>
      <name val="Arial"/>
      <family val="2"/>
    </font>
    <font>
      <sz val="11"/>
      <color rgb="FF242424"/>
      <name val="Arial"/>
      <family val="2"/>
    </font>
    <font>
      <sz val="9"/>
      <color theme="1"/>
      <name val="Arial"/>
      <family val="2"/>
    </font>
    <font>
      <i/>
      <sz val="8"/>
      <color theme="1"/>
      <name val="Arial"/>
      <family val="2"/>
    </font>
    <font>
      <sz val="11"/>
      <color theme="1"/>
      <name val="Verdana"/>
      <family val="2"/>
    </font>
    <font>
      <sz val="9"/>
      <color theme="1"/>
      <name val="Verdana"/>
      <family val="2"/>
    </font>
    <font>
      <sz val="9"/>
      <name val="Verdana"/>
      <family val="2"/>
    </font>
    <font>
      <sz val="9"/>
      <color rgb="FF000000"/>
      <name val="Verdana"/>
      <family val="2"/>
    </font>
    <font>
      <sz val="9"/>
      <color rgb="FF242424"/>
      <name val="Verdana"/>
      <family val="2"/>
    </font>
    <font>
      <b/>
      <sz val="9"/>
      <color rgb="FF000000"/>
      <name val="Verdana"/>
      <family val="2"/>
    </font>
    <font>
      <sz val="9"/>
      <color rgb="FFFF0000"/>
      <name val="Verdana"/>
      <family val="2"/>
    </font>
    <font>
      <b/>
      <sz val="9"/>
      <name val="Verdana"/>
      <family val="2"/>
    </font>
    <font>
      <sz val="8"/>
      <color theme="1"/>
      <name val="Arial"/>
    </font>
    <font>
      <sz val="8"/>
      <name val="Arial"/>
    </font>
    <font>
      <sz val="8"/>
      <color rgb="FF000000"/>
      <name val="Arial"/>
    </font>
    <font>
      <sz val="9"/>
      <color theme="1"/>
      <name val="Verdana"/>
    </font>
    <font>
      <sz val="9"/>
      <name val="Verdana"/>
    </font>
    <font>
      <sz val="8"/>
      <color rgb="FFFF0000"/>
      <name val="Arial"/>
    </font>
  </fonts>
  <fills count="22">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66FF66"/>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EDEDED"/>
        <bgColor rgb="FFEDEDED"/>
      </patternFill>
    </fill>
    <fill>
      <patternFill patternType="solid">
        <fgColor rgb="FF92D050"/>
        <bgColor indexed="64"/>
      </patternFill>
    </fill>
    <fill>
      <patternFill patternType="solid">
        <fgColor rgb="FFF59A07"/>
        <bgColor indexed="64"/>
      </patternFill>
    </fill>
    <fill>
      <patternFill patternType="solid">
        <fgColor theme="6"/>
        <bgColor theme="6"/>
      </patternFill>
    </fill>
    <fill>
      <patternFill patternType="solid">
        <fgColor rgb="FFFFC000"/>
        <bgColor indexed="64"/>
      </patternFill>
    </fill>
    <fill>
      <patternFill patternType="solid">
        <fgColor rgb="FFFFC7CE"/>
      </patternFill>
    </fill>
    <fill>
      <patternFill patternType="solid">
        <fgColor theme="0" tint="-0.34998626667073579"/>
        <bgColor indexed="64"/>
      </patternFill>
    </fill>
    <fill>
      <patternFill patternType="solid">
        <fgColor theme="3" tint="-0.249977111117893"/>
        <bgColor indexed="64"/>
      </patternFill>
    </fill>
    <fill>
      <patternFill patternType="solid">
        <fgColor rgb="FFFF66FF"/>
        <bgColor indexed="64"/>
      </patternFill>
    </fill>
    <fill>
      <patternFill patternType="solid">
        <fgColor theme="0" tint="-0.14999847407452621"/>
        <bgColor theme="0" tint="-0.14999847407452621"/>
      </patternFill>
    </fill>
    <fill>
      <patternFill patternType="solid">
        <fgColor theme="0"/>
        <bgColor indexed="64"/>
      </patternFill>
    </fill>
    <fill>
      <patternFill patternType="solid">
        <fgColor rgb="FFD9D9D9"/>
        <bgColor rgb="FFD9D9D9"/>
      </patternFill>
    </fill>
    <fill>
      <patternFill patternType="solid">
        <fgColor theme="4" tint="0.79998168889431442"/>
        <bgColor indexed="64"/>
      </patternFill>
    </fill>
    <fill>
      <patternFill patternType="solid">
        <fgColor rgb="FFFFFFFF"/>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rgb="FF8EA9DB"/>
      </top>
      <bottom style="medium">
        <color indexed="64"/>
      </bottom>
      <diagonal/>
    </border>
    <border>
      <left/>
      <right/>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theme="6" tint="0.39997558519241921"/>
      </top>
      <bottom style="thin">
        <color theme="6" tint="0.39997558519241921"/>
      </bottom>
      <diagonal/>
    </border>
    <border>
      <left/>
      <right style="thin">
        <color indexed="64"/>
      </right>
      <top style="thin">
        <color indexed="64"/>
      </top>
      <bottom/>
      <diagonal/>
    </border>
    <border>
      <left/>
      <right/>
      <top style="thin">
        <color rgb="FFC9C9C9"/>
      </top>
      <bottom style="thin">
        <color rgb="FFC9C9C9"/>
      </bottom>
      <diagonal/>
    </border>
    <border>
      <left style="thin">
        <color indexed="64"/>
      </left>
      <right style="thin">
        <color indexed="64"/>
      </right>
      <top style="thin">
        <color indexed="64"/>
      </top>
      <bottom style="thin">
        <color theme="1"/>
      </bottom>
      <diagonal/>
    </border>
    <border>
      <left style="thin">
        <color rgb="FF000000"/>
      </left>
      <right/>
      <top style="thin">
        <color rgb="FF000000"/>
      </top>
      <bottom/>
      <diagonal/>
    </border>
    <border>
      <left/>
      <right/>
      <top style="thin">
        <color theme="6" tint="0.39997558519241921"/>
      </top>
      <bottom/>
      <diagonal/>
    </border>
  </borders>
  <cellStyleXfs count="10">
    <xf numFmtId="0" fontId="0" fillId="0" borderId="0"/>
    <xf numFmtId="165" fontId="5" fillId="0" borderId="0" applyFont="0" applyFill="0" applyBorder="0" applyAlignment="0" applyProtection="0"/>
    <xf numFmtId="0" fontId="6" fillId="0" borderId="0"/>
    <xf numFmtId="165" fontId="6" fillId="0" borderId="0" applyFont="0" applyFill="0" applyBorder="0" applyAlignment="0" applyProtection="0"/>
    <xf numFmtId="0" fontId="5" fillId="0" borderId="0"/>
    <xf numFmtId="9" fontId="5" fillId="0" borderId="0" applyFont="0" applyFill="0" applyBorder="0" applyAlignment="0" applyProtection="0"/>
    <xf numFmtId="0" fontId="18" fillId="13"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348">
    <xf numFmtId="0" fontId="0" fillId="0" borderId="0" xfId="0"/>
    <xf numFmtId="0" fontId="3" fillId="0" borderId="0" xfId="0" applyFont="1"/>
    <xf numFmtId="0" fontId="4" fillId="0" borderId="0" xfId="0" applyFont="1"/>
    <xf numFmtId="0" fontId="6" fillId="0" borderId="0" xfId="0" applyFont="1"/>
    <xf numFmtId="0" fontId="8" fillId="0" borderId="0" xfId="0" applyFont="1" applyAlignment="1">
      <alignment horizontal="left"/>
    </xf>
    <xf numFmtId="0" fontId="9" fillId="0" borderId="0" xfId="0" applyFont="1" applyAlignment="1">
      <alignment horizontal="center"/>
    </xf>
    <xf numFmtId="0" fontId="10" fillId="0" borderId="0" xfId="0" applyFont="1"/>
    <xf numFmtId="0" fontId="6" fillId="0" borderId="0" xfId="0" applyFont="1" applyAlignment="1">
      <alignment horizontal="left"/>
    </xf>
    <xf numFmtId="3" fontId="6" fillId="0" borderId="0" xfId="0" applyNumberFormat="1" applyFont="1" applyAlignment="1">
      <alignment horizontal="right"/>
    </xf>
    <xf numFmtId="0" fontId="6" fillId="0" borderId="0" xfId="0" applyFont="1" applyAlignment="1">
      <alignment horizontal="center"/>
    </xf>
    <xf numFmtId="0" fontId="6" fillId="0" borderId="0" xfId="0" applyFont="1" applyAlignment="1">
      <alignment horizontal="right"/>
    </xf>
    <xf numFmtId="169" fontId="6" fillId="0" borderId="0" xfId="0" applyNumberFormat="1" applyFont="1" applyAlignment="1">
      <alignment horizontal="right"/>
    </xf>
    <xf numFmtId="0" fontId="3" fillId="3" borderId="0" xfId="0" applyFont="1" applyFill="1"/>
    <xf numFmtId="0" fontId="3" fillId="5" borderId="0" xfId="0" applyFont="1" applyFill="1"/>
    <xf numFmtId="49" fontId="6" fillId="0" borderId="0" xfId="0" applyNumberFormat="1" applyFont="1" applyAlignment="1">
      <alignment horizontal="center"/>
    </xf>
    <xf numFmtId="14" fontId="6" fillId="0" borderId="0" xfId="0" applyNumberFormat="1" applyFont="1" applyAlignment="1">
      <alignment horizontal="center"/>
    </xf>
    <xf numFmtId="3" fontId="6" fillId="0" borderId="0" xfId="0" applyNumberFormat="1" applyFont="1"/>
    <xf numFmtId="1" fontId="6" fillId="0" borderId="0" xfId="0" applyNumberFormat="1" applyFont="1" applyAlignment="1">
      <alignment horizontal="center"/>
    </xf>
    <xf numFmtId="1" fontId="6" fillId="0" borderId="0" xfId="0" applyNumberFormat="1" applyFont="1" applyAlignment="1">
      <alignment horizontal="left"/>
    </xf>
    <xf numFmtId="0" fontId="12" fillId="0" borderId="0" xfId="0" applyFont="1"/>
    <xf numFmtId="0" fontId="12" fillId="0" borderId="0" xfId="0" applyFont="1" applyAlignment="1">
      <alignment horizontal="center"/>
    </xf>
    <xf numFmtId="0" fontId="11" fillId="0" borderId="2" xfId="0" applyFont="1" applyBorder="1" applyAlignment="1">
      <alignment horizontal="center" vertical="center" wrapText="1"/>
    </xf>
    <xf numFmtId="3" fontId="11" fillId="0" borderId="2" xfId="0"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1" fontId="6" fillId="0" borderId="0" xfId="0" applyNumberFormat="1" applyFont="1"/>
    <xf numFmtId="167" fontId="6" fillId="0" borderId="0" xfId="0" applyNumberFormat="1" applyFont="1"/>
    <xf numFmtId="167" fontId="6" fillId="0" borderId="0" xfId="0" applyNumberFormat="1" applyFont="1" applyAlignment="1">
      <alignment horizontal="center"/>
    </xf>
    <xf numFmtId="4" fontId="6" fillId="0" borderId="0" xfId="0" applyNumberFormat="1" applyFont="1"/>
    <xf numFmtId="168" fontId="6" fillId="0" borderId="0" xfId="0" applyNumberFormat="1" applyFont="1"/>
    <xf numFmtId="49" fontId="10" fillId="0" borderId="0" xfId="0" applyNumberFormat="1" applyFont="1" applyAlignment="1">
      <alignment horizontal="right"/>
    </xf>
    <xf numFmtId="3" fontId="13" fillId="0" borderId="5" xfId="0" applyNumberFormat="1" applyFont="1" applyBorder="1" applyAlignment="1">
      <alignment vertical="center"/>
    </xf>
    <xf numFmtId="3" fontId="13" fillId="0" borderId="3" xfId="0" applyNumberFormat="1" applyFont="1" applyBorder="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left" vertical="center"/>
    </xf>
    <xf numFmtId="1" fontId="14" fillId="0" borderId="0" xfId="0" applyNumberFormat="1" applyFont="1" applyAlignment="1">
      <alignment horizontal="center" vertical="center"/>
    </xf>
    <xf numFmtId="165" fontId="14" fillId="0" borderId="0" xfId="1" applyFont="1" applyAlignment="1">
      <alignment horizontal="right" vertical="center"/>
    </xf>
    <xf numFmtId="170" fontId="14" fillId="0" borderId="0" xfId="5" applyNumberFormat="1" applyFont="1" applyAlignment="1">
      <alignment horizontal="center" vertical="center"/>
    </xf>
    <xf numFmtId="9" fontId="14" fillId="0" borderId="0" xfId="5" applyFont="1" applyAlignment="1">
      <alignment horizontal="center" vertical="center"/>
    </xf>
    <xf numFmtId="9" fontId="14" fillId="0" borderId="0" xfId="5" applyFont="1" applyAlignment="1">
      <alignment horizontal="left" vertical="center"/>
    </xf>
    <xf numFmtId="1" fontId="14" fillId="0" borderId="0" xfId="5" applyNumberFormat="1" applyFont="1" applyAlignment="1">
      <alignment horizontal="center" vertical="center"/>
    </xf>
    <xf numFmtId="171" fontId="14" fillId="0" borderId="0" xfId="0" applyNumberFormat="1" applyFont="1" applyAlignment="1">
      <alignment horizontal="center" vertical="center"/>
    </xf>
    <xf numFmtId="1" fontId="16" fillId="0" borderId="1" xfId="5" applyNumberFormat="1" applyFont="1" applyBorder="1" applyAlignment="1">
      <alignment horizontal="center" vertical="center"/>
    </xf>
    <xf numFmtId="1" fontId="16" fillId="0" borderId="6" xfId="5" applyNumberFormat="1" applyFont="1" applyBorder="1" applyAlignment="1">
      <alignment horizontal="center" vertical="center"/>
    </xf>
    <xf numFmtId="49" fontId="6" fillId="0" borderId="0" xfId="0" applyNumberFormat="1" applyFont="1" applyAlignment="1">
      <alignment horizontal="right"/>
    </xf>
    <xf numFmtId="0" fontId="6" fillId="0" borderId="0" xfId="0" applyFont="1" applyAlignment="1">
      <alignment horizontal="left" vertical="center"/>
    </xf>
    <xf numFmtId="167" fontId="11" fillId="0" borderId="2" xfId="0" applyNumberFormat="1" applyFont="1" applyBorder="1" applyAlignment="1">
      <alignment horizontal="center" vertical="center" wrapText="1"/>
    </xf>
    <xf numFmtId="168" fontId="11" fillId="0" borderId="2"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0" fontId="11" fillId="6" borderId="1" xfId="0" applyFont="1" applyFill="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left" vertical="center"/>
    </xf>
    <xf numFmtId="1" fontId="6" fillId="0" borderId="1" xfId="0" quotePrefix="1" applyNumberFormat="1" applyFont="1" applyBorder="1" applyAlignment="1">
      <alignment horizontal="center" vertical="center"/>
    </xf>
    <xf numFmtId="167" fontId="6" fillId="0" borderId="1" xfId="0" applyNumberFormat="1" applyFont="1" applyBorder="1" applyAlignment="1">
      <alignment horizontal="center" vertical="center"/>
    </xf>
    <xf numFmtId="0" fontId="6" fillId="0" borderId="1" xfId="0" applyFont="1" applyBorder="1" applyAlignment="1">
      <alignment horizontal="center" vertical="center"/>
    </xf>
    <xf numFmtId="1" fontId="6" fillId="0" borderId="1" xfId="5" applyNumberFormat="1" applyFont="1" applyBorder="1" applyAlignment="1">
      <alignment horizontal="center" vertical="center"/>
    </xf>
    <xf numFmtId="170" fontId="6" fillId="0" borderId="1" xfId="5" applyNumberFormat="1" applyFont="1" applyBorder="1" applyAlignment="1">
      <alignment horizontal="center" vertical="center"/>
    </xf>
    <xf numFmtId="167" fontId="6" fillId="0" borderId="4" xfId="0" applyNumberFormat="1" applyFont="1" applyBorder="1" applyAlignment="1">
      <alignment horizontal="center" vertical="center"/>
    </xf>
    <xf numFmtId="1" fontId="6" fillId="0" borderId="1" xfId="0" applyNumberFormat="1" applyFont="1" applyBorder="1" applyAlignment="1">
      <alignment horizontal="center" vertical="center"/>
    </xf>
    <xf numFmtId="1" fontId="6" fillId="0" borderId="1" xfId="5" quotePrefix="1" applyNumberFormat="1" applyFont="1" applyBorder="1" applyAlignment="1">
      <alignment horizontal="center" vertical="center"/>
    </xf>
    <xf numFmtId="1" fontId="6" fillId="0" borderId="1" xfId="0" quotePrefix="1" applyNumberFormat="1" applyFont="1" applyBorder="1" applyAlignment="1">
      <alignment horizontal="center" vertical="center" wrapText="1"/>
    </xf>
    <xf numFmtId="0" fontId="11" fillId="7" borderId="1" xfId="0" applyFont="1" applyFill="1" applyBorder="1" applyAlignment="1">
      <alignment horizontal="center" vertical="center" wrapText="1"/>
    </xf>
    <xf numFmtId="1" fontId="6" fillId="0" borderId="1" xfId="0" quotePrefix="1" applyNumberFormat="1" applyFont="1" applyBorder="1" applyAlignment="1">
      <alignment horizontal="left" vertical="center"/>
    </xf>
    <xf numFmtId="49" fontId="11" fillId="0" borderId="2" xfId="0" applyNumberFormat="1" applyFont="1" applyBorder="1" applyAlignment="1">
      <alignment horizontal="center" vertical="center" wrapText="1"/>
    </xf>
    <xf numFmtId="49" fontId="6" fillId="0" borderId="0" xfId="0" applyNumberFormat="1" applyFont="1" applyAlignment="1">
      <alignment horizontal="left"/>
    </xf>
    <xf numFmtId="49" fontId="6" fillId="0" borderId="0" xfId="0" applyNumberFormat="1" applyFont="1"/>
    <xf numFmtId="4" fontId="6" fillId="0" borderId="0" xfId="0" applyNumberFormat="1" applyFont="1" applyAlignment="1">
      <alignment horizontal="right"/>
    </xf>
    <xf numFmtId="166" fontId="6" fillId="0" borderId="0" xfId="0" applyNumberFormat="1" applyFont="1" applyAlignment="1">
      <alignment horizontal="center"/>
    </xf>
    <xf numFmtId="0" fontId="6" fillId="0" borderId="0" xfId="0" applyFont="1" applyAlignment="1">
      <alignment horizontal="center" vertical="center"/>
    </xf>
    <xf numFmtId="166" fontId="6" fillId="0" borderId="0" xfId="0" applyNumberFormat="1" applyFont="1" applyAlignment="1">
      <alignment horizontal="left"/>
    </xf>
    <xf numFmtId="49" fontId="10" fillId="0" borderId="0" xfId="0" applyNumberFormat="1" applyFont="1" applyAlignment="1">
      <alignment horizontal="center"/>
    </xf>
    <xf numFmtId="165" fontId="6" fillId="0" borderId="0" xfId="1" applyFont="1"/>
    <xf numFmtId="3" fontId="6" fillId="0" borderId="0" xfId="0" applyNumberFormat="1" applyFont="1" applyAlignment="1">
      <alignment wrapText="1"/>
    </xf>
    <xf numFmtId="0" fontId="6" fillId="0" borderId="0" xfId="0" applyFont="1" applyAlignment="1">
      <alignment wrapText="1"/>
    </xf>
    <xf numFmtId="1" fontId="6" fillId="10" borderId="0" xfId="0" applyNumberFormat="1" applyFont="1" applyFill="1" applyAlignment="1">
      <alignment horizontal="left"/>
    </xf>
    <xf numFmtId="49" fontId="6" fillId="9" borderId="0" xfId="0" applyNumberFormat="1" applyFont="1" applyFill="1" applyAlignment="1">
      <alignment horizontal="left"/>
    </xf>
    <xf numFmtId="0" fontId="17" fillId="0" borderId="0" xfId="0" applyFont="1"/>
    <xf numFmtId="1" fontId="6" fillId="0" borderId="10" xfId="0" quotePrefix="1" applyNumberFormat="1" applyFont="1" applyBorder="1" applyAlignment="1">
      <alignment horizontal="center" vertical="center"/>
    </xf>
    <xf numFmtId="0" fontId="0" fillId="0" borderId="0" xfId="0" applyAlignment="1">
      <alignment horizontal="left"/>
    </xf>
    <xf numFmtId="164" fontId="6" fillId="0" borderId="0" xfId="0" applyNumberFormat="1" applyFont="1" applyAlignment="1">
      <alignment horizontal="right"/>
    </xf>
    <xf numFmtId="167" fontId="10" fillId="0" borderId="0" xfId="0" applyNumberFormat="1" applyFont="1"/>
    <xf numFmtId="167" fontId="12" fillId="0" borderId="12" xfId="0" applyNumberFormat="1" applyFont="1" applyBorder="1"/>
    <xf numFmtId="167" fontId="11" fillId="11" borderId="11" xfId="0" applyNumberFormat="1" applyFont="1" applyFill="1" applyBorder="1" applyAlignment="1">
      <alignment horizontal="center" vertical="center" wrapText="1"/>
    </xf>
    <xf numFmtId="3" fontId="6" fillId="0" borderId="1" xfId="0" applyNumberFormat="1" applyFont="1" applyBorder="1" applyAlignment="1">
      <alignment horizontal="center" vertical="center"/>
    </xf>
    <xf numFmtId="167" fontId="6" fillId="0" borderId="1" xfId="0" applyNumberFormat="1" applyFont="1" applyBorder="1" applyAlignment="1">
      <alignment horizontal="left" vertical="center"/>
    </xf>
    <xf numFmtId="1" fontId="6" fillId="0" borderId="0" xfId="0" applyNumberFormat="1" applyFont="1" applyAlignment="1">
      <alignment horizontal="left" wrapText="1"/>
    </xf>
    <xf numFmtId="1" fontId="16" fillId="0" borderId="1" xfId="5" applyNumberFormat="1" applyFont="1" applyFill="1" applyBorder="1" applyAlignment="1">
      <alignment horizontal="center" vertical="center"/>
    </xf>
    <xf numFmtId="1" fontId="6" fillId="0" borderId="1" xfId="5" applyNumberFormat="1" applyFont="1" applyFill="1" applyBorder="1" applyAlignment="1">
      <alignment horizontal="center" vertical="center"/>
    </xf>
    <xf numFmtId="9" fontId="6" fillId="0" borderId="1" xfId="5" applyFont="1" applyFill="1" applyBorder="1" applyAlignment="1">
      <alignment horizontal="center" vertical="center"/>
    </xf>
    <xf numFmtId="170" fontId="6" fillId="0" borderId="1" xfId="5" applyNumberFormat="1" applyFont="1" applyFill="1" applyBorder="1" applyAlignment="1">
      <alignment horizontal="center" vertical="center"/>
    </xf>
    <xf numFmtId="165" fontId="6" fillId="0" borderId="1" xfId="1" applyFont="1" applyFill="1" applyBorder="1" applyAlignment="1">
      <alignment horizontal="right" vertical="center"/>
    </xf>
    <xf numFmtId="0" fontId="6" fillId="0" borderId="1" xfId="5" applyNumberFormat="1" applyFont="1" applyFill="1" applyBorder="1" applyAlignment="1">
      <alignment horizontal="left" vertical="center"/>
    </xf>
    <xf numFmtId="1" fontId="6" fillId="0" borderId="1" xfId="5" quotePrefix="1" applyNumberFormat="1" applyFont="1" applyFill="1" applyBorder="1" applyAlignment="1">
      <alignment horizontal="center" vertical="center"/>
    </xf>
    <xf numFmtId="164" fontId="6" fillId="0" borderId="1" xfId="1" applyNumberFormat="1" applyFont="1" applyFill="1" applyBorder="1" applyAlignment="1">
      <alignment horizontal="right" vertical="center"/>
    </xf>
    <xf numFmtId="165" fontId="6" fillId="0" borderId="1" xfId="1" quotePrefix="1" applyFont="1" applyFill="1" applyBorder="1" applyAlignment="1">
      <alignment horizontal="right" vertical="center"/>
    </xf>
    <xf numFmtId="167" fontId="6" fillId="0" borderId="4" xfId="0" quotePrefix="1" applyNumberFormat="1" applyFont="1" applyBorder="1" applyAlignment="1">
      <alignment horizontal="center" vertical="center"/>
    </xf>
    <xf numFmtId="10" fontId="6" fillId="0" borderId="1" xfId="5" applyNumberFormat="1" applyFont="1" applyFill="1" applyBorder="1" applyAlignment="1">
      <alignment horizontal="center" vertical="center"/>
    </xf>
    <xf numFmtId="164" fontId="6" fillId="0" borderId="0" xfId="0" applyNumberFormat="1" applyFont="1"/>
    <xf numFmtId="1" fontId="6" fillId="0" borderId="0" xfId="0" applyNumberFormat="1" applyFont="1" applyAlignment="1">
      <alignment horizontal="center" wrapText="1"/>
    </xf>
    <xf numFmtId="164" fontId="6" fillId="0" borderId="0" xfId="0" applyNumberFormat="1" applyFont="1" applyAlignment="1">
      <alignment horizontal="right" wrapText="1"/>
    </xf>
    <xf numFmtId="0" fontId="3" fillId="0" borderId="0" xfId="0" applyFont="1" applyAlignment="1">
      <alignment wrapText="1"/>
    </xf>
    <xf numFmtId="0" fontId="6" fillId="0" borderId="0" xfId="0" applyFont="1" applyAlignment="1">
      <alignment horizontal="center" wrapText="1"/>
    </xf>
    <xf numFmtId="14" fontId="11" fillId="0" borderId="2" xfId="0" applyNumberFormat="1" applyFont="1" applyBorder="1" applyAlignment="1">
      <alignment horizontal="center" vertical="center" wrapText="1"/>
    </xf>
    <xf numFmtId="1" fontId="6" fillId="0" borderId="0" xfId="0" quotePrefix="1" applyNumberFormat="1" applyFont="1" applyAlignment="1">
      <alignment horizontal="right"/>
    </xf>
    <xf numFmtId="0" fontId="0" fillId="0" borderId="9" xfId="0" applyBorder="1"/>
    <xf numFmtId="167" fontId="12" fillId="2" borderId="12" xfId="0" applyNumberFormat="1" applyFont="1" applyFill="1" applyBorder="1"/>
    <xf numFmtId="0" fontId="12" fillId="2" borderId="12" xfId="0" applyFont="1" applyFill="1" applyBorder="1"/>
    <xf numFmtId="14" fontId="6" fillId="0" borderId="0" xfId="0" applyNumberFormat="1" applyFont="1" applyAlignment="1">
      <alignment horizontal="center" wrapText="1"/>
    </xf>
    <xf numFmtId="0" fontId="12" fillId="0" borderId="2" xfId="0" applyFont="1" applyBorder="1" applyAlignment="1">
      <alignment horizontal="center" vertical="center" wrapText="1"/>
    </xf>
    <xf numFmtId="1" fontId="6" fillId="0" borderId="1" xfId="0" applyNumberFormat="1" applyFont="1" applyBorder="1" applyAlignment="1">
      <alignment horizontal="left" vertical="center"/>
    </xf>
    <xf numFmtId="167" fontId="11" fillId="14" borderId="2" xfId="0" applyNumberFormat="1" applyFont="1" applyFill="1" applyBorder="1" applyAlignment="1">
      <alignment horizontal="center" vertical="center" wrapText="1"/>
    </xf>
    <xf numFmtId="0" fontId="6" fillId="0" borderId="7" xfId="0" applyFont="1" applyBorder="1" applyAlignment="1">
      <alignment horizontal="left" vertical="center"/>
    </xf>
    <xf numFmtId="0" fontId="11" fillId="0" borderId="1" xfId="0" applyFont="1" applyBorder="1" applyAlignment="1">
      <alignment horizontal="center" vertical="center" wrapText="1"/>
    </xf>
    <xf numFmtId="3" fontId="16" fillId="0" borderId="1" xfId="8" applyNumberFormat="1" applyFont="1" applyFill="1" applyBorder="1" applyAlignment="1">
      <alignment horizontal="center" vertical="center"/>
    </xf>
    <xf numFmtId="1" fontId="6" fillId="0" borderId="1" xfId="8" applyNumberFormat="1" applyFont="1" applyFill="1" applyBorder="1" applyAlignment="1">
      <alignment horizontal="center" vertical="center"/>
    </xf>
    <xf numFmtId="9" fontId="6" fillId="0" borderId="1" xfId="8" applyFont="1" applyFill="1" applyBorder="1" applyAlignment="1">
      <alignment horizontal="center" vertical="center"/>
    </xf>
    <xf numFmtId="3" fontId="6" fillId="0" borderId="1" xfId="8" applyNumberFormat="1" applyFont="1" applyFill="1" applyBorder="1" applyAlignment="1">
      <alignment horizontal="center" vertical="center"/>
    </xf>
    <xf numFmtId="170" fontId="6" fillId="0" borderId="1" xfId="8" applyNumberFormat="1" applyFont="1" applyFill="1" applyBorder="1" applyAlignment="1">
      <alignment horizontal="center" vertical="center"/>
    </xf>
    <xf numFmtId="0" fontId="6" fillId="0" borderId="1" xfId="8" applyNumberFormat="1" applyFont="1" applyFill="1" applyBorder="1" applyAlignment="1">
      <alignment horizontal="left" vertical="center"/>
    </xf>
    <xf numFmtId="1" fontId="6" fillId="0" borderId="1" xfId="8" quotePrefix="1" applyNumberFormat="1" applyFont="1" applyFill="1" applyBorder="1" applyAlignment="1">
      <alignment horizontal="center" vertical="center"/>
    </xf>
    <xf numFmtId="0" fontId="1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horizontal="left" vertical="center"/>
    </xf>
    <xf numFmtId="3" fontId="16" fillId="0" borderId="0" xfId="0" applyNumberFormat="1" applyFont="1" applyAlignment="1">
      <alignment horizontal="center" vertical="center"/>
    </xf>
    <xf numFmtId="3" fontId="6" fillId="0" borderId="0" xfId="0" applyNumberFormat="1" applyFont="1" applyAlignment="1">
      <alignment horizontal="center" vertical="center"/>
    </xf>
    <xf numFmtId="170" fontId="6" fillId="0" borderId="0" xfId="8" applyNumberFormat="1" applyFont="1" applyBorder="1" applyAlignment="1">
      <alignment horizontal="center" vertical="center"/>
    </xf>
    <xf numFmtId="9" fontId="6" fillId="0" borderId="0" xfId="8" applyFont="1" applyBorder="1" applyAlignment="1">
      <alignment horizontal="center" vertical="center"/>
    </xf>
    <xf numFmtId="9" fontId="6" fillId="0" borderId="0" xfId="8" applyFont="1" applyBorder="1" applyAlignment="1">
      <alignment horizontal="left" vertical="center"/>
    </xf>
    <xf numFmtId="1" fontId="6" fillId="0" borderId="0" xfId="8" applyNumberFormat="1" applyFont="1" applyBorder="1" applyAlignment="1">
      <alignment horizontal="center" vertical="center"/>
    </xf>
    <xf numFmtId="171" fontId="6" fillId="0" borderId="0" xfId="0" applyNumberFormat="1" applyFont="1" applyAlignment="1">
      <alignment horizontal="center" vertical="center"/>
    </xf>
    <xf numFmtId="171" fontId="6" fillId="0" borderId="0" xfId="0" applyNumberFormat="1" applyFont="1" applyAlignment="1">
      <alignment horizontal="left" vertical="center"/>
    </xf>
    <xf numFmtId="0" fontId="19" fillId="15" borderId="1" xfId="0" applyFont="1" applyFill="1" applyBorder="1" applyAlignment="1">
      <alignment horizontal="center" vertical="center"/>
    </xf>
    <xf numFmtId="14" fontId="12" fillId="0" borderId="2" xfId="0" applyNumberFormat="1" applyFont="1" applyBorder="1" applyAlignment="1">
      <alignment horizontal="center" vertical="center" wrapText="1"/>
    </xf>
    <xf numFmtId="166" fontId="12" fillId="0" borderId="2"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1" fontId="12" fillId="0" borderId="2"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166"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65" fontId="11" fillId="0" borderId="1" xfId="1" applyFont="1" applyBorder="1" applyAlignment="1">
      <alignment horizontal="center" vertical="center" wrapText="1"/>
    </xf>
    <xf numFmtId="49" fontId="10" fillId="0" borderId="1" xfId="0" applyNumberFormat="1" applyFont="1" applyBorder="1" applyAlignment="1">
      <alignment horizontal="center" vertical="center"/>
    </xf>
    <xf numFmtId="14" fontId="10"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3"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14" fontId="6" fillId="0" borderId="1" xfId="0" applyNumberFormat="1" applyFont="1" applyBorder="1" applyAlignment="1">
      <alignment horizontal="center" vertical="center"/>
    </xf>
    <xf numFmtId="165" fontId="6" fillId="0" borderId="1" xfId="1" applyFont="1" applyBorder="1" applyAlignment="1">
      <alignment horizontal="center" vertical="center"/>
    </xf>
    <xf numFmtId="3" fontId="6" fillId="0" borderId="1" xfId="7" applyNumberFormat="1" applyFont="1" applyBorder="1" applyAlignment="1">
      <alignment horizontal="center" vertical="center"/>
    </xf>
    <xf numFmtId="4" fontId="6" fillId="0" borderId="1" xfId="0" applyNumberFormat="1" applyFont="1" applyBorder="1" applyAlignment="1">
      <alignment horizontal="center" vertical="center"/>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1" fontId="17" fillId="0" borderId="1" xfId="0" applyNumberFormat="1" applyFont="1" applyBorder="1" applyAlignment="1">
      <alignment horizontal="center" vertical="center"/>
    </xf>
    <xf numFmtId="3" fontId="17" fillId="0" borderId="1" xfId="0" applyNumberFormat="1" applyFont="1" applyBorder="1" applyAlignment="1">
      <alignment horizontal="center" vertical="center"/>
    </xf>
    <xf numFmtId="4" fontId="17" fillId="0" borderId="1" xfId="0" applyNumberFormat="1" applyFont="1" applyBorder="1" applyAlignment="1">
      <alignment horizontal="center" vertical="center"/>
    </xf>
    <xf numFmtId="0" fontId="10" fillId="8" borderId="1" xfId="0" applyFont="1" applyFill="1" applyBorder="1" applyAlignment="1">
      <alignment horizontal="center" vertical="center"/>
    </xf>
    <xf numFmtId="14" fontId="10" fillId="8"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49"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1"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4" fontId="10" fillId="8" borderId="1" xfId="0" applyNumberFormat="1" applyFont="1" applyFill="1" applyBorder="1" applyAlignment="1">
      <alignment horizontal="center" vertical="center"/>
    </xf>
    <xf numFmtId="3" fontId="10" fillId="8" borderId="1" xfId="0" applyNumberFormat="1" applyFont="1" applyFill="1" applyBorder="1" applyAlignment="1">
      <alignment horizontal="center" vertical="center"/>
    </xf>
    <xf numFmtId="172" fontId="14" fillId="0" borderId="1" xfId="0" applyNumberFormat="1" applyFont="1" applyBorder="1" applyAlignment="1">
      <alignment horizontal="center" vertical="center"/>
    </xf>
    <xf numFmtId="165" fontId="6" fillId="0" borderId="1" xfId="9" applyFont="1" applyBorder="1" applyAlignment="1">
      <alignment horizontal="right" vertical="center"/>
    </xf>
    <xf numFmtId="0" fontId="20" fillId="0" borderId="0" xfId="0" applyFont="1"/>
    <xf numFmtId="3" fontId="12"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4" fontId="6" fillId="0" borderId="1" xfId="0" applyNumberFormat="1" applyFont="1" applyBorder="1" applyAlignment="1">
      <alignment horizontal="right" vertical="center"/>
    </xf>
    <xf numFmtId="0" fontId="6" fillId="0" borderId="0" xfId="0" applyFont="1" applyAlignment="1">
      <alignment horizontal="right" wrapText="1"/>
    </xf>
    <xf numFmtId="0" fontId="6" fillId="17" borderId="1" xfId="0" applyFont="1" applyFill="1" applyBorder="1" applyAlignment="1">
      <alignment horizontal="center" vertical="center"/>
    </xf>
    <xf numFmtId="1" fontId="10" fillId="17" borderId="1" xfId="0" applyNumberFormat="1" applyFont="1" applyFill="1" applyBorder="1" applyAlignment="1">
      <alignment horizontal="center" vertical="center"/>
    </xf>
    <xf numFmtId="165" fontId="6" fillId="0" borderId="1" xfId="9" applyFont="1" applyBorder="1" applyAlignment="1">
      <alignment horizontal="center" vertical="center"/>
    </xf>
    <xf numFmtId="165" fontId="17" fillId="0" borderId="1" xfId="9" applyFont="1" applyBorder="1" applyAlignment="1">
      <alignment horizontal="center" vertical="center"/>
    </xf>
    <xf numFmtId="165" fontId="12" fillId="0" borderId="1" xfId="9" applyFont="1" applyBorder="1" applyAlignment="1">
      <alignment horizontal="center" vertical="center"/>
    </xf>
    <xf numFmtId="167" fontId="11" fillId="16" borderId="2" xfId="0" applyNumberFormat="1" applyFont="1" applyFill="1" applyBorder="1" applyAlignment="1">
      <alignment horizontal="center" vertical="center" wrapText="1"/>
    </xf>
    <xf numFmtId="0" fontId="6" fillId="0" borderId="4" xfId="0" applyFont="1" applyBorder="1" applyAlignment="1">
      <alignment horizontal="center" vertical="center"/>
    </xf>
    <xf numFmtId="49" fontId="6" fillId="12" borderId="0" xfId="0" applyNumberFormat="1" applyFont="1" applyFill="1" applyAlignment="1">
      <alignment horizontal="center"/>
    </xf>
    <xf numFmtId="0" fontId="6" fillId="0" borderId="1" xfId="0" applyFont="1" applyBorder="1" applyAlignment="1">
      <alignment horizontal="center" vertical="center" wrapText="1"/>
    </xf>
    <xf numFmtId="167" fontId="6" fillId="0" borderId="0" xfId="0" quotePrefix="1" applyNumberFormat="1" applyFont="1" applyAlignment="1">
      <alignment horizontal="right"/>
    </xf>
    <xf numFmtId="0" fontId="22" fillId="0" borderId="0" xfId="0" applyFont="1"/>
    <xf numFmtId="0" fontId="0" fillId="0" borderId="9" xfId="0" applyBorder="1" applyAlignment="1">
      <alignment horizontal="center" vertical="center"/>
    </xf>
    <xf numFmtId="1" fontId="6" fillId="0" borderId="0" xfId="0" applyNumberFormat="1" applyFont="1" applyAlignment="1">
      <alignment horizontal="left" vertical="top"/>
    </xf>
    <xf numFmtId="1" fontId="18" fillId="13" borderId="1" xfId="6" applyNumberFormat="1" applyBorder="1" applyAlignment="1">
      <alignment horizontal="center" vertical="center"/>
    </xf>
    <xf numFmtId="0" fontId="11" fillId="0" borderId="3" xfId="0" applyFont="1" applyBorder="1" applyAlignment="1">
      <alignment horizontal="center" vertical="center" wrapText="1"/>
    </xf>
    <xf numFmtId="43" fontId="6" fillId="0" borderId="0" xfId="7" applyFont="1" applyAlignment="1">
      <alignment horizontal="center" vertical="center"/>
    </xf>
    <xf numFmtId="1" fontId="6" fillId="0" borderId="1" xfId="8" applyNumberFormat="1" applyFont="1" applyBorder="1" applyAlignment="1">
      <alignment horizontal="center" vertical="center"/>
    </xf>
    <xf numFmtId="9" fontId="6" fillId="0" borderId="1" xfId="8" applyFont="1" applyBorder="1" applyAlignment="1">
      <alignment horizontal="center" vertical="center"/>
    </xf>
    <xf numFmtId="170" fontId="6" fillId="0" borderId="1" xfId="8" applyNumberFormat="1" applyFont="1" applyBorder="1" applyAlignment="1">
      <alignment horizontal="center" vertical="center"/>
    </xf>
    <xf numFmtId="170" fontId="6" fillId="0" borderId="1" xfId="8" applyNumberFormat="1" applyFont="1" applyBorder="1" applyAlignment="1">
      <alignment horizontal="center" vertical="center" wrapText="1"/>
    </xf>
    <xf numFmtId="3" fontId="16" fillId="0" borderId="1" xfId="8" applyNumberFormat="1" applyFont="1" applyBorder="1" applyAlignment="1">
      <alignment horizontal="center" vertical="center"/>
    </xf>
    <xf numFmtId="3" fontId="6" fillId="0" borderId="1" xfId="8" applyNumberFormat="1" applyFont="1" applyBorder="1" applyAlignment="1">
      <alignment horizontal="center" vertical="center"/>
    </xf>
    <xf numFmtId="0" fontId="6" fillId="0" borderId="1" xfId="8" applyNumberFormat="1" applyFont="1" applyBorder="1" applyAlignment="1">
      <alignment horizontal="left" vertical="center"/>
    </xf>
    <xf numFmtId="0" fontId="11" fillId="0" borderId="2" xfId="0" applyFont="1" applyBorder="1" applyAlignment="1">
      <alignment horizontal="center" vertical="center"/>
    </xf>
    <xf numFmtId="0" fontId="12" fillId="0" borderId="12" xfId="0" applyFont="1" applyBorder="1" applyAlignment="1">
      <alignment horizontal="center" vertical="center"/>
    </xf>
    <xf numFmtId="0" fontId="12" fillId="2" borderId="12" xfId="0" applyFont="1" applyFill="1" applyBorder="1" applyAlignment="1">
      <alignment horizontal="center" vertical="center"/>
    </xf>
    <xf numFmtId="1" fontId="6" fillId="2" borderId="0" xfId="0" applyNumberFormat="1" applyFont="1" applyFill="1" applyAlignment="1">
      <alignment horizontal="left"/>
    </xf>
    <xf numFmtId="0" fontId="17" fillId="0" borderId="0" xfId="0" applyFont="1" applyAlignment="1">
      <alignment horizontal="left"/>
    </xf>
    <xf numFmtId="1" fontId="6" fillId="12" borderId="0" xfId="0" applyNumberFormat="1" applyFont="1" applyFill="1" applyAlignment="1">
      <alignment horizontal="left"/>
    </xf>
    <xf numFmtId="0" fontId="17" fillId="0" borderId="0" xfId="0" applyFont="1" applyAlignment="1">
      <alignment vertical="top"/>
    </xf>
    <xf numFmtId="0" fontId="6" fillId="0" borderId="0" xfId="0" applyFont="1" applyAlignment="1">
      <alignment vertical="top"/>
    </xf>
    <xf numFmtId="49" fontId="6" fillId="0" borderId="0" xfId="0" quotePrefix="1" applyNumberFormat="1" applyFont="1" applyAlignment="1">
      <alignment horizontal="left"/>
    </xf>
    <xf numFmtId="164" fontId="6" fillId="0" borderId="1" xfId="1" applyNumberFormat="1" applyFont="1" applyBorder="1" applyAlignment="1">
      <alignment horizontal="center" vertical="center"/>
    </xf>
    <xf numFmtId="49" fontId="6" fillId="0" borderId="16" xfId="0" applyNumberFormat="1" applyFont="1" applyBorder="1" applyAlignment="1">
      <alignment horizontal="center" vertical="center"/>
    </xf>
    <xf numFmtId="0" fontId="10" fillId="0" borderId="8" xfId="0" applyFont="1" applyBorder="1" applyAlignment="1">
      <alignment horizontal="center" vertical="center"/>
    </xf>
    <xf numFmtId="14" fontId="10" fillId="0" borderId="8" xfId="0" applyNumberFormat="1" applyFont="1" applyBorder="1" applyAlignment="1">
      <alignment horizontal="center" vertical="center"/>
    </xf>
    <xf numFmtId="0" fontId="6" fillId="0" borderId="8" xfId="0" applyFont="1" applyBorder="1" applyAlignment="1">
      <alignment horizontal="center" vertical="center"/>
    </xf>
    <xf numFmtId="1" fontId="6" fillId="0" borderId="8" xfId="0" applyNumberFormat="1" applyFont="1" applyBorder="1" applyAlignment="1">
      <alignment horizontal="center" vertical="center"/>
    </xf>
    <xf numFmtId="1" fontId="10" fillId="17" borderId="8" xfId="0" applyNumberFormat="1" applyFont="1" applyFill="1" applyBorder="1" applyAlignment="1">
      <alignment horizontal="center" vertical="center"/>
    </xf>
    <xf numFmtId="0" fontId="6" fillId="17" borderId="8" xfId="0" applyFont="1" applyFill="1" applyBorder="1" applyAlignment="1">
      <alignment horizontal="center" vertical="center"/>
    </xf>
    <xf numFmtId="4" fontId="6" fillId="0" borderId="8" xfId="0" applyNumberFormat="1" applyFont="1" applyBorder="1" applyAlignment="1">
      <alignment horizontal="center" vertical="center"/>
    </xf>
    <xf numFmtId="3" fontId="10" fillId="0" borderId="8" xfId="0" applyNumberFormat="1" applyFont="1" applyBorder="1" applyAlignment="1">
      <alignment horizontal="center" vertical="center"/>
    </xf>
    <xf numFmtId="165" fontId="6" fillId="0" borderId="8" xfId="1" applyFont="1" applyBorder="1" applyAlignment="1">
      <alignment horizontal="center" vertical="center"/>
    </xf>
    <xf numFmtId="14" fontId="6" fillId="0" borderId="8" xfId="0" applyNumberFormat="1" applyFont="1" applyBorder="1" applyAlignment="1">
      <alignment horizontal="center" vertical="center"/>
    </xf>
    <xf numFmtId="3" fontId="6" fillId="0" borderId="8" xfId="0" applyNumberFormat="1" applyFont="1" applyBorder="1" applyAlignment="1">
      <alignment horizontal="center" vertical="center"/>
    </xf>
    <xf numFmtId="3" fontId="6" fillId="0" borderId="0" xfId="0" applyNumberFormat="1" applyFont="1" applyAlignment="1">
      <alignment horizontal="right" wrapText="1"/>
    </xf>
    <xf numFmtId="0" fontId="0" fillId="0" borderId="0" xfId="0" applyAlignment="1">
      <alignment horizontal="center"/>
    </xf>
    <xf numFmtId="164" fontId="6" fillId="0" borderId="1" xfId="9" applyNumberFormat="1" applyFont="1" applyBorder="1" applyAlignment="1">
      <alignment horizontal="center" vertical="center"/>
    </xf>
    <xf numFmtId="14" fontId="0" fillId="0" borderId="0" xfId="0" applyNumberFormat="1"/>
    <xf numFmtId="14" fontId="0" fillId="0" borderId="0" xfId="0" applyNumberFormat="1" applyAlignment="1">
      <alignment horizontal="center"/>
    </xf>
    <xf numFmtId="49" fontId="11" fillId="0" borderId="2" xfId="0" applyNumberFormat="1" applyFont="1" applyBorder="1" applyAlignment="1">
      <alignment horizontal="center" vertical="center"/>
    </xf>
    <xf numFmtId="167" fontId="11"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3" fontId="11" fillId="0" borderId="2" xfId="0" applyNumberFormat="1" applyFont="1" applyBorder="1" applyAlignment="1">
      <alignment horizontal="center" vertical="center"/>
    </xf>
    <xf numFmtId="168" fontId="11" fillId="0" borderId="2" xfId="0" applyNumberFormat="1" applyFont="1" applyBorder="1" applyAlignment="1">
      <alignment horizontal="center" vertical="center"/>
    </xf>
    <xf numFmtId="4" fontId="11" fillId="0" borderId="2" xfId="0" applyNumberFormat="1" applyFont="1" applyBorder="1" applyAlignment="1">
      <alignment horizontal="center" vertical="center"/>
    </xf>
    <xf numFmtId="0" fontId="6" fillId="2" borderId="0" xfId="0" applyFont="1" applyFill="1"/>
    <xf numFmtId="0" fontId="6" fillId="4" borderId="0" xfId="0" applyFont="1" applyFill="1"/>
    <xf numFmtId="0" fontId="10" fillId="8" borderId="0" xfId="0" applyFont="1" applyFill="1"/>
    <xf numFmtId="0" fontId="23" fillId="0" borderId="0" xfId="0" applyFont="1"/>
    <xf numFmtId="3" fontId="24" fillId="0" borderId="0" xfId="0" applyNumberFormat="1" applyFont="1"/>
    <xf numFmtId="0" fontId="6" fillId="0" borderId="15" xfId="0" applyFont="1" applyBorder="1"/>
    <xf numFmtId="0" fontId="6" fillId="18" borderId="0" xfId="0" applyFont="1" applyFill="1"/>
    <xf numFmtId="0" fontId="25" fillId="0" borderId="0" xfId="0" applyFont="1"/>
    <xf numFmtId="0" fontId="24" fillId="0" borderId="0" xfId="0" applyFont="1"/>
    <xf numFmtId="1" fontId="6" fillId="17" borderId="1" xfId="0" applyNumberFormat="1" applyFont="1" applyFill="1" applyBorder="1" applyAlignment="1">
      <alignment horizontal="center" vertical="center"/>
    </xf>
    <xf numFmtId="0" fontId="10" fillId="17" borderId="1" xfId="0" applyFont="1" applyFill="1" applyBorder="1" applyAlignment="1">
      <alignment horizontal="center" vertical="center" wrapText="1"/>
    </xf>
    <xf numFmtId="0" fontId="10" fillId="17" borderId="1" xfId="0" applyFont="1" applyFill="1" applyBorder="1" applyAlignment="1">
      <alignment horizontal="center" vertical="center"/>
    </xf>
    <xf numFmtId="3" fontId="6" fillId="17" borderId="1" xfId="0" applyNumberFormat="1" applyFont="1" applyFill="1" applyBorder="1" applyAlignment="1">
      <alignment horizontal="center" vertical="center"/>
    </xf>
    <xf numFmtId="4" fontId="6" fillId="17" borderId="1" xfId="0" applyNumberFormat="1" applyFont="1" applyFill="1" applyBorder="1" applyAlignment="1">
      <alignment horizontal="center" vertical="center"/>
    </xf>
    <xf numFmtId="14" fontId="6" fillId="17" borderId="1" xfId="0" applyNumberFormat="1" applyFont="1" applyFill="1" applyBorder="1" applyAlignment="1">
      <alignment horizontal="center" vertical="center"/>
    </xf>
    <xf numFmtId="3" fontId="10" fillId="17" borderId="1" xfId="0" applyNumberFormat="1" applyFont="1" applyFill="1" applyBorder="1" applyAlignment="1">
      <alignment horizontal="center" vertical="center"/>
    </xf>
    <xf numFmtId="165" fontId="6" fillId="17" borderId="1" xfId="1" applyFont="1" applyFill="1" applyBorder="1" applyAlignment="1">
      <alignment horizontal="center" vertical="center"/>
    </xf>
    <xf numFmtId="164" fontId="6" fillId="0" borderId="8" xfId="1" applyNumberFormat="1" applyFont="1" applyBorder="1" applyAlignment="1">
      <alignment horizontal="center" vertical="center"/>
    </xf>
    <xf numFmtId="14" fontId="6" fillId="17" borderId="18" xfId="0" applyNumberFormat="1" applyFont="1" applyFill="1" applyBorder="1" applyAlignment="1">
      <alignment horizontal="center" vertical="center"/>
    </xf>
    <xf numFmtId="14" fontId="6" fillId="17" borderId="8" xfId="0" applyNumberFormat="1" applyFont="1" applyFill="1" applyBorder="1" applyAlignment="1">
      <alignment horizontal="center" vertical="center"/>
    </xf>
    <xf numFmtId="49" fontId="6" fillId="0" borderId="7" xfId="0" applyNumberFormat="1" applyFont="1" applyBorder="1" applyAlignment="1">
      <alignment horizontal="center" vertical="center"/>
    </xf>
    <xf numFmtId="0" fontId="10" fillId="19" borderId="1" xfId="0" applyFont="1" applyFill="1" applyBorder="1" applyAlignment="1">
      <alignment horizontal="center" vertical="center"/>
    </xf>
    <xf numFmtId="0" fontId="10" fillId="19" borderId="8" xfId="0" applyFont="1" applyFill="1" applyBorder="1" applyAlignment="1">
      <alignment horizontal="center" vertical="center"/>
    </xf>
    <xf numFmtId="14" fontId="10" fillId="19" borderId="1" xfId="0" applyNumberFormat="1" applyFont="1" applyFill="1" applyBorder="1" applyAlignment="1">
      <alignment horizontal="center" vertical="center"/>
    </xf>
    <xf numFmtId="165" fontId="11" fillId="14" borderId="2" xfId="1" applyFont="1" applyFill="1" applyBorder="1" applyAlignment="1">
      <alignment horizontal="center" vertical="center" wrapText="1"/>
    </xf>
    <xf numFmtId="165" fontId="6" fillId="0" borderId="1" xfId="1" applyFont="1" applyBorder="1" applyAlignment="1">
      <alignment horizontal="right" vertical="center"/>
    </xf>
    <xf numFmtId="165" fontId="6" fillId="0" borderId="1" xfId="1" applyFont="1" applyBorder="1" applyAlignment="1">
      <alignment horizontal="right" vertical="center" wrapText="1"/>
    </xf>
    <xf numFmtId="165" fontId="6" fillId="0" borderId="0" xfId="1" applyFont="1" applyBorder="1" applyAlignment="1">
      <alignment horizontal="right" vertical="center"/>
    </xf>
    <xf numFmtId="0" fontId="10" fillId="8" borderId="17" xfId="0" applyFont="1" applyFill="1" applyBorder="1"/>
    <xf numFmtId="0" fontId="10" fillId="0" borderId="17" xfId="0" applyFont="1" applyBorder="1"/>
    <xf numFmtId="15" fontId="10" fillId="0" borderId="17" xfId="0" applyNumberFormat="1" applyFont="1" applyBorder="1"/>
    <xf numFmtId="164" fontId="6" fillId="0" borderId="8" xfId="1" applyNumberFormat="1" applyFont="1" applyBorder="1" applyAlignment="1">
      <alignment horizontal="right" vertical="center"/>
    </xf>
    <xf numFmtId="165" fontId="6" fillId="0" borderId="8" xfId="1" applyFont="1" applyBorder="1" applyAlignment="1">
      <alignment horizontal="right" vertical="center"/>
    </xf>
    <xf numFmtId="164" fontId="6" fillId="0" borderId="1" xfId="1" applyNumberFormat="1" applyFont="1" applyBorder="1" applyAlignment="1">
      <alignment horizontal="right" vertical="center"/>
    </xf>
    <xf numFmtId="165" fontId="10" fillId="8" borderId="1" xfId="1" applyFont="1" applyFill="1" applyBorder="1" applyAlignment="1">
      <alignment horizontal="center" vertical="center"/>
    </xf>
    <xf numFmtId="0" fontId="27" fillId="0" borderId="9" xfId="0" applyFont="1" applyBorder="1" applyAlignment="1">
      <alignment horizontal="center" vertical="center" wrapText="1"/>
    </xf>
    <xf numFmtId="1" fontId="27" fillId="0" borderId="9" xfId="0" applyNumberFormat="1" applyFont="1" applyBorder="1" applyAlignment="1">
      <alignment horizontal="center" vertical="center"/>
    </xf>
    <xf numFmtId="0" fontId="27" fillId="0" borderId="9" xfId="0" applyFont="1" applyBorder="1" applyAlignment="1">
      <alignment horizontal="center" vertical="center"/>
    </xf>
    <xf numFmtId="14" fontId="27" fillId="0" borderId="9" xfId="0" applyNumberFormat="1" applyFont="1" applyBorder="1" applyAlignment="1">
      <alignment horizontal="center" vertical="center" wrapText="1"/>
    </xf>
    <xf numFmtId="1" fontId="27" fillId="0" borderId="9" xfId="0" applyNumberFormat="1" applyFont="1" applyBorder="1" applyAlignment="1">
      <alignment horizontal="center" vertical="center" wrapText="1"/>
    </xf>
    <xf numFmtId="0" fontId="30" fillId="0" borderId="9" xfId="0" applyFont="1" applyBorder="1" applyAlignment="1">
      <alignment horizontal="center" vertical="center"/>
    </xf>
    <xf numFmtId="0" fontId="27" fillId="0" borderId="9" xfId="0" quotePrefix="1" applyFont="1" applyBorder="1" applyAlignment="1">
      <alignment horizontal="center" vertical="center" wrapText="1"/>
    </xf>
    <xf numFmtId="14" fontId="27" fillId="0" borderId="9" xfId="0" applyNumberFormat="1" applyFont="1" applyBorder="1" applyAlignment="1">
      <alignment horizontal="center" vertical="center"/>
    </xf>
    <xf numFmtId="0" fontId="27" fillId="0" borderId="9" xfId="0" quotePrefix="1" applyFont="1" applyBorder="1" applyAlignment="1">
      <alignment horizontal="center" vertical="center"/>
    </xf>
    <xf numFmtId="4" fontId="27" fillId="0" borderId="9" xfId="0" applyNumberFormat="1" applyFont="1" applyBorder="1" applyAlignment="1">
      <alignment horizontal="center" vertical="center" wrapText="1"/>
    </xf>
    <xf numFmtId="0" fontId="29" fillId="0" borderId="9" xfId="0" applyFont="1" applyBorder="1" applyAlignment="1">
      <alignment horizontal="center" vertical="center"/>
    </xf>
    <xf numFmtId="1" fontId="27" fillId="0" borderId="9" xfId="0" quotePrefix="1" applyNumberFormat="1" applyFont="1" applyBorder="1" applyAlignment="1">
      <alignment horizontal="center" vertical="center" wrapText="1"/>
    </xf>
    <xf numFmtId="0" fontId="29" fillId="0" borderId="9" xfId="0" applyFont="1" applyBorder="1" applyAlignment="1">
      <alignment horizontal="center" vertical="center" wrapText="1"/>
    </xf>
    <xf numFmtId="0" fontId="28" fillId="0" borderId="9" xfId="0" applyFont="1" applyBorder="1" applyAlignment="1">
      <alignment horizontal="center" vertical="center" wrapText="1"/>
    </xf>
    <xf numFmtId="14" fontId="29" fillId="0" borderId="9" xfId="0" applyNumberFormat="1" applyFont="1" applyBorder="1" applyAlignment="1">
      <alignment horizontal="center" vertical="center"/>
    </xf>
    <xf numFmtId="0" fontId="29" fillId="0" borderId="9" xfId="0" quotePrefix="1" applyFont="1" applyBorder="1" applyAlignment="1">
      <alignment horizontal="center" vertical="center"/>
    </xf>
    <xf numFmtId="14" fontId="28" fillId="0" borderId="9" xfId="0" applyNumberFormat="1" applyFont="1" applyBorder="1" applyAlignment="1">
      <alignment horizontal="center" vertical="center"/>
    </xf>
    <xf numFmtId="0" fontId="28" fillId="0" borderId="9" xfId="0" applyFont="1" applyBorder="1" applyAlignment="1">
      <alignment horizontal="center" vertical="center"/>
    </xf>
    <xf numFmtId="14" fontId="29" fillId="0" borderId="9" xfId="0" applyNumberFormat="1" applyFont="1" applyBorder="1" applyAlignment="1">
      <alignment horizontal="center" vertical="center" wrapText="1"/>
    </xf>
    <xf numFmtId="0" fontId="29" fillId="0" borderId="9" xfId="0" quotePrefix="1" applyFont="1" applyBorder="1" applyAlignment="1">
      <alignment horizontal="center" vertical="center" wrapText="1"/>
    </xf>
    <xf numFmtId="1" fontId="29" fillId="0" borderId="9" xfId="0" applyNumberFormat="1" applyFont="1" applyBorder="1" applyAlignment="1">
      <alignment horizontal="center" vertical="center"/>
    </xf>
    <xf numFmtId="167" fontId="33" fillId="11" borderId="9" xfId="0" applyNumberFormat="1" applyFont="1" applyFill="1" applyBorder="1" applyAlignment="1">
      <alignment horizontal="center" vertical="center" wrapText="1"/>
    </xf>
    <xf numFmtId="14" fontId="33" fillId="11" borderId="9" xfId="0" applyNumberFormat="1" applyFont="1" applyFill="1" applyBorder="1" applyAlignment="1">
      <alignment horizontal="center" vertical="center" wrapText="1"/>
    </xf>
    <xf numFmtId="14" fontId="28" fillId="0" borderId="9" xfId="0" applyNumberFormat="1" applyFont="1" applyBorder="1" applyAlignment="1">
      <alignment horizontal="center" vertical="center" wrapText="1"/>
    </xf>
    <xf numFmtId="0" fontId="2" fillId="0" borderId="9" xfId="0" applyFont="1" applyBorder="1"/>
    <xf numFmtId="0" fontId="21" fillId="0" borderId="9" xfId="0" applyFont="1" applyBorder="1"/>
    <xf numFmtId="0" fontId="27" fillId="20" borderId="9" xfId="0" applyFont="1" applyFill="1" applyBorder="1" applyAlignment="1">
      <alignment horizontal="center" vertical="center" wrapText="1"/>
    </xf>
    <xf numFmtId="0" fontId="27" fillId="18" borderId="9" xfId="0" applyFont="1" applyFill="1" applyBorder="1" applyAlignment="1">
      <alignment horizontal="center" vertical="center" wrapText="1"/>
    </xf>
    <xf numFmtId="0" fontId="26" fillId="0" borderId="9" xfId="0" applyFont="1" applyBorder="1"/>
    <xf numFmtId="0" fontId="0" fillId="0" borderId="14" xfId="0" applyBorder="1"/>
    <xf numFmtId="165" fontId="33" fillId="11" borderId="9" xfId="1" applyFont="1" applyFill="1" applyBorder="1" applyAlignment="1">
      <alignment horizontal="center" vertical="center" wrapText="1"/>
    </xf>
    <xf numFmtId="165" fontId="27" fillId="0" borderId="9" xfId="1" applyFont="1" applyBorder="1" applyAlignment="1">
      <alignment horizontal="center" vertical="center" wrapText="1"/>
    </xf>
    <xf numFmtId="165" fontId="29" fillId="0" borderId="9" xfId="1" applyFont="1" applyBorder="1" applyAlignment="1">
      <alignment horizontal="center" vertical="center" wrapText="1"/>
    </xf>
    <xf numFmtId="165" fontId="29" fillId="0" borderId="9" xfId="1" applyFont="1" applyBorder="1" applyAlignment="1">
      <alignment horizontal="center" vertical="center"/>
    </xf>
    <xf numFmtId="165" fontId="28" fillId="0" borderId="9" xfId="1" applyFont="1" applyBorder="1" applyAlignment="1">
      <alignment horizontal="center" vertical="center"/>
    </xf>
    <xf numFmtId="165" fontId="27" fillId="0" borderId="9" xfId="1" applyFont="1" applyBorder="1" applyAlignment="1">
      <alignment horizontal="center" vertical="center"/>
    </xf>
    <xf numFmtId="165" fontId="29" fillId="21" borderId="9" xfId="1" applyFont="1" applyFill="1" applyBorder="1" applyAlignment="1">
      <alignment horizontal="center" vertical="center"/>
    </xf>
    <xf numFmtId="165" fontId="0" fillId="0" borderId="0" xfId="1" applyFont="1" applyAlignment="1">
      <alignment horizontal="center"/>
    </xf>
    <xf numFmtId="0" fontId="27" fillId="0" borderId="13" xfId="0" applyFont="1" applyBorder="1" applyAlignment="1">
      <alignment horizontal="center" vertical="center"/>
    </xf>
    <xf numFmtId="0" fontId="27" fillId="0" borderId="13" xfId="0" applyFont="1" applyBorder="1" applyAlignment="1">
      <alignment horizontal="center" vertical="center" wrapText="1"/>
    </xf>
    <xf numFmtId="14" fontId="27" fillId="0" borderId="13" xfId="0" applyNumberFormat="1" applyFont="1" applyBorder="1" applyAlignment="1">
      <alignment horizontal="center" vertical="center" wrapText="1"/>
    </xf>
    <xf numFmtId="0" fontId="27" fillId="0" borderId="13" xfId="0" quotePrefix="1" applyFont="1" applyBorder="1" applyAlignment="1">
      <alignment horizontal="center" vertical="center" wrapText="1"/>
    </xf>
    <xf numFmtId="165" fontId="27" fillId="0" borderId="19" xfId="1" applyFont="1" applyBorder="1" applyAlignment="1">
      <alignment horizontal="center" vertical="center" wrapText="1"/>
    </xf>
    <xf numFmtId="0" fontId="0" fillId="0" borderId="1" xfId="0" applyBorder="1"/>
    <xf numFmtId="0" fontId="27" fillId="0" borderId="1" xfId="0" applyFont="1" applyBorder="1" applyAlignment="1">
      <alignment horizontal="center" vertical="center" wrapText="1"/>
    </xf>
    <xf numFmtId="14" fontId="27" fillId="0" borderId="1" xfId="0" applyNumberFormat="1" applyFont="1" applyBorder="1" applyAlignment="1">
      <alignment horizontal="center" vertical="center" wrapText="1"/>
    </xf>
    <xf numFmtId="0" fontId="27" fillId="0" borderId="1" xfId="0" quotePrefix="1" applyFont="1" applyBorder="1" applyAlignment="1">
      <alignment horizontal="center" vertical="center" wrapText="1"/>
    </xf>
    <xf numFmtId="165" fontId="27" fillId="0" borderId="1" xfId="1" applyFont="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pplyAlignment="1">
      <alignment horizontal="center" vertical="center"/>
    </xf>
    <xf numFmtId="4" fontId="6" fillId="0" borderId="8" xfId="0" applyNumberFormat="1" applyFont="1" applyBorder="1" applyAlignment="1">
      <alignment horizontal="right" vertical="center"/>
    </xf>
    <xf numFmtId="0" fontId="29" fillId="0" borderId="13" xfId="0" applyFont="1" applyBorder="1" applyAlignment="1">
      <alignment horizontal="center" vertical="center"/>
    </xf>
    <xf numFmtId="0" fontId="6" fillId="0" borderId="20" xfId="0" applyFont="1" applyBorder="1"/>
    <xf numFmtId="0" fontId="29" fillId="0" borderId="1" xfId="0" applyFont="1" applyBorder="1" applyAlignment="1">
      <alignment horizontal="center" vertical="center" wrapText="1"/>
    </xf>
    <xf numFmtId="49" fontId="12" fillId="0" borderId="2" xfId="0" applyNumberFormat="1" applyFont="1" applyBorder="1" applyAlignment="1">
      <alignment horizontal="center" vertical="center" wrapText="1"/>
    </xf>
    <xf numFmtId="3" fontId="34" fillId="0" borderId="0" xfId="0" applyNumberFormat="1" applyFont="1"/>
    <xf numFmtId="49" fontId="34" fillId="0" borderId="0" xfId="0" applyNumberFormat="1" applyFont="1" applyAlignment="1">
      <alignment horizontal="right"/>
    </xf>
    <xf numFmtId="49" fontId="34" fillId="0" borderId="0" xfId="0" applyNumberFormat="1" applyFont="1" applyAlignment="1">
      <alignment horizontal="center"/>
    </xf>
    <xf numFmtId="0" fontId="34" fillId="0" borderId="0" xfId="0" applyFont="1"/>
    <xf numFmtId="167" fontId="34" fillId="0" borderId="0" xfId="0" applyNumberFormat="1" applyFont="1"/>
    <xf numFmtId="0" fontId="35" fillId="0" borderId="0" xfId="0" applyFont="1"/>
    <xf numFmtId="1" fontId="34" fillId="0" borderId="0" xfId="0" applyNumberFormat="1" applyFont="1" applyAlignment="1">
      <alignment horizontal="left"/>
    </xf>
    <xf numFmtId="49" fontId="34" fillId="0" borderId="0" xfId="0" applyNumberFormat="1" applyFont="1" applyAlignment="1">
      <alignment horizontal="left"/>
    </xf>
    <xf numFmtId="0" fontId="36" fillId="0" borderId="0" xfId="0" applyFont="1"/>
    <xf numFmtId="0" fontId="34" fillId="0" borderId="15" xfId="0" applyFont="1" applyBorder="1"/>
    <xf numFmtId="0" fontId="34" fillId="0" borderId="8" xfId="0" applyFont="1" applyBorder="1" applyAlignment="1">
      <alignment horizontal="center" vertical="center"/>
    </xf>
    <xf numFmtId="4" fontId="34" fillId="0" borderId="8" xfId="0" applyNumberFormat="1" applyFont="1" applyBorder="1" applyAlignment="1">
      <alignment horizontal="center" vertical="center"/>
    </xf>
    <xf numFmtId="3" fontId="34" fillId="0" borderId="0" xfId="0" applyNumberFormat="1" applyFont="1" applyAlignment="1">
      <alignment wrapText="1"/>
    </xf>
    <xf numFmtId="0" fontId="34" fillId="0" borderId="0" xfId="0" applyFont="1" applyAlignment="1">
      <alignment horizontal="right"/>
    </xf>
    <xf numFmtId="14" fontId="34" fillId="0" borderId="0" xfId="0" applyNumberFormat="1" applyFont="1" applyAlignment="1">
      <alignment horizontal="center"/>
    </xf>
    <xf numFmtId="0" fontId="35" fillId="0" borderId="0" xfId="0" applyFont="1" applyAlignment="1">
      <alignment horizontal="center"/>
    </xf>
    <xf numFmtId="1" fontId="34" fillId="0" borderId="0" xfId="0" applyNumberFormat="1" applyFont="1" applyAlignment="1">
      <alignment horizontal="center"/>
    </xf>
    <xf numFmtId="0" fontId="37" fillId="0" borderId="9" xfId="0" applyFont="1" applyBorder="1" applyAlignment="1">
      <alignment horizontal="center" vertical="center" wrapText="1"/>
    </xf>
    <xf numFmtId="14" fontId="37" fillId="0" borderId="9" xfId="0" applyNumberFormat="1" applyFont="1" applyBorder="1" applyAlignment="1">
      <alignment horizontal="center" vertical="center" wrapText="1"/>
    </xf>
    <xf numFmtId="0" fontId="37" fillId="0" borderId="9" xfId="0" applyFont="1" applyBorder="1" applyAlignment="1">
      <alignment horizontal="center" vertical="center"/>
    </xf>
    <xf numFmtId="0" fontId="38" fillId="0" borderId="9" xfId="0" applyFont="1" applyBorder="1" applyAlignment="1">
      <alignment horizontal="center" vertical="center" wrapText="1"/>
    </xf>
    <xf numFmtId="14" fontId="37" fillId="0" borderId="9" xfId="0" applyNumberFormat="1" applyFont="1" applyBorder="1" applyAlignment="1">
      <alignment horizontal="center" vertical="center"/>
    </xf>
    <xf numFmtId="165" fontId="37" fillId="0" borderId="9" xfId="1" applyFont="1" applyBorder="1" applyAlignment="1">
      <alignment horizontal="center" vertical="center" wrapText="1"/>
    </xf>
    <xf numFmtId="0" fontId="37" fillId="0" borderId="9" xfId="0" quotePrefix="1" applyFont="1" applyBorder="1" applyAlignment="1">
      <alignment horizontal="center" vertical="center" wrapText="1"/>
    </xf>
    <xf numFmtId="0" fontId="34" fillId="0" borderId="0" xfId="0" applyFont="1" applyAlignment="1">
      <alignment wrapText="1"/>
    </xf>
    <xf numFmtId="0" fontId="39" fillId="0" borderId="0" xfId="0" applyFont="1"/>
  </cellXfs>
  <cellStyles count="10">
    <cellStyle name="Incorrecto" xfId="6" builtinId="27"/>
    <cellStyle name="Millares" xfId="7" builtinId="3"/>
    <cellStyle name="Moneda" xfId="1" builtinId="4"/>
    <cellStyle name="Moneda 2" xfId="3" xr:uid="{22371CA3-391D-4EE0-A9EB-1C30E204484E}"/>
    <cellStyle name="Moneda 3" xfId="9" xr:uid="{BC4E327F-580F-4E31-B2B9-8B39E4AAE7C0}"/>
    <cellStyle name="Normal" xfId="0" builtinId="0"/>
    <cellStyle name="Normal 2" xfId="2" xr:uid="{00599669-B1B6-44E4-9746-B9FD0F204154}"/>
    <cellStyle name="Normal 2 2" xfId="4" xr:uid="{D97DD996-9825-46DD-AF2D-C0B445B18AE7}"/>
    <cellStyle name="Porcentaje" xfId="5" builtinId="5"/>
    <cellStyle name="Porcentaje 2" xfId="8" xr:uid="{28EEAB49-A54F-4D55-9E0B-35E8DB1BCBAE}"/>
  </cellStyles>
  <dxfs count="377">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alignment horizontal="center" vertic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alignment horizontal="center" vertical="center"/>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auto="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9" formatCode="dd/mm/yyyy"/>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center" vertical="bottom" textRotation="0" wrapText="0" indent="0" justifyLastLine="0" shrinkToFit="0" readingOrder="0"/>
    </dxf>
    <dxf>
      <border outline="0">
        <bottom style="medium">
          <color rgb="FF000000"/>
        </bottom>
      </border>
    </dxf>
    <dxf>
      <border outline="0">
        <top style="thin">
          <color rgb="FF8EA9DB"/>
        </top>
      </border>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strike val="0"/>
        <outline val="0"/>
        <shadow val="0"/>
        <u val="none"/>
        <vertAlign val="baseline"/>
        <sz val="8"/>
        <color auto="1"/>
        <name val="Arial"/>
        <family val="2"/>
        <scheme val="none"/>
      </font>
      <fill>
        <patternFill patternType="none">
          <fgColor indexed="64"/>
          <bgColor auto="1"/>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numFmt numFmtId="3" formatCode="#,##0"/>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Arial"/>
        <family val="2"/>
        <scheme val="none"/>
      </font>
      <numFmt numFmtId="3"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4" formatCode="#,##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numFmt numFmtId="173" formatCode="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fill>
        <patternFill patternType="none">
          <fgColor indexed="64"/>
          <bgColor indexed="65"/>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auto="1"/>
      </font>
      <fill>
        <patternFill>
          <bgColor theme="9" tint="0.59996337778862885"/>
        </patternFill>
      </fill>
    </dxf>
    <dxf>
      <font>
        <color theme="1"/>
      </font>
      <fill>
        <patternFill>
          <bgColor theme="9" tint="0.39994506668294322"/>
        </patternFill>
      </fill>
    </dxf>
    <dxf>
      <font>
        <color theme="0"/>
      </font>
      <fill>
        <patternFill>
          <bgColor theme="8" tint="0.39994506668294322"/>
        </patternFill>
      </fill>
    </dxf>
    <dxf>
      <font>
        <color theme="1"/>
      </font>
      <fill>
        <patternFill>
          <bgColor rgb="FF92D050"/>
        </patternFill>
      </fill>
    </dxf>
    <dxf>
      <font>
        <color rgb="FF9C5700"/>
      </font>
      <fill>
        <patternFill>
          <bgColor theme="5" tint="0.39994506668294322"/>
        </patternFill>
      </fill>
    </dxf>
    <dxf>
      <font>
        <b val="0"/>
        <i val="0"/>
        <strike val="0"/>
        <condense val="0"/>
        <extend val="0"/>
        <outline val="0"/>
        <shadow val="0"/>
        <u val="none"/>
        <vertAlign val="baseline"/>
        <sz val="8"/>
        <color rgb="FF000000"/>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167"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67"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1" formatCode="0"/>
      <fill>
        <patternFill patternType="none">
          <fgColor indexed="64"/>
          <bgColor auto="1"/>
        </patternFill>
      </fill>
      <alignment horizontal="lef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67"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30" formatCode="@"/>
      <fill>
        <patternFill patternType="none">
          <fgColor indexed="64"/>
          <bgColor auto="1"/>
        </patternFill>
      </fill>
      <alignment horizontal="right" vertical="bottom" textRotation="0" wrapText="0" indent="0" justifyLastLine="0" shrinkToFit="0" readingOrder="0"/>
    </dxf>
    <dxf>
      <border outline="0">
        <bottom style="medium">
          <color rgb="FF000000"/>
        </bottom>
      </border>
    </dxf>
    <dxf>
      <border outline="0">
        <top style="thin">
          <color rgb="FF8EA9DB"/>
        </top>
      </border>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strike val="0"/>
        <outline val="0"/>
        <shadow val="0"/>
        <u val="none"/>
        <vertAlign val="baseline"/>
        <sz val="8"/>
        <color auto="1"/>
        <name val="Arial"/>
        <scheme val="none"/>
      </font>
      <fill>
        <patternFill patternType="none">
          <fgColor indexed="64"/>
          <bgColor auto="1"/>
        </patternFill>
      </fill>
      <alignment wrapText="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theme="9" tint="-0.24994659260841701"/>
      </font>
      <fill>
        <patternFill>
          <bgColor rgb="FF66FF66"/>
        </patternFill>
      </fill>
    </dxf>
    <dxf>
      <font>
        <color rgb="FF006100"/>
      </font>
      <fill>
        <patternFill>
          <bgColor rgb="FFC6EFCE"/>
        </patternFill>
      </fill>
    </dxf>
    <dxf>
      <font>
        <color rgb="FF9C5700"/>
      </font>
      <fill>
        <patternFill>
          <bgColor rgb="FFFFEB9C"/>
        </patternFill>
      </fill>
    </dxf>
    <dxf>
      <font>
        <color auto="1"/>
      </font>
      <fill>
        <patternFill>
          <bgColor theme="9" tint="0.59996337778862885"/>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rgb="FF9C0006"/>
      </font>
      <fill>
        <patternFill>
          <bgColor rgb="FFFFC7CE"/>
        </patternFill>
      </fill>
    </dxf>
    <dxf>
      <font>
        <strike val="0"/>
        <outline val="0"/>
        <shadow val="0"/>
        <u val="none"/>
        <vertAlign val="baseline"/>
        <sz val="8"/>
        <name val="Arial"/>
        <family val="2"/>
        <scheme val="none"/>
      </font>
      <alignment horizontal="center" vertical="center" wrapText="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auto="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vertical="center" wrapText="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numFmt numFmtId="166"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numFmt numFmtId="166" formatCode="dd/mm/yyyy;@"/>
      <alignment horizontal="center" wrapText="0"/>
    </dxf>
    <dxf>
      <font>
        <b val="0"/>
        <i val="0"/>
        <strike val="0"/>
        <condense val="0"/>
        <extend val="0"/>
        <outline val="0"/>
        <shadow val="0"/>
        <u val="none"/>
        <vertAlign val="baseline"/>
        <sz val="8"/>
        <color theme="1"/>
        <name val="Arial"/>
        <family val="2"/>
        <scheme val="none"/>
      </font>
      <numFmt numFmtId="166"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strike val="0"/>
        <outline val="0"/>
        <shadow val="0"/>
        <u val="none"/>
        <vertAlign val="baseline"/>
        <sz val="8"/>
        <name val="Arial"/>
        <family val="2"/>
        <scheme val="none"/>
      </font>
      <numFmt numFmtId="164" formatCode="&quot;$&quot;\ #,##0.00;[Red]\-&quot;$&quot;\ #,##0.00"/>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64" formatCode="&quot;$&quot;\ #,##0.00;[Red]\-&quot;$&quot;\ #,##0.00"/>
      <alignment horizontal="right"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color theme="0"/>
        <name val="Arial"/>
        <family val="2"/>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8"/>
        <color theme="0"/>
        <name val="Arial"/>
        <family val="2"/>
        <scheme val="none"/>
      </font>
      <numFmt numFmtId="0" formatCode="General"/>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numFmt numFmtId="19"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border outline="0">
        <bottom style="medium">
          <color indexed="64"/>
        </bottom>
      </border>
    </dxf>
    <dxf>
      <font>
        <strike val="0"/>
        <outline val="0"/>
        <shadow val="0"/>
        <u val="none"/>
        <vertAlign val="baseline"/>
        <sz val="8"/>
        <name val="Arial"/>
        <family val="2"/>
        <scheme val="none"/>
      </font>
      <alignment wrapText="0"/>
    </dxf>
    <dxf>
      <font>
        <b val="0"/>
        <strike val="0"/>
        <outline val="0"/>
        <shadow val="0"/>
        <u val="none"/>
        <vertAlign val="baseline"/>
        <sz val="8"/>
        <color auto="1"/>
        <name val="Arial"/>
        <family val="2"/>
        <scheme val="none"/>
      </font>
      <fill>
        <patternFill patternType="none">
          <fgColor indexed="64"/>
          <bgColor auto="1"/>
        </patternFill>
      </fill>
      <alignment wrapText="1"/>
    </dxf>
    <dxf>
      <font>
        <color rgb="FF9C0006"/>
      </font>
      <fill>
        <patternFill>
          <bgColor rgb="FFFFC7CE"/>
        </patternFill>
      </fill>
    </dxf>
    <dxf>
      <font>
        <color rgb="FF92D050"/>
      </font>
      <fill>
        <patternFill>
          <bgColor rgb="FF92D050"/>
        </patternFill>
      </fill>
    </dxf>
    <dxf>
      <font>
        <color theme="0"/>
      </font>
      <fill>
        <patternFill patternType="none">
          <bgColor auto="1"/>
        </patternFill>
      </fill>
    </dxf>
    <dxf>
      <font>
        <color theme="1"/>
      </font>
    </dxf>
    <dxf>
      <fill>
        <patternFill>
          <bgColor rgb="FF92D050"/>
        </patternFill>
      </fill>
    </dxf>
    <dxf>
      <fill>
        <patternFill>
          <bgColor rgb="FFFFFF00"/>
        </patternFill>
      </fill>
    </dxf>
    <dxf>
      <fill>
        <patternFill>
          <bgColor rgb="FF92D050"/>
        </patternFill>
      </fill>
    </dxf>
    <dxf>
      <font>
        <color rgb="FF006100"/>
      </font>
      <fill>
        <patternFill>
          <bgColor rgb="FFC6EFCE"/>
        </patternFill>
      </fill>
    </dxf>
    <dxf>
      <fill>
        <patternFill>
          <bgColor rgb="FFFFFF00"/>
        </patternFill>
      </fill>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rgb="FF000000"/>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left"/>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bottom" textRotation="0" wrapText="0" indent="0" justifyLastLine="0" shrinkToFit="0" readingOrder="0"/>
    </dxf>
    <dxf>
      <border outline="0">
        <bottom style="medium">
          <color rgb="FF000000"/>
        </bottom>
      </border>
    </dxf>
    <dxf>
      <border outline="0">
        <top style="thin">
          <color rgb="FF8EA9DB"/>
        </top>
      </border>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strike val="0"/>
        <outline val="0"/>
        <shadow val="0"/>
        <u val="none"/>
        <vertAlign val="baseline"/>
        <sz val="8"/>
        <color auto="1"/>
        <name val="Arial"/>
        <family val="2"/>
        <scheme val="none"/>
      </font>
      <fill>
        <patternFill patternType="none">
          <fgColor indexed="64"/>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70" formatCode="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70" formatCode="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top style="thin">
          <color indexed="64"/>
        </top>
      </border>
    </dxf>
    <dxf>
      <border outline="0">
        <bottom style="medium">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i val="0"/>
        <strike val="0"/>
        <condense val="0"/>
        <extend val="0"/>
        <outline val="0"/>
        <shadow val="0"/>
        <u val="none"/>
        <vertAlign val="baseline"/>
        <sz val="8"/>
        <color auto="1"/>
        <name val="Arial"/>
        <family val="2"/>
        <scheme val="none"/>
      </font>
      <numFmt numFmtId="167" formatCode="[$-1540A]dd\-mmm\-yy;@"/>
      <fill>
        <patternFill patternType="solid">
          <fgColor indexed="64"/>
          <bgColor theme="0" tint="-0.34998626667073579"/>
        </patternFill>
      </fill>
      <alignment horizontal="center" vertical="center" textRotation="0" wrapText="1" indent="0" justifyLastLine="0" shrinkToFit="0" readingOrder="0"/>
    </dxf>
    <dxf>
      <fill>
        <patternFill>
          <bgColor theme="8" tint="0.79998168889431442"/>
        </patternFill>
      </fill>
    </dxf>
    <dxf>
      <fill>
        <patternFill>
          <bgColor rgb="FFEBF3FB"/>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ADDB7B"/>
        </patternFill>
      </fill>
    </dxf>
    <dxf>
      <fill>
        <patternFill>
          <bgColor rgb="FFADDB7B"/>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ADDB7B"/>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ADDB7B"/>
        </patternFill>
      </fill>
    </dxf>
    <dxf>
      <fill>
        <patternFill>
          <bgColor rgb="FFADDB7B"/>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ont>
        <color rgb="FF0070C0"/>
      </font>
      <fill>
        <patternFill patternType="none">
          <bgColor auto="1"/>
        </patternFill>
      </fill>
    </dxf>
    <dxf>
      <font>
        <color rgb="FF00B0F0"/>
      </font>
    </dxf>
    <dxf>
      <font>
        <color rgb="FF00B050"/>
      </font>
    </dxf>
    <dxf>
      <font>
        <color rgb="FFC00000"/>
      </font>
    </dxf>
    <dxf>
      <fill>
        <patternFill>
          <bgColor theme="2"/>
        </patternFill>
      </fill>
    </dxf>
  </dxfs>
  <tableStyles count="1" defaultTableStyle="TableStyleMedium2" defaultPivotStyle="PivotStyleLight16">
    <tableStyle name="Estilo de tabla 3" pivot="0" count="1" xr9:uid="{4DA5FF66-636F-4F17-A3CF-9A539A2F0DC0}">
      <tableStyleElement type="firstRowStripe" dxfId="376"/>
    </tableStyle>
  </tableStyles>
  <colors>
    <mruColors>
      <color rgb="FFFFFF99"/>
      <color rgb="FFFF66FF"/>
      <color rgb="FFCC3399"/>
      <color rgb="FFCC99FF"/>
      <color rgb="FF66FF66"/>
      <color rgb="FF9966FF"/>
      <color rgb="FF99FF66"/>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830CAB1B-0E8B-4075-9629-849B9375FAAB}"/>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B49B64-1F9F-4849-87B2-1ABE59EE0CD2}" name="Calidad" displayName="Calidad" ref="A1:AG628" totalsRowShown="0" headerRowDxfId="326" dataDxfId="325" headerRowBorderDxfId="324" totalsRowBorderDxfId="323">
  <tableColumns count="33">
    <tableColumn id="1" xr3:uid="{6CB108E5-BD85-4DFE-9A78-DDE483FEBD99}" name="Carpeta Destino" dataDxfId="322"/>
    <tableColumn id="2" xr3:uid="{3217A5CA-C497-4779-A2AB-DE7BFFF83D16}" name="# Carpeta" dataDxfId="321"/>
    <tableColumn id="3" xr3:uid="{A7465397-07D3-48DF-946D-4D33FAB79A63}" name="Componente" dataDxfId="320"/>
    <tableColumn id="4" xr3:uid="{93CF5DDC-010D-4C27-94A1-5B9AF6F3779A}" name="Entidad" dataDxfId="319"/>
    <tableColumn id="5" xr3:uid="{37DFA956-4DFC-4400-A945-8B96E18D1766}" name="No. Proceso" dataDxfId="318"/>
    <tableColumn id="6" xr3:uid="{3DE40619-F873-4F46-8CFB-2E10DA066B17}" name="No. Memorando" dataDxfId="317"/>
    <tableColumn id="7" xr3:uid="{9DB1C63E-4521-46D3-A564-78BEA730A07C}" name="Recibido" dataDxfId="316"/>
    <tableColumn id="8" xr3:uid="{FF3379E9-4F23-410B-8557-6D49BAE5ED4B}" name="Responsable Concepto Técnico" dataDxfId="315"/>
    <tableColumn id="9" xr3:uid="{18B671C9-EE3A-4082-A618-A6446DC96437}" name="Causal" dataDxfId="314"/>
    <tableColumn id="10" xr3:uid="{0CF32D13-78B7-4B3F-A03A-E48DA9BB8BAD}" name="Cantidad de ítems del proceso" dataDxfId="313" dataCellStyle="Porcentaje 2"/>
    <tableColumn id="11" xr3:uid="{F52E9BDF-94B3-4AF8-ADCA-5B9FF73C1B57}" name="# Muestra Verificada en Calidad " dataDxfId="312" dataCellStyle="Porcentaje 2"/>
    <tableColumn id="12" xr3:uid="{07DA571B-2B2E-485D-9847-FC8CC8A6D9C3}" name="% Muestra Verificada en Calidad" dataDxfId="311" dataCellStyle="Porcentaje 2"/>
    <tableColumn id="13" xr3:uid="{B7A6B257-E692-440E-B28B-52F31A696C03}" name="Procede" dataDxfId="310" dataCellStyle="Porcentaje 2"/>
    <tableColumn id="14" xr3:uid="{262B3241-9993-480F-9BDD-44DF98FDE83E}" name="No Procede" dataDxfId="309"/>
    <tableColumn id="15" xr3:uid="{498257B1-C746-4A4D-BC36-0BDBBA252037}" name="Sin concepto" dataDxfId="308"/>
    <tableColumn id="16" xr3:uid="{75BAAEAF-1CF8-454F-85BF-5F1D579FE4FE}" name="Cancelar" dataDxfId="307"/>
    <tableColumn id="17" xr3:uid="{E4F0AB11-BC6E-49F4-A6F7-A06694FBED2D}" name="Valor involucrado en el proceso" dataDxfId="306" dataCellStyle="Moneda"/>
    <tableColumn id="18" xr3:uid="{02BFF37F-586A-400E-8FEF-B6443FB4AD56}" name="Calidad CT" dataDxfId="305" dataCellStyle="Porcentaje 2"/>
    <tableColumn id="19" xr3:uid="{0385DD90-CA75-4BC5-B9D2-1579DCF70F9F}" name="Calidad ODT" dataDxfId="304" dataCellStyle="Porcentaje 2"/>
    <tableColumn id="20" xr3:uid="{D74C5244-DE38-44DB-BC31-1061CC668304}" name="Responsable Calidad" dataDxfId="303" dataCellStyle="Porcentaje 2"/>
    <tableColumn id="21" xr3:uid="{62680F0F-22B7-4F54-9FEB-617EA1ACB90D}" name="Quien verifica _x000a_(Posterior a Calidad)" dataDxfId="302" dataCellStyle="Porcentaje 2"/>
    <tableColumn id="22" xr3:uid="{7ACA6715-40F2-4990-9AD5-7228F14DF4D6}" name="Orfeo repuesta" dataDxfId="301" dataCellStyle="Porcentaje 2"/>
    <tableColumn id="23" xr3:uid="{22BB2C59-BC07-4931-BB43-17839998177F}" name="Enviado a GR" dataDxfId="300"/>
    <tableColumn id="24" xr3:uid="{F5FE5415-B529-414D-B318-BCF5D5802C9D}" name="Estado" dataDxfId="299"/>
    <tableColumn id="25" xr3:uid="{FEEB99F2-BF0D-4E3A-B3BB-4A59A3CC624D}" name="Observación" dataDxfId="298"/>
    <tableColumn id="26" xr3:uid="{6B672535-5079-4953-A801-7FE70FCF5340}" name="Inicio de verificación de Calidad" dataDxfId="297"/>
    <tableColumn id="27" xr3:uid="{D1733D39-4BE2-4CFC-AFA5-8DA2E3265B4C}" name="Fin de verificación de Calidad" dataDxfId="296"/>
    <tableColumn id="30" xr3:uid="{4E2ADF39-2220-4052-9CB9-E9E5DC17090C}" name="Duración calidad (hábiles)" dataDxfId="295">
      <calculatedColumnFormula>NETWORKDAYS(Calidad[[#This Row],[Inicio de verificación de Calidad]],Calidad[[#This Row],[Fin de verificación de Calidad]],Festivos!$B$4:$B$21)</calculatedColumnFormula>
    </tableColumn>
    <tableColumn id="29" xr3:uid="{84504A9B-EF40-40C9-8417-9AF2D0D623A0}" name="Meta" dataDxfId="294"/>
    <tableColumn id="28" xr3:uid="{347F140A-5E7E-4161-B886-CED4CC7A87C0}" name="Diferencia" dataDxfId="293">
      <calculatedColumnFormula>+Calidad[[#This Row],[Meta]]-Calidad[[#This Row],[Duración calidad (hábiles)]]</calculatedColumnFormula>
    </tableColumn>
    <tableColumn id="31" xr3:uid="{C2C1C9A7-6DF8-4E84-B984-C6F3DF0EDF4C}" name="OK" dataDxfId="292">
      <calculatedColumnFormula>+Calidad[[#This Row],[Cantidad de ítems del proceso]]</calculatedColumnFormula>
    </tableColumn>
    <tableColumn id="32" xr3:uid="{63F3AD2B-21D6-457B-8F65-30118B5F96DE}" name="Error" dataDxfId="291">
      <calculatedColumnFormula>+Calidad[[#This Row],[Cantidad de ítems del proceso]]-Calidad[[#This Row],[OK]]</calculatedColumnFormula>
    </tableColumn>
    <tableColumn id="33" xr3:uid="{CBFE894E-789F-4438-9A6D-5AEC74B29204}" name="%" dataDxfId="290"/>
  </tableColumns>
  <tableStyleInfo name="Estilo de tabla 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598272D-CD59-415F-A06E-4336753DFE21}" name="Tabla11012" displayName="Tabla11012" ref="A1:T40" totalsRowShown="0" headerRowDxfId="277" dataDxfId="276" headerRowBorderDxfId="274" tableBorderDxfId="275">
  <autoFilter ref="A1:T40" xr:uid="{4598272D-CD59-415F-A06E-4336753DFE2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2BD78CE2-8D25-4D89-9BC0-F694210630E9}" name="No." dataDxfId="272" totalsRowDxfId="273"/>
    <tableColumn id="2" xr3:uid="{4635B060-E88D-4B67-807C-48059F40A524}" name="Vigencia" dataDxfId="270" totalsRowDxfId="271">
      <calculatedColumnFormula>YEAR(Tabla11012[[#This Row],[Fecha de Solicitud ]])</calculatedColumnFormula>
    </tableColumn>
    <tableColumn id="3" xr3:uid="{2A144ACC-5F93-4869-81FF-37DF624A4A35}" name="Fecha de Solicitud " dataDxfId="268" totalsRowDxfId="269"/>
    <tableColumn id="4" xr3:uid="{8536225D-C5E5-4685-89E0-D85EAAD9F06A}" name="Estado" dataDxfId="266" totalsRowDxfId="267">
      <calculatedColumnFormula>IF(Tabla11012[[#This Row],[Fecha Respuesta]]="","01 Pendiente","02 Finalizado")</calculatedColumnFormula>
    </tableColumn>
    <tableColumn id="6" xr3:uid="{2B931BDC-1DBD-4E49-AAA7-D2A70EAFE729}" name="Apoderado OAJ " dataDxfId="264" totalsRowDxfId="265"/>
    <tableColumn id="7" xr3:uid="{790D1297-EB1F-4E6F-943C-6FD70D5FE437}" name="Grupo OAJ" dataDxfId="262" totalsRowDxfId="263">
      <calculatedColumnFormula>+VLOOKUP(Tabla11012[[#This Row],[Apoderado OAJ ]],'|'!$A$47:$B$89,2,0)</calculatedColumnFormula>
    </tableColumn>
    <tableColumn id="8" xr3:uid="{BFAC8726-DF2A-48B4-ADA1-AD9331423F5B}" name="Línea" dataDxfId="260" totalsRowDxfId="261"/>
    <tableColumn id="10" xr3:uid="{3877F4CE-D488-4929-9838-49C497AA7EAD}" name="Proceso" dataDxfId="258" totalsRowDxfId="259"/>
    <tableColumn id="5" xr3:uid="{C62C6C9E-A06A-41B8-A7F6-72A1D367DAFD}" name="Últimos 6 Dígitos del Proceso" dataDxfId="256" totalsRowDxfId="257"/>
    <tableColumn id="11" xr3:uid="{E4A599AF-FEF2-4017-B213-A76866D172F8}" name="Entidad" dataDxfId="254" totalsRowDxfId="255"/>
    <tableColumn id="12" xr3:uid="{250C23E8-9CC9-4A72-8E4F-4EEEFAD59306}" name="Expediente" dataDxfId="252" totalsRowDxfId="253">
      <calculatedColumnFormula>Tabla11012[[#This Row],[No.]]&amp;" ("&amp;Tabla11012[[#This Row],[Vigencia]]&amp;") "&amp;Tabla11012[[#This Row],[Entidad]]&amp;" "&amp;Tabla11012[[#This Row],[Últimos 6 Dígitos del Proceso]]</calculatedColumnFormula>
    </tableColumn>
    <tableColumn id="13" xr3:uid="{06EE94A9-2869-4555-AB95-A4842AF2057B}" name="Registros" dataDxfId="250" totalsRowDxfId="251"/>
    <tableColumn id="14" xr3:uid="{B545C80F-982E-4432-91D2-C1CD8AA51822}" name="Valor Presentado ($)" dataDxfId="248" totalsRowDxfId="249">
      <calculatedColumnFormula>21945075*Tabla11012[[#This Row],[Registros]]</calculatedColumnFormula>
    </tableColumn>
    <tableColumn id="20" xr3:uid="{EA76CB74-BA72-4A53-9EC1-B690048D612A}" name="Fecha Respuesta" dataDxfId="246" totalsRowDxfId="247"/>
    <tableColumn id="22" xr3:uid="{DD903185-8539-416F-B37C-5DAFFFBE957E}" name="Responsable" dataDxfId="244" totalsRowDxfId="245"/>
    <tableColumn id="23" xr3:uid="{07DC8CEF-9EBA-42A1-A25D-9ABCF527546C}" name="Fecha de Asignación" dataDxfId="242" totalsRowDxfId="243"/>
    <tableColumn id="30" xr3:uid="{CE5D8B64-2FC6-4B79-A8F3-7C8763516289}" name="Obs." dataDxfId="240" totalsRowDxfId="241"/>
    <tableColumn id="15" xr3:uid="{338B22B5-12E9-44CE-8DBC-7ECB37D2F2DB}" name="Meta" dataDxfId="239"/>
    <tableColumn id="16" xr3:uid="{D9236C46-C43C-4AFE-A1D3-AACF72A20D76}" name="Meta2" dataDxfId="238">
      <calculatedColumnFormula>+NETWORKDAYS(Tabla11012[[#This Row],[Fecha de Asignación]],Tabla11012[[#This Row],[Fecha Respuesta]])</calculatedColumnFormula>
    </tableColumn>
    <tableColumn id="9" xr3:uid="{92660377-4696-4F03-B2FE-95F2BF01B4B5}" name="Cumplimiento" dataDxfId="237"/>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38EEA7F-B580-4638-9C6A-CFFB5A1EBB8C}" name="Tabla2" displayName="Tabla2" ref="A1:AF1255" totalsRowShown="0" headerRowDxfId="227" dataDxfId="226" headerRowBorderDxfId="225">
  <autoFilter ref="A1:AF1255" xr:uid="{338EEA7F-B580-4638-9C6A-CFFB5A1EBB8C}"/>
  <tableColumns count="32">
    <tableColumn id="1" xr3:uid="{DE0CFB04-3B24-4253-9464-0EC95EB84ED4}" name="No." dataDxfId="223" totalsRowDxfId="224"/>
    <tableColumn id="2" xr3:uid="{F884076E-207E-4195-954D-8C2B95AF7591}" name="Año" dataDxfId="221" totalsRowDxfId="222"/>
    <tableColumn id="3" xr3:uid="{8776437C-64F9-4EF3-9854-4582615E5380}" name="Fecha de Solicitud" dataDxfId="219" totalsRowDxfId="220"/>
    <tableColumn id="4" xr3:uid="{D9793A5A-F6BA-4085-A1A2-22600BE0E6C5}" name="Solicitante OAJ" dataDxfId="217" totalsRowDxfId="218"/>
    <tableColumn id="5" xr3:uid="{0D88699A-21AF-4C65-BD1A-7ED0B106BAC8}" name="ʘ" dataDxfId="215" totalsRowDxfId="216">
      <calculatedColumnFormula>IF(F2="01 Pendiente",0,1)</calculatedColumnFormula>
    </tableColumn>
    <tableColumn id="6" xr3:uid="{6B8A40E2-6042-43A8-91BE-D0302D8E1A74}" name="Estado" dataDxfId="213" totalsRowDxfId="214">
      <calculatedColumnFormula>IF(AB2="","01 Pendiente","02 Finalizado")</calculatedColumnFormula>
    </tableColumn>
    <tableColumn id="7" xr3:uid="{6FD53C83-16CD-4F51-967F-2DBBBBE7BB25}" name="Proceso" dataDxfId="211" totalsRowDxfId="212"/>
    <tableColumn id="8" xr3:uid="{F00E0733-5A50-49D8-AEF2-A7B93D1BCDD9}" name="Carpeta" dataDxfId="209" totalsRowDxfId="210">
      <calculatedColumnFormula>CONCATENATE(A2," ",G2," ",O2," (",Q2,")")</calculatedColumnFormula>
    </tableColumn>
    <tableColumn id="9" xr3:uid="{5463AC10-18E6-4081-98A9-661A74C89A7D}" name="Fecha Proceso" dataDxfId="207" totalsRowDxfId="208"/>
    <tableColumn id="10" xr3:uid="{9EC4B7AB-0599-4899-A4D2-BA2CAE0E6FB2}" name="Tipo Proceso" dataDxfId="205" totalsRowDxfId="206"/>
    <tableColumn id="11" xr3:uid="{8715806B-5D9D-4D0A-81A9-681329A1800E}" name="Tema Macro" dataDxfId="203" totalsRowDxfId="204"/>
    <tableColumn id="31" xr3:uid="{E70C9C37-D0EF-4C53-A498-FCB05B76FFB5}" name="Procedimiento" dataDxfId="201" totalsRowDxfId="202"/>
    <tableColumn id="12" xr3:uid="{2DF2E7BC-10EA-4A0B-A524-6D4A3E0A4461}" name="Apoderado" dataDxfId="199" totalsRowDxfId="200"/>
    <tableColumn id="13" xr3:uid="{01856A5A-FA3B-4B34-B86F-A446FC2A541A}" name="Documento Apoderado" dataDxfId="197" totalsRowDxfId="198"/>
    <tableColumn id="14" xr3:uid="{6025AA01-31DE-413D-BFA2-34793A8F2660}" name="Tercero / Reclamante" dataDxfId="195" totalsRowDxfId="196"/>
    <tableColumn id="15" xr3:uid="{D980FADE-65EE-4156-87E8-ADCD7964083A}" name="Documento Tercero / Reclamante" dataDxfId="193" totalsRowDxfId="194"/>
    <tableColumn id="16" xr3:uid="{53868B57-881B-4B05-A41F-E82AE3F6F5B1}" name="Reclamación" dataDxfId="191" totalsRowDxfId="192"/>
    <tableColumn id="17" xr3:uid="{C0B648E9-CACD-4167-B735-8114F8DC4154}" name="Valor Reclamado" dataDxfId="189" totalsRowDxfId="190"/>
    <tableColumn id="18" xr3:uid="{00FBA473-6DDE-4D59-9B30-487429E5C648}" name="Paquete" dataDxfId="187" totalsRowDxfId="188"/>
    <tableColumn id="19" xr3:uid="{1CAD2AA9-BAB2-4EBB-B3AA-42D09E23B3CF}" name="Estado Reclamación" dataDxfId="185" totalsRowDxfId="186"/>
    <tableColumn id="20" xr3:uid="{DFBE6C72-F9B5-40F9-AC9D-EBB6B0333B32}" name="Detalle de la Solicitud" dataDxfId="183" totalsRowDxfId="184"/>
    <tableColumn id="21" xr3:uid="{2FCD2523-A035-48BC-BBEC-8086D57C573F}" name="Numero de Radicado de Entrada" dataDxfId="181" totalsRowDxfId="182"/>
    <tableColumn id="22" xr3:uid="{3C49D402-8FD9-4DAC-87CD-26072E41D10C}" name="Enviado A" dataDxfId="179" totalsRowDxfId="180"/>
    <tableColumn id="23" xr3:uid="{8129A840-ECCE-4CFE-B1DE-2D3694663478}" name="Fecha de Envío a Responsable" dataDxfId="177" totalsRowDxfId="178"/>
    <tableColumn id="24" xr3:uid="{EBB5932C-D83E-4B58-A7ED-DA1CBB8018BC}" name="Número de Oficio de Salida" dataDxfId="175" totalsRowDxfId="176"/>
    <tableColumn id="25" xr3:uid="{82C7F2C2-0B23-45F5-9592-EAD2E4B2E815}" name="Fecha de Oficio Salida" dataDxfId="173" totalsRowDxfId="174"/>
    <tableColumn id="26" xr3:uid="{D3DC1632-BC89-4778-9EA7-80CF0CF96A9B}" name="Observación" dataDxfId="171" totalsRowDxfId="172"/>
    <tableColumn id="27" xr3:uid="{22FE754F-1AF3-415D-9E05-BF709B09E625}" name="Fecha de Respuesta a la OAJ" dataDxfId="169" totalsRowDxfId="170"/>
    <tableColumn id="28" xr3:uid="{E219066A-35C8-4D4A-95A0-84B1CFD5C197}" name="Fecha de Envío Comprobante" dataDxfId="167" totalsRowDxfId="168"/>
    <tableColumn id="29" xr3:uid="{4903A563-96B4-47B7-9E52-D530EF4EC612}" name="Estado Comprobante" dataDxfId="165" totalsRowDxfId="166">
      <calculatedColumnFormula>IF(AC2="","01 Pendiente","02 Enviado")</calculatedColumnFormula>
    </tableColumn>
    <tableColumn id="30" xr3:uid="{29C1D3C6-6B0F-49FC-A1D3-5746E6F98BF7}" name="Guía de Entrega Física" dataDxfId="163" totalsRowDxfId="164"/>
    <tableColumn id="32" xr3:uid="{B29AAE80-97DD-416E-9EC3-3294A29CDF8B}" name="Meta" dataDxfId="161" totalsRowDxfId="162"/>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FF9BB85-4D26-4DD0-851E-8A779F82BD6A}" name="Tabla110" displayName="Tabla110" ref="A1:Y1430" totalsRowShown="0" headerRowDxfId="112" dataDxfId="111" headerRowBorderDxfId="109" tableBorderDxfId="110">
  <autoFilter ref="A1:Y1430" xr:uid="{5FF9BB85-4D26-4DD0-851E-8A779F82BD6A}">
    <filterColumn colId="4">
      <filters>
        <filter val="01 Pendiente"/>
      </filters>
    </filterColumn>
  </autoFilter>
  <tableColumns count="25">
    <tableColumn id="1" xr3:uid="{2C4F8C86-070E-4E11-A156-87F1EB7308AB}" name="Orden" dataDxfId="108"/>
    <tableColumn id="24" xr3:uid="{D2F1BA35-4131-4031-99B8-073806AC63C8}" name="No." dataDxfId="107"/>
    <tableColumn id="2" xr3:uid="{09D047F9-8E64-4677-8360-97A66CF8D5F2}" name="Vigencia" dataDxfId="106">
      <calculatedColumnFormula>YEAR(Tabla110[[#This Row],[Fecha de Solicitud ]])</calculatedColumnFormula>
    </tableColumn>
    <tableColumn id="3" xr3:uid="{593C41DE-D4AD-4881-A974-B3ABC367D914}" name="Fecha de Solicitud " dataDxfId="105"/>
    <tableColumn id="4" xr3:uid="{F5AD6646-6AFF-485B-A2D3-19CD508673D2}" name="Estado" dataDxfId="104">
      <calculatedColumnFormula>IF(Tabla110[[#This Row],[Fecha Respuesta]]="","01 Pendiente","02 Finalizado")</calculatedColumnFormula>
    </tableColumn>
    <tableColumn id="6" xr3:uid="{03517ED5-CD3A-442F-8667-D01D42649BE2}" name="ABOGADO" dataDxfId="103"/>
    <tableColumn id="7" xr3:uid="{14D605EF-AE0A-4D51-9FB9-EE5CFE53961E}" name="Grupo OAJ" dataDxfId="102">
      <calculatedColumnFormula>+VLOOKUP(Tabla110[[#This Row],[ABOGADO]],'|'!$A$47:$B$89,2,0)</calculatedColumnFormula>
    </tableColumn>
    <tableColumn id="8" xr3:uid="{85156E5D-8923-4C50-BC27-9532444A49C5}" name="Tipo" dataDxfId="101"/>
    <tableColumn id="9" xr3:uid="{2FE7B920-5913-4797-BFD9-43355A7E4449}" name="Tipo de Solicitud" dataDxfId="100"/>
    <tableColumn id="10" xr3:uid="{1ACF5E9E-751D-494C-9ACD-5EDE837387B3}" name="Proceso" dataDxfId="99"/>
    <tableColumn id="15" xr3:uid="{E76BBD87-0FA1-4D11-9188-46042F1D4842}" name="Últimos 6 Dígitos del Proceso" dataDxfId="98"/>
    <tableColumn id="5" xr3:uid="{2E578763-ACDB-4328-B782-252F5517EDCA}" name="Número de Reclamación (PN)" dataDxfId="97"/>
    <tableColumn id="11" xr3:uid="{1AD33432-8FD2-4AA7-8A8F-FCD8939C620F}" name="Entidad / Reclamante" dataDxfId="96"/>
    <tableColumn id="12" xr3:uid="{8D20418C-F1FC-4E0C-AFB8-14FF4148E551}" name="Expediente" dataDxfId="95">
      <calculatedColumnFormula>Tabla110[[#This Row],[Orden]]&amp;" ("&amp;Tabla110[[#This Row],[Vigencia]]&amp;") "&amp;Tabla110[[#This Row],[Entidad / Reclamante]]&amp;" "&amp;Tabla110[[#This Row],[Últimos 6 Dígitos del Proceso]]</calculatedColumnFormula>
    </tableColumn>
    <tableColumn id="13" xr3:uid="{6F8EF5A8-ED5D-4B8F-9ED9-DCCF50F840F8}" name="Registros" dataDxfId="94"/>
    <tableColumn id="14" xr3:uid="{728F36F8-16A1-4D5D-8DD7-F466290EEF26}" name="Valor Presentado ($)" dataDxfId="93"/>
    <tableColumn id="20" xr3:uid="{0CA0CF46-D824-4814-B5FF-43812B169B4A}" name="Fecha Respuesta" dataDxfId="92"/>
    <tableColumn id="22" xr3:uid="{40E130BE-EE8F-4EEF-942A-D7B2586910AB}" name="Responsable" dataDxfId="91"/>
    <tableColumn id="23" xr3:uid="{E81A74BA-8372-4258-9460-7F82525B3E8A}" name="Fecha de Asignación2" dataDxfId="90"/>
    <tableColumn id="30" xr3:uid="{25D37BDA-7AB8-4B32-8A19-610D276C32C6}" name="Solicitud" dataDxfId="89"/>
    <tableColumn id="16" xr3:uid="{F50A8082-39F5-4016-B4E7-78CFA77789F7}" name="Javier" dataDxfId="88"/>
    <tableColumn id="17" xr3:uid="{04F20BB8-E16E-455F-9B71-CC714F6DC23F}" name="Observación" dataDxfId="87"/>
    <tableColumn id="18" xr3:uid="{40A12351-5F41-4BD7-9BA9-C8E10ED06CF0}" name="Meta" dataDxfId="86"/>
    <tableColumn id="19" xr3:uid="{0C34CCC8-8C5F-4B3F-B36A-DC12207AA07B}" name="Meta2" dataDxfId="85">
      <calculatedColumnFormula>+NETWORKDAYS(Tabla110[[#This Row],[Fecha de Asignación2]],Tabla110[[#This Row],[Fecha Respuesta]])</calculatedColumnFormula>
    </tableColumn>
    <tableColumn id="21" xr3:uid="{8D117C5B-FB0C-41C8-A1CD-1BB4EE9706A4}" name="Cumplimiento" dataDxfId="84">
      <calculatedColumnFormula>+Tabla110[[#This Row],[Meta]]-Tabla110[[#This Row],[Meta2]]</calculatedColumnFormula>
    </tableColumn>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ECE3B2C-B8BD-4CDE-B88C-A9136C0BE952}" name="Tabla4" displayName="Tabla4" ref="A1:AD349" totalsRowShown="0" headerRowDxfId="59" dataDxfId="58" headerRowBorderDxfId="57">
  <tableColumns count="30">
    <tableColumn id="1" xr3:uid="{07108F63-7515-4628-84BD-FDF1E7E63B88}" name="#" dataDxfId="56"/>
    <tableColumn id="2" xr3:uid="{4AA2A4D1-DC52-46FF-BFA7-6F76346FC121}" name="Año" dataDxfId="55">
      <calculatedColumnFormula>YEAR(Tabla4[[#This Row],[Fecha de Solicitud]])</calculatedColumnFormula>
    </tableColumn>
    <tableColumn id="3" xr3:uid="{B4B91AC0-BE25-4A85-A546-41D40A33365E}" name="Fecha de Solicitud" dataDxfId="54"/>
    <tableColumn id="4" xr3:uid="{6CDA57F9-EE7C-42A6-B8EB-9E5F4FE0D440}" name="Estado" dataDxfId="53">
      <calculatedColumnFormula>IF(P2="","En Trámite","Finalizado")</calculatedColumnFormula>
    </tableColumn>
    <tableColumn id="5" xr3:uid="{01C0C761-B9F9-4BC8-BD1B-78FBCE6751E6}" name="Solicitud de Concepto Técnico" dataDxfId="52"/>
    <tableColumn id="6" xr3:uid="{FAAC416A-C9FA-440C-AD7A-59A1DF98C0C3}" name="Solicitante GR" dataDxfId="51"/>
    <tableColumn id="8" xr3:uid="{2C711798-6688-415B-972E-76CFA3D9E157}" name="Proceso GGR" dataDxfId="50"/>
    <tableColumn id="25" xr3:uid="{C330A56A-F53F-4918-85D3-9A2353A5EA13}" name="¿En Liquidación?" dataDxfId="49"/>
    <tableColumn id="18" xr3:uid="{F92F705D-2ECA-42E7-A849-E1B3959E5EC6}" name="Procedimiento Administrativo" dataDxfId="48"/>
    <tableColumn id="9" xr3:uid="{AB50F476-5FE7-4F7A-A679-9F36394C8C6C}" name="Entidad Reclamante" dataDxfId="47"/>
    <tableColumn id="10" xr3:uid="{F754FFE8-6FC2-4D78-8AC5-62E7296C47CE}" name="Expediente" dataDxfId="46">
      <calculatedColumnFormula>A2&amp;" ("&amp;B2&amp;") "&amp;J2&amp;" "&amp;G2</calculatedColumnFormula>
    </tableColumn>
    <tableColumn id="11" xr3:uid="{AED01FBB-CCD8-4081-9E9B-B27CD3912771}" name="Causal(es)" dataDxfId="45"/>
    <tableColumn id="12" xr3:uid="{800C8903-578E-469D-AB06-7EAE43D574F8}" name="Ítems" dataDxfId="44"/>
    <tableColumn id="13" xr3:uid="{03FEC94A-A5CA-4310-B187-2B8C76D432FD}" name="Valor ($)" dataDxfId="43"/>
    <tableColumn id="14" xr3:uid="{4C6B45E6-BAC2-48CA-82F9-D6BECD384425}" name="Memorando Respuesta" dataDxfId="42"/>
    <tableColumn id="15" xr3:uid="{0089F3CE-A5D4-4FE5-9407-15AB7FB931B0}" name="Fecha Respuesta" dataDxfId="41"/>
    <tableColumn id="29" xr3:uid="{B0EE4CCE-62DE-4EFE-9E49-F09337C49781}" name="Ítems NO PROCEDE" dataDxfId="40"/>
    <tableColumn id="7" xr3:uid="{47422260-C753-48F9-82D4-353467554B08}" name="Valor Final Concepto ($)" dataDxfId="39"/>
    <tableColumn id="16" xr3:uid="{D4AAA783-E1C5-42FB-B303-A1FAD3235852}" name="Profesional" dataDxfId="38"/>
    <tableColumn id="17" xr3:uid="{D214C600-CC9D-4A70-991D-8CEC1B4DBD21}" name="Fecha de Asignación" dataDxfId="37"/>
    <tableColumn id="27" xr3:uid="{5374F925-9FB7-4EFF-BB42-D0BAC4E8A95F}" name="Fecha Envío Calidad" dataDxfId="36"/>
    <tableColumn id="28" xr3:uid="{FBFB33D5-457F-4BEC-9806-86C0FD02BF04}" name="Fecha Respuesta Calidad" dataDxfId="35"/>
    <tableColumn id="33" xr3:uid="{CCDC8ED3-AFE0-4084-B416-6CD0DF62C5EC}" name="Fecha Envío Firma" dataDxfId="34"/>
    <tableColumn id="21" xr3:uid="{74AE0B2D-D777-405C-87B4-FFD4C3EEB108}" name="ESTADO2" dataDxfId="33"/>
    <tableColumn id="22" xr3:uid="{8FA67FAC-326B-4D53-B4FC-A69164E82309}" name="Observación" dataDxfId="32"/>
    <tableColumn id="19" xr3:uid="{AD668BE3-69A4-4C02-8969-139CCB402D7E}" name="Meta" dataDxfId="31"/>
    <tableColumn id="23" xr3:uid="{51988E77-CB5E-460D-86C0-261D64692BB0}" name="Inicio" dataDxfId="30">
      <calculatedColumnFormula>+Tabla4[[#This Row],[Fecha de Asignación]]</calculatedColumnFormula>
    </tableColumn>
    <tableColumn id="24" xr3:uid="{A06C0124-8C71-4530-B57A-0EFB2687FA36}" name="Fin" dataDxfId="29">
      <calculatedColumnFormula>+Tabla4[[#This Row],[Fecha Envío Calidad]]</calculatedColumnFormula>
    </tableColumn>
    <tableColumn id="26" xr3:uid="{CE0F006B-2F30-4618-8BC9-760614683CF8}" name="Cálculo" dataDxfId="28">
      <calculatedColumnFormula>+NETWORKDAYS(Tabla4[[#This Row],[Inicio]],Tabla4[[#This Row],[Fin]],Festivos!$B$4:$B$21)</calculatedColumnFormula>
    </tableColumn>
    <tableColumn id="30" xr3:uid="{3BB2B3DF-F1D7-480D-B7C8-9FAF615EE783}" name="Cumplimiento" dataDxfId="27"/>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93DF13B-534D-4B5D-81CD-6DA9FAE0C8ED}" name="Tabla1101213" displayName="Tabla1101213" ref="A1:Q24" totalsRowShown="0" headerRowDxfId="20" dataDxfId="19" headerRowBorderDxfId="17" tableBorderDxfId="18">
  <tableColumns count="17">
    <tableColumn id="1" xr3:uid="{D2FE892F-9AA4-424B-9D3A-25B2D9758069}" name="#" dataDxfId="16"/>
    <tableColumn id="2" xr3:uid="{405D67CE-BBC4-404F-BD97-2447733A918A}" name="Vigencia" dataDxfId="15">
      <calculatedColumnFormula>YEAR(Tabla1101213[[#This Row],[Fecha de Solicitud ]])</calculatedColumnFormula>
    </tableColumn>
    <tableColumn id="3" xr3:uid="{B81767C7-A078-4B37-90DB-B5945D17EF7E}" name="Fecha de Solicitud " dataDxfId="14"/>
    <tableColumn id="4" xr3:uid="{9C5E3212-D1E9-412D-9DC1-0FB3740126CF}" name="Estado" dataDxfId="13"/>
    <tableColumn id="6" xr3:uid="{4B641E8A-73E4-4DA6-8286-48AC0DB2F219}" name="Solicitante DD" dataDxfId="12"/>
    <tableColumn id="10" xr3:uid="{084E84C5-8251-415F-886C-98A9250A9EBF}" name="Memorando Solicitud" dataDxfId="11"/>
    <tableColumn id="5" xr3:uid="{D2B6E561-E2D8-4E79-AB61-AC082E0238DB}" name="Número de Documento Tercero" dataDxfId="10"/>
    <tableColumn id="11" xr3:uid="{A845743C-C82E-49DD-BA49-F9A36FCD065D}" name="Tercero" dataDxfId="9"/>
    <tableColumn id="7" xr3:uid="{112317E6-EB4B-43DC-86D4-CE5F4EA24921}" name="Reclamación" dataDxfId="8"/>
    <tableColumn id="12" xr3:uid="{D6B2E375-4901-4A64-8F11-0D827C907A5F}" name="Expediente" dataDxfId="7">
      <calculatedColumnFormula>Tabla1101213[[#This Row],['#]]&amp;" ("&amp;Tabla1101213[[#This Row],[Vigencia]]&amp;") "&amp;Tabla1101213[[#This Row],[Tercero]]&amp;" "&amp;Tabla1101213[[#This Row],[Memorando Solicitud]]</calculatedColumnFormula>
    </tableColumn>
    <tableColumn id="13" xr3:uid="{D5AACF7A-BFDF-4224-9E40-FA52EE040C94}" name="Registros" dataDxfId="6"/>
    <tableColumn id="14" xr3:uid="{96B63E2B-770A-49C7-ADD8-BE5EC82D01C4}" name="Valor Presentado ($)" dataDxfId="5">
      <calculatedColumnFormula>21945075*Tabla1101213[[#This Row],[Registros]]</calculatedColumnFormula>
    </tableColumn>
    <tableColumn id="20" xr3:uid="{8B4E131E-D932-4A77-8CBB-075AA6E6AB7B}" name="Fecha Respuesta" dataDxfId="4"/>
    <tableColumn id="22" xr3:uid="{6634DBB8-E787-4D1D-917D-3A2ECC8C2137}" name="Responsable" dataDxfId="3"/>
    <tableColumn id="23" xr3:uid="{D5936785-3FEC-4594-8127-6C03D8FEDA91}" name="Fecha de Asignación" dataDxfId="2"/>
    <tableColumn id="30" xr3:uid="{FBB8EC95-EF48-45D8-BC80-FF253A7C531C}" name="Obs." dataDxfId="1"/>
    <tableColumn id="8" xr3:uid="{79B72B49-A176-42B8-A387-FFA0F521C102}" name="Meta"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43DFD-76B1-417D-AD19-083CD3AE0F50}">
  <sheetPr>
    <tabColor rgb="FF66FF66"/>
  </sheetPr>
  <dimension ref="A1:K123"/>
  <sheetViews>
    <sheetView showGridLines="0" topLeftCell="A35" zoomScale="130" zoomScaleNormal="100" workbookViewId="0">
      <selection activeCell="G47" sqref="G47:G58"/>
    </sheetView>
  </sheetViews>
  <sheetFormatPr defaultColWidth="0" defaultRowHeight="12"/>
  <cols>
    <col min="1" max="1" width="31.28515625" style="1" bestFit="1" customWidth="1"/>
    <col min="2" max="2" width="21.7109375" style="1" bestFit="1" customWidth="1"/>
    <col min="3" max="10" width="11.42578125" style="1" customWidth="1"/>
    <col min="11" max="11" width="0" style="1" hidden="1" customWidth="1"/>
    <col min="12" max="16384" width="11.42578125" style="1" hidden="1"/>
  </cols>
  <sheetData>
    <row r="1" spans="1:11">
      <c r="A1" s="2"/>
      <c r="B1" s="2" t="s">
        <v>0</v>
      </c>
      <c r="D1" s="2" t="s">
        <v>1</v>
      </c>
    </row>
    <row r="2" spans="1:11">
      <c r="B2" s="1" t="s">
        <v>2</v>
      </c>
      <c r="D2" s="1" t="s">
        <v>3</v>
      </c>
      <c r="G2" s="2" t="s">
        <v>4</v>
      </c>
      <c r="J2" s="2" t="s">
        <v>5</v>
      </c>
      <c r="K2" s="2"/>
    </row>
    <row r="3" spans="1:11">
      <c r="B3" s="1" t="s">
        <v>6</v>
      </c>
      <c r="D3" s="1" t="s">
        <v>7</v>
      </c>
      <c r="G3" s="1" t="s">
        <v>8</v>
      </c>
      <c r="J3" s="1" t="s">
        <v>9</v>
      </c>
      <c r="K3" s="3"/>
    </row>
    <row r="4" spans="1:11">
      <c r="D4" s="1" t="s">
        <v>10</v>
      </c>
      <c r="G4" s="1" t="s">
        <v>11</v>
      </c>
      <c r="K4" s="3"/>
    </row>
    <row r="5" spans="1:11">
      <c r="D5" s="1" t="s">
        <v>12</v>
      </c>
      <c r="G5" s="1" t="s">
        <v>13</v>
      </c>
      <c r="K5" s="3"/>
    </row>
    <row r="6" spans="1:11">
      <c r="B6" s="2" t="s">
        <v>14</v>
      </c>
      <c r="D6" s="1" t="s">
        <v>15</v>
      </c>
      <c r="G6" s="1" t="s">
        <v>16</v>
      </c>
      <c r="K6" s="3"/>
    </row>
    <row r="7" spans="1:11">
      <c r="B7" s="1" t="s">
        <v>17</v>
      </c>
      <c r="D7" s="1" t="s">
        <v>18</v>
      </c>
      <c r="G7" s="1" t="s">
        <v>19</v>
      </c>
      <c r="K7" s="3"/>
    </row>
    <row r="8" spans="1:11">
      <c r="B8" s="1" t="s">
        <v>20</v>
      </c>
      <c r="D8" s="1" t="s">
        <v>21</v>
      </c>
      <c r="G8" s="1" t="s">
        <v>22</v>
      </c>
    </row>
    <row r="9" spans="1:11">
      <c r="B9" s="1" t="s">
        <v>23</v>
      </c>
      <c r="D9" s="1" t="s">
        <v>24</v>
      </c>
      <c r="G9" s="1" t="s">
        <v>25</v>
      </c>
    </row>
    <row r="10" spans="1:11">
      <c r="B10" s="1" t="s">
        <v>26</v>
      </c>
      <c r="D10" s="1" t="s">
        <v>27</v>
      </c>
      <c r="G10" s="1" t="s">
        <v>28</v>
      </c>
    </row>
    <row r="11" spans="1:11">
      <c r="D11" s="1" t="s">
        <v>29</v>
      </c>
      <c r="G11" s="1" t="s">
        <v>30</v>
      </c>
    </row>
    <row r="12" spans="1:11">
      <c r="G12" s="1" t="s">
        <v>31</v>
      </c>
    </row>
    <row r="13" spans="1:11">
      <c r="G13" s="1" t="s">
        <v>32</v>
      </c>
    </row>
    <row r="14" spans="1:11">
      <c r="B14" s="2" t="s">
        <v>33</v>
      </c>
      <c r="D14" s="2" t="s">
        <v>34</v>
      </c>
      <c r="G14" s="1" t="s">
        <v>35</v>
      </c>
    </row>
    <row r="15" spans="1:11">
      <c r="B15" s="1" t="s">
        <v>36</v>
      </c>
      <c r="D15" s="1" t="s">
        <v>37</v>
      </c>
      <c r="G15" s="1" t="s">
        <v>38</v>
      </c>
    </row>
    <row r="16" spans="1:11">
      <c r="B16" s="1" t="s">
        <v>39</v>
      </c>
      <c r="D16" s="1" t="s">
        <v>40</v>
      </c>
      <c r="G16" s="1" t="s">
        <v>41</v>
      </c>
    </row>
    <row r="17" spans="2:7">
      <c r="B17" s="1" t="s">
        <v>42</v>
      </c>
      <c r="D17" s="1" t="s">
        <v>43</v>
      </c>
      <c r="G17" s="1" t="s">
        <v>44</v>
      </c>
    </row>
    <row r="18" spans="2:7">
      <c r="D18" s="1" t="s">
        <v>45</v>
      </c>
      <c r="G18" s="1" t="s">
        <v>46</v>
      </c>
    </row>
    <row r="19" spans="2:7">
      <c r="D19" s="1" t="s">
        <v>47</v>
      </c>
      <c r="G19" s="1" t="s">
        <v>48</v>
      </c>
    </row>
    <row r="20" spans="2:7">
      <c r="D20" s="1" t="s">
        <v>49</v>
      </c>
      <c r="G20" s="1" t="s">
        <v>50</v>
      </c>
    </row>
    <row r="21" spans="2:7">
      <c r="D21" s="1" t="s">
        <v>51</v>
      </c>
      <c r="G21" s="1" t="s">
        <v>52</v>
      </c>
    </row>
    <row r="22" spans="2:7">
      <c r="B22" s="2" t="s">
        <v>53</v>
      </c>
      <c r="D22" s="1" t="s">
        <v>54</v>
      </c>
      <c r="G22" s="1" t="s">
        <v>55</v>
      </c>
    </row>
    <row r="23" spans="2:7">
      <c r="B23" s="1" t="s">
        <v>56</v>
      </c>
      <c r="D23" s="1" t="s">
        <v>57</v>
      </c>
      <c r="G23" s="1" t="s">
        <v>58</v>
      </c>
    </row>
    <row r="24" spans="2:7">
      <c r="B24" s="1" t="s">
        <v>59</v>
      </c>
      <c r="D24" s="1" t="s">
        <v>60</v>
      </c>
      <c r="G24" s="1" t="s">
        <v>61</v>
      </c>
    </row>
    <row r="25" spans="2:7">
      <c r="B25" s="1" t="s">
        <v>62</v>
      </c>
      <c r="D25" s="1" t="s">
        <v>63</v>
      </c>
      <c r="G25" s="1" t="s">
        <v>64</v>
      </c>
    </row>
    <row r="26" spans="2:7">
      <c r="B26" s="1" t="s">
        <v>65</v>
      </c>
      <c r="D26" s="1" t="s">
        <v>66</v>
      </c>
      <c r="G26" s="1" t="s">
        <v>67</v>
      </c>
    </row>
    <row r="27" spans="2:7">
      <c r="D27" s="1" t="s">
        <v>68</v>
      </c>
      <c r="G27" s="1" t="s">
        <v>69</v>
      </c>
    </row>
    <row r="28" spans="2:7">
      <c r="D28" s="1" t="s">
        <v>70</v>
      </c>
    </row>
    <row r="29" spans="2:7">
      <c r="D29" s="1" t="s">
        <v>71</v>
      </c>
    </row>
    <row r="30" spans="2:7">
      <c r="D30" s="1" t="s">
        <v>72</v>
      </c>
    </row>
    <row r="31" spans="2:7" ht="18">
      <c r="B31" s="4" t="s">
        <v>73</v>
      </c>
      <c r="D31" s="1" t="s">
        <v>74</v>
      </c>
      <c r="G31" s="4" t="s">
        <v>75</v>
      </c>
    </row>
    <row r="32" spans="2:7">
      <c r="B32" s="1" t="s">
        <v>76</v>
      </c>
      <c r="D32" s="1" t="s">
        <v>77</v>
      </c>
      <c r="G32" s="3" t="s">
        <v>78</v>
      </c>
    </row>
    <row r="33" spans="1:11">
      <c r="B33" s="1" t="s">
        <v>79</v>
      </c>
      <c r="D33" s="1" t="s">
        <v>80</v>
      </c>
      <c r="G33" s="3" t="s">
        <v>81</v>
      </c>
    </row>
    <row r="34" spans="1:11">
      <c r="B34" s="1" t="s">
        <v>82</v>
      </c>
      <c r="D34" s="1" t="s">
        <v>83</v>
      </c>
      <c r="G34" s="3" t="s">
        <v>84</v>
      </c>
    </row>
    <row r="35" spans="1:11">
      <c r="B35" s="1" t="s">
        <v>85</v>
      </c>
      <c r="D35" s="1" t="s">
        <v>86</v>
      </c>
      <c r="G35" s="3" t="s">
        <v>87</v>
      </c>
    </row>
    <row r="36" spans="1:11">
      <c r="B36" s="1" t="s">
        <v>88</v>
      </c>
      <c r="D36" s="1" t="s">
        <v>89</v>
      </c>
      <c r="G36" s="3" t="s">
        <v>90</v>
      </c>
    </row>
    <row r="37" spans="1:11">
      <c r="B37" s="1" t="s">
        <v>91</v>
      </c>
      <c r="D37" s="1" t="s">
        <v>92</v>
      </c>
      <c r="G37" s="3" t="s">
        <v>93</v>
      </c>
      <c r="K37" s="3"/>
    </row>
    <row r="38" spans="1:11">
      <c r="D38" s="1" t="s">
        <v>94</v>
      </c>
      <c r="G38" s="3" t="s">
        <v>95</v>
      </c>
      <c r="K38" s="3"/>
    </row>
    <row r="39" spans="1:11">
      <c r="D39" s="1" t="s">
        <v>96</v>
      </c>
      <c r="G39" s="3" t="s">
        <v>97</v>
      </c>
      <c r="K39" s="3"/>
    </row>
    <row r="40" spans="1:11">
      <c r="D40" s="1" t="s">
        <v>98</v>
      </c>
      <c r="G40" s="3" t="s">
        <v>99</v>
      </c>
      <c r="K40" s="3"/>
    </row>
    <row r="41" spans="1:11">
      <c r="D41" s="1" t="s">
        <v>100</v>
      </c>
      <c r="G41" s="3"/>
      <c r="K41" s="3"/>
    </row>
    <row r="42" spans="1:11">
      <c r="D42" s="1" t="s">
        <v>101</v>
      </c>
      <c r="G42" s="3"/>
    </row>
    <row r="43" spans="1:11">
      <c r="D43" s="1" t="s">
        <v>102</v>
      </c>
      <c r="G43" s="3"/>
    </row>
    <row r="44" spans="1:11">
      <c r="D44" s="1" t="s">
        <v>103</v>
      </c>
      <c r="G44" s="3"/>
    </row>
    <row r="46" spans="1:11" ht="18">
      <c r="A46" s="2" t="s">
        <v>104</v>
      </c>
      <c r="G46" s="4" t="s">
        <v>105</v>
      </c>
    </row>
    <row r="47" spans="1:11">
      <c r="A47" s="1" t="s">
        <v>106</v>
      </c>
      <c r="B47" s="12" t="s">
        <v>17</v>
      </c>
      <c r="G47" s="3" t="s">
        <v>107</v>
      </c>
    </row>
    <row r="48" spans="1:11">
      <c r="A48" s="1" t="s">
        <v>108</v>
      </c>
      <c r="B48" s="12" t="s">
        <v>17</v>
      </c>
      <c r="D48" s="1" t="s">
        <v>109</v>
      </c>
      <c r="G48" s="3" t="s">
        <v>110</v>
      </c>
    </row>
    <row r="49" spans="1:7">
      <c r="A49" s="1" t="s">
        <v>111</v>
      </c>
      <c r="B49" s="12" t="s">
        <v>17</v>
      </c>
      <c r="D49" s="1" t="s">
        <v>112</v>
      </c>
      <c r="G49" s="3" t="s">
        <v>113</v>
      </c>
    </row>
    <row r="50" spans="1:7">
      <c r="A50" s="1" t="s">
        <v>114</v>
      </c>
      <c r="B50" s="12" t="s">
        <v>17</v>
      </c>
      <c r="D50" s="1" t="s">
        <v>115</v>
      </c>
      <c r="G50" s="3" t="s">
        <v>116</v>
      </c>
    </row>
    <row r="51" spans="1:7">
      <c r="A51" s="1" t="s">
        <v>117</v>
      </c>
      <c r="B51" s="13" t="s">
        <v>118</v>
      </c>
      <c r="D51" s="1" t="s">
        <v>119</v>
      </c>
      <c r="G51" s="3" t="s">
        <v>120</v>
      </c>
    </row>
    <row r="52" spans="1:7">
      <c r="A52" s="1" t="s">
        <v>121</v>
      </c>
      <c r="B52" s="13" t="s">
        <v>118</v>
      </c>
      <c r="D52" s="1" t="s">
        <v>122</v>
      </c>
      <c r="G52" s="3" t="s">
        <v>123</v>
      </c>
    </row>
    <row r="53" spans="1:7">
      <c r="A53" s="1" t="s">
        <v>124</v>
      </c>
      <c r="B53" s="12" t="s">
        <v>17</v>
      </c>
      <c r="D53" s="1" t="s">
        <v>125</v>
      </c>
      <c r="G53" s="3" t="s">
        <v>126</v>
      </c>
    </row>
    <row r="54" spans="1:7">
      <c r="A54" s="1" t="s">
        <v>127</v>
      </c>
      <c r="B54" s="13" t="s">
        <v>118</v>
      </c>
      <c r="G54" s="3" t="s">
        <v>128</v>
      </c>
    </row>
    <row r="55" spans="1:7">
      <c r="A55" s="1" t="s">
        <v>129</v>
      </c>
      <c r="B55" s="12" t="s">
        <v>17</v>
      </c>
      <c r="G55" s="3" t="s">
        <v>130</v>
      </c>
    </row>
    <row r="56" spans="1:7">
      <c r="A56" s="1" t="s">
        <v>131</v>
      </c>
      <c r="B56" s="12" t="s">
        <v>17</v>
      </c>
      <c r="G56" s="3" t="s">
        <v>132</v>
      </c>
    </row>
    <row r="57" spans="1:7">
      <c r="A57" s="1" t="s">
        <v>133</v>
      </c>
      <c r="B57" s="12" t="s">
        <v>17</v>
      </c>
      <c r="G57" s="3" t="s">
        <v>134</v>
      </c>
    </row>
    <row r="58" spans="1:7">
      <c r="A58" s="1" t="s">
        <v>135</v>
      </c>
      <c r="B58" s="12" t="s">
        <v>17</v>
      </c>
      <c r="G58" s="3" t="s">
        <v>136</v>
      </c>
    </row>
    <row r="59" spans="1:7" ht="9.75" customHeight="1">
      <c r="A59" s="1" t="s">
        <v>137</v>
      </c>
      <c r="B59" s="12" t="s">
        <v>17</v>
      </c>
      <c r="G59" s="4"/>
    </row>
    <row r="60" spans="1:7">
      <c r="A60" s="1" t="s">
        <v>138</v>
      </c>
      <c r="B60" s="12" t="s">
        <v>17</v>
      </c>
      <c r="G60" s="3"/>
    </row>
    <row r="61" spans="1:7" ht="18">
      <c r="A61" s="1" t="s">
        <v>139</v>
      </c>
      <c r="B61" s="12" t="s">
        <v>17</v>
      </c>
      <c r="G61" s="4" t="s">
        <v>140</v>
      </c>
    </row>
    <row r="62" spans="1:7">
      <c r="A62" s="1" t="s">
        <v>141</v>
      </c>
      <c r="B62" s="13" t="s">
        <v>118</v>
      </c>
      <c r="G62" s="3" t="s">
        <v>142</v>
      </c>
    </row>
    <row r="63" spans="1:7">
      <c r="A63" s="1" t="s">
        <v>143</v>
      </c>
      <c r="B63" s="12" t="s">
        <v>17</v>
      </c>
      <c r="G63" s="3" t="s">
        <v>43</v>
      </c>
    </row>
    <row r="64" spans="1:7">
      <c r="A64" s="1" t="s">
        <v>144</v>
      </c>
      <c r="B64" s="13" t="s">
        <v>118</v>
      </c>
      <c r="G64" s="3" t="s">
        <v>145</v>
      </c>
    </row>
    <row r="65" spans="1:7">
      <c r="A65" s="1" t="s">
        <v>146</v>
      </c>
      <c r="B65" s="13" t="s">
        <v>118</v>
      </c>
      <c r="G65" s="3" t="s">
        <v>147</v>
      </c>
    </row>
    <row r="66" spans="1:7">
      <c r="A66" s="1" t="s">
        <v>148</v>
      </c>
      <c r="B66" s="12" t="s">
        <v>17</v>
      </c>
      <c r="G66" s="3" t="s">
        <v>149</v>
      </c>
    </row>
    <row r="67" spans="1:7">
      <c r="A67" s="1" t="s">
        <v>150</v>
      </c>
      <c r="B67" s="13" t="s">
        <v>118</v>
      </c>
      <c r="G67" s="3" t="s">
        <v>151</v>
      </c>
    </row>
    <row r="68" spans="1:7">
      <c r="A68" s="1" t="s">
        <v>152</v>
      </c>
      <c r="B68" s="13" t="s">
        <v>118</v>
      </c>
      <c r="G68" s="1" t="s">
        <v>153</v>
      </c>
    </row>
    <row r="69" spans="1:7">
      <c r="A69" s="1" t="s">
        <v>154</v>
      </c>
      <c r="B69" s="13" t="s">
        <v>118</v>
      </c>
      <c r="G69" s="3" t="s">
        <v>155</v>
      </c>
    </row>
    <row r="70" spans="1:7">
      <c r="A70" s="1" t="s">
        <v>156</v>
      </c>
      <c r="B70" s="13" t="s">
        <v>118</v>
      </c>
      <c r="G70" s="3" t="s">
        <v>157</v>
      </c>
    </row>
    <row r="71" spans="1:7">
      <c r="A71" s="1" t="s">
        <v>158</v>
      </c>
      <c r="B71" s="12" t="s">
        <v>17</v>
      </c>
      <c r="G71" s="3" t="s">
        <v>159</v>
      </c>
    </row>
    <row r="72" spans="1:7">
      <c r="A72" s="1" t="s">
        <v>160</v>
      </c>
      <c r="B72" s="12" t="s">
        <v>17</v>
      </c>
      <c r="G72" s="3" t="s">
        <v>161</v>
      </c>
    </row>
    <row r="73" spans="1:7">
      <c r="A73" s="1" t="s">
        <v>162</v>
      </c>
      <c r="B73" s="12" t="s">
        <v>17</v>
      </c>
      <c r="G73" s="3" t="s">
        <v>163</v>
      </c>
    </row>
    <row r="74" spans="1:7">
      <c r="A74" s="1" t="s">
        <v>164</v>
      </c>
      <c r="B74" s="12" t="s">
        <v>17</v>
      </c>
      <c r="G74" s="3" t="s">
        <v>165</v>
      </c>
    </row>
    <row r="75" spans="1:7">
      <c r="A75" s="1" t="s">
        <v>166</v>
      </c>
      <c r="B75" s="12" t="s">
        <v>17</v>
      </c>
      <c r="G75" s="3" t="s">
        <v>92</v>
      </c>
    </row>
    <row r="76" spans="1:7">
      <c r="A76" s="1" t="s">
        <v>167</v>
      </c>
      <c r="B76" s="12" t="s">
        <v>17</v>
      </c>
      <c r="G76" s="3" t="s">
        <v>168</v>
      </c>
    </row>
    <row r="77" spans="1:7">
      <c r="A77" s="1" t="s">
        <v>169</v>
      </c>
      <c r="B77" s="13" t="s">
        <v>118</v>
      </c>
    </row>
    <row r="78" spans="1:7">
      <c r="A78" s="1" t="s">
        <v>170</v>
      </c>
      <c r="B78" s="13" t="s">
        <v>118</v>
      </c>
    </row>
    <row r="79" spans="1:7">
      <c r="A79" s="1" t="s">
        <v>171</v>
      </c>
      <c r="B79" s="12" t="s">
        <v>17</v>
      </c>
    </row>
    <row r="80" spans="1:7">
      <c r="A80" s="1" t="s">
        <v>172</v>
      </c>
      <c r="B80" s="12" t="s">
        <v>17</v>
      </c>
    </row>
    <row r="81" spans="1:2">
      <c r="A81" s="1" t="s">
        <v>173</v>
      </c>
      <c r="B81" s="12" t="s">
        <v>17</v>
      </c>
    </row>
    <row r="82" spans="1:2">
      <c r="A82" s="1" t="s">
        <v>174</v>
      </c>
      <c r="B82" s="12" t="s">
        <v>17</v>
      </c>
    </row>
    <row r="83" spans="1:2">
      <c r="A83" s="1" t="s">
        <v>175</v>
      </c>
      <c r="B83" s="12" t="s">
        <v>17</v>
      </c>
    </row>
    <row r="84" spans="1:2">
      <c r="A84" s="1" t="s">
        <v>176</v>
      </c>
      <c r="B84" s="12" t="s">
        <v>17</v>
      </c>
    </row>
    <row r="85" spans="1:2">
      <c r="A85" s="1" t="s">
        <v>177</v>
      </c>
      <c r="B85" s="13" t="s">
        <v>118</v>
      </c>
    </row>
    <row r="86" spans="1:2">
      <c r="A86" s="1" t="s">
        <v>178</v>
      </c>
      <c r="B86" s="13" t="s">
        <v>118</v>
      </c>
    </row>
    <row r="87" spans="1:2">
      <c r="A87" s="1" t="s">
        <v>179</v>
      </c>
      <c r="B87" s="12" t="s">
        <v>17</v>
      </c>
    </row>
    <row r="88" spans="1:2">
      <c r="A88" s="1" t="s">
        <v>180</v>
      </c>
      <c r="B88" s="12" t="s">
        <v>17</v>
      </c>
    </row>
    <row r="89" spans="1:2">
      <c r="A89" s="1" t="s">
        <v>181</v>
      </c>
      <c r="B89" s="13" t="s">
        <v>118</v>
      </c>
    </row>
    <row r="90" spans="1:2">
      <c r="A90" s="1" t="s">
        <v>182</v>
      </c>
      <c r="B90" s="12" t="s">
        <v>17</v>
      </c>
    </row>
    <row r="92" spans="1:2" ht="24">
      <c r="A92" s="101" t="s">
        <v>183</v>
      </c>
    </row>
    <row r="96" spans="1:2" ht="18">
      <c r="A96" s="4" t="s">
        <v>184</v>
      </c>
    </row>
    <row r="97" spans="1:1">
      <c r="A97" s="1" t="s">
        <v>185</v>
      </c>
    </row>
    <row r="98" spans="1:1">
      <c r="A98" s="1" t="s">
        <v>186</v>
      </c>
    </row>
    <row r="99" spans="1:1">
      <c r="A99" s="1" t="s">
        <v>187</v>
      </c>
    </row>
    <row r="100" spans="1:1">
      <c r="A100" s="1" t="s">
        <v>188</v>
      </c>
    </row>
    <row r="101" spans="1:1">
      <c r="A101" s="1" t="s">
        <v>189</v>
      </c>
    </row>
    <row r="102" spans="1:1">
      <c r="A102" s="1" t="s">
        <v>190</v>
      </c>
    </row>
    <row r="103" spans="1:1">
      <c r="A103" s="1" t="s">
        <v>191</v>
      </c>
    </row>
    <row r="104" spans="1:1">
      <c r="A104" s="1" t="s">
        <v>192</v>
      </c>
    </row>
    <row r="105" spans="1:1">
      <c r="A105" s="1" t="s">
        <v>193</v>
      </c>
    </row>
    <row r="106" spans="1:1">
      <c r="A106" s="1" t="s">
        <v>194</v>
      </c>
    </row>
    <row r="107" spans="1:1">
      <c r="A107" s="1" t="s">
        <v>195</v>
      </c>
    </row>
    <row r="108" spans="1:1">
      <c r="A108" s="1" t="s">
        <v>196</v>
      </c>
    </row>
    <row r="109" spans="1:1">
      <c r="A109" s="1" t="s">
        <v>197</v>
      </c>
    </row>
    <row r="110" spans="1:1">
      <c r="A110" s="1" t="s">
        <v>197</v>
      </c>
    </row>
    <row r="111" spans="1:1">
      <c r="A111" s="1" t="s">
        <v>198</v>
      </c>
    </row>
    <row r="112" spans="1:1">
      <c r="A112" s="1" t="s">
        <v>199</v>
      </c>
    </row>
    <row r="113" spans="1:1">
      <c r="A113" s="1" t="s">
        <v>200</v>
      </c>
    </row>
    <row r="114" spans="1:1">
      <c r="A114" s="1" t="s">
        <v>201</v>
      </c>
    </row>
    <row r="115" spans="1:1">
      <c r="A115" s="1" t="s">
        <v>202</v>
      </c>
    </row>
    <row r="116" spans="1:1">
      <c r="A116" s="1" t="s">
        <v>203</v>
      </c>
    </row>
    <row r="117" spans="1:1">
      <c r="A117" s="1" t="s">
        <v>204</v>
      </c>
    </row>
    <row r="118" spans="1:1">
      <c r="A118" s="1" t="s">
        <v>205</v>
      </c>
    </row>
    <row r="119" spans="1:1">
      <c r="A119" s="1" t="s">
        <v>206</v>
      </c>
    </row>
    <row r="120" spans="1:1">
      <c r="A120" s="1" t="s">
        <v>207</v>
      </c>
    </row>
    <row r="121" spans="1:1">
      <c r="A121" s="1" t="s">
        <v>208</v>
      </c>
    </row>
    <row r="122" spans="1:1">
      <c r="A122" s="1" t="s">
        <v>209</v>
      </c>
    </row>
    <row r="123" spans="1:1">
      <c r="A123" s="1" t="s">
        <v>210</v>
      </c>
    </row>
  </sheetData>
  <sortState xmlns:xlrd2="http://schemas.microsoft.com/office/spreadsheetml/2017/richdata2" ref="G3:G27">
    <sortCondition ref="G3:G2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A340-6D47-4725-BF03-465ABA6AC21B}">
  <dimension ref="B3:B21"/>
  <sheetViews>
    <sheetView workbookViewId="0"/>
  </sheetViews>
  <sheetFormatPr defaultColWidth="13.140625" defaultRowHeight="15"/>
  <sheetData>
    <row r="3" spans="2:2">
      <c r="B3" s="132" t="s">
        <v>211</v>
      </c>
    </row>
    <row r="4" spans="2:2">
      <c r="B4" s="169">
        <v>45658</v>
      </c>
    </row>
    <row r="5" spans="2:2">
      <c r="B5" s="169">
        <v>45663</v>
      </c>
    </row>
    <row r="6" spans="2:2">
      <c r="B6" s="169">
        <v>45740</v>
      </c>
    </row>
    <row r="7" spans="2:2">
      <c r="B7" s="169">
        <v>45734</v>
      </c>
    </row>
    <row r="8" spans="2:2">
      <c r="B8" s="169">
        <v>45764</v>
      </c>
    </row>
    <row r="9" spans="2:2">
      <c r="B9" s="169">
        <v>45765</v>
      </c>
    </row>
    <row r="10" spans="2:2">
      <c r="B10" s="169">
        <v>45778</v>
      </c>
    </row>
    <row r="11" spans="2:2">
      <c r="B11" s="169">
        <v>45810</v>
      </c>
    </row>
    <row r="12" spans="2:2">
      <c r="B12" s="169">
        <v>45831</v>
      </c>
    </row>
    <row r="13" spans="2:2">
      <c r="B13" s="169">
        <v>45838</v>
      </c>
    </row>
    <row r="14" spans="2:2">
      <c r="B14" s="169">
        <v>45858</v>
      </c>
    </row>
    <row r="15" spans="2:2">
      <c r="B15" s="169">
        <v>45876</v>
      </c>
    </row>
    <row r="16" spans="2:2">
      <c r="B16" s="169">
        <v>45887</v>
      </c>
    </row>
    <row r="17" spans="2:2">
      <c r="B17" s="169">
        <v>45943</v>
      </c>
    </row>
    <row r="18" spans="2:2">
      <c r="B18" s="169">
        <v>45964</v>
      </c>
    </row>
    <row r="19" spans="2:2">
      <c r="B19" s="169">
        <v>45978</v>
      </c>
    </row>
    <row r="20" spans="2:2">
      <c r="B20" s="169">
        <v>45999</v>
      </c>
    </row>
    <row r="21" spans="2:2">
      <c r="B21" s="169">
        <v>46016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1EC13-F9D1-4F21-8063-2A13C29246CE}">
  <sheetPr>
    <tabColor theme="2" tint="-0.249977111117893"/>
  </sheetPr>
  <dimension ref="A1:AA1194"/>
  <sheetViews>
    <sheetView workbookViewId="0">
      <pane ySplit="1" topLeftCell="A35" activePane="bottomLeft" state="frozen"/>
      <selection pane="bottomLeft" activeCell="D1" sqref="D1"/>
    </sheetView>
  </sheetViews>
  <sheetFormatPr defaultColWidth="0" defaultRowHeight="12.75" zeroHeight="1"/>
  <cols>
    <col min="1" max="1" width="9" style="33" customWidth="1"/>
    <col min="2" max="2" width="21" style="34" customWidth="1"/>
    <col min="3" max="3" width="26" style="35" customWidth="1"/>
    <col min="4" max="4" width="25.140625" style="36" customWidth="1"/>
    <col min="5" max="5" width="22.28515625" style="32" customWidth="1"/>
    <col min="6" max="6" width="27.7109375" style="34" customWidth="1"/>
    <col min="7" max="8" width="13.140625" style="32" customWidth="1"/>
    <col min="9" max="9" width="10.85546875" style="32" customWidth="1"/>
    <col min="10" max="10" width="26.5703125" style="35" customWidth="1"/>
    <col min="11" max="11" width="12.5703125" style="33" customWidth="1"/>
    <col min="12" max="12" width="10.85546875" style="33" customWidth="1"/>
    <col min="13" max="13" width="11.42578125" style="33" customWidth="1"/>
    <col min="14" max="14" width="10.42578125" style="32" customWidth="1"/>
    <col min="15" max="15" width="10.42578125" style="33" customWidth="1"/>
    <col min="16" max="16" width="12" style="32" customWidth="1"/>
    <col min="17" max="17" width="13.140625" style="32" customWidth="1"/>
    <col min="18" max="18" width="19" style="37" customWidth="1"/>
    <col min="19" max="19" width="13" style="38" customWidth="1"/>
    <col min="20" max="20" width="13" style="39" customWidth="1"/>
    <col min="21" max="22" width="25.85546875" style="40" customWidth="1"/>
    <col min="23" max="23" width="13.85546875" style="40" customWidth="1"/>
    <col min="24" max="24" width="19.5703125" style="41" customWidth="1"/>
    <col min="25" max="25" width="15.5703125" style="42" customWidth="1"/>
    <col min="26" max="26" width="20.7109375" style="42" customWidth="1"/>
    <col min="27" max="27" width="3.85546875" style="32" customWidth="1"/>
    <col min="28" max="31" width="9.140625" style="32" hidden="1" customWidth="1"/>
    <col min="32" max="16384" width="9.140625" style="32" hidden="1"/>
  </cols>
  <sheetData>
    <row r="1" spans="1:26" ht="40.5" customHeight="1" thickBot="1">
      <c r="A1" s="83" t="s">
        <v>212</v>
      </c>
      <c r="B1" s="83" t="s">
        <v>213</v>
      </c>
      <c r="C1" s="83" t="s">
        <v>214</v>
      </c>
      <c r="D1" s="83" t="s">
        <v>215</v>
      </c>
      <c r="E1" s="83" t="s">
        <v>216</v>
      </c>
      <c r="F1" s="83" t="s">
        <v>217</v>
      </c>
      <c r="G1" s="83" t="s">
        <v>218</v>
      </c>
      <c r="H1" s="83" t="s">
        <v>219</v>
      </c>
      <c r="I1" s="83" t="s">
        <v>220</v>
      </c>
      <c r="J1" s="83" t="s">
        <v>221</v>
      </c>
      <c r="K1" s="83" t="s">
        <v>222</v>
      </c>
      <c r="L1" s="83" t="s">
        <v>223</v>
      </c>
      <c r="M1" s="83" t="s">
        <v>224</v>
      </c>
      <c r="N1" s="83" t="s">
        <v>225</v>
      </c>
      <c r="O1" s="83" t="s">
        <v>226</v>
      </c>
      <c r="P1" s="83" t="s">
        <v>227</v>
      </c>
      <c r="Q1" s="83" t="s">
        <v>228</v>
      </c>
      <c r="R1" s="83" t="s">
        <v>229</v>
      </c>
      <c r="S1" s="83" t="s">
        <v>230</v>
      </c>
      <c r="T1" s="83" t="s">
        <v>231</v>
      </c>
      <c r="U1" s="83" t="s">
        <v>232</v>
      </c>
      <c r="V1" s="83" t="s">
        <v>233</v>
      </c>
      <c r="W1" s="83" t="s">
        <v>234</v>
      </c>
      <c r="X1" s="83" t="s">
        <v>235</v>
      </c>
      <c r="Y1" s="83" t="s">
        <v>236</v>
      </c>
      <c r="Z1" s="83" t="s">
        <v>237</v>
      </c>
    </row>
    <row r="2" spans="1:26" ht="12.75" customHeight="1">
      <c r="A2" s="50">
        <v>1</v>
      </c>
      <c r="B2" s="51" t="s">
        <v>238</v>
      </c>
      <c r="C2" s="52" t="s">
        <v>239</v>
      </c>
      <c r="D2" s="53" t="s">
        <v>240</v>
      </c>
      <c r="E2" s="53" t="s">
        <v>241</v>
      </c>
      <c r="F2" s="51" t="s">
        <v>242</v>
      </c>
      <c r="G2" s="54">
        <v>44988</v>
      </c>
      <c r="H2" s="54">
        <v>44991</v>
      </c>
      <c r="I2" s="55">
        <v>2</v>
      </c>
      <c r="J2" s="52" t="s">
        <v>243</v>
      </c>
      <c r="K2" s="87">
        <v>97</v>
      </c>
      <c r="L2" s="88">
        <v>97</v>
      </c>
      <c r="M2" s="89">
        <f>IFERROR(L2/K2,"-")</f>
        <v>1</v>
      </c>
      <c r="N2" s="88">
        <v>14</v>
      </c>
      <c r="O2" s="90">
        <f t="shared" ref="O2:O65" si="0">IFERROR(N2/K2,"-")</f>
        <v>0.14432989690721648</v>
      </c>
      <c r="P2" s="88">
        <v>13</v>
      </c>
      <c r="Q2" s="88">
        <v>84</v>
      </c>
      <c r="R2" s="91">
        <v>99258786</v>
      </c>
      <c r="S2" s="90" t="s">
        <v>9</v>
      </c>
      <c r="T2" s="90" t="s">
        <v>9</v>
      </c>
      <c r="U2" s="92" t="s">
        <v>9</v>
      </c>
      <c r="V2" s="92" t="s">
        <v>9</v>
      </c>
      <c r="W2" s="90" t="s">
        <v>9</v>
      </c>
      <c r="X2" s="88">
        <v>20231600014623</v>
      </c>
      <c r="Y2" s="58">
        <v>44998</v>
      </c>
      <c r="Z2" s="54" t="s">
        <v>244</v>
      </c>
    </row>
    <row r="3" spans="1:26" ht="12.75" customHeight="1">
      <c r="A3" s="50">
        <v>1</v>
      </c>
      <c r="B3" s="51" t="s">
        <v>238</v>
      </c>
      <c r="C3" s="52" t="s">
        <v>239</v>
      </c>
      <c r="D3" s="53" t="s">
        <v>240</v>
      </c>
      <c r="E3" s="53" t="s">
        <v>241</v>
      </c>
      <c r="F3" s="51" t="s">
        <v>242</v>
      </c>
      <c r="G3" s="54">
        <v>44988</v>
      </c>
      <c r="H3" s="54">
        <v>44991</v>
      </c>
      <c r="I3" s="55">
        <v>3</v>
      </c>
      <c r="J3" s="52" t="s">
        <v>245</v>
      </c>
      <c r="K3" s="87">
        <v>14</v>
      </c>
      <c r="L3" s="88">
        <v>14</v>
      </c>
      <c r="M3" s="89">
        <f t="shared" ref="M3:M66" si="1">IFERROR(L3/K3,"-")</f>
        <v>1</v>
      </c>
      <c r="N3" s="88">
        <v>0</v>
      </c>
      <c r="O3" s="90">
        <f t="shared" si="0"/>
        <v>0</v>
      </c>
      <c r="P3" s="88">
        <v>6</v>
      </c>
      <c r="Q3" s="88">
        <v>8</v>
      </c>
      <c r="R3" s="91">
        <v>2871133.2</v>
      </c>
      <c r="S3" s="90" t="s">
        <v>9</v>
      </c>
      <c r="T3" s="90" t="s">
        <v>9</v>
      </c>
      <c r="U3" s="92" t="s">
        <v>9</v>
      </c>
      <c r="V3" s="92" t="s">
        <v>9</v>
      </c>
      <c r="W3" s="90" t="s">
        <v>9</v>
      </c>
      <c r="X3" s="88">
        <v>20231600014623</v>
      </c>
      <c r="Y3" s="58">
        <v>44998</v>
      </c>
      <c r="Z3" s="54" t="s">
        <v>244</v>
      </c>
    </row>
    <row r="4" spans="1:26" ht="12.75" customHeight="1">
      <c r="A4" s="50">
        <v>2</v>
      </c>
      <c r="B4" s="51" t="s">
        <v>238</v>
      </c>
      <c r="C4" s="52" t="s">
        <v>246</v>
      </c>
      <c r="D4" s="59" t="s">
        <v>247</v>
      </c>
      <c r="E4" s="53" t="s">
        <v>248</v>
      </c>
      <c r="F4" s="51" t="s">
        <v>83</v>
      </c>
      <c r="G4" s="54">
        <v>44987</v>
      </c>
      <c r="H4" s="54">
        <v>44993</v>
      </c>
      <c r="I4" s="55">
        <v>5</v>
      </c>
      <c r="J4" s="52" t="s">
        <v>249</v>
      </c>
      <c r="K4" s="87">
        <v>9</v>
      </c>
      <c r="L4" s="88">
        <v>9</v>
      </c>
      <c r="M4" s="89">
        <f t="shared" si="1"/>
        <v>1</v>
      </c>
      <c r="N4" s="88">
        <v>3</v>
      </c>
      <c r="O4" s="90">
        <f t="shared" si="0"/>
        <v>0.33333333333333331</v>
      </c>
      <c r="P4" s="88">
        <v>3</v>
      </c>
      <c r="Q4" s="88">
        <v>6</v>
      </c>
      <c r="R4" s="91">
        <v>2258837</v>
      </c>
      <c r="S4" s="90" t="s">
        <v>9</v>
      </c>
      <c r="T4" s="90" t="s">
        <v>9</v>
      </c>
      <c r="U4" s="92" t="s">
        <v>9</v>
      </c>
      <c r="V4" s="92" t="s">
        <v>9</v>
      </c>
      <c r="W4" s="90" t="s">
        <v>9</v>
      </c>
      <c r="X4" s="88">
        <v>20231600014593</v>
      </c>
      <c r="Y4" s="58">
        <v>44998</v>
      </c>
      <c r="Z4" s="54" t="s">
        <v>244</v>
      </c>
    </row>
    <row r="5" spans="1:26" ht="12.75" customHeight="1">
      <c r="A5" s="50">
        <v>2</v>
      </c>
      <c r="B5" s="51" t="s">
        <v>238</v>
      </c>
      <c r="C5" s="52" t="s">
        <v>246</v>
      </c>
      <c r="D5" s="59" t="s">
        <v>247</v>
      </c>
      <c r="E5" s="53" t="s">
        <v>248</v>
      </c>
      <c r="F5" s="51" t="s">
        <v>83</v>
      </c>
      <c r="G5" s="54">
        <v>44987</v>
      </c>
      <c r="H5" s="54">
        <v>44993</v>
      </c>
      <c r="I5" s="55">
        <v>5</v>
      </c>
      <c r="J5" s="52" t="s">
        <v>245</v>
      </c>
      <c r="K5" s="87">
        <v>65</v>
      </c>
      <c r="L5" s="88">
        <v>65</v>
      </c>
      <c r="M5" s="89">
        <f t="shared" si="1"/>
        <v>1</v>
      </c>
      <c r="N5" s="88">
        <v>65</v>
      </c>
      <c r="O5" s="90">
        <f t="shared" si="0"/>
        <v>1</v>
      </c>
      <c r="P5" s="88">
        <v>37</v>
      </c>
      <c r="Q5" s="88">
        <v>28</v>
      </c>
      <c r="R5" s="91">
        <v>40499873</v>
      </c>
      <c r="S5" s="90" t="s">
        <v>9</v>
      </c>
      <c r="T5" s="90" t="s">
        <v>9</v>
      </c>
      <c r="U5" s="92" t="s">
        <v>9</v>
      </c>
      <c r="V5" s="92" t="s">
        <v>9</v>
      </c>
      <c r="W5" s="90" t="s">
        <v>9</v>
      </c>
      <c r="X5" s="88">
        <v>20231600014593</v>
      </c>
      <c r="Y5" s="58">
        <v>44998</v>
      </c>
      <c r="Z5" s="54" t="s">
        <v>244</v>
      </c>
    </row>
    <row r="6" spans="1:26" ht="12.75" customHeight="1">
      <c r="A6" s="50">
        <v>2</v>
      </c>
      <c r="B6" s="51" t="s">
        <v>238</v>
      </c>
      <c r="C6" s="52" t="s">
        <v>246</v>
      </c>
      <c r="D6" s="59" t="s">
        <v>247</v>
      </c>
      <c r="E6" s="53" t="s">
        <v>248</v>
      </c>
      <c r="F6" s="51" t="s">
        <v>83</v>
      </c>
      <c r="G6" s="54">
        <v>44987</v>
      </c>
      <c r="H6" s="54">
        <v>44993</v>
      </c>
      <c r="I6" s="55">
        <v>5</v>
      </c>
      <c r="J6" s="52" t="s">
        <v>250</v>
      </c>
      <c r="K6" s="87">
        <v>3</v>
      </c>
      <c r="L6" s="88">
        <v>3</v>
      </c>
      <c r="M6" s="89">
        <f t="shared" si="1"/>
        <v>1</v>
      </c>
      <c r="N6" s="88">
        <v>3</v>
      </c>
      <c r="O6" s="90">
        <f t="shared" si="0"/>
        <v>1</v>
      </c>
      <c r="P6" s="88">
        <v>3</v>
      </c>
      <c r="Q6" s="88">
        <v>0</v>
      </c>
      <c r="R6" s="91">
        <v>1775380</v>
      </c>
      <c r="S6" s="90" t="s">
        <v>9</v>
      </c>
      <c r="T6" s="90" t="s">
        <v>9</v>
      </c>
      <c r="U6" s="92" t="s">
        <v>9</v>
      </c>
      <c r="V6" s="92" t="s">
        <v>9</v>
      </c>
      <c r="W6" s="90" t="s">
        <v>9</v>
      </c>
      <c r="X6" s="88">
        <v>20231600014593</v>
      </c>
      <c r="Y6" s="58">
        <v>44998</v>
      </c>
      <c r="Z6" s="54" t="s">
        <v>244</v>
      </c>
    </row>
    <row r="7" spans="1:26" ht="12.75" customHeight="1">
      <c r="A7" s="50">
        <v>3</v>
      </c>
      <c r="B7" s="51" t="s">
        <v>251</v>
      </c>
      <c r="C7" s="52" t="s">
        <v>252</v>
      </c>
      <c r="D7" s="59" t="s">
        <v>253</v>
      </c>
      <c r="E7" s="59">
        <v>20201600012633</v>
      </c>
      <c r="F7" s="51" t="s">
        <v>68</v>
      </c>
      <c r="G7" s="54">
        <v>44993</v>
      </c>
      <c r="H7" s="54">
        <v>44994</v>
      </c>
      <c r="I7" s="55">
        <v>1</v>
      </c>
      <c r="J7" s="52" t="s">
        <v>254</v>
      </c>
      <c r="K7" s="87">
        <v>95</v>
      </c>
      <c r="L7" s="88">
        <v>95</v>
      </c>
      <c r="M7" s="89">
        <f t="shared" si="1"/>
        <v>1</v>
      </c>
      <c r="N7" s="88">
        <v>95</v>
      </c>
      <c r="O7" s="90">
        <f t="shared" si="0"/>
        <v>1</v>
      </c>
      <c r="P7" s="88">
        <v>88</v>
      </c>
      <c r="Q7" s="88">
        <v>7</v>
      </c>
      <c r="R7" s="91">
        <v>10337233</v>
      </c>
      <c r="S7" s="90" t="s">
        <v>9</v>
      </c>
      <c r="T7" s="90" t="s">
        <v>9</v>
      </c>
      <c r="U7" s="92" t="s">
        <v>9</v>
      </c>
      <c r="V7" s="92" t="s">
        <v>9</v>
      </c>
      <c r="W7" s="90" t="s">
        <v>9</v>
      </c>
      <c r="X7" s="88" t="s">
        <v>9</v>
      </c>
      <c r="Y7" s="58" t="s">
        <v>244</v>
      </c>
      <c r="Z7" s="54" t="s">
        <v>244</v>
      </c>
    </row>
    <row r="8" spans="1:26" ht="12.75" customHeight="1">
      <c r="A8" s="50">
        <v>4</v>
      </c>
      <c r="B8" s="51" t="s">
        <v>238</v>
      </c>
      <c r="C8" s="52" t="s">
        <v>255</v>
      </c>
      <c r="D8" s="53" t="s">
        <v>256</v>
      </c>
      <c r="E8" s="59">
        <v>20234200038523</v>
      </c>
      <c r="F8" s="51" t="s">
        <v>257</v>
      </c>
      <c r="G8" s="54">
        <v>44994</v>
      </c>
      <c r="H8" s="54">
        <v>44995</v>
      </c>
      <c r="I8" s="55">
        <v>2</v>
      </c>
      <c r="J8" s="52" t="s">
        <v>243</v>
      </c>
      <c r="K8" s="87">
        <v>1547</v>
      </c>
      <c r="L8" s="88">
        <v>1547</v>
      </c>
      <c r="M8" s="89">
        <f t="shared" si="1"/>
        <v>1</v>
      </c>
      <c r="N8" s="88">
        <v>1393</v>
      </c>
      <c r="O8" s="90">
        <f t="shared" si="0"/>
        <v>0.90045248868778283</v>
      </c>
      <c r="P8" s="88">
        <v>171</v>
      </c>
      <c r="Q8" s="88">
        <v>1376</v>
      </c>
      <c r="R8" s="91">
        <v>360771061.22999966</v>
      </c>
      <c r="S8" s="90" t="s">
        <v>9</v>
      </c>
      <c r="T8" s="90" t="s">
        <v>9</v>
      </c>
      <c r="U8" s="92" t="s">
        <v>9</v>
      </c>
      <c r="V8" s="92" t="s">
        <v>9</v>
      </c>
      <c r="W8" s="90" t="s">
        <v>9</v>
      </c>
      <c r="X8" s="88">
        <v>20234300042713</v>
      </c>
      <c r="Y8" s="58">
        <v>45111</v>
      </c>
      <c r="Z8" s="54" t="s">
        <v>244</v>
      </c>
    </row>
    <row r="9" spans="1:26" ht="12.75" customHeight="1">
      <c r="A9" s="50">
        <v>4</v>
      </c>
      <c r="B9" s="51" t="s">
        <v>238</v>
      </c>
      <c r="C9" s="52" t="s">
        <v>255</v>
      </c>
      <c r="D9" s="53" t="s">
        <v>258</v>
      </c>
      <c r="E9" s="59">
        <v>20234200038523</v>
      </c>
      <c r="F9" s="51" t="s">
        <v>257</v>
      </c>
      <c r="G9" s="54">
        <v>44994</v>
      </c>
      <c r="H9" s="54">
        <v>44995</v>
      </c>
      <c r="I9" s="55">
        <v>2</v>
      </c>
      <c r="J9" s="52" t="s">
        <v>259</v>
      </c>
      <c r="K9" s="87">
        <v>1006</v>
      </c>
      <c r="L9" s="88">
        <v>1006</v>
      </c>
      <c r="M9" s="89">
        <f t="shared" si="1"/>
        <v>1</v>
      </c>
      <c r="N9" s="88">
        <v>1006</v>
      </c>
      <c r="O9" s="90">
        <f t="shared" si="0"/>
        <v>1</v>
      </c>
      <c r="P9" s="88">
        <v>1006</v>
      </c>
      <c r="Q9" s="88">
        <v>0</v>
      </c>
      <c r="R9" s="91">
        <v>316105076.34999973</v>
      </c>
      <c r="S9" s="90" t="s">
        <v>9</v>
      </c>
      <c r="T9" s="90" t="s">
        <v>9</v>
      </c>
      <c r="U9" s="92" t="s">
        <v>9</v>
      </c>
      <c r="V9" s="92" t="s">
        <v>9</v>
      </c>
      <c r="W9" s="90" t="s">
        <v>9</v>
      </c>
      <c r="X9" s="88">
        <v>20234300042713</v>
      </c>
      <c r="Y9" s="58">
        <v>45111</v>
      </c>
      <c r="Z9" s="54" t="s">
        <v>244</v>
      </c>
    </row>
    <row r="10" spans="1:26" ht="12.75" customHeight="1">
      <c r="A10" s="50">
        <v>4</v>
      </c>
      <c r="B10" s="51" t="s">
        <v>238</v>
      </c>
      <c r="C10" s="52" t="s">
        <v>255</v>
      </c>
      <c r="D10" s="53" t="s">
        <v>258</v>
      </c>
      <c r="E10" s="59">
        <v>20234200038523</v>
      </c>
      <c r="F10" s="51" t="s">
        <v>257</v>
      </c>
      <c r="G10" s="54">
        <v>44994</v>
      </c>
      <c r="H10" s="54">
        <v>44995</v>
      </c>
      <c r="I10" s="55">
        <v>2</v>
      </c>
      <c r="J10" s="52" t="s">
        <v>260</v>
      </c>
      <c r="K10" s="87">
        <v>59</v>
      </c>
      <c r="L10" s="88">
        <v>59</v>
      </c>
      <c r="M10" s="89">
        <f t="shared" si="1"/>
        <v>1</v>
      </c>
      <c r="N10" s="88">
        <v>0</v>
      </c>
      <c r="O10" s="90">
        <f t="shared" si="0"/>
        <v>0</v>
      </c>
      <c r="P10" s="88">
        <v>3</v>
      </c>
      <c r="Q10" s="88">
        <v>56</v>
      </c>
      <c r="R10" s="91">
        <v>11507273.800000001</v>
      </c>
      <c r="S10" s="90" t="s">
        <v>9</v>
      </c>
      <c r="T10" s="90" t="s">
        <v>9</v>
      </c>
      <c r="U10" s="92" t="s">
        <v>9</v>
      </c>
      <c r="V10" s="92" t="s">
        <v>9</v>
      </c>
      <c r="W10" s="90" t="s">
        <v>9</v>
      </c>
      <c r="X10" s="88">
        <v>20234300042713</v>
      </c>
      <c r="Y10" s="58">
        <v>45111</v>
      </c>
      <c r="Z10" s="54" t="s">
        <v>244</v>
      </c>
    </row>
    <row r="11" spans="1:26" ht="12.75" customHeight="1">
      <c r="A11" s="50">
        <v>4</v>
      </c>
      <c r="B11" s="51" t="s">
        <v>238</v>
      </c>
      <c r="C11" s="52" t="s">
        <v>255</v>
      </c>
      <c r="D11" s="53" t="s">
        <v>258</v>
      </c>
      <c r="E11" s="59">
        <v>20234200038523</v>
      </c>
      <c r="F11" s="51" t="s">
        <v>257</v>
      </c>
      <c r="G11" s="54">
        <v>44994</v>
      </c>
      <c r="H11" s="54">
        <v>44995</v>
      </c>
      <c r="I11" s="55">
        <v>2</v>
      </c>
      <c r="J11" s="52" t="s">
        <v>261</v>
      </c>
      <c r="K11" s="87">
        <v>48</v>
      </c>
      <c r="L11" s="88">
        <v>48</v>
      </c>
      <c r="M11" s="89">
        <f t="shared" si="1"/>
        <v>1</v>
      </c>
      <c r="N11" s="88">
        <v>3</v>
      </c>
      <c r="O11" s="90">
        <f t="shared" si="0"/>
        <v>6.25E-2</v>
      </c>
      <c r="P11" s="88">
        <v>48</v>
      </c>
      <c r="Q11" s="88">
        <v>0</v>
      </c>
      <c r="R11" s="91">
        <v>30940699</v>
      </c>
      <c r="S11" s="90" t="s">
        <v>9</v>
      </c>
      <c r="T11" s="90" t="s">
        <v>9</v>
      </c>
      <c r="U11" s="92" t="s">
        <v>9</v>
      </c>
      <c r="V11" s="92" t="s">
        <v>9</v>
      </c>
      <c r="W11" s="90" t="s">
        <v>9</v>
      </c>
      <c r="X11" s="88">
        <v>20234300042713</v>
      </c>
      <c r="Y11" s="58">
        <v>45111</v>
      </c>
      <c r="Z11" s="54" t="s">
        <v>244</v>
      </c>
    </row>
    <row r="12" spans="1:26" ht="12.75" customHeight="1">
      <c r="A12" s="50">
        <v>4</v>
      </c>
      <c r="B12" s="51" t="s">
        <v>238</v>
      </c>
      <c r="C12" s="52" t="s">
        <v>255</v>
      </c>
      <c r="D12" s="53" t="s">
        <v>258</v>
      </c>
      <c r="E12" s="59">
        <v>20234200038523</v>
      </c>
      <c r="F12" s="51" t="s">
        <v>257</v>
      </c>
      <c r="G12" s="54">
        <v>44994</v>
      </c>
      <c r="H12" s="54">
        <v>44995</v>
      </c>
      <c r="I12" s="55">
        <v>2</v>
      </c>
      <c r="J12" s="52" t="s">
        <v>262</v>
      </c>
      <c r="K12" s="87">
        <v>38</v>
      </c>
      <c r="L12" s="88">
        <v>38</v>
      </c>
      <c r="M12" s="89">
        <f t="shared" si="1"/>
        <v>1</v>
      </c>
      <c r="N12" s="88">
        <v>2</v>
      </c>
      <c r="O12" s="90">
        <f t="shared" si="0"/>
        <v>5.2631578947368418E-2</v>
      </c>
      <c r="P12" s="88">
        <v>33</v>
      </c>
      <c r="Q12" s="88">
        <v>5</v>
      </c>
      <c r="R12" s="91">
        <v>64514230.25</v>
      </c>
      <c r="S12" s="90" t="s">
        <v>9</v>
      </c>
      <c r="T12" s="90" t="s">
        <v>9</v>
      </c>
      <c r="U12" s="92" t="s">
        <v>9</v>
      </c>
      <c r="V12" s="92" t="s">
        <v>9</v>
      </c>
      <c r="W12" s="90" t="s">
        <v>9</v>
      </c>
      <c r="X12" s="88">
        <v>20234300042713</v>
      </c>
      <c r="Y12" s="58">
        <v>45111</v>
      </c>
      <c r="Z12" s="54" t="s">
        <v>244</v>
      </c>
    </row>
    <row r="13" spans="1:26" ht="12.75" customHeight="1">
      <c r="A13" s="50">
        <v>4</v>
      </c>
      <c r="B13" s="51" t="s">
        <v>238</v>
      </c>
      <c r="C13" s="52" t="s">
        <v>255</v>
      </c>
      <c r="D13" s="53" t="s">
        <v>258</v>
      </c>
      <c r="E13" s="59">
        <v>20234200038523</v>
      </c>
      <c r="F13" s="51" t="s">
        <v>257</v>
      </c>
      <c r="G13" s="54">
        <v>44994</v>
      </c>
      <c r="H13" s="54">
        <v>44995</v>
      </c>
      <c r="I13" s="55">
        <v>2</v>
      </c>
      <c r="J13" s="52" t="s">
        <v>245</v>
      </c>
      <c r="K13" s="87">
        <v>28</v>
      </c>
      <c r="L13" s="88">
        <v>28</v>
      </c>
      <c r="M13" s="89">
        <f t="shared" si="1"/>
        <v>1</v>
      </c>
      <c r="N13" s="88">
        <v>0</v>
      </c>
      <c r="O13" s="90">
        <f t="shared" si="0"/>
        <v>0</v>
      </c>
      <c r="P13" s="88">
        <v>28</v>
      </c>
      <c r="Q13" s="88">
        <v>0</v>
      </c>
      <c r="R13" s="91">
        <v>7108197.96</v>
      </c>
      <c r="S13" s="90" t="s">
        <v>9</v>
      </c>
      <c r="T13" s="90" t="s">
        <v>9</v>
      </c>
      <c r="U13" s="92" t="s">
        <v>9</v>
      </c>
      <c r="V13" s="92" t="s">
        <v>9</v>
      </c>
      <c r="W13" s="90" t="s">
        <v>9</v>
      </c>
      <c r="X13" s="88">
        <v>20234300042713</v>
      </c>
      <c r="Y13" s="58">
        <v>45111</v>
      </c>
      <c r="Z13" s="54" t="s">
        <v>244</v>
      </c>
    </row>
    <row r="14" spans="1:26" ht="12.75" customHeight="1">
      <c r="A14" s="50">
        <v>4</v>
      </c>
      <c r="B14" s="51" t="s">
        <v>238</v>
      </c>
      <c r="C14" s="52" t="s">
        <v>255</v>
      </c>
      <c r="D14" s="53" t="s">
        <v>258</v>
      </c>
      <c r="E14" s="59">
        <v>20234200038523</v>
      </c>
      <c r="F14" s="51" t="s">
        <v>257</v>
      </c>
      <c r="G14" s="54">
        <v>44994</v>
      </c>
      <c r="H14" s="54">
        <v>44995</v>
      </c>
      <c r="I14" s="55">
        <v>2</v>
      </c>
      <c r="J14" s="52" t="s">
        <v>249</v>
      </c>
      <c r="K14" s="87">
        <v>26</v>
      </c>
      <c r="L14" s="88">
        <v>26</v>
      </c>
      <c r="M14" s="89">
        <f t="shared" si="1"/>
        <v>1</v>
      </c>
      <c r="N14" s="88">
        <v>0</v>
      </c>
      <c r="O14" s="90">
        <f t="shared" si="0"/>
        <v>0</v>
      </c>
      <c r="P14" s="88">
        <v>26</v>
      </c>
      <c r="Q14" s="88">
        <v>0</v>
      </c>
      <c r="R14" s="91">
        <v>6711252.96</v>
      </c>
      <c r="S14" s="90" t="s">
        <v>9</v>
      </c>
      <c r="T14" s="90" t="s">
        <v>9</v>
      </c>
      <c r="U14" s="92" t="s">
        <v>9</v>
      </c>
      <c r="V14" s="92" t="s">
        <v>9</v>
      </c>
      <c r="W14" s="90" t="s">
        <v>9</v>
      </c>
      <c r="X14" s="88">
        <v>20234300042713</v>
      </c>
      <c r="Y14" s="58">
        <v>45111</v>
      </c>
      <c r="Z14" s="54" t="s">
        <v>244</v>
      </c>
    </row>
    <row r="15" spans="1:26" ht="12.75" customHeight="1">
      <c r="A15" s="50">
        <v>4</v>
      </c>
      <c r="B15" s="51" t="s">
        <v>238</v>
      </c>
      <c r="C15" s="52" t="s">
        <v>255</v>
      </c>
      <c r="D15" s="53" t="s">
        <v>258</v>
      </c>
      <c r="E15" s="59">
        <v>20234200038523</v>
      </c>
      <c r="F15" s="51" t="s">
        <v>257</v>
      </c>
      <c r="G15" s="54">
        <v>44994</v>
      </c>
      <c r="H15" s="54">
        <v>44995</v>
      </c>
      <c r="I15" s="55">
        <v>2</v>
      </c>
      <c r="J15" s="52" t="s">
        <v>250</v>
      </c>
      <c r="K15" s="87">
        <v>7</v>
      </c>
      <c r="L15" s="88">
        <v>7</v>
      </c>
      <c r="M15" s="89">
        <f t="shared" si="1"/>
        <v>1</v>
      </c>
      <c r="N15" s="88">
        <v>0</v>
      </c>
      <c r="O15" s="90">
        <f t="shared" si="0"/>
        <v>0</v>
      </c>
      <c r="P15" s="88">
        <v>0</v>
      </c>
      <c r="Q15" s="88">
        <v>7</v>
      </c>
      <c r="R15" s="91">
        <v>282790.16000000003</v>
      </c>
      <c r="S15" s="90" t="s">
        <v>9</v>
      </c>
      <c r="T15" s="90" t="s">
        <v>9</v>
      </c>
      <c r="U15" s="92" t="s">
        <v>9</v>
      </c>
      <c r="V15" s="92" t="s">
        <v>9</v>
      </c>
      <c r="W15" s="90" t="s">
        <v>9</v>
      </c>
      <c r="X15" s="88">
        <v>20234300042713</v>
      </c>
      <c r="Y15" s="58">
        <v>45111</v>
      </c>
      <c r="Z15" s="54" t="s">
        <v>244</v>
      </c>
    </row>
    <row r="16" spans="1:26" ht="12.75" customHeight="1">
      <c r="A16" s="50">
        <v>4</v>
      </c>
      <c r="B16" s="51" t="s">
        <v>238</v>
      </c>
      <c r="C16" s="52" t="s">
        <v>255</v>
      </c>
      <c r="D16" s="53" t="s">
        <v>258</v>
      </c>
      <c r="E16" s="59">
        <v>20234200038523</v>
      </c>
      <c r="F16" s="51" t="s">
        <v>257</v>
      </c>
      <c r="G16" s="54">
        <v>44994</v>
      </c>
      <c r="H16" s="54">
        <v>44995</v>
      </c>
      <c r="I16" s="55">
        <v>2</v>
      </c>
      <c r="J16" s="52" t="s">
        <v>263</v>
      </c>
      <c r="K16" s="87">
        <v>9</v>
      </c>
      <c r="L16" s="88">
        <v>9</v>
      </c>
      <c r="M16" s="89">
        <f t="shared" si="1"/>
        <v>1</v>
      </c>
      <c r="N16" s="88">
        <v>4</v>
      </c>
      <c r="O16" s="90">
        <f t="shared" si="0"/>
        <v>0.44444444444444442</v>
      </c>
      <c r="P16" s="88">
        <v>6</v>
      </c>
      <c r="Q16" s="88">
        <v>3</v>
      </c>
      <c r="R16" s="91">
        <v>1409684.82</v>
      </c>
      <c r="S16" s="90" t="s">
        <v>9</v>
      </c>
      <c r="T16" s="90" t="s">
        <v>9</v>
      </c>
      <c r="U16" s="92" t="s">
        <v>9</v>
      </c>
      <c r="V16" s="92" t="s">
        <v>9</v>
      </c>
      <c r="W16" s="90" t="s">
        <v>9</v>
      </c>
      <c r="X16" s="88">
        <v>20234300042713</v>
      </c>
      <c r="Y16" s="58">
        <v>45111</v>
      </c>
      <c r="Z16" s="54" t="s">
        <v>244</v>
      </c>
    </row>
    <row r="17" spans="1:26" ht="12.75" customHeight="1">
      <c r="A17" s="50">
        <v>4</v>
      </c>
      <c r="B17" s="51" t="s">
        <v>238</v>
      </c>
      <c r="C17" s="52" t="s">
        <v>255</v>
      </c>
      <c r="D17" s="53" t="s">
        <v>258</v>
      </c>
      <c r="E17" s="59">
        <v>20234200038523</v>
      </c>
      <c r="F17" s="51" t="s">
        <v>257</v>
      </c>
      <c r="G17" s="54">
        <v>44994</v>
      </c>
      <c r="H17" s="54">
        <v>44995</v>
      </c>
      <c r="I17" s="55">
        <v>2</v>
      </c>
      <c r="J17" s="52" t="s">
        <v>264</v>
      </c>
      <c r="K17" s="87">
        <v>3</v>
      </c>
      <c r="L17" s="88">
        <v>3</v>
      </c>
      <c r="M17" s="89">
        <f t="shared" si="1"/>
        <v>1</v>
      </c>
      <c r="N17" s="88">
        <v>0</v>
      </c>
      <c r="O17" s="90">
        <f t="shared" si="0"/>
        <v>0</v>
      </c>
      <c r="P17" s="88">
        <v>3</v>
      </c>
      <c r="Q17" s="88">
        <v>0</v>
      </c>
      <c r="R17" s="91">
        <v>215562</v>
      </c>
      <c r="S17" s="90" t="s">
        <v>9</v>
      </c>
      <c r="T17" s="90" t="s">
        <v>9</v>
      </c>
      <c r="U17" s="92" t="s">
        <v>9</v>
      </c>
      <c r="V17" s="92" t="s">
        <v>9</v>
      </c>
      <c r="W17" s="90" t="s">
        <v>9</v>
      </c>
      <c r="X17" s="88">
        <v>20234300042713</v>
      </c>
      <c r="Y17" s="58">
        <v>45111</v>
      </c>
      <c r="Z17" s="54" t="s">
        <v>244</v>
      </c>
    </row>
    <row r="18" spans="1:26" ht="12.75" customHeight="1">
      <c r="A18" s="50">
        <v>4</v>
      </c>
      <c r="B18" s="51" t="s">
        <v>238</v>
      </c>
      <c r="C18" s="52" t="s">
        <v>255</v>
      </c>
      <c r="D18" s="53" t="s">
        <v>258</v>
      </c>
      <c r="E18" s="59">
        <v>20234200038523</v>
      </c>
      <c r="F18" s="51" t="s">
        <v>257</v>
      </c>
      <c r="G18" s="54">
        <v>44994</v>
      </c>
      <c r="H18" s="54">
        <v>44995</v>
      </c>
      <c r="I18" s="55">
        <v>2</v>
      </c>
      <c r="J18" s="52" t="s">
        <v>265</v>
      </c>
      <c r="K18" s="87">
        <v>1</v>
      </c>
      <c r="L18" s="88">
        <v>1</v>
      </c>
      <c r="M18" s="89">
        <f t="shared" si="1"/>
        <v>1</v>
      </c>
      <c r="N18" s="88">
        <v>0</v>
      </c>
      <c r="O18" s="90">
        <f t="shared" si="0"/>
        <v>0</v>
      </c>
      <c r="P18" s="88">
        <v>1</v>
      </c>
      <c r="Q18" s="88">
        <v>0</v>
      </c>
      <c r="R18" s="91">
        <v>17983812</v>
      </c>
      <c r="S18" s="90" t="s">
        <v>9</v>
      </c>
      <c r="T18" s="90" t="s">
        <v>9</v>
      </c>
      <c r="U18" s="92" t="s">
        <v>9</v>
      </c>
      <c r="V18" s="92" t="s">
        <v>9</v>
      </c>
      <c r="W18" s="90" t="s">
        <v>9</v>
      </c>
      <c r="X18" s="88">
        <v>20234300042713</v>
      </c>
      <c r="Y18" s="58">
        <v>45111</v>
      </c>
      <c r="Z18" s="54" t="s">
        <v>244</v>
      </c>
    </row>
    <row r="19" spans="1:26" ht="12.75" customHeight="1">
      <c r="A19" s="50">
        <v>4</v>
      </c>
      <c r="B19" s="51" t="s">
        <v>238</v>
      </c>
      <c r="C19" s="52" t="s">
        <v>255</v>
      </c>
      <c r="D19" s="53" t="s">
        <v>258</v>
      </c>
      <c r="E19" s="59">
        <v>20234200038523</v>
      </c>
      <c r="F19" s="51" t="s">
        <v>257</v>
      </c>
      <c r="G19" s="54">
        <v>44994</v>
      </c>
      <c r="H19" s="54">
        <v>44995</v>
      </c>
      <c r="I19" s="55">
        <v>2</v>
      </c>
      <c r="J19" s="52" t="s">
        <v>189</v>
      </c>
      <c r="K19" s="87">
        <v>1</v>
      </c>
      <c r="L19" s="88">
        <v>1</v>
      </c>
      <c r="M19" s="89">
        <f t="shared" si="1"/>
        <v>1</v>
      </c>
      <c r="N19" s="88">
        <v>0</v>
      </c>
      <c r="O19" s="90">
        <f t="shared" si="0"/>
        <v>0</v>
      </c>
      <c r="P19" s="88">
        <v>1</v>
      </c>
      <c r="Q19" s="88">
        <v>0</v>
      </c>
      <c r="R19" s="91">
        <v>26754365</v>
      </c>
      <c r="S19" s="90" t="s">
        <v>9</v>
      </c>
      <c r="T19" s="90" t="s">
        <v>9</v>
      </c>
      <c r="U19" s="92" t="s">
        <v>9</v>
      </c>
      <c r="V19" s="92" t="s">
        <v>9</v>
      </c>
      <c r="W19" s="90" t="s">
        <v>9</v>
      </c>
      <c r="X19" s="88">
        <v>20234300042713</v>
      </c>
      <c r="Y19" s="58">
        <v>45111</v>
      </c>
      <c r="Z19" s="54" t="s">
        <v>244</v>
      </c>
    </row>
    <row r="20" spans="1:26" ht="12.75" customHeight="1">
      <c r="A20" s="50">
        <v>5</v>
      </c>
      <c r="B20" s="51" t="s">
        <v>266</v>
      </c>
      <c r="C20" s="52" t="s">
        <v>267</v>
      </c>
      <c r="D20" s="53" t="s">
        <v>268</v>
      </c>
      <c r="E20" s="59" t="s">
        <v>9</v>
      </c>
      <c r="F20" s="51" t="s">
        <v>77</v>
      </c>
      <c r="G20" s="54">
        <v>45000</v>
      </c>
      <c r="H20" s="54">
        <v>45000</v>
      </c>
      <c r="I20" s="55">
        <v>1</v>
      </c>
      <c r="J20" s="52" t="s">
        <v>269</v>
      </c>
      <c r="K20" s="87">
        <v>40</v>
      </c>
      <c r="L20" s="88">
        <v>40</v>
      </c>
      <c r="M20" s="89">
        <f t="shared" si="1"/>
        <v>1</v>
      </c>
      <c r="N20" s="88">
        <v>40</v>
      </c>
      <c r="O20" s="90">
        <f t="shared" si="0"/>
        <v>1</v>
      </c>
      <c r="P20" s="88">
        <v>40</v>
      </c>
      <c r="Q20" s="88">
        <v>0</v>
      </c>
      <c r="R20" s="91" t="s">
        <v>9</v>
      </c>
      <c r="S20" s="90" t="s">
        <v>9</v>
      </c>
      <c r="T20" s="90" t="s">
        <v>9</v>
      </c>
      <c r="U20" s="92" t="s">
        <v>9</v>
      </c>
      <c r="V20" s="92" t="s">
        <v>9</v>
      </c>
      <c r="W20" s="90" t="s">
        <v>9</v>
      </c>
      <c r="X20" s="88" t="s">
        <v>9</v>
      </c>
      <c r="Y20" s="58" t="s">
        <v>244</v>
      </c>
      <c r="Z20" s="54" t="s">
        <v>244</v>
      </c>
    </row>
    <row r="21" spans="1:26" ht="12.75" customHeight="1">
      <c r="A21" s="50">
        <v>5</v>
      </c>
      <c r="B21" s="51" t="s">
        <v>266</v>
      </c>
      <c r="C21" s="52" t="s">
        <v>267</v>
      </c>
      <c r="D21" s="53" t="s">
        <v>268</v>
      </c>
      <c r="E21" s="59" t="s">
        <v>9</v>
      </c>
      <c r="F21" s="51" t="s">
        <v>77</v>
      </c>
      <c r="G21" s="54">
        <v>45000</v>
      </c>
      <c r="H21" s="54">
        <v>45000</v>
      </c>
      <c r="I21" s="55">
        <v>1</v>
      </c>
      <c r="J21" s="52" t="s">
        <v>270</v>
      </c>
      <c r="K21" s="87">
        <v>16</v>
      </c>
      <c r="L21" s="88">
        <v>16</v>
      </c>
      <c r="M21" s="89">
        <f t="shared" si="1"/>
        <v>1</v>
      </c>
      <c r="N21" s="88">
        <v>16</v>
      </c>
      <c r="O21" s="90">
        <f t="shared" si="0"/>
        <v>1</v>
      </c>
      <c r="P21" s="88">
        <v>16</v>
      </c>
      <c r="Q21" s="88">
        <v>0</v>
      </c>
      <c r="R21" s="91" t="s">
        <v>9</v>
      </c>
      <c r="S21" s="90" t="s">
        <v>9</v>
      </c>
      <c r="T21" s="90" t="s">
        <v>9</v>
      </c>
      <c r="U21" s="92" t="s">
        <v>9</v>
      </c>
      <c r="V21" s="92" t="s">
        <v>9</v>
      </c>
      <c r="W21" s="90" t="s">
        <v>9</v>
      </c>
      <c r="X21" s="88" t="s">
        <v>9</v>
      </c>
      <c r="Y21" s="58" t="s">
        <v>244</v>
      </c>
      <c r="Z21" s="54" t="s">
        <v>244</v>
      </c>
    </row>
    <row r="22" spans="1:26" ht="12.75" customHeight="1">
      <c r="A22" s="50">
        <v>5</v>
      </c>
      <c r="B22" s="51" t="s">
        <v>266</v>
      </c>
      <c r="C22" s="52" t="s">
        <v>267</v>
      </c>
      <c r="D22" s="53" t="s">
        <v>268</v>
      </c>
      <c r="E22" s="59" t="s">
        <v>9</v>
      </c>
      <c r="F22" s="51" t="s">
        <v>77</v>
      </c>
      <c r="G22" s="54">
        <v>45000</v>
      </c>
      <c r="H22" s="54">
        <v>45000</v>
      </c>
      <c r="I22" s="55">
        <v>1</v>
      </c>
      <c r="J22" s="52" t="s">
        <v>271</v>
      </c>
      <c r="K22" s="87">
        <v>3</v>
      </c>
      <c r="L22" s="88">
        <v>3</v>
      </c>
      <c r="M22" s="89">
        <f t="shared" si="1"/>
        <v>1</v>
      </c>
      <c r="N22" s="88">
        <v>2</v>
      </c>
      <c r="O22" s="90">
        <f t="shared" si="0"/>
        <v>0.66666666666666663</v>
      </c>
      <c r="P22" s="88">
        <v>3</v>
      </c>
      <c r="Q22" s="88">
        <v>0</v>
      </c>
      <c r="R22" s="91" t="s">
        <v>9</v>
      </c>
      <c r="S22" s="90" t="s">
        <v>9</v>
      </c>
      <c r="T22" s="90" t="s">
        <v>9</v>
      </c>
      <c r="U22" s="92" t="s">
        <v>9</v>
      </c>
      <c r="V22" s="92" t="s">
        <v>9</v>
      </c>
      <c r="W22" s="90" t="s">
        <v>9</v>
      </c>
      <c r="X22" s="88" t="s">
        <v>9</v>
      </c>
      <c r="Y22" s="58" t="s">
        <v>244</v>
      </c>
      <c r="Z22" s="54" t="s">
        <v>244</v>
      </c>
    </row>
    <row r="23" spans="1:26" ht="12.75" customHeight="1">
      <c r="A23" s="50">
        <v>6</v>
      </c>
      <c r="B23" s="51" t="s">
        <v>238</v>
      </c>
      <c r="C23" s="52" t="s">
        <v>272</v>
      </c>
      <c r="D23" s="53">
        <v>20211600524641</v>
      </c>
      <c r="E23" s="53" t="s">
        <v>273</v>
      </c>
      <c r="F23" s="51" t="s">
        <v>83</v>
      </c>
      <c r="G23" s="54">
        <v>44994</v>
      </c>
      <c r="H23" s="54">
        <v>45000</v>
      </c>
      <c r="I23" s="55">
        <v>5</v>
      </c>
      <c r="J23" s="52" t="s">
        <v>264</v>
      </c>
      <c r="K23" s="87">
        <v>47</v>
      </c>
      <c r="L23" s="88">
        <v>47</v>
      </c>
      <c r="M23" s="89">
        <f t="shared" si="1"/>
        <v>1</v>
      </c>
      <c r="N23" s="88">
        <v>47</v>
      </c>
      <c r="O23" s="90">
        <f t="shared" si="0"/>
        <v>1</v>
      </c>
      <c r="P23" s="88">
        <v>47</v>
      </c>
      <c r="Q23" s="88">
        <v>0</v>
      </c>
      <c r="R23" s="91">
        <v>5930416</v>
      </c>
      <c r="S23" s="90" t="s">
        <v>9</v>
      </c>
      <c r="T23" s="90" t="s">
        <v>9</v>
      </c>
      <c r="U23" s="92" t="s">
        <v>9</v>
      </c>
      <c r="V23" s="92" t="s">
        <v>9</v>
      </c>
      <c r="W23" s="90" t="s">
        <v>9</v>
      </c>
      <c r="X23" s="88">
        <v>20231600015753</v>
      </c>
      <c r="Y23" s="58">
        <v>45001</v>
      </c>
      <c r="Z23" s="54" t="s">
        <v>244</v>
      </c>
    </row>
    <row r="24" spans="1:26" ht="12.75" customHeight="1">
      <c r="A24" s="50">
        <v>7</v>
      </c>
      <c r="B24" s="51" t="s">
        <v>238</v>
      </c>
      <c r="C24" s="52" t="s">
        <v>267</v>
      </c>
      <c r="D24" s="59" t="s">
        <v>274</v>
      </c>
      <c r="E24" s="53" t="s">
        <v>275</v>
      </c>
      <c r="F24" s="51" t="s">
        <v>276</v>
      </c>
      <c r="G24" s="54">
        <v>44988</v>
      </c>
      <c r="H24" s="54">
        <v>45000</v>
      </c>
      <c r="I24" s="55">
        <v>9</v>
      </c>
      <c r="J24" s="52" t="s">
        <v>259</v>
      </c>
      <c r="K24" s="87">
        <v>1</v>
      </c>
      <c r="L24" s="88">
        <v>1</v>
      </c>
      <c r="M24" s="89">
        <f t="shared" si="1"/>
        <v>1</v>
      </c>
      <c r="N24" s="88">
        <v>0</v>
      </c>
      <c r="O24" s="90">
        <f t="shared" si="0"/>
        <v>0</v>
      </c>
      <c r="P24" s="88">
        <v>1</v>
      </c>
      <c r="Q24" s="88">
        <v>0</v>
      </c>
      <c r="R24" s="91">
        <v>133150</v>
      </c>
      <c r="S24" s="90" t="s">
        <v>9</v>
      </c>
      <c r="T24" s="90" t="s">
        <v>9</v>
      </c>
      <c r="U24" s="92" t="s">
        <v>9</v>
      </c>
      <c r="V24" s="92" t="s">
        <v>9</v>
      </c>
      <c r="W24" s="90" t="s">
        <v>9</v>
      </c>
      <c r="X24" s="88">
        <v>20231600021683</v>
      </c>
      <c r="Y24" s="58">
        <v>45033</v>
      </c>
      <c r="Z24" s="54" t="s">
        <v>244</v>
      </c>
    </row>
    <row r="25" spans="1:26" ht="12.75" customHeight="1">
      <c r="A25" s="50">
        <v>7</v>
      </c>
      <c r="B25" s="51" t="s">
        <v>238</v>
      </c>
      <c r="C25" s="52" t="s">
        <v>267</v>
      </c>
      <c r="D25" s="59" t="s">
        <v>274</v>
      </c>
      <c r="E25" s="53" t="s">
        <v>275</v>
      </c>
      <c r="F25" s="51" t="s">
        <v>276</v>
      </c>
      <c r="G25" s="54">
        <v>44988</v>
      </c>
      <c r="H25" s="54">
        <v>45000</v>
      </c>
      <c r="I25" s="55">
        <v>9</v>
      </c>
      <c r="J25" s="52" t="s">
        <v>277</v>
      </c>
      <c r="K25" s="87">
        <v>1</v>
      </c>
      <c r="L25" s="88">
        <v>1</v>
      </c>
      <c r="M25" s="89">
        <f t="shared" si="1"/>
        <v>1</v>
      </c>
      <c r="N25" s="88">
        <v>0</v>
      </c>
      <c r="O25" s="90">
        <f t="shared" si="0"/>
        <v>0</v>
      </c>
      <c r="P25" s="88">
        <v>1</v>
      </c>
      <c r="Q25" s="88">
        <v>0</v>
      </c>
      <c r="R25" s="91">
        <v>10560</v>
      </c>
      <c r="S25" s="90" t="s">
        <v>9</v>
      </c>
      <c r="T25" s="90" t="s">
        <v>9</v>
      </c>
      <c r="U25" s="92" t="s">
        <v>9</v>
      </c>
      <c r="V25" s="92" t="s">
        <v>9</v>
      </c>
      <c r="W25" s="90" t="s">
        <v>9</v>
      </c>
      <c r="X25" s="88">
        <v>20231600021683</v>
      </c>
      <c r="Y25" s="58">
        <v>45033</v>
      </c>
      <c r="Z25" s="54" t="s">
        <v>244</v>
      </c>
    </row>
    <row r="26" spans="1:26" ht="12.75" customHeight="1">
      <c r="A26" s="50">
        <v>8</v>
      </c>
      <c r="B26" s="51" t="s">
        <v>238</v>
      </c>
      <c r="C26" s="52" t="s">
        <v>278</v>
      </c>
      <c r="D26" s="59" t="s">
        <v>279</v>
      </c>
      <c r="E26" s="53" t="s">
        <v>280</v>
      </c>
      <c r="F26" s="51" t="s">
        <v>47</v>
      </c>
      <c r="G26" s="54">
        <v>45002</v>
      </c>
      <c r="H26" s="54">
        <v>45002</v>
      </c>
      <c r="I26" s="55">
        <v>1</v>
      </c>
      <c r="J26" s="52" t="s">
        <v>259</v>
      </c>
      <c r="K26" s="87">
        <v>1</v>
      </c>
      <c r="L26" s="88">
        <v>1</v>
      </c>
      <c r="M26" s="89">
        <f t="shared" si="1"/>
        <v>1</v>
      </c>
      <c r="N26" s="88">
        <v>1</v>
      </c>
      <c r="O26" s="90">
        <f t="shared" si="0"/>
        <v>1</v>
      </c>
      <c r="P26" s="88">
        <v>1</v>
      </c>
      <c r="Q26" s="88">
        <v>0</v>
      </c>
      <c r="R26" s="91">
        <v>6497490</v>
      </c>
      <c r="S26" s="90" t="s">
        <v>9</v>
      </c>
      <c r="T26" s="90" t="s">
        <v>9</v>
      </c>
      <c r="U26" s="92" t="s">
        <v>9</v>
      </c>
      <c r="V26" s="92" t="s">
        <v>9</v>
      </c>
      <c r="W26" s="90" t="s">
        <v>9</v>
      </c>
      <c r="X26" s="88">
        <v>20231600017403</v>
      </c>
      <c r="Y26" s="58">
        <v>45009</v>
      </c>
      <c r="Z26" s="54" t="s">
        <v>244</v>
      </c>
    </row>
    <row r="27" spans="1:26" ht="12.75" customHeight="1">
      <c r="A27" s="50">
        <v>9</v>
      </c>
      <c r="B27" s="51" t="s">
        <v>238</v>
      </c>
      <c r="C27" s="52" t="s">
        <v>281</v>
      </c>
      <c r="D27" s="53" t="s">
        <v>282</v>
      </c>
      <c r="E27" s="59">
        <v>20231600002593</v>
      </c>
      <c r="F27" s="51" t="s">
        <v>72</v>
      </c>
      <c r="G27" s="54">
        <v>45006</v>
      </c>
      <c r="H27" s="54">
        <v>45006</v>
      </c>
      <c r="I27" s="55">
        <v>1</v>
      </c>
      <c r="J27" s="52" t="s">
        <v>265</v>
      </c>
      <c r="K27" s="87">
        <v>2</v>
      </c>
      <c r="L27" s="88">
        <v>2</v>
      </c>
      <c r="M27" s="89">
        <f t="shared" si="1"/>
        <v>1</v>
      </c>
      <c r="N27" s="88">
        <v>2</v>
      </c>
      <c r="O27" s="90">
        <f t="shared" si="0"/>
        <v>1</v>
      </c>
      <c r="P27" s="88">
        <v>0</v>
      </c>
      <c r="Q27" s="88">
        <v>2</v>
      </c>
      <c r="R27" s="91">
        <v>718100</v>
      </c>
      <c r="S27" s="90" t="s">
        <v>9</v>
      </c>
      <c r="T27" s="90" t="s">
        <v>9</v>
      </c>
      <c r="U27" s="92" t="s">
        <v>9</v>
      </c>
      <c r="V27" s="92" t="s">
        <v>9</v>
      </c>
      <c r="W27" s="90" t="s">
        <v>9</v>
      </c>
      <c r="X27" s="88">
        <v>20231600016733</v>
      </c>
      <c r="Y27" s="58">
        <v>45007</v>
      </c>
      <c r="Z27" s="54" t="s">
        <v>244</v>
      </c>
    </row>
    <row r="28" spans="1:26" ht="12.75" customHeight="1">
      <c r="A28" s="50">
        <v>9</v>
      </c>
      <c r="B28" s="51" t="s">
        <v>238</v>
      </c>
      <c r="C28" s="52" t="s">
        <v>281</v>
      </c>
      <c r="D28" s="53" t="s">
        <v>282</v>
      </c>
      <c r="E28" s="59">
        <v>20231600002593</v>
      </c>
      <c r="F28" s="51" t="s">
        <v>72</v>
      </c>
      <c r="G28" s="54">
        <v>45006</v>
      </c>
      <c r="H28" s="54">
        <v>45006</v>
      </c>
      <c r="I28" s="55">
        <v>1</v>
      </c>
      <c r="J28" s="52" t="s">
        <v>189</v>
      </c>
      <c r="K28" s="87">
        <v>2</v>
      </c>
      <c r="L28" s="88">
        <v>2</v>
      </c>
      <c r="M28" s="89">
        <f t="shared" si="1"/>
        <v>1</v>
      </c>
      <c r="N28" s="88">
        <v>2</v>
      </c>
      <c r="O28" s="90">
        <f t="shared" si="0"/>
        <v>1</v>
      </c>
      <c r="P28" s="88">
        <v>0</v>
      </c>
      <c r="Q28" s="88">
        <v>2</v>
      </c>
      <c r="R28" s="91">
        <v>8763278</v>
      </c>
      <c r="S28" s="90" t="s">
        <v>9</v>
      </c>
      <c r="T28" s="90" t="s">
        <v>9</v>
      </c>
      <c r="U28" s="92" t="s">
        <v>9</v>
      </c>
      <c r="V28" s="92" t="s">
        <v>9</v>
      </c>
      <c r="W28" s="90" t="s">
        <v>9</v>
      </c>
      <c r="X28" s="88">
        <v>20231600016733</v>
      </c>
      <c r="Y28" s="58">
        <v>45007</v>
      </c>
      <c r="Z28" s="54" t="s">
        <v>244</v>
      </c>
    </row>
    <row r="29" spans="1:26" ht="12.75" customHeight="1">
      <c r="A29" s="50">
        <v>9</v>
      </c>
      <c r="B29" s="51" t="s">
        <v>238</v>
      </c>
      <c r="C29" s="52" t="s">
        <v>281</v>
      </c>
      <c r="D29" s="53" t="s">
        <v>282</v>
      </c>
      <c r="E29" s="59">
        <v>20231600002593</v>
      </c>
      <c r="F29" s="51" t="s">
        <v>72</v>
      </c>
      <c r="G29" s="54">
        <v>45006</v>
      </c>
      <c r="H29" s="54">
        <v>45006</v>
      </c>
      <c r="I29" s="55">
        <v>1</v>
      </c>
      <c r="J29" s="52" t="s">
        <v>263</v>
      </c>
      <c r="K29" s="87">
        <v>15</v>
      </c>
      <c r="L29" s="88">
        <v>15</v>
      </c>
      <c r="M29" s="89">
        <f t="shared" si="1"/>
        <v>1</v>
      </c>
      <c r="N29" s="88">
        <v>15</v>
      </c>
      <c r="O29" s="90">
        <f t="shared" si="0"/>
        <v>1</v>
      </c>
      <c r="P29" s="88">
        <v>2</v>
      </c>
      <c r="Q29" s="88">
        <v>13</v>
      </c>
      <c r="R29" s="91">
        <v>3208916</v>
      </c>
      <c r="S29" s="90" t="s">
        <v>9</v>
      </c>
      <c r="T29" s="90" t="s">
        <v>9</v>
      </c>
      <c r="U29" s="92" t="s">
        <v>9</v>
      </c>
      <c r="V29" s="92" t="s">
        <v>9</v>
      </c>
      <c r="W29" s="90" t="s">
        <v>9</v>
      </c>
      <c r="X29" s="88">
        <v>20231600016733</v>
      </c>
      <c r="Y29" s="58">
        <v>45007</v>
      </c>
      <c r="Z29" s="54" t="s">
        <v>244</v>
      </c>
    </row>
    <row r="30" spans="1:26" ht="12.75" customHeight="1">
      <c r="A30" s="50">
        <v>10</v>
      </c>
      <c r="B30" s="51" t="s">
        <v>238</v>
      </c>
      <c r="C30" s="52" t="s">
        <v>283</v>
      </c>
      <c r="D30" s="53" t="s">
        <v>284</v>
      </c>
      <c r="E30" s="59">
        <v>20231600016013</v>
      </c>
      <c r="F30" s="51" t="s">
        <v>72</v>
      </c>
      <c r="G30" s="54">
        <v>45006</v>
      </c>
      <c r="H30" s="54">
        <v>45007</v>
      </c>
      <c r="I30" s="55">
        <v>1</v>
      </c>
      <c r="J30" s="52" t="s">
        <v>263</v>
      </c>
      <c r="K30" s="87">
        <v>5</v>
      </c>
      <c r="L30" s="88">
        <v>5</v>
      </c>
      <c r="M30" s="89">
        <f t="shared" si="1"/>
        <v>1</v>
      </c>
      <c r="N30" s="88">
        <v>5</v>
      </c>
      <c r="O30" s="90">
        <f t="shared" si="0"/>
        <v>1</v>
      </c>
      <c r="P30" s="88">
        <v>1</v>
      </c>
      <c r="Q30" s="88">
        <v>4</v>
      </c>
      <c r="R30" s="91">
        <v>1008403</v>
      </c>
      <c r="S30" s="90" t="s">
        <v>9</v>
      </c>
      <c r="T30" s="90" t="s">
        <v>9</v>
      </c>
      <c r="U30" s="92" t="s">
        <v>9</v>
      </c>
      <c r="V30" s="92" t="s">
        <v>9</v>
      </c>
      <c r="W30" s="90" t="s">
        <v>9</v>
      </c>
      <c r="X30" s="88">
        <v>20231600016913</v>
      </c>
      <c r="Y30" s="58">
        <v>45008</v>
      </c>
      <c r="Z30" s="54" t="s">
        <v>244</v>
      </c>
    </row>
    <row r="31" spans="1:26" ht="12.75" customHeight="1">
      <c r="A31" s="50">
        <v>11</v>
      </c>
      <c r="B31" s="51" t="s">
        <v>238</v>
      </c>
      <c r="C31" s="52" t="s">
        <v>281</v>
      </c>
      <c r="D31" s="53" t="s">
        <v>282</v>
      </c>
      <c r="E31" s="53" t="s">
        <v>285</v>
      </c>
      <c r="F31" s="51" t="s">
        <v>72</v>
      </c>
      <c r="G31" s="54">
        <v>45006</v>
      </c>
      <c r="H31" s="54">
        <v>45006</v>
      </c>
      <c r="I31" s="55">
        <v>1</v>
      </c>
      <c r="J31" s="52" t="s">
        <v>265</v>
      </c>
      <c r="K31" s="87">
        <v>2</v>
      </c>
      <c r="L31" s="88">
        <v>2</v>
      </c>
      <c r="M31" s="89">
        <f t="shared" si="1"/>
        <v>1</v>
      </c>
      <c r="N31" s="88">
        <v>2</v>
      </c>
      <c r="O31" s="90">
        <f t="shared" si="0"/>
        <v>1</v>
      </c>
      <c r="P31" s="88">
        <v>0</v>
      </c>
      <c r="Q31" s="88">
        <v>2</v>
      </c>
      <c r="R31" s="91">
        <v>718100</v>
      </c>
      <c r="S31" s="90" t="s">
        <v>9</v>
      </c>
      <c r="T31" s="90" t="s">
        <v>9</v>
      </c>
      <c r="U31" s="92" t="s">
        <v>9</v>
      </c>
      <c r="V31" s="92" t="s">
        <v>9</v>
      </c>
      <c r="W31" s="90" t="s">
        <v>9</v>
      </c>
      <c r="X31" s="88">
        <v>20231600016733</v>
      </c>
      <c r="Y31" s="58">
        <v>45007</v>
      </c>
      <c r="Z31" s="54" t="s">
        <v>244</v>
      </c>
    </row>
    <row r="32" spans="1:26" ht="12.75" customHeight="1">
      <c r="A32" s="50">
        <v>11</v>
      </c>
      <c r="B32" s="51" t="s">
        <v>238</v>
      </c>
      <c r="C32" s="52" t="s">
        <v>281</v>
      </c>
      <c r="D32" s="53" t="s">
        <v>282</v>
      </c>
      <c r="E32" s="53" t="s">
        <v>285</v>
      </c>
      <c r="F32" s="51" t="s">
        <v>72</v>
      </c>
      <c r="G32" s="54">
        <v>45006</v>
      </c>
      <c r="H32" s="54">
        <v>45006</v>
      </c>
      <c r="I32" s="55">
        <v>1</v>
      </c>
      <c r="J32" s="52" t="s">
        <v>189</v>
      </c>
      <c r="K32" s="87">
        <v>2</v>
      </c>
      <c r="L32" s="88">
        <v>2</v>
      </c>
      <c r="M32" s="89">
        <f t="shared" si="1"/>
        <v>1</v>
      </c>
      <c r="N32" s="88">
        <v>2</v>
      </c>
      <c r="O32" s="90">
        <f t="shared" si="0"/>
        <v>1</v>
      </c>
      <c r="P32" s="88">
        <v>0</v>
      </c>
      <c r="Q32" s="88">
        <v>2</v>
      </c>
      <c r="R32" s="91">
        <v>8763278</v>
      </c>
      <c r="S32" s="90" t="s">
        <v>9</v>
      </c>
      <c r="T32" s="90" t="s">
        <v>9</v>
      </c>
      <c r="U32" s="92" t="s">
        <v>9</v>
      </c>
      <c r="V32" s="92" t="s">
        <v>9</v>
      </c>
      <c r="W32" s="90" t="s">
        <v>9</v>
      </c>
      <c r="X32" s="88">
        <v>20231600016733</v>
      </c>
      <c r="Y32" s="58">
        <v>45007</v>
      </c>
      <c r="Z32" s="54" t="s">
        <v>244</v>
      </c>
    </row>
    <row r="33" spans="1:26" ht="12.75" customHeight="1">
      <c r="A33" s="50">
        <v>11</v>
      </c>
      <c r="B33" s="51" t="s">
        <v>238</v>
      </c>
      <c r="C33" s="52" t="s">
        <v>281</v>
      </c>
      <c r="D33" s="53" t="s">
        <v>282</v>
      </c>
      <c r="E33" s="53" t="s">
        <v>285</v>
      </c>
      <c r="F33" s="51" t="s">
        <v>72</v>
      </c>
      <c r="G33" s="54">
        <v>45006</v>
      </c>
      <c r="H33" s="54">
        <v>45006</v>
      </c>
      <c r="I33" s="55">
        <v>1</v>
      </c>
      <c r="J33" s="52" t="s">
        <v>263</v>
      </c>
      <c r="K33" s="87">
        <v>15</v>
      </c>
      <c r="L33" s="88">
        <v>15</v>
      </c>
      <c r="M33" s="89">
        <f t="shared" si="1"/>
        <v>1</v>
      </c>
      <c r="N33" s="88">
        <v>15</v>
      </c>
      <c r="O33" s="90">
        <f t="shared" si="0"/>
        <v>1</v>
      </c>
      <c r="P33" s="88">
        <v>2</v>
      </c>
      <c r="Q33" s="88">
        <v>13</v>
      </c>
      <c r="R33" s="91">
        <v>3208916</v>
      </c>
      <c r="S33" s="90" t="s">
        <v>9</v>
      </c>
      <c r="T33" s="90" t="s">
        <v>9</v>
      </c>
      <c r="U33" s="92" t="s">
        <v>9</v>
      </c>
      <c r="V33" s="92" t="s">
        <v>9</v>
      </c>
      <c r="W33" s="90" t="s">
        <v>9</v>
      </c>
      <c r="X33" s="88">
        <v>20231600016733</v>
      </c>
      <c r="Y33" s="58">
        <v>45007</v>
      </c>
      <c r="Z33" s="54" t="s">
        <v>244</v>
      </c>
    </row>
    <row r="34" spans="1:26" ht="12.75" customHeight="1">
      <c r="A34" s="50">
        <v>12</v>
      </c>
      <c r="B34" s="51" t="s">
        <v>251</v>
      </c>
      <c r="C34" s="52" t="s">
        <v>286</v>
      </c>
      <c r="D34" s="53" t="s">
        <v>287</v>
      </c>
      <c r="E34" s="59">
        <v>20231600000653</v>
      </c>
      <c r="F34" s="51" t="s">
        <v>72</v>
      </c>
      <c r="G34" s="54">
        <v>45008</v>
      </c>
      <c r="H34" s="54">
        <v>45008</v>
      </c>
      <c r="I34" s="55">
        <v>1</v>
      </c>
      <c r="J34" s="52" t="s">
        <v>288</v>
      </c>
      <c r="K34" s="87">
        <v>3</v>
      </c>
      <c r="L34" s="88">
        <v>3</v>
      </c>
      <c r="M34" s="89">
        <f t="shared" si="1"/>
        <v>1</v>
      </c>
      <c r="N34" s="88">
        <v>3</v>
      </c>
      <c r="O34" s="90">
        <f t="shared" si="0"/>
        <v>1</v>
      </c>
      <c r="P34" s="88">
        <v>3</v>
      </c>
      <c r="Q34" s="88">
        <v>0</v>
      </c>
      <c r="R34" s="91">
        <v>199800</v>
      </c>
      <c r="S34" s="90" t="s">
        <v>9</v>
      </c>
      <c r="T34" s="90" t="s">
        <v>9</v>
      </c>
      <c r="U34" s="92" t="s">
        <v>9</v>
      </c>
      <c r="V34" s="92" t="s">
        <v>9</v>
      </c>
      <c r="W34" s="90" t="s">
        <v>9</v>
      </c>
      <c r="X34" s="88">
        <v>20231600017423</v>
      </c>
      <c r="Y34" s="58">
        <v>45009</v>
      </c>
      <c r="Z34" s="54" t="s">
        <v>244</v>
      </c>
    </row>
    <row r="35" spans="1:26" ht="12.75" customHeight="1">
      <c r="A35" s="50">
        <v>13</v>
      </c>
      <c r="B35" s="51" t="s">
        <v>251</v>
      </c>
      <c r="C35" s="52" t="s">
        <v>289</v>
      </c>
      <c r="D35" s="53" t="s">
        <v>290</v>
      </c>
      <c r="E35" s="59">
        <v>20231600000643</v>
      </c>
      <c r="F35" s="51" t="s">
        <v>72</v>
      </c>
      <c r="G35" s="54">
        <v>45008</v>
      </c>
      <c r="H35" s="54">
        <v>45009</v>
      </c>
      <c r="I35" s="55">
        <v>1</v>
      </c>
      <c r="J35" s="52" t="s">
        <v>288</v>
      </c>
      <c r="K35" s="87">
        <v>1</v>
      </c>
      <c r="L35" s="88">
        <v>1</v>
      </c>
      <c r="M35" s="89">
        <f t="shared" si="1"/>
        <v>1</v>
      </c>
      <c r="N35" s="88">
        <v>1</v>
      </c>
      <c r="O35" s="90">
        <f t="shared" si="0"/>
        <v>1</v>
      </c>
      <c r="P35" s="88">
        <v>1</v>
      </c>
      <c r="Q35" s="88">
        <v>0</v>
      </c>
      <c r="R35" s="91">
        <v>152900</v>
      </c>
      <c r="S35" s="90" t="s">
        <v>9</v>
      </c>
      <c r="T35" s="90" t="s">
        <v>9</v>
      </c>
      <c r="U35" s="92" t="s">
        <v>9</v>
      </c>
      <c r="V35" s="92" t="s">
        <v>9</v>
      </c>
      <c r="W35" s="90" t="s">
        <v>9</v>
      </c>
      <c r="X35" s="88">
        <v>20231600017443</v>
      </c>
      <c r="Y35" s="58">
        <v>45009</v>
      </c>
      <c r="Z35" s="54" t="s">
        <v>244</v>
      </c>
    </row>
    <row r="36" spans="1:26" ht="12.75" customHeight="1">
      <c r="A36" s="50">
        <v>14</v>
      </c>
      <c r="B36" s="51" t="s">
        <v>251</v>
      </c>
      <c r="C36" s="52" t="s">
        <v>291</v>
      </c>
      <c r="D36" s="53" t="s">
        <v>292</v>
      </c>
      <c r="E36" s="59">
        <v>20231600000643</v>
      </c>
      <c r="F36" s="51" t="s">
        <v>72</v>
      </c>
      <c r="G36" s="54">
        <v>45008</v>
      </c>
      <c r="H36" s="54">
        <v>45009</v>
      </c>
      <c r="I36" s="55">
        <v>2</v>
      </c>
      <c r="J36" s="52" t="s">
        <v>288</v>
      </c>
      <c r="K36" s="87">
        <v>3</v>
      </c>
      <c r="L36" s="88">
        <v>3</v>
      </c>
      <c r="M36" s="89">
        <f t="shared" si="1"/>
        <v>1</v>
      </c>
      <c r="N36" s="88">
        <v>3</v>
      </c>
      <c r="O36" s="90">
        <f t="shared" si="0"/>
        <v>1</v>
      </c>
      <c r="P36" s="88">
        <v>3</v>
      </c>
      <c r="Q36" s="88">
        <v>0</v>
      </c>
      <c r="R36" s="91">
        <v>4400</v>
      </c>
      <c r="S36" s="90" t="s">
        <v>9</v>
      </c>
      <c r="T36" s="90" t="s">
        <v>9</v>
      </c>
      <c r="U36" s="92" t="s">
        <v>9</v>
      </c>
      <c r="V36" s="92" t="s">
        <v>9</v>
      </c>
      <c r="W36" s="90" t="s">
        <v>9</v>
      </c>
      <c r="X36" s="88">
        <v>20231600017443</v>
      </c>
      <c r="Y36" s="58">
        <v>45009</v>
      </c>
      <c r="Z36" s="54" t="s">
        <v>244</v>
      </c>
    </row>
    <row r="37" spans="1:26" ht="12.75" customHeight="1">
      <c r="A37" s="50">
        <v>15</v>
      </c>
      <c r="B37" s="51" t="s">
        <v>251</v>
      </c>
      <c r="C37" s="52" t="s">
        <v>293</v>
      </c>
      <c r="D37" s="53" t="s">
        <v>294</v>
      </c>
      <c r="E37" s="59">
        <v>20231600000643</v>
      </c>
      <c r="F37" s="51" t="s">
        <v>72</v>
      </c>
      <c r="G37" s="54">
        <v>45009</v>
      </c>
      <c r="H37" s="54">
        <v>45009</v>
      </c>
      <c r="I37" s="55">
        <v>1</v>
      </c>
      <c r="J37" s="52" t="s">
        <v>288</v>
      </c>
      <c r="K37" s="87">
        <v>1</v>
      </c>
      <c r="L37" s="88">
        <v>1</v>
      </c>
      <c r="M37" s="89">
        <f t="shared" si="1"/>
        <v>1</v>
      </c>
      <c r="N37" s="88">
        <v>1</v>
      </c>
      <c r="O37" s="90">
        <f t="shared" si="0"/>
        <v>1</v>
      </c>
      <c r="P37" s="88">
        <v>1</v>
      </c>
      <c r="Q37" s="88">
        <v>0</v>
      </c>
      <c r="R37" s="91">
        <v>450000</v>
      </c>
      <c r="S37" s="90" t="s">
        <v>9</v>
      </c>
      <c r="T37" s="90" t="s">
        <v>9</v>
      </c>
      <c r="U37" s="92" t="s">
        <v>9</v>
      </c>
      <c r="V37" s="92" t="s">
        <v>9</v>
      </c>
      <c r="W37" s="90" t="s">
        <v>9</v>
      </c>
      <c r="X37" s="88">
        <v>20231600017443</v>
      </c>
      <c r="Y37" s="58">
        <v>45009</v>
      </c>
      <c r="Z37" s="54" t="s">
        <v>244</v>
      </c>
    </row>
    <row r="38" spans="1:26" ht="12.75" customHeight="1">
      <c r="A38" s="50">
        <v>16</v>
      </c>
      <c r="B38" s="51" t="s">
        <v>238</v>
      </c>
      <c r="C38" s="52" t="s">
        <v>295</v>
      </c>
      <c r="D38" s="53" t="s">
        <v>296</v>
      </c>
      <c r="E38" s="59">
        <v>20231600003393</v>
      </c>
      <c r="F38" s="51" t="s">
        <v>297</v>
      </c>
      <c r="G38" s="54">
        <v>45013</v>
      </c>
      <c r="H38" s="54">
        <v>45013</v>
      </c>
      <c r="I38" s="55">
        <v>1</v>
      </c>
      <c r="J38" s="52" t="s">
        <v>265</v>
      </c>
      <c r="K38" s="87">
        <v>1</v>
      </c>
      <c r="L38" s="88">
        <v>1</v>
      </c>
      <c r="M38" s="89">
        <f t="shared" si="1"/>
        <v>1</v>
      </c>
      <c r="N38" s="88">
        <v>1</v>
      </c>
      <c r="O38" s="90">
        <f t="shared" si="0"/>
        <v>1</v>
      </c>
      <c r="P38" s="88">
        <v>1</v>
      </c>
      <c r="Q38" s="88">
        <v>0</v>
      </c>
      <c r="R38" s="91">
        <v>16800</v>
      </c>
      <c r="S38" s="90" t="s">
        <v>9</v>
      </c>
      <c r="T38" s="90" t="s">
        <v>9</v>
      </c>
      <c r="U38" s="92" t="s">
        <v>9</v>
      </c>
      <c r="V38" s="92" t="s">
        <v>9</v>
      </c>
      <c r="W38" s="90" t="s">
        <v>9</v>
      </c>
      <c r="X38" s="88">
        <v>20231600018583</v>
      </c>
      <c r="Y38" s="58">
        <v>45016</v>
      </c>
      <c r="Z38" s="54" t="s">
        <v>244</v>
      </c>
    </row>
    <row r="39" spans="1:26" ht="12.75" customHeight="1">
      <c r="A39" s="50">
        <v>17</v>
      </c>
      <c r="B39" s="51" t="s">
        <v>266</v>
      </c>
      <c r="C39" s="52" t="s">
        <v>267</v>
      </c>
      <c r="D39" s="53" t="s">
        <v>298</v>
      </c>
      <c r="E39" s="59" t="s">
        <v>9</v>
      </c>
      <c r="F39" s="51" t="s">
        <v>299</v>
      </c>
      <c r="G39" s="54">
        <v>45012</v>
      </c>
      <c r="H39" s="54">
        <v>45026</v>
      </c>
      <c r="I39" s="55">
        <v>8</v>
      </c>
      <c r="J39" s="52" t="s">
        <v>300</v>
      </c>
      <c r="K39" s="87">
        <v>1097</v>
      </c>
      <c r="L39" s="88">
        <v>1097</v>
      </c>
      <c r="M39" s="89">
        <f t="shared" si="1"/>
        <v>1</v>
      </c>
      <c r="N39" s="88">
        <v>1089</v>
      </c>
      <c r="O39" s="90">
        <f t="shared" si="0"/>
        <v>0.99270738377392886</v>
      </c>
      <c r="P39" s="88">
        <v>1097</v>
      </c>
      <c r="Q39" s="88">
        <v>0</v>
      </c>
      <c r="R39" s="91" t="s">
        <v>9</v>
      </c>
      <c r="S39" s="90" t="s">
        <v>9</v>
      </c>
      <c r="T39" s="90" t="s">
        <v>9</v>
      </c>
      <c r="U39" s="92" t="s">
        <v>9</v>
      </c>
      <c r="V39" s="92" t="s">
        <v>9</v>
      </c>
      <c r="W39" s="90" t="s">
        <v>9</v>
      </c>
      <c r="X39" s="88" t="s">
        <v>9</v>
      </c>
      <c r="Y39" s="58" t="s">
        <v>244</v>
      </c>
      <c r="Z39" s="54" t="s">
        <v>244</v>
      </c>
    </row>
    <row r="40" spans="1:26" ht="12.75" customHeight="1">
      <c r="A40" s="50">
        <v>17</v>
      </c>
      <c r="B40" s="51" t="s">
        <v>266</v>
      </c>
      <c r="C40" s="52" t="s">
        <v>267</v>
      </c>
      <c r="D40" s="53" t="s">
        <v>298</v>
      </c>
      <c r="E40" s="59" t="s">
        <v>9</v>
      </c>
      <c r="F40" s="51" t="s">
        <v>301</v>
      </c>
      <c r="G40" s="54">
        <v>45012</v>
      </c>
      <c r="H40" s="54">
        <v>45026</v>
      </c>
      <c r="I40" s="55">
        <v>8</v>
      </c>
      <c r="J40" s="52" t="s">
        <v>300</v>
      </c>
      <c r="K40" s="87">
        <v>852</v>
      </c>
      <c r="L40" s="88">
        <v>852</v>
      </c>
      <c r="M40" s="89">
        <f t="shared" si="1"/>
        <v>1</v>
      </c>
      <c r="N40" s="88">
        <v>847</v>
      </c>
      <c r="O40" s="90">
        <f t="shared" si="0"/>
        <v>0.994131455399061</v>
      </c>
      <c r="P40" s="88">
        <v>852</v>
      </c>
      <c r="Q40" s="88">
        <v>0</v>
      </c>
      <c r="R40" s="91" t="s">
        <v>9</v>
      </c>
      <c r="S40" s="90" t="s">
        <v>9</v>
      </c>
      <c r="T40" s="90" t="s">
        <v>9</v>
      </c>
      <c r="U40" s="92" t="s">
        <v>9</v>
      </c>
      <c r="V40" s="92" t="s">
        <v>9</v>
      </c>
      <c r="W40" s="90" t="s">
        <v>9</v>
      </c>
      <c r="X40" s="88" t="s">
        <v>9</v>
      </c>
      <c r="Y40" s="58" t="s">
        <v>244</v>
      </c>
      <c r="Z40" s="54" t="s">
        <v>244</v>
      </c>
    </row>
    <row r="41" spans="1:26" ht="12.75" customHeight="1">
      <c r="A41" s="50">
        <v>17</v>
      </c>
      <c r="B41" s="51" t="s">
        <v>266</v>
      </c>
      <c r="C41" s="52" t="s">
        <v>267</v>
      </c>
      <c r="D41" s="53" t="s">
        <v>298</v>
      </c>
      <c r="E41" s="59" t="s">
        <v>9</v>
      </c>
      <c r="F41" s="51" t="s">
        <v>302</v>
      </c>
      <c r="G41" s="54">
        <v>45012</v>
      </c>
      <c r="H41" s="54">
        <v>45026</v>
      </c>
      <c r="I41" s="55">
        <v>8</v>
      </c>
      <c r="J41" s="52" t="s">
        <v>300</v>
      </c>
      <c r="K41" s="87">
        <v>1001</v>
      </c>
      <c r="L41" s="88">
        <v>1001</v>
      </c>
      <c r="M41" s="89">
        <f t="shared" si="1"/>
        <v>1</v>
      </c>
      <c r="N41" s="88">
        <v>985</v>
      </c>
      <c r="O41" s="90">
        <f t="shared" si="0"/>
        <v>0.984015984015984</v>
      </c>
      <c r="P41" s="88">
        <v>1001</v>
      </c>
      <c r="Q41" s="88">
        <v>0</v>
      </c>
      <c r="R41" s="91" t="s">
        <v>9</v>
      </c>
      <c r="S41" s="90" t="s">
        <v>9</v>
      </c>
      <c r="T41" s="90" t="s">
        <v>9</v>
      </c>
      <c r="U41" s="92" t="s">
        <v>9</v>
      </c>
      <c r="V41" s="92" t="s">
        <v>9</v>
      </c>
      <c r="W41" s="90" t="s">
        <v>9</v>
      </c>
      <c r="X41" s="88" t="s">
        <v>9</v>
      </c>
      <c r="Y41" s="58" t="s">
        <v>244</v>
      </c>
      <c r="Z41" s="54" t="s">
        <v>244</v>
      </c>
    </row>
    <row r="42" spans="1:26" ht="12.75" customHeight="1">
      <c r="A42" s="50">
        <v>17</v>
      </c>
      <c r="B42" s="51" t="s">
        <v>266</v>
      </c>
      <c r="C42" s="52" t="s">
        <v>267</v>
      </c>
      <c r="D42" s="53" t="s">
        <v>298</v>
      </c>
      <c r="E42" s="59" t="s">
        <v>9</v>
      </c>
      <c r="F42" s="51" t="s">
        <v>303</v>
      </c>
      <c r="G42" s="54">
        <v>45012</v>
      </c>
      <c r="H42" s="54">
        <v>45026</v>
      </c>
      <c r="I42" s="55">
        <v>8</v>
      </c>
      <c r="J42" s="52" t="s">
        <v>300</v>
      </c>
      <c r="K42" s="87">
        <v>1096</v>
      </c>
      <c r="L42" s="88">
        <v>1096</v>
      </c>
      <c r="M42" s="89">
        <f t="shared" si="1"/>
        <v>1</v>
      </c>
      <c r="N42" s="88">
        <v>1094</v>
      </c>
      <c r="O42" s="90">
        <f t="shared" si="0"/>
        <v>0.99817518248175185</v>
      </c>
      <c r="P42" s="88">
        <v>1096</v>
      </c>
      <c r="Q42" s="88">
        <v>0</v>
      </c>
      <c r="R42" s="91" t="s">
        <v>9</v>
      </c>
      <c r="S42" s="90" t="s">
        <v>9</v>
      </c>
      <c r="T42" s="90" t="s">
        <v>9</v>
      </c>
      <c r="U42" s="92" t="s">
        <v>9</v>
      </c>
      <c r="V42" s="92" t="s">
        <v>9</v>
      </c>
      <c r="W42" s="90" t="s">
        <v>9</v>
      </c>
      <c r="X42" s="88" t="s">
        <v>9</v>
      </c>
      <c r="Y42" s="58" t="s">
        <v>244</v>
      </c>
      <c r="Z42" s="54" t="s">
        <v>244</v>
      </c>
    </row>
    <row r="43" spans="1:26" ht="12.75" customHeight="1">
      <c r="A43" s="50">
        <v>17</v>
      </c>
      <c r="B43" s="51" t="s">
        <v>266</v>
      </c>
      <c r="C43" s="52" t="s">
        <v>267</v>
      </c>
      <c r="D43" s="53" t="s">
        <v>298</v>
      </c>
      <c r="E43" s="59" t="s">
        <v>9</v>
      </c>
      <c r="F43" s="51" t="s">
        <v>77</v>
      </c>
      <c r="G43" s="54">
        <v>45012</v>
      </c>
      <c r="H43" s="54">
        <v>45026</v>
      </c>
      <c r="I43" s="55">
        <v>8</v>
      </c>
      <c r="J43" s="52" t="s">
        <v>300</v>
      </c>
      <c r="K43" s="87">
        <v>696</v>
      </c>
      <c r="L43" s="88">
        <v>696</v>
      </c>
      <c r="M43" s="89">
        <f t="shared" si="1"/>
        <v>1</v>
      </c>
      <c r="N43" s="88">
        <v>671</v>
      </c>
      <c r="O43" s="90">
        <f t="shared" si="0"/>
        <v>0.96408045977011492</v>
      </c>
      <c r="P43" s="88">
        <v>696</v>
      </c>
      <c r="Q43" s="88">
        <v>0</v>
      </c>
      <c r="R43" s="91" t="s">
        <v>9</v>
      </c>
      <c r="S43" s="90" t="s">
        <v>9</v>
      </c>
      <c r="T43" s="90" t="s">
        <v>9</v>
      </c>
      <c r="U43" s="92" t="s">
        <v>9</v>
      </c>
      <c r="V43" s="92" t="s">
        <v>9</v>
      </c>
      <c r="W43" s="90" t="s">
        <v>9</v>
      </c>
      <c r="X43" s="88" t="s">
        <v>9</v>
      </c>
      <c r="Y43" s="58" t="s">
        <v>244</v>
      </c>
      <c r="Z43" s="54" t="s">
        <v>244</v>
      </c>
    </row>
    <row r="44" spans="1:26" ht="12.75" customHeight="1">
      <c r="A44" s="50">
        <v>17</v>
      </c>
      <c r="B44" s="51" t="s">
        <v>266</v>
      </c>
      <c r="C44" s="52" t="s">
        <v>267</v>
      </c>
      <c r="D44" s="53" t="s">
        <v>298</v>
      </c>
      <c r="E44" s="59" t="s">
        <v>9</v>
      </c>
      <c r="F44" s="51" t="s">
        <v>276</v>
      </c>
      <c r="G44" s="54">
        <v>45012</v>
      </c>
      <c r="H44" s="54">
        <v>45026</v>
      </c>
      <c r="I44" s="55">
        <v>8</v>
      </c>
      <c r="J44" s="52" t="s">
        <v>300</v>
      </c>
      <c r="K44" s="87">
        <v>1090</v>
      </c>
      <c r="L44" s="88">
        <v>1090</v>
      </c>
      <c r="M44" s="89">
        <f t="shared" si="1"/>
        <v>1</v>
      </c>
      <c r="N44" s="88">
        <v>1090</v>
      </c>
      <c r="O44" s="90">
        <f t="shared" si="0"/>
        <v>1</v>
      </c>
      <c r="P44" s="88">
        <v>1090</v>
      </c>
      <c r="Q44" s="88">
        <v>0</v>
      </c>
      <c r="R44" s="91" t="s">
        <v>9</v>
      </c>
      <c r="S44" s="90" t="s">
        <v>9</v>
      </c>
      <c r="T44" s="90" t="s">
        <v>9</v>
      </c>
      <c r="U44" s="92" t="s">
        <v>9</v>
      </c>
      <c r="V44" s="92" t="s">
        <v>9</v>
      </c>
      <c r="W44" s="90" t="s">
        <v>9</v>
      </c>
      <c r="X44" s="88" t="s">
        <v>9</v>
      </c>
      <c r="Y44" s="58" t="s">
        <v>244</v>
      </c>
      <c r="Z44" s="54" t="s">
        <v>244</v>
      </c>
    </row>
    <row r="45" spans="1:26" ht="12.75" customHeight="1">
      <c r="A45" s="50">
        <v>17</v>
      </c>
      <c r="B45" s="51" t="s">
        <v>266</v>
      </c>
      <c r="C45" s="52" t="s">
        <v>267</v>
      </c>
      <c r="D45" s="53" t="s">
        <v>298</v>
      </c>
      <c r="E45" s="59" t="s">
        <v>9</v>
      </c>
      <c r="F45" s="51" t="s">
        <v>43</v>
      </c>
      <c r="G45" s="54">
        <v>45012</v>
      </c>
      <c r="H45" s="54">
        <v>45026</v>
      </c>
      <c r="I45" s="55">
        <v>8</v>
      </c>
      <c r="J45" s="52" t="s">
        <v>300</v>
      </c>
      <c r="K45" s="87">
        <v>1093</v>
      </c>
      <c r="L45" s="88">
        <v>1093</v>
      </c>
      <c r="M45" s="89">
        <f t="shared" si="1"/>
        <v>1</v>
      </c>
      <c r="N45" s="88">
        <v>1086</v>
      </c>
      <c r="O45" s="90">
        <f t="shared" si="0"/>
        <v>0.9935956084172004</v>
      </c>
      <c r="P45" s="88">
        <v>1093</v>
      </c>
      <c r="Q45" s="88">
        <v>0</v>
      </c>
      <c r="R45" s="91" t="s">
        <v>9</v>
      </c>
      <c r="S45" s="90" t="s">
        <v>9</v>
      </c>
      <c r="T45" s="90" t="s">
        <v>9</v>
      </c>
      <c r="U45" s="92" t="s">
        <v>9</v>
      </c>
      <c r="V45" s="92" t="s">
        <v>9</v>
      </c>
      <c r="W45" s="90" t="s">
        <v>9</v>
      </c>
      <c r="X45" s="88" t="s">
        <v>9</v>
      </c>
      <c r="Y45" s="58" t="s">
        <v>244</v>
      </c>
      <c r="Z45" s="54" t="s">
        <v>244</v>
      </c>
    </row>
    <row r="46" spans="1:26" ht="12.75" customHeight="1">
      <c r="A46" s="50">
        <v>17</v>
      </c>
      <c r="B46" s="51" t="s">
        <v>266</v>
      </c>
      <c r="C46" s="52" t="s">
        <v>267</v>
      </c>
      <c r="D46" s="53" t="s">
        <v>298</v>
      </c>
      <c r="E46" s="59" t="s">
        <v>9</v>
      </c>
      <c r="F46" s="51" t="s">
        <v>98</v>
      </c>
      <c r="G46" s="54">
        <v>45012</v>
      </c>
      <c r="H46" s="54">
        <v>45026</v>
      </c>
      <c r="I46" s="55">
        <v>8</v>
      </c>
      <c r="J46" s="52" t="s">
        <v>300</v>
      </c>
      <c r="K46" s="87">
        <v>1100</v>
      </c>
      <c r="L46" s="88">
        <v>1100</v>
      </c>
      <c r="M46" s="89">
        <f t="shared" si="1"/>
        <v>1</v>
      </c>
      <c r="N46" s="88">
        <v>1100</v>
      </c>
      <c r="O46" s="90">
        <f t="shared" si="0"/>
        <v>1</v>
      </c>
      <c r="P46" s="88">
        <v>1100</v>
      </c>
      <c r="Q46" s="88">
        <v>0</v>
      </c>
      <c r="R46" s="91" t="s">
        <v>9</v>
      </c>
      <c r="S46" s="90" t="s">
        <v>9</v>
      </c>
      <c r="T46" s="90" t="s">
        <v>9</v>
      </c>
      <c r="U46" s="92" t="s">
        <v>9</v>
      </c>
      <c r="V46" s="92" t="s">
        <v>9</v>
      </c>
      <c r="W46" s="90" t="s">
        <v>9</v>
      </c>
      <c r="X46" s="88" t="s">
        <v>9</v>
      </c>
      <c r="Y46" s="58" t="s">
        <v>244</v>
      </c>
      <c r="Z46" s="54" t="s">
        <v>244</v>
      </c>
    </row>
    <row r="47" spans="1:26" ht="12.75" customHeight="1">
      <c r="A47" s="50">
        <v>17</v>
      </c>
      <c r="B47" s="51" t="s">
        <v>266</v>
      </c>
      <c r="C47" s="52" t="s">
        <v>267</v>
      </c>
      <c r="D47" s="53" t="s">
        <v>298</v>
      </c>
      <c r="E47" s="59" t="s">
        <v>9</v>
      </c>
      <c r="F47" s="51" t="s">
        <v>304</v>
      </c>
      <c r="G47" s="54">
        <v>45012</v>
      </c>
      <c r="H47" s="54">
        <v>45026</v>
      </c>
      <c r="I47" s="55">
        <v>8</v>
      </c>
      <c r="J47" s="52" t="s">
        <v>300</v>
      </c>
      <c r="K47" s="87">
        <v>1097</v>
      </c>
      <c r="L47" s="88">
        <v>1097</v>
      </c>
      <c r="M47" s="89">
        <f t="shared" si="1"/>
        <v>1</v>
      </c>
      <c r="N47" s="88">
        <v>1095</v>
      </c>
      <c r="O47" s="90">
        <f t="shared" si="0"/>
        <v>0.99817684594348222</v>
      </c>
      <c r="P47" s="88">
        <v>1097</v>
      </c>
      <c r="Q47" s="88">
        <v>0</v>
      </c>
      <c r="R47" s="91" t="s">
        <v>9</v>
      </c>
      <c r="S47" s="90" t="s">
        <v>9</v>
      </c>
      <c r="T47" s="90" t="s">
        <v>9</v>
      </c>
      <c r="U47" s="92" t="s">
        <v>9</v>
      </c>
      <c r="V47" s="92" t="s">
        <v>9</v>
      </c>
      <c r="W47" s="90" t="s">
        <v>9</v>
      </c>
      <c r="X47" s="88" t="s">
        <v>9</v>
      </c>
      <c r="Y47" s="58" t="s">
        <v>244</v>
      </c>
      <c r="Z47" s="54" t="s">
        <v>244</v>
      </c>
    </row>
    <row r="48" spans="1:26" ht="12.75" customHeight="1">
      <c r="A48" s="50">
        <v>18</v>
      </c>
      <c r="B48" s="51" t="s">
        <v>251</v>
      </c>
      <c r="C48" s="52" t="s">
        <v>305</v>
      </c>
      <c r="D48" s="53" t="s">
        <v>306</v>
      </c>
      <c r="E48" s="59">
        <v>20231600000713</v>
      </c>
      <c r="F48" s="51" t="s">
        <v>68</v>
      </c>
      <c r="G48" s="54">
        <v>45014</v>
      </c>
      <c r="H48" s="54">
        <v>45015</v>
      </c>
      <c r="I48" s="55">
        <v>1</v>
      </c>
      <c r="J48" s="52" t="s">
        <v>288</v>
      </c>
      <c r="K48" s="87">
        <v>1</v>
      </c>
      <c r="L48" s="88">
        <v>1</v>
      </c>
      <c r="M48" s="89">
        <f t="shared" si="1"/>
        <v>1</v>
      </c>
      <c r="N48" s="88">
        <v>1</v>
      </c>
      <c r="O48" s="90">
        <f t="shared" si="0"/>
        <v>1</v>
      </c>
      <c r="P48" s="88">
        <v>1</v>
      </c>
      <c r="Q48" s="88">
        <v>0</v>
      </c>
      <c r="R48" s="91">
        <v>489800</v>
      </c>
      <c r="S48" s="90" t="s">
        <v>9</v>
      </c>
      <c r="T48" s="90" t="s">
        <v>9</v>
      </c>
      <c r="U48" s="92" t="s">
        <v>9</v>
      </c>
      <c r="V48" s="92" t="s">
        <v>9</v>
      </c>
      <c r="W48" s="90" t="s">
        <v>9</v>
      </c>
      <c r="X48" s="88">
        <v>20231600019463</v>
      </c>
      <c r="Y48" s="58">
        <v>45016</v>
      </c>
      <c r="Z48" s="54" t="s">
        <v>244</v>
      </c>
    </row>
    <row r="49" spans="1:26" ht="12.75" customHeight="1">
      <c r="A49" s="50">
        <v>19</v>
      </c>
      <c r="B49" s="51" t="s">
        <v>251</v>
      </c>
      <c r="C49" s="52" t="s">
        <v>307</v>
      </c>
      <c r="D49" s="53" t="s">
        <v>308</v>
      </c>
      <c r="E49" s="59">
        <v>20231600003603</v>
      </c>
      <c r="F49" s="51" t="s">
        <v>72</v>
      </c>
      <c r="G49" s="54">
        <v>45015</v>
      </c>
      <c r="H49" s="54">
        <v>45015</v>
      </c>
      <c r="I49" s="55">
        <v>1</v>
      </c>
      <c r="J49" s="52" t="s">
        <v>309</v>
      </c>
      <c r="K49" s="87">
        <v>16</v>
      </c>
      <c r="L49" s="88">
        <v>16</v>
      </c>
      <c r="M49" s="89">
        <f t="shared" si="1"/>
        <v>1</v>
      </c>
      <c r="N49" s="88">
        <v>16</v>
      </c>
      <c r="O49" s="90">
        <f t="shared" si="0"/>
        <v>1</v>
      </c>
      <c r="P49" s="88">
        <v>16</v>
      </c>
      <c r="Q49" s="88">
        <v>0</v>
      </c>
      <c r="R49" s="91">
        <v>1386400</v>
      </c>
      <c r="S49" s="90" t="s">
        <v>9</v>
      </c>
      <c r="T49" s="90" t="s">
        <v>9</v>
      </c>
      <c r="U49" s="92" t="s">
        <v>9</v>
      </c>
      <c r="V49" s="92" t="s">
        <v>9</v>
      </c>
      <c r="W49" s="90" t="s">
        <v>9</v>
      </c>
      <c r="X49" s="88">
        <v>20231600019223</v>
      </c>
      <c r="Y49" s="58">
        <v>45016</v>
      </c>
      <c r="Z49" s="54" t="s">
        <v>244</v>
      </c>
    </row>
    <row r="50" spans="1:26" ht="12.75" customHeight="1">
      <c r="A50" s="50">
        <v>21</v>
      </c>
      <c r="B50" s="51" t="s">
        <v>251</v>
      </c>
      <c r="C50" s="52" t="s">
        <v>310</v>
      </c>
      <c r="D50" s="53" t="s">
        <v>311</v>
      </c>
      <c r="E50" s="59">
        <v>20231600003563</v>
      </c>
      <c r="F50" s="51" t="s">
        <v>312</v>
      </c>
      <c r="G50" s="54">
        <v>45015</v>
      </c>
      <c r="H50" s="54">
        <v>45016</v>
      </c>
      <c r="I50" s="55">
        <v>1</v>
      </c>
      <c r="J50" s="52" t="s">
        <v>288</v>
      </c>
      <c r="K50" s="87">
        <v>1</v>
      </c>
      <c r="L50" s="88">
        <v>1</v>
      </c>
      <c r="M50" s="89">
        <f t="shared" si="1"/>
        <v>1</v>
      </c>
      <c r="N50" s="88">
        <v>1</v>
      </c>
      <c r="O50" s="90">
        <f t="shared" si="0"/>
        <v>1</v>
      </c>
      <c r="P50" s="88">
        <v>1</v>
      </c>
      <c r="Q50" s="88">
        <v>0</v>
      </c>
      <c r="R50" s="91">
        <v>260410</v>
      </c>
      <c r="S50" s="90" t="s">
        <v>9</v>
      </c>
      <c r="T50" s="90" t="s">
        <v>9</v>
      </c>
      <c r="U50" s="92" t="s">
        <v>9</v>
      </c>
      <c r="V50" s="92" t="s">
        <v>9</v>
      </c>
      <c r="W50" s="90" t="s">
        <v>9</v>
      </c>
      <c r="X50" s="88">
        <v>20231600003563</v>
      </c>
      <c r="Y50" s="58">
        <v>45029</v>
      </c>
      <c r="Z50" s="54" t="s">
        <v>244</v>
      </c>
    </row>
    <row r="51" spans="1:26" ht="12.75" customHeight="1">
      <c r="A51" s="50">
        <v>22</v>
      </c>
      <c r="B51" s="51" t="s">
        <v>251</v>
      </c>
      <c r="C51" s="52" t="s">
        <v>313</v>
      </c>
      <c r="D51" s="53" t="s">
        <v>314</v>
      </c>
      <c r="E51" s="59">
        <v>20231600000633</v>
      </c>
      <c r="F51" s="51" t="s">
        <v>297</v>
      </c>
      <c r="G51" s="54">
        <v>45015</v>
      </c>
      <c r="H51" s="54">
        <v>45016</v>
      </c>
      <c r="I51" s="55">
        <v>1</v>
      </c>
      <c r="J51" s="52" t="s">
        <v>288</v>
      </c>
      <c r="K51" s="87">
        <v>11</v>
      </c>
      <c r="L51" s="88">
        <v>11</v>
      </c>
      <c r="M51" s="89">
        <f t="shared" si="1"/>
        <v>1</v>
      </c>
      <c r="N51" s="88">
        <v>10</v>
      </c>
      <c r="O51" s="90">
        <f t="shared" si="0"/>
        <v>0.90909090909090906</v>
      </c>
      <c r="P51" s="88">
        <v>11</v>
      </c>
      <c r="Q51" s="88">
        <v>0</v>
      </c>
      <c r="R51" s="91">
        <v>449705.6</v>
      </c>
      <c r="S51" s="90" t="s">
        <v>9</v>
      </c>
      <c r="T51" s="90" t="s">
        <v>9</v>
      </c>
      <c r="U51" s="92" t="s">
        <v>9</v>
      </c>
      <c r="V51" s="92" t="s">
        <v>9</v>
      </c>
      <c r="W51" s="90" t="s">
        <v>9</v>
      </c>
      <c r="X51" s="88">
        <v>20231600020393</v>
      </c>
      <c r="Y51" s="58">
        <v>45029</v>
      </c>
      <c r="Z51" s="54" t="s">
        <v>244</v>
      </c>
    </row>
    <row r="52" spans="1:26" ht="12.75" customHeight="1">
      <c r="A52" s="50">
        <v>23</v>
      </c>
      <c r="B52" s="51" t="s">
        <v>266</v>
      </c>
      <c r="C52" s="52" t="s">
        <v>315</v>
      </c>
      <c r="D52" s="53" t="s">
        <v>316</v>
      </c>
      <c r="E52" s="59" t="s">
        <v>9</v>
      </c>
      <c r="F52" s="51" t="s">
        <v>301</v>
      </c>
      <c r="G52" s="54">
        <v>45015</v>
      </c>
      <c r="H52" s="54">
        <v>45019</v>
      </c>
      <c r="I52" s="55">
        <v>3</v>
      </c>
      <c r="J52" s="52" t="s">
        <v>317</v>
      </c>
      <c r="K52" s="87">
        <v>1</v>
      </c>
      <c r="L52" s="88">
        <v>1</v>
      </c>
      <c r="M52" s="89">
        <f t="shared" si="1"/>
        <v>1</v>
      </c>
      <c r="N52" s="88">
        <v>1</v>
      </c>
      <c r="O52" s="90">
        <f t="shared" si="0"/>
        <v>1</v>
      </c>
      <c r="P52" s="88">
        <v>1</v>
      </c>
      <c r="Q52" s="88">
        <v>0</v>
      </c>
      <c r="R52" s="91" t="s">
        <v>9</v>
      </c>
      <c r="S52" s="90" t="s">
        <v>9</v>
      </c>
      <c r="T52" s="90" t="s">
        <v>9</v>
      </c>
      <c r="U52" s="92" t="s">
        <v>9</v>
      </c>
      <c r="V52" s="92" t="s">
        <v>9</v>
      </c>
      <c r="W52" s="90" t="s">
        <v>9</v>
      </c>
      <c r="X52" s="88" t="s">
        <v>9</v>
      </c>
      <c r="Y52" s="58" t="s">
        <v>244</v>
      </c>
      <c r="Z52" s="54" t="s">
        <v>244</v>
      </c>
    </row>
    <row r="53" spans="1:26" ht="12.75" customHeight="1">
      <c r="A53" s="50">
        <v>23</v>
      </c>
      <c r="B53" s="51" t="s">
        <v>266</v>
      </c>
      <c r="C53" s="52" t="s">
        <v>315</v>
      </c>
      <c r="D53" s="53" t="s">
        <v>316</v>
      </c>
      <c r="E53" s="59" t="s">
        <v>9</v>
      </c>
      <c r="F53" s="51" t="s">
        <v>301</v>
      </c>
      <c r="G53" s="54">
        <v>45015</v>
      </c>
      <c r="H53" s="54">
        <v>45019</v>
      </c>
      <c r="I53" s="55">
        <v>3</v>
      </c>
      <c r="J53" s="52" t="s">
        <v>270</v>
      </c>
      <c r="K53" s="87">
        <v>24</v>
      </c>
      <c r="L53" s="88">
        <v>24</v>
      </c>
      <c r="M53" s="89">
        <f t="shared" si="1"/>
        <v>1</v>
      </c>
      <c r="N53" s="88">
        <v>24</v>
      </c>
      <c r="O53" s="90">
        <f t="shared" si="0"/>
        <v>1</v>
      </c>
      <c r="P53" s="88">
        <v>24</v>
      </c>
      <c r="Q53" s="88">
        <v>0</v>
      </c>
      <c r="R53" s="91" t="s">
        <v>9</v>
      </c>
      <c r="S53" s="90" t="s">
        <v>9</v>
      </c>
      <c r="T53" s="90" t="s">
        <v>9</v>
      </c>
      <c r="U53" s="92" t="s">
        <v>9</v>
      </c>
      <c r="V53" s="92" t="s">
        <v>9</v>
      </c>
      <c r="W53" s="90" t="s">
        <v>9</v>
      </c>
      <c r="X53" s="88" t="s">
        <v>9</v>
      </c>
      <c r="Y53" s="58" t="s">
        <v>244</v>
      </c>
      <c r="Z53" s="54" t="s">
        <v>244</v>
      </c>
    </row>
    <row r="54" spans="1:26" ht="12.75" customHeight="1">
      <c r="A54" s="50">
        <v>23</v>
      </c>
      <c r="B54" s="51" t="s">
        <v>266</v>
      </c>
      <c r="C54" s="52" t="s">
        <v>315</v>
      </c>
      <c r="D54" s="53" t="s">
        <v>316</v>
      </c>
      <c r="E54" s="59" t="s">
        <v>9</v>
      </c>
      <c r="F54" s="51" t="s">
        <v>301</v>
      </c>
      <c r="G54" s="54">
        <v>45015</v>
      </c>
      <c r="H54" s="54">
        <v>45019</v>
      </c>
      <c r="I54" s="55">
        <v>3</v>
      </c>
      <c r="J54" s="52" t="s">
        <v>269</v>
      </c>
      <c r="K54" s="87">
        <v>12</v>
      </c>
      <c r="L54" s="88">
        <v>12</v>
      </c>
      <c r="M54" s="89">
        <f t="shared" si="1"/>
        <v>1</v>
      </c>
      <c r="N54" s="88">
        <v>12</v>
      </c>
      <c r="O54" s="90">
        <f t="shared" si="0"/>
        <v>1</v>
      </c>
      <c r="P54" s="88">
        <v>12</v>
      </c>
      <c r="Q54" s="88">
        <v>0</v>
      </c>
      <c r="R54" s="91" t="s">
        <v>9</v>
      </c>
      <c r="S54" s="90" t="s">
        <v>9</v>
      </c>
      <c r="T54" s="90" t="s">
        <v>9</v>
      </c>
      <c r="U54" s="92" t="s">
        <v>9</v>
      </c>
      <c r="V54" s="92" t="s">
        <v>9</v>
      </c>
      <c r="W54" s="90" t="s">
        <v>9</v>
      </c>
      <c r="X54" s="88" t="s">
        <v>9</v>
      </c>
      <c r="Y54" s="58" t="s">
        <v>244</v>
      </c>
      <c r="Z54" s="54" t="s">
        <v>244</v>
      </c>
    </row>
    <row r="55" spans="1:26" ht="12.75" customHeight="1">
      <c r="A55" s="50">
        <v>23</v>
      </c>
      <c r="B55" s="51" t="s">
        <v>266</v>
      </c>
      <c r="C55" s="52" t="s">
        <v>315</v>
      </c>
      <c r="D55" s="53" t="s">
        <v>316</v>
      </c>
      <c r="E55" s="59" t="s">
        <v>9</v>
      </c>
      <c r="F55" s="51" t="s">
        <v>301</v>
      </c>
      <c r="G55" s="54">
        <v>45015</v>
      </c>
      <c r="H55" s="54">
        <v>45019</v>
      </c>
      <c r="I55" s="55">
        <v>3</v>
      </c>
      <c r="J55" s="52" t="s">
        <v>271</v>
      </c>
      <c r="K55" s="87">
        <v>8</v>
      </c>
      <c r="L55" s="88">
        <v>8</v>
      </c>
      <c r="M55" s="89">
        <f t="shared" si="1"/>
        <v>1</v>
      </c>
      <c r="N55" s="88">
        <v>8</v>
      </c>
      <c r="O55" s="90">
        <f t="shared" si="0"/>
        <v>1</v>
      </c>
      <c r="P55" s="88">
        <v>8</v>
      </c>
      <c r="Q55" s="88">
        <v>0</v>
      </c>
      <c r="R55" s="91" t="s">
        <v>9</v>
      </c>
      <c r="S55" s="90" t="s">
        <v>9</v>
      </c>
      <c r="T55" s="90" t="s">
        <v>9</v>
      </c>
      <c r="U55" s="92" t="s">
        <v>9</v>
      </c>
      <c r="V55" s="92" t="s">
        <v>9</v>
      </c>
      <c r="W55" s="90" t="s">
        <v>9</v>
      </c>
      <c r="X55" s="88" t="s">
        <v>9</v>
      </c>
      <c r="Y55" s="58" t="s">
        <v>244</v>
      </c>
      <c r="Z55" s="54" t="s">
        <v>244</v>
      </c>
    </row>
    <row r="56" spans="1:26" ht="12.75" customHeight="1">
      <c r="A56" s="50">
        <v>23</v>
      </c>
      <c r="B56" s="51" t="s">
        <v>266</v>
      </c>
      <c r="C56" s="52" t="s">
        <v>315</v>
      </c>
      <c r="D56" s="53" t="s">
        <v>316</v>
      </c>
      <c r="E56" s="59" t="s">
        <v>9</v>
      </c>
      <c r="F56" s="51" t="s">
        <v>301</v>
      </c>
      <c r="G56" s="54">
        <v>45015</v>
      </c>
      <c r="H56" s="54">
        <v>45019</v>
      </c>
      <c r="I56" s="55">
        <v>3</v>
      </c>
      <c r="J56" s="52" t="s">
        <v>318</v>
      </c>
      <c r="K56" s="87">
        <v>2</v>
      </c>
      <c r="L56" s="88">
        <v>2</v>
      </c>
      <c r="M56" s="89">
        <f t="shared" si="1"/>
        <v>1</v>
      </c>
      <c r="N56" s="88">
        <v>2</v>
      </c>
      <c r="O56" s="90">
        <f t="shared" si="0"/>
        <v>1</v>
      </c>
      <c r="P56" s="88">
        <v>2</v>
      </c>
      <c r="Q56" s="88">
        <v>0</v>
      </c>
      <c r="R56" s="91" t="s">
        <v>9</v>
      </c>
      <c r="S56" s="90" t="s">
        <v>9</v>
      </c>
      <c r="T56" s="90" t="s">
        <v>9</v>
      </c>
      <c r="U56" s="92" t="s">
        <v>9</v>
      </c>
      <c r="V56" s="92" t="s">
        <v>9</v>
      </c>
      <c r="W56" s="90" t="s">
        <v>9</v>
      </c>
      <c r="X56" s="88" t="s">
        <v>9</v>
      </c>
      <c r="Y56" s="58" t="s">
        <v>244</v>
      </c>
      <c r="Z56" s="54" t="s">
        <v>244</v>
      </c>
    </row>
    <row r="57" spans="1:26" ht="12.75" customHeight="1">
      <c r="A57" s="50">
        <v>23</v>
      </c>
      <c r="B57" s="51" t="s">
        <v>266</v>
      </c>
      <c r="C57" s="52" t="s">
        <v>315</v>
      </c>
      <c r="D57" s="53" t="s">
        <v>316</v>
      </c>
      <c r="E57" s="59" t="s">
        <v>9</v>
      </c>
      <c r="F57" s="51" t="s">
        <v>302</v>
      </c>
      <c r="G57" s="54">
        <v>45015</v>
      </c>
      <c r="H57" s="54">
        <v>45019</v>
      </c>
      <c r="I57" s="55">
        <v>3</v>
      </c>
      <c r="J57" s="52" t="s">
        <v>270</v>
      </c>
      <c r="K57" s="87">
        <v>46</v>
      </c>
      <c r="L57" s="88">
        <v>46</v>
      </c>
      <c r="M57" s="89">
        <f t="shared" si="1"/>
        <v>1</v>
      </c>
      <c r="N57" s="88">
        <v>46</v>
      </c>
      <c r="O57" s="90">
        <f t="shared" si="0"/>
        <v>1</v>
      </c>
      <c r="P57" s="88">
        <v>46</v>
      </c>
      <c r="Q57" s="88">
        <v>0</v>
      </c>
      <c r="R57" s="91" t="s">
        <v>9</v>
      </c>
      <c r="S57" s="90" t="s">
        <v>9</v>
      </c>
      <c r="T57" s="90" t="s">
        <v>9</v>
      </c>
      <c r="U57" s="92" t="s">
        <v>9</v>
      </c>
      <c r="V57" s="92" t="s">
        <v>9</v>
      </c>
      <c r="W57" s="90" t="s">
        <v>9</v>
      </c>
      <c r="X57" s="88" t="s">
        <v>9</v>
      </c>
      <c r="Y57" s="58" t="s">
        <v>244</v>
      </c>
      <c r="Z57" s="54" t="s">
        <v>244</v>
      </c>
    </row>
    <row r="58" spans="1:26" ht="12.75" customHeight="1">
      <c r="A58" s="50">
        <v>23</v>
      </c>
      <c r="B58" s="51" t="s">
        <v>266</v>
      </c>
      <c r="C58" s="52" t="s">
        <v>315</v>
      </c>
      <c r="D58" s="53" t="s">
        <v>316</v>
      </c>
      <c r="E58" s="59" t="s">
        <v>9</v>
      </c>
      <c r="F58" s="51" t="s">
        <v>302</v>
      </c>
      <c r="G58" s="54">
        <v>45015</v>
      </c>
      <c r="H58" s="54">
        <v>45019</v>
      </c>
      <c r="I58" s="55">
        <v>3</v>
      </c>
      <c r="J58" s="52" t="s">
        <v>269</v>
      </c>
      <c r="K58" s="87">
        <v>1</v>
      </c>
      <c r="L58" s="88">
        <v>1</v>
      </c>
      <c r="M58" s="89">
        <f t="shared" si="1"/>
        <v>1</v>
      </c>
      <c r="N58" s="88">
        <v>1</v>
      </c>
      <c r="O58" s="90">
        <f t="shared" si="0"/>
        <v>1</v>
      </c>
      <c r="P58" s="88">
        <v>1</v>
      </c>
      <c r="Q58" s="88">
        <v>0</v>
      </c>
      <c r="R58" s="91" t="s">
        <v>9</v>
      </c>
      <c r="S58" s="90" t="s">
        <v>9</v>
      </c>
      <c r="T58" s="90" t="s">
        <v>9</v>
      </c>
      <c r="U58" s="92" t="s">
        <v>9</v>
      </c>
      <c r="V58" s="92" t="s">
        <v>9</v>
      </c>
      <c r="W58" s="90" t="s">
        <v>9</v>
      </c>
      <c r="X58" s="88" t="s">
        <v>9</v>
      </c>
      <c r="Y58" s="58" t="s">
        <v>244</v>
      </c>
      <c r="Z58" s="54" t="s">
        <v>244</v>
      </c>
    </row>
    <row r="59" spans="1:26" ht="12.75" customHeight="1">
      <c r="A59" s="50">
        <v>23</v>
      </c>
      <c r="B59" s="51" t="s">
        <v>266</v>
      </c>
      <c r="C59" s="52" t="s">
        <v>315</v>
      </c>
      <c r="D59" s="53" t="s">
        <v>316</v>
      </c>
      <c r="E59" s="59" t="s">
        <v>9</v>
      </c>
      <c r="F59" s="51" t="s">
        <v>303</v>
      </c>
      <c r="G59" s="54">
        <v>45015</v>
      </c>
      <c r="H59" s="54">
        <v>45019</v>
      </c>
      <c r="I59" s="55">
        <v>3</v>
      </c>
      <c r="J59" s="52" t="s">
        <v>270</v>
      </c>
      <c r="K59" s="87">
        <v>46</v>
      </c>
      <c r="L59" s="88">
        <v>46</v>
      </c>
      <c r="M59" s="89">
        <f t="shared" si="1"/>
        <v>1</v>
      </c>
      <c r="N59" s="88">
        <v>46</v>
      </c>
      <c r="O59" s="90">
        <f t="shared" si="0"/>
        <v>1</v>
      </c>
      <c r="P59" s="88">
        <v>46</v>
      </c>
      <c r="Q59" s="88">
        <v>0</v>
      </c>
      <c r="R59" s="91" t="s">
        <v>9</v>
      </c>
      <c r="S59" s="90" t="s">
        <v>9</v>
      </c>
      <c r="T59" s="90" t="s">
        <v>9</v>
      </c>
      <c r="U59" s="92" t="s">
        <v>9</v>
      </c>
      <c r="V59" s="92" t="s">
        <v>9</v>
      </c>
      <c r="W59" s="90" t="s">
        <v>9</v>
      </c>
      <c r="X59" s="88" t="s">
        <v>9</v>
      </c>
      <c r="Y59" s="58" t="s">
        <v>244</v>
      </c>
      <c r="Z59" s="54" t="s">
        <v>244</v>
      </c>
    </row>
    <row r="60" spans="1:26" ht="12.75" customHeight="1">
      <c r="A60" s="50">
        <v>23</v>
      </c>
      <c r="B60" s="51" t="s">
        <v>266</v>
      </c>
      <c r="C60" s="52" t="s">
        <v>315</v>
      </c>
      <c r="D60" s="53" t="s">
        <v>316</v>
      </c>
      <c r="E60" s="59" t="s">
        <v>9</v>
      </c>
      <c r="F60" s="51" t="s">
        <v>303</v>
      </c>
      <c r="G60" s="54">
        <v>45015</v>
      </c>
      <c r="H60" s="54">
        <v>45019</v>
      </c>
      <c r="I60" s="55">
        <v>3</v>
      </c>
      <c r="J60" s="52" t="s">
        <v>269</v>
      </c>
      <c r="K60" s="87">
        <v>1</v>
      </c>
      <c r="L60" s="88">
        <v>1</v>
      </c>
      <c r="M60" s="89">
        <f t="shared" si="1"/>
        <v>1</v>
      </c>
      <c r="N60" s="88">
        <v>1</v>
      </c>
      <c r="O60" s="90">
        <f t="shared" si="0"/>
        <v>1</v>
      </c>
      <c r="P60" s="88">
        <v>1</v>
      </c>
      <c r="Q60" s="88">
        <v>0</v>
      </c>
      <c r="R60" s="91" t="s">
        <v>9</v>
      </c>
      <c r="S60" s="90" t="s">
        <v>9</v>
      </c>
      <c r="T60" s="90" t="s">
        <v>9</v>
      </c>
      <c r="U60" s="92" t="s">
        <v>9</v>
      </c>
      <c r="V60" s="92" t="s">
        <v>9</v>
      </c>
      <c r="W60" s="90" t="s">
        <v>9</v>
      </c>
      <c r="X60" s="88" t="s">
        <v>9</v>
      </c>
      <c r="Y60" s="58" t="s">
        <v>244</v>
      </c>
      <c r="Z60" s="54" t="s">
        <v>244</v>
      </c>
    </row>
    <row r="61" spans="1:26" ht="12.75" customHeight="1">
      <c r="A61" s="50">
        <v>23</v>
      </c>
      <c r="B61" s="51" t="s">
        <v>266</v>
      </c>
      <c r="C61" s="52" t="s">
        <v>315</v>
      </c>
      <c r="D61" s="53" t="s">
        <v>316</v>
      </c>
      <c r="E61" s="59" t="s">
        <v>9</v>
      </c>
      <c r="F61" s="51" t="s">
        <v>299</v>
      </c>
      <c r="G61" s="54">
        <v>45015</v>
      </c>
      <c r="H61" s="54">
        <v>45019</v>
      </c>
      <c r="I61" s="55">
        <v>3</v>
      </c>
      <c r="J61" s="52" t="s">
        <v>269</v>
      </c>
      <c r="K61" s="87">
        <v>47</v>
      </c>
      <c r="L61" s="88">
        <v>47</v>
      </c>
      <c r="M61" s="89">
        <f t="shared" si="1"/>
        <v>1</v>
      </c>
      <c r="N61" s="88">
        <v>47</v>
      </c>
      <c r="O61" s="90">
        <f t="shared" si="0"/>
        <v>1</v>
      </c>
      <c r="P61" s="88">
        <v>47</v>
      </c>
      <c r="Q61" s="88">
        <v>0</v>
      </c>
      <c r="R61" s="91" t="s">
        <v>9</v>
      </c>
      <c r="S61" s="90" t="s">
        <v>9</v>
      </c>
      <c r="T61" s="90" t="s">
        <v>9</v>
      </c>
      <c r="U61" s="92" t="s">
        <v>9</v>
      </c>
      <c r="V61" s="92" t="s">
        <v>9</v>
      </c>
      <c r="W61" s="90" t="s">
        <v>9</v>
      </c>
      <c r="X61" s="88" t="s">
        <v>9</v>
      </c>
      <c r="Y61" s="58" t="s">
        <v>244</v>
      </c>
      <c r="Z61" s="54" t="s">
        <v>244</v>
      </c>
    </row>
    <row r="62" spans="1:26" ht="12.75" customHeight="1">
      <c r="A62" s="50">
        <v>23</v>
      </c>
      <c r="B62" s="51" t="s">
        <v>266</v>
      </c>
      <c r="C62" s="52" t="s">
        <v>315</v>
      </c>
      <c r="D62" s="53" t="s">
        <v>316</v>
      </c>
      <c r="E62" s="59" t="s">
        <v>9</v>
      </c>
      <c r="F62" s="51" t="s">
        <v>299</v>
      </c>
      <c r="G62" s="54">
        <v>45015</v>
      </c>
      <c r="H62" s="54">
        <v>45019</v>
      </c>
      <c r="I62" s="55">
        <v>3</v>
      </c>
      <c r="J62" s="52" t="s">
        <v>319</v>
      </c>
      <c r="K62" s="87">
        <v>1</v>
      </c>
      <c r="L62" s="88">
        <v>1</v>
      </c>
      <c r="M62" s="89">
        <f t="shared" si="1"/>
        <v>1</v>
      </c>
      <c r="N62" s="88">
        <v>1</v>
      </c>
      <c r="O62" s="90">
        <f t="shared" si="0"/>
        <v>1</v>
      </c>
      <c r="P62" s="88">
        <v>1</v>
      </c>
      <c r="Q62" s="88">
        <v>0</v>
      </c>
      <c r="R62" s="91" t="s">
        <v>9</v>
      </c>
      <c r="S62" s="90" t="s">
        <v>9</v>
      </c>
      <c r="T62" s="90" t="s">
        <v>9</v>
      </c>
      <c r="U62" s="92" t="s">
        <v>9</v>
      </c>
      <c r="V62" s="92" t="s">
        <v>9</v>
      </c>
      <c r="W62" s="90" t="s">
        <v>9</v>
      </c>
      <c r="X62" s="88" t="s">
        <v>9</v>
      </c>
      <c r="Y62" s="58" t="s">
        <v>244</v>
      </c>
      <c r="Z62" s="54" t="s">
        <v>244</v>
      </c>
    </row>
    <row r="63" spans="1:26" ht="12.75" customHeight="1">
      <c r="A63" s="50">
        <v>23</v>
      </c>
      <c r="B63" s="51" t="s">
        <v>266</v>
      </c>
      <c r="C63" s="52" t="s">
        <v>315</v>
      </c>
      <c r="D63" s="53" t="s">
        <v>316</v>
      </c>
      <c r="E63" s="59" t="s">
        <v>9</v>
      </c>
      <c r="F63" s="51" t="s">
        <v>276</v>
      </c>
      <c r="G63" s="54">
        <v>45015</v>
      </c>
      <c r="H63" s="54">
        <v>45019</v>
      </c>
      <c r="I63" s="55">
        <v>3</v>
      </c>
      <c r="J63" s="52" t="s">
        <v>270</v>
      </c>
      <c r="K63" s="87">
        <v>35</v>
      </c>
      <c r="L63" s="88">
        <v>35</v>
      </c>
      <c r="M63" s="89">
        <f t="shared" si="1"/>
        <v>1</v>
      </c>
      <c r="N63" s="88">
        <v>35</v>
      </c>
      <c r="O63" s="90">
        <f t="shared" si="0"/>
        <v>1</v>
      </c>
      <c r="P63" s="88">
        <v>35</v>
      </c>
      <c r="Q63" s="88">
        <v>0</v>
      </c>
      <c r="R63" s="91" t="s">
        <v>9</v>
      </c>
      <c r="S63" s="90" t="s">
        <v>9</v>
      </c>
      <c r="T63" s="90" t="s">
        <v>9</v>
      </c>
      <c r="U63" s="92" t="s">
        <v>9</v>
      </c>
      <c r="V63" s="92" t="s">
        <v>9</v>
      </c>
      <c r="W63" s="90" t="s">
        <v>9</v>
      </c>
      <c r="X63" s="88" t="s">
        <v>9</v>
      </c>
      <c r="Y63" s="58" t="s">
        <v>244</v>
      </c>
      <c r="Z63" s="54" t="s">
        <v>244</v>
      </c>
    </row>
    <row r="64" spans="1:26" ht="12.75" customHeight="1">
      <c r="A64" s="50">
        <v>23</v>
      </c>
      <c r="B64" s="51" t="s">
        <v>266</v>
      </c>
      <c r="C64" s="52" t="s">
        <v>315</v>
      </c>
      <c r="D64" s="53" t="s">
        <v>316</v>
      </c>
      <c r="E64" s="59" t="s">
        <v>9</v>
      </c>
      <c r="F64" s="51" t="s">
        <v>276</v>
      </c>
      <c r="G64" s="54">
        <v>45015</v>
      </c>
      <c r="H64" s="54">
        <v>45019</v>
      </c>
      <c r="I64" s="55">
        <v>3</v>
      </c>
      <c r="J64" s="52" t="s">
        <v>269</v>
      </c>
      <c r="K64" s="87">
        <v>12</v>
      </c>
      <c r="L64" s="88">
        <v>12</v>
      </c>
      <c r="M64" s="89">
        <f t="shared" si="1"/>
        <v>1</v>
      </c>
      <c r="N64" s="88">
        <v>12</v>
      </c>
      <c r="O64" s="90">
        <f t="shared" si="0"/>
        <v>1</v>
      </c>
      <c r="P64" s="88">
        <v>12</v>
      </c>
      <c r="Q64" s="88">
        <v>0</v>
      </c>
      <c r="R64" s="91" t="s">
        <v>9</v>
      </c>
      <c r="S64" s="90" t="s">
        <v>9</v>
      </c>
      <c r="T64" s="90" t="s">
        <v>9</v>
      </c>
      <c r="U64" s="92" t="s">
        <v>9</v>
      </c>
      <c r="V64" s="92" t="s">
        <v>9</v>
      </c>
      <c r="W64" s="90" t="s">
        <v>9</v>
      </c>
      <c r="X64" s="88" t="s">
        <v>9</v>
      </c>
      <c r="Y64" s="58" t="s">
        <v>244</v>
      </c>
      <c r="Z64" s="54" t="s">
        <v>244</v>
      </c>
    </row>
    <row r="65" spans="1:26" ht="12.75" customHeight="1">
      <c r="A65" s="50">
        <v>23</v>
      </c>
      <c r="B65" s="51" t="s">
        <v>266</v>
      </c>
      <c r="C65" s="52" t="s">
        <v>315</v>
      </c>
      <c r="D65" s="53" t="s">
        <v>316</v>
      </c>
      <c r="E65" s="59" t="s">
        <v>9</v>
      </c>
      <c r="F65" s="51" t="s">
        <v>43</v>
      </c>
      <c r="G65" s="54">
        <v>45015</v>
      </c>
      <c r="H65" s="54">
        <v>45019</v>
      </c>
      <c r="I65" s="55">
        <v>3</v>
      </c>
      <c r="J65" s="52" t="s">
        <v>270</v>
      </c>
      <c r="K65" s="87">
        <v>40</v>
      </c>
      <c r="L65" s="88">
        <v>40</v>
      </c>
      <c r="M65" s="89">
        <f t="shared" si="1"/>
        <v>1</v>
      </c>
      <c r="N65" s="88">
        <v>40</v>
      </c>
      <c r="O65" s="90">
        <f t="shared" si="0"/>
        <v>1</v>
      </c>
      <c r="P65" s="88">
        <v>40</v>
      </c>
      <c r="Q65" s="88">
        <v>0</v>
      </c>
      <c r="R65" s="91" t="s">
        <v>9</v>
      </c>
      <c r="S65" s="90" t="s">
        <v>9</v>
      </c>
      <c r="T65" s="90" t="s">
        <v>9</v>
      </c>
      <c r="U65" s="92" t="s">
        <v>9</v>
      </c>
      <c r="V65" s="92" t="s">
        <v>9</v>
      </c>
      <c r="W65" s="90" t="s">
        <v>9</v>
      </c>
      <c r="X65" s="88" t="s">
        <v>9</v>
      </c>
      <c r="Y65" s="58" t="s">
        <v>244</v>
      </c>
      <c r="Z65" s="54" t="s">
        <v>244</v>
      </c>
    </row>
    <row r="66" spans="1:26" ht="12.75" customHeight="1">
      <c r="A66" s="50">
        <v>23</v>
      </c>
      <c r="B66" s="51" t="s">
        <v>266</v>
      </c>
      <c r="C66" s="52" t="s">
        <v>315</v>
      </c>
      <c r="D66" s="53" t="s">
        <v>316</v>
      </c>
      <c r="E66" s="59" t="s">
        <v>9</v>
      </c>
      <c r="F66" s="51" t="s">
        <v>43</v>
      </c>
      <c r="G66" s="54">
        <v>45015</v>
      </c>
      <c r="H66" s="54">
        <v>45019</v>
      </c>
      <c r="I66" s="55">
        <v>3</v>
      </c>
      <c r="J66" s="52" t="s">
        <v>190</v>
      </c>
      <c r="K66" s="87">
        <v>4</v>
      </c>
      <c r="L66" s="88">
        <v>4</v>
      </c>
      <c r="M66" s="89">
        <f t="shared" si="1"/>
        <v>1</v>
      </c>
      <c r="N66" s="88">
        <v>4</v>
      </c>
      <c r="O66" s="90">
        <f t="shared" ref="O66:O129" si="2">IFERROR(N66/K66,"-")</f>
        <v>1</v>
      </c>
      <c r="P66" s="88">
        <v>4</v>
      </c>
      <c r="Q66" s="88">
        <v>0</v>
      </c>
      <c r="R66" s="91" t="s">
        <v>9</v>
      </c>
      <c r="S66" s="90" t="s">
        <v>9</v>
      </c>
      <c r="T66" s="90" t="s">
        <v>9</v>
      </c>
      <c r="U66" s="92" t="s">
        <v>9</v>
      </c>
      <c r="V66" s="92" t="s">
        <v>9</v>
      </c>
      <c r="W66" s="90" t="s">
        <v>9</v>
      </c>
      <c r="X66" s="88" t="s">
        <v>9</v>
      </c>
      <c r="Y66" s="58" t="s">
        <v>244</v>
      </c>
      <c r="Z66" s="54" t="s">
        <v>244</v>
      </c>
    </row>
    <row r="67" spans="1:26" ht="12.75" customHeight="1">
      <c r="A67" s="50">
        <v>23</v>
      </c>
      <c r="B67" s="51" t="s">
        <v>266</v>
      </c>
      <c r="C67" s="52" t="s">
        <v>315</v>
      </c>
      <c r="D67" s="53" t="s">
        <v>316</v>
      </c>
      <c r="E67" s="59" t="s">
        <v>9</v>
      </c>
      <c r="F67" s="51" t="s">
        <v>43</v>
      </c>
      <c r="G67" s="54">
        <v>45015</v>
      </c>
      <c r="H67" s="54">
        <v>45019</v>
      </c>
      <c r="I67" s="55">
        <v>3</v>
      </c>
      <c r="J67" s="52" t="s">
        <v>269</v>
      </c>
      <c r="K67" s="87">
        <v>1</v>
      </c>
      <c r="L67" s="88">
        <v>1</v>
      </c>
      <c r="M67" s="89">
        <f t="shared" ref="M67:M130" si="3">IFERROR(L67/K67,"-")</f>
        <v>1</v>
      </c>
      <c r="N67" s="88">
        <v>1</v>
      </c>
      <c r="O67" s="90">
        <f t="shared" si="2"/>
        <v>1</v>
      </c>
      <c r="P67" s="88">
        <v>1</v>
      </c>
      <c r="Q67" s="88">
        <v>0</v>
      </c>
      <c r="R67" s="91" t="s">
        <v>9</v>
      </c>
      <c r="S67" s="90" t="s">
        <v>9</v>
      </c>
      <c r="T67" s="90" t="s">
        <v>9</v>
      </c>
      <c r="U67" s="92" t="s">
        <v>9</v>
      </c>
      <c r="V67" s="92" t="s">
        <v>9</v>
      </c>
      <c r="W67" s="90" t="s">
        <v>9</v>
      </c>
      <c r="X67" s="88" t="s">
        <v>9</v>
      </c>
      <c r="Y67" s="58" t="s">
        <v>244</v>
      </c>
      <c r="Z67" s="54" t="s">
        <v>244</v>
      </c>
    </row>
    <row r="68" spans="1:26" ht="12.75" customHeight="1">
      <c r="A68" s="50">
        <v>23</v>
      </c>
      <c r="B68" s="51" t="s">
        <v>266</v>
      </c>
      <c r="C68" s="52" t="s">
        <v>315</v>
      </c>
      <c r="D68" s="53" t="s">
        <v>316</v>
      </c>
      <c r="E68" s="59" t="s">
        <v>9</v>
      </c>
      <c r="F68" s="51" t="s">
        <v>43</v>
      </c>
      <c r="G68" s="54">
        <v>45015</v>
      </c>
      <c r="H68" s="54">
        <v>45019</v>
      </c>
      <c r="I68" s="55">
        <v>3</v>
      </c>
      <c r="J68" s="52" t="s">
        <v>271</v>
      </c>
      <c r="K68" s="87">
        <v>2</v>
      </c>
      <c r="L68" s="88">
        <v>2</v>
      </c>
      <c r="M68" s="89">
        <f t="shared" si="3"/>
        <v>1</v>
      </c>
      <c r="N68" s="88">
        <v>2</v>
      </c>
      <c r="O68" s="90">
        <f t="shared" si="2"/>
        <v>1</v>
      </c>
      <c r="P68" s="88">
        <v>2</v>
      </c>
      <c r="Q68" s="88">
        <v>0</v>
      </c>
      <c r="R68" s="91" t="s">
        <v>9</v>
      </c>
      <c r="S68" s="90" t="s">
        <v>9</v>
      </c>
      <c r="T68" s="90" t="s">
        <v>9</v>
      </c>
      <c r="U68" s="92" t="s">
        <v>9</v>
      </c>
      <c r="V68" s="92" t="s">
        <v>9</v>
      </c>
      <c r="W68" s="90" t="s">
        <v>9</v>
      </c>
      <c r="X68" s="88" t="s">
        <v>9</v>
      </c>
      <c r="Y68" s="58" t="s">
        <v>244</v>
      </c>
      <c r="Z68" s="54" t="s">
        <v>244</v>
      </c>
    </row>
    <row r="69" spans="1:26" ht="12.75" customHeight="1">
      <c r="A69" s="50">
        <v>23</v>
      </c>
      <c r="B69" s="51" t="s">
        <v>266</v>
      </c>
      <c r="C69" s="52" t="s">
        <v>315</v>
      </c>
      <c r="D69" s="53" t="s">
        <v>316</v>
      </c>
      <c r="E69" s="59" t="s">
        <v>9</v>
      </c>
      <c r="F69" s="51" t="s">
        <v>98</v>
      </c>
      <c r="G69" s="54">
        <v>45015</v>
      </c>
      <c r="H69" s="54">
        <v>45019</v>
      </c>
      <c r="I69" s="55">
        <v>3</v>
      </c>
      <c r="J69" s="52" t="s">
        <v>270</v>
      </c>
      <c r="K69" s="87">
        <v>45</v>
      </c>
      <c r="L69" s="88">
        <v>45</v>
      </c>
      <c r="M69" s="89">
        <f t="shared" si="3"/>
        <v>1</v>
      </c>
      <c r="N69" s="88">
        <v>45</v>
      </c>
      <c r="O69" s="90">
        <f t="shared" si="2"/>
        <v>1</v>
      </c>
      <c r="P69" s="88">
        <v>45</v>
      </c>
      <c r="Q69" s="88">
        <v>0</v>
      </c>
      <c r="R69" s="91" t="s">
        <v>9</v>
      </c>
      <c r="S69" s="90" t="s">
        <v>9</v>
      </c>
      <c r="T69" s="90" t="s">
        <v>9</v>
      </c>
      <c r="U69" s="92" t="s">
        <v>9</v>
      </c>
      <c r="V69" s="92" t="s">
        <v>9</v>
      </c>
      <c r="W69" s="90" t="s">
        <v>9</v>
      </c>
      <c r="X69" s="88" t="s">
        <v>9</v>
      </c>
      <c r="Y69" s="58" t="s">
        <v>244</v>
      </c>
      <c r="Z69" s="54" t="s">
        <v>244</v>
      </c>
    </row>
    <row r="70" spans="1:26" ht="12.75" customHeight="1">
      <c r="A70" s="50">
        <v>23</v>
      </c>
      <c r="B70" s="51" t="s">
        <v>266</v>
      </c>
      <c r="C70" s="52" t="s">
        <v>315</v>
      </c>
      <c r="D70" s="53" t="s">
        <v>316</v>
      </c>
      <c r="E70" s="59" t="s">
        <v>9</v>
      </c>
      <c r="F70" s="51" t="s">
        <v>98</v>
      </c>
      <c r="G70" s="54">
        <v>45015</v>
      </c>
      <c r="H70" s="54">
        <v>45019</v>
      </c>
      <c r="I70" s="55">
        <v>3</v>
      </c>
      <c r="J70" s="52" t="s">
        <v>269</v>
      </c>
      <c r="K70" s="87">
        <v>2</v>
      </c>
      <c r="L70" s="88">
        <v>2</v>
      </c>
      <c r="M70" s="89">
        <f t="shared" si="3"/>
        <v>1</v>
      </c>
      <c r="N70" s="88">
        <v>2</v>
      </c>
      <c r="O70" s="90">
        <f t="shared" si="2"/>
        <v>1</v>
      </c>
      <c r="P70" s="88">
        <v>2</v>
      </c>
      <c r="Q70" s="88">
        <v>0</v>
      </c>
      <c r="R70" s="91" t="s">
        <v>9</v>
      </c>
      <c r="S70" s="90" t="s">
        <v>9</v>
      </c>
      <c r="T70" s="90" t="s">
        <v>9</v>
      </c>
      <c r="U70" s="92" t="s">
        <v>9</v>
      </c>
      <c r="V70" s="92" t="s">
        <v>9</v>
      </c>
      <c r="W70" s="90" t="s">
        <v>9</v>
      </c>
      <c r="X70" s="88" t="s">
        <v>9</v>
      </c>
      <c r="Y70" s="58" t="s">
        <v>244</v>
      </c>
      <c r="Z70" s="54" t="s">
        <v>244</v>
      </c>
    </row>
    <row r="71" spans="1:26" ht="12.75" customHeight="1">
      <c r="A71" s="50">
        <v>23</v>
      </c>
      <c r="B71" s="51" t="s">
        <v>266</v>
      </c>
      <c r="C71" s="52" t="s">
        <v>315</v>
      </c>
      <c r="D71" s="53" t="s">
        <v>316</v>
      </c>
      <c r="E71" s="59" t="s">
        <v>9</v>
      </c>
      <c r="F71" s="51" t="s">
        <v>304</v>
      </c>
      <c r="G71" s="54">
        <v>45015</v>
      </c>
      <c r="H71" s="54">
        <v>45019</v>
      </c>
      <c r="I71" s="55">
        <v>3</v>
      </c>
      <c r="J71" s="52" t="s">
        <v>270</v>
      </c>
      <c r="K71" s="87">
        <v>37</v>
      </c>
      <c r="L71" s="88">
        <v>37</v>
      </c>
      <c r="M71" s="89">
        <f t="shared" si="3"/>
        <v>1</v>
      </c>
      <c r="N71" s="88">
        <v>37</v>
      </c>
      <c r="O71" s="90">
        <f t="shared" si="2"/>
        <v>1</v>
      </c>
      <c r="P71" s="88">
        <v>37</v>
      </c>
      <c r="Q71" s="88">
        <v>0</v>
      </c>
      <c r="R71" s="91" t="s">
        <v>9</v>
      </c>
      <c r="S71" s="90" t="s">
        <v>9</v>
      </c>
      <c r="T71" s="90" t="s">
        <v>9</v>
      </c>
      <c r="U71" s="92" t="s">
        <v>9</v>
      </c>
      <c r="V71" s="92" t="s">
        <v>9</v>
      </c>
      <c r="W71" s="90" t="s">
        <v>9</v>
      </c>
      <c r="X71" s="88" t="s">
        <v>9</v>
      </c>
      <c r="Y71" s="58" t="s">
        <v>244</v>
      </c>
      <c r="Z71" s="54" t="s">
        <v>244</v>
      </c>
    </row>
    <row r="72" spans="1:26" ht="12.75" customHeight="1">
      <c r="A72" s="50">
        <v>23</v>
      </c>
      <c r="B72" s="51" t="s">
        <v>266</v>
      </c>
      <c r="C72" s="52" t="s">
        <v>315</v>
      </c>
      <c r="D72" s="53" t="s">
        <v>316</v>
      </c>
      <c r="E72" s="59" t="s">
        <v>9</v>
      </c>
      <c r="F72" s="51" t="s">
        <v>304</v>
      </c>
      <c r="G72" s="54">
        <v>45015</v>
      </c>
      <c r="H72" s="54">
        <v>45019</v>
      </c>
      <c r="I72" s="55">
        <v>3</v>
      </c>
      <c r="J72" s="52" t="s">
        <v>269</v>
      </c>
      <c r="K72" s="87">
        <v>9</v>
      </c>
      <c r="L72" s="88">
        <v>9</v>
      </c>
      <c r="M72" s="89">
        <f t="shared" si="3"/>
        <v>1</v>
      </c>
      <c r="N72" s="88">
        <v>9</v>
      </c>
      <c r="O72" s="90">
        <f t="shared" si="2"/>
        <v>1</v>
      </c>
      <c r="P72" s="88">
        <v>9</v>
      </c>
      <c r="Q72" s="88">
        <v>0</v>
      </c>
      <c r="R72" s="91" t="s">
        <v>9</v>
      </c>
      <c r="S72" s="90" t="s">
        <v>9</v>
      </c>
      <c r="T72" s="90" t="s">
        <v>9</v>
      </c>
      <c r="U72" s="92" t="s">
        <v>9</v>
      </c>
      <c r="V72" s="92" t="s">
        <v>9</v>
      </c>
      <c r="W72" s="90" t="s">
        <v>9</v>
      </c>
      <c r="X72" s="88" t="s">
        <v>9</v>
      </c>
      <c r="Y72" s="58" t="s">
        <v>244</v>
      </c>
      <c r="Z72" s="54" t="s">
        <v>244</v>
      </c>
    </row>
    <row r="73" spans="1:26" ht="12.75" customHeight="1">
      <c r="A73" s="50">
        <v>24</v>
      </c>
      <c r="B73" s="51" t="s">
        <v>251</v>
      </c>
      <c r="C73" s="52" t="s">
        <v>320</v>
      </c>
      <c r="D73" s="53" t="s">
        <v>321</v>
      </c>
      <c r="E73" s="59">
        <v>20231600012263</v>
      </c>
      <c r="F73" s="51" t="s">
        <v>72</v>
      </c>
      <c r="G73" s="54">
        <v>45016</v>
      </c>
      <c r="H73" s="54">
        <v>45017</v>
      </c>
      <c r="I73" s="55">
        <v>1</v>
      </c>
      <c r="J73" s="52" t="s">
        <v>322</v>
      </c>
      <c r="K73" s="87">
        <v>3</v>
      </c>
      <c r="L73" s="88">
        <v>3</v>
      </c>
      <c r="M73" s="89">
        <f t="shared" si="3"/>
        <v>1</v>
      </c>
      <c r="N73" s="88">
        <v>3</v>
      </c>
      <c r="O73" s="90">
        <f t="shared" si="2"/>
        <v>1</v>
      </c>
      <c r="P73" s="88">
        <v>3</v>
      </c>
      <c r="Q73" s="88">
        <v>0</v>
      </c>
      <c r="R73" s="91">
        <v>70600</v>
      </c>
      <c r="S73" s="90" t="s">
        <v>9</v>
      </c>
      <c r="T73" s="90" t="s">
        <v>9</v>
      </c>
      <c r="U73" s="92" t="s">
        <v>9</v>
      </c>
      <c r="V73" s="92" t="s">
        <v>9</v>
      </c>
      <c r="W73" s="90" t="s">
        <v>9</v>
      </c>
      <c r="X73" s="88">
        <v>20231600019873</v>
      </c>
      <c r="Y73" s="58">
        <v>45029</v>
      </c>
      <c r="Z73" s="54" t="s">
        <v>244</v>
      </c>
    </row>
    <row r="74" spans="1:26" ht="12.75" customHeight="1">
      <c r="A74" s="50">
        <v>25</v>
      </c>
      <c r="B74" s="51" t="s">
        <v>251</v>
      </c>
      <c r="C74" s="52" t="s">
        <v>323</v>
      </c>
      <c r="D74" s="53" t="s">
        <v>324</v>
      </c>
      <c r="E74" s="59">
        <v>20231600000693</v>
      </c>
      <c r="F74" s="51" t="s">
        <v>297</v>
      </c>
      <c r="G74" s="54">
        <v>45019</v>
      </c>
      <c r="H74" s="54">
        <v>45019</v>
      </c>
      <c r="I74" s="55">
        <v>1</v>
      </c>
      <c r="J74" s="52" t="s">
        <v>288</v>
      </c>
      <c r="K74" s="87">
        <v>10</v>
      </c>
      <c r="L74" s="88">
        <v>10</v>
      </c>
      <c r="M74" s="89">
        <f t="shared" si="3"/>
        <v>1</v>
      </c>
      <c r="N74" s="88">
        <v>10</v>
      </c>
      <c r="O74" s="90">
        <f t="shared" si="2"/>
        <v>1</v>
      </c>
      <c r="P74" s="88">
        <v>10</v>
      </c>
      <c r="Q74" s="88">
        <v>0</v>
      </c>
      <c r="R74" s="91">
        <v>3030300</v>
      </c>
      <c r="S74" s="90" t="s">
        <v>9</v>
      </c>
      <c r="T74" s="90" t="s">
        <v>9</v>
      </c>
      <c r="U74" s="92" t="s">
        <v>9</v>
      </c>
      <c r="V74" s="92" t="s">
        <v>9</v>
      </c>
      <c r="W74" s="90" t="s">
        <v>9</v>
      </c>
      <c r="X74" s="88">
        <v>20231600020343</v>
      </c>
      <c r="Y74" s="58">
        <v>45029</v>
      </c>
      <c r="Z74" s="54" t="s">
        <v>244</v>
      </c>
    </row>
    <row r="75" spans="1:26" ht="12.75" customHeight="1">
      <c r="A75" s="50">
        <v>26</v>
      </c>
      <c r="B75" s="51" t="s">
        <v>251</v>
      </c>
      <c r="C75" s="52" t="s">
        <v>325</v>
      </c>
      <c r="D75" s="53" t="s">
        <v>326</v>
      </c>
      <c r="E75" s="59">
        <v>20231600000663</v>
      </c>
      <c r="F75" s="51" t="s">
        <v>68</v>
      </c>
      <c r="G75" s="54">
        <v>45019</v>
      </c>
      <c r="H75" s="54">
        <v>45019</v>
      </c>
      <c r="I75" s="55">
        <v>1</v>
      </c>
      <c r="J75" s="52" t="s">
        <v>288</v>
      </c>
      <c r="K75" s="87">
        <v>2</v>
      </c>
      <c r="L75" s="88">
        <v>2</v>
      </c>
      <c r="M75" s="89">
        <f t="shared" si="3"/>
        <v>1</v>
      </c>
      <c r="N75" s="88">
        <v>2</v>
      </c>
      <c r="O75" s="90">
        <f t="shared" si="2"/>
        <v>1</v>
      </c>
      <c r="P75" s="88">
        <v>2</v>
      </c>
      <c r="Q75" s="88">
        <v>0</v>
      </c>
      <c r="R75" s="91">
        <v>46350</v>
      </c>
      <c r="S75" s="90" t="s">
        <v>9</v>
      </c>
      <c r="T75" s="90" t="s">
        <v>9</v>
      </c>
      <c r="U75" s="92" t="s">
        <v>9</v>
      </c>
      <c r="V75" s="92" t="s">
        <v>9</v>
      </c>
      <c r="W75" s="90" t="s">
        <v>9</v>
      </c>
      <c r="X75" s="88">
        <v>20231600020283</v>
      </c>
      <c r="Y75" s="58">
        <v>45029</v>
      </c>
      <c r="Z75" s="54" t="s">
        <v>244</v>
      </c>
    </row>
    <row r="76" spans="1:26" ht="12.75" customHeight="1">
      <c r="A76" s="50">
        <v>27</v>
      </c>
      <c r="B76" s="51" t="s">
        <v>251</v>
      </c>
      <c r="C76" s="52" t="s">
        <v>327</v>
      </c>
      <c r="D76" s="53" t="s">
        <v>328</v>
      </c>
      <c r="E76" s="59">
        <v>20231600000673</v>
      </c>
      <c r="F76" s="51" t="s">
        <v>312</v>
      </c>
      <c r="G76" s="54">
        <v>45020</v>
      </c>
      <c r="H76" s="54">
        <v>45025</v>
      </c>
      <c r="I76" s="55">
        <v>2</v>
      </c>
      <c r="J76" s="52" t="s">
        <v>288</v>
      </c>
      <c r="K76" s="87">
        <v>5</v>
      </c>
      <c r="L76" s="88">
        <v>5</v>
      </c>
      <c r="M76" s="89">
        <f t="shared" si="3"/>
        <v>1</v>
      </c>
      <c r="N76" s="88">
        <v>5</v>
      </c>
      <c r="O76" s="90">
        <f t="shared" si="2"/>
        <v>1</v>
      </c>
      <c r="P76" s="88">
        <v>5</v>
      </c>
      <c r="Q76" s="88">
        <v>0</v>
      </c>
      <c r="R76" s="91">
        <v>97500</v>
      </c>
      <c r="S76" s="90" t="s">
        <v>9</v>
      </c>
      <c r="T76" s="90" t="s">
        <v>9</v>
      </c>
      <c r="U76" s="92" t="s">
        <v>9</v>
      </c>
      <c r="V76" s="92" t="s">
        <v>9</v>
      </c>
      <c r="W76" s="90" t="s">
        <v>9</v>
      </c>
      <c r="X76" s="88">
        <v>20231600021313</v>
      </c>
      <c r="Y76" s="58">
        <v>45033</v>
      </c>
      <c r="Z76" s="54" t="s">
        <v>244</v>
      </c>
    </row>
    <row r="77" spans="1:26" ht="12.75" customHeight="1">
      <c r="A77" s="50">
        <v>28</v>
      </c>
      <c r="B77" s="51" t="s">
        <v>251</v>
      </c>
      <c r="C77" s="52" t="s">
        <v>329</v>
      </c>
      <c r="D77" s="53" t="s">
        <v>330</v>
      </c>
      <c r="E77" s="59">
        <v>20231600000703</v>
      </c>
      <c r="F77" s="51" t="s">
        <v>297</v>
      </c>
      <c r="G77" s="54">
        <v>45020</v>
      </c>
      <c r="H77" s="54">
        <v>45025</v>
      </c>
      <c r="I77" s="55">
        <v>2</v>
      </c>
      <c r="J77" s="52" t="s">
        <v>288</v>
      </c>
      <c r="K77" s="87">
        <v>13</v>
      </c>
      <c r="L77" s="88">
        <v>13</v>
      </c>
      <c r="M77" s="89">
        <f t="shared" si="3"/>
        <v>1</v>
      </c>
      <c r="N77" s="88">
        <v>13</v>
      </c>
      <c r="O77" s="90">
        <f t="shared" si="2"/>
        <v>1</v>
      </c>
      <c r="P77" s="88">
        <v>13</v>
      </c>
      <c r="Q77" s="88">
        <v>0</v>
      </c>
      <c r="R77" s="91">
        <v>10633726</v>
      </c>
      <c r="S77" s="90" t="s">
        <v>9</v>
      </c>
      <c r="T77" s="90" t="s">
        <v>9</v>
      </c>
      <c r="U77" s="92" t="s">
        <v>9</v>
      </c>
      <c r="V77" s="92" t="s">
        <v>9</v>
      </c>
      <c r="W77" s="90" t="s">
        <v>9</v>
      </c>
      <c r="X77" s="88">
        <v>20231600021323</v>
      </c>
      <c r="Y77" s="58">
        <v>45033</v>
      </c>
      <c r="Z77" s="54" t="s">
        <v>244</v>
      </c>
    </row>
    <row r="78" spans="1:26" ht="12.75" customHeight="1">
      <c r="A78" s="50">
        <v>29</v>
      </c>
      <c r="B78" s="51" t="s">
        <v>251</v>
      </c>
      <c r="C78" s="52" t="s">
        <v>331</v>
      </c>
      <c r="D78" s="53" t="s">
        <v>332</v>
      </c>
      <c r="E78" s="59">
        <v>20231600015113</v>
      </c>
      <c r="F78" s="51" t="s">
        <v>297</v>
      </c>
      <c r="G78" s="54">
        <v>45020</v>
      </c>
      <c r="H78" s="54">
        <v>45025</v>
      </c>
      <c r="I78" s="55">
        <v>2</v>
      </c>
      <c r="J78" s="52" t="s">
        <v>261</v>
      </c>
      <c r="K78" s="87">
        <v>2</v>
      </c>
      <c r="L78" s="88">
        <v>2</v>
      </c>
      <c r="M78" s="89">
        <f t="shared" si="3"/>
        <v>1</v>
      </c>
      <c r="N78" s="88">
        <v>2</v>
      </c>
      <c r="O78" s="90">
        <f t="shared" si="2"/>
        <v>1</v>
      </c>
      <c r="P78" s="88">
        <v>2</v>
      </c>
      <c r="Q78" s="88">
        <v>0</v>
      </c>
      <c r="R78" s="91">
        <v>90200</v>
      </c>
      <c r="S78" s="90" t="s">
        <v>9</v>
      </c>
      <c r="T78" s="90" t="s">
        <v>9</v>
      </c>
      <c r="U78" s="92" t="s">
        <v>9</v>
      </c>
      <c r="V78" s="92" t="s">
        <v>9</v>
      </c>
      <c r="W78" s="90" t="s">
        <v>9</v>
      </c>
      <c r="X78" s="88">
        <v>20231600021083</v>
      </c>
      <c r="Y78" s="58">
        <v>45041</v>
      </c>
      <c r="Z78" s="54" t="s">
        <v>244</v>
      </c>
    </row>
    <row r="79" spans="1:26" ht="12.75" customHeight="1">
      <c r="A79" s="50">
        <v>30</v>
      </c>
      <c r="B79" s="51" t="s">
        <v>266</v>
      </c>
      <c r="C79" s="52" t="s">
        <v>315</v>
      </c>
      <c r="D79" s="53" t="s">
        <v>333</v>
      </c>
      <c r="E79" s="59" t="s">
        <v>9</v>
      </c>
      <c r="F79" s="51" t="s">
        <v>77</v>
      </c>
      <c r="G79" s="54">
        <v>45021</v>
      </c>
      <c r="H79" s="54">
        <v>45025</v>
      </c>
      <c r="I79" s="55">
        <v>1</v>
      </c>
      <c r="J79" s="52" t="s">
        <v>317</v>
      </c>
      <c r="K79" s="87">
        <v>24</v>
      </c>
      <c r="L79" s="88">
        <v>24</v>
      </c>
      <c r="M79" s="89">
        <f t="shared" si="3"/>
        <v>1</v>
      </c>
      <c r="N79" s="88">
        <v>24</v>
      </c>
      <c r="O79" s="90">
        <f t="shared" si="2"/>
        <v>1</v>
      </c>
      <c r="P79" s="88">
        <v>22</v>
      </c>
      <c r="Q79" s="88">
        <v>2</v>
      </c>
      <c r="R79" s="91" t="s">
        <v>9</v>
      </c>
      <c r="S79" s="90" t="s">
        <v>9</v>
      </c>
      <c r="T79" s="90" t="s">
        <v>9</v>
      </c>
      <c r="U79" s="92" t="s">
        <v>9</v>
      </c>
      <c r="V79" s="92" t="s">
        <v>9</v>
      </c>
      <c r="W79" s="90" t="s">
        <v>9</v>
      </c>
      <c r="X79" s="88" t="s">
        <v>9</v>
      </c>
      <c r="Y79" s="58" t="s">
        <v>244</v>
      </c>
      <c r="Z79" s="54" t="s">
        <v>244</v>
      </c>
    </row>
    <row r="80" spans="1:26" ht="12.75" customHeight="1">
      <c r="A80" s="50">
        <v>30</v>
      </c>
      <c r="B80" s="51" t="s">
        <v>266</v>
      </c>
      <c r="C80" s="52" t="s">
        <v>315</v>
      </c>
      <c r="D80" s="53" t="s">
        <v>333</v>
      </c>
      <c r="E80" s="59" t="s">
        <v>9</v>
      </c>
      <c r="F80" s="51" t="s">
        <v>77</v>
      </c>
      <c r="G80" s="54">
        <v>45021</v>
      </c>
      <c r="H80" s="54">
        <v>45025</v>
      </c>
      <c r="I80" s="55">
        <v>1</v>
      </c>
      <c r="J80" s="52" t="s">
        <v>334</v>
      </c>
      <c r="K80" s="87">
        <v>1</v>
      </c>
      <c r="L80" s="88">
        <v>1</v>
      </c>
      <c r="M80" s="89">
        <f t="shared" si="3"/>
        <v>1</v>
      </c>
      <c r="N80" s="88">
        <v>1</v>
      </c>
      <c r="O80" s="90">
        <f t="shared" si="2"/>
        <v>1</v>
      </c>
      <c r="P80" s="88">
        <v>1</v>
      </c>
      <c r="Q80" s="88">
        <v>0</v>
      </c>
      <c r="R80" s="91" t="s">
        <v>9</v>
      </c>
      <c r="S80" s="90" t="s">
        <v>9</v>
      </c>
      <c r="T80" s="90" t="s">
        <v>9</v>
      </c>
      <c r="U80" s="92" t="s">
        <v>9</v>
      </c>
      <c r="V80" s="92" t="s">
        <v>9</v>
      </c>
      <c r="W80" s="90" t="s">
        <v>9</v>
      </c>
      <c r="X80" s="88" t="s">
        <v>9</v>
      </c>
      <c r="Y80" s="58" t="s">
        <v>244</v>
      </c>
      <c r="Z80" s="54" t="s">
        <v>244</v>
      </c>
    </row>
    <row r="81" spans="1:26" ht="12.75" customHeight="1">
      <c r="A81" s="50">
        <v>30</v>
      </c>
      <c r="B81" s="51" t="s">
        <v>266</v>
      </c>
      <c r="C81" s="52" t="s">
        <v>315</v>
      </c>
      <c r="D81" s="53" t="s">
        <v>333</v>
      </c>
      <c r="E81" s="59" t="s">
        <v>9</v>
      </c>
      <c r="F81" s="51" t="s">
        <v>77</v>
      </c>
      <c r="G81" s="54">
        <v>45021</v>
      </c>
      <c r="H81" s="54">
        <v>45025</v>
      </c>
      <c r="I81" s="55">
        <v>1</v>
      </c>
      <c r="J81" s="52" t="s">
        <v>335</v>
      </c>
      <c r="K81" s="87">
        <v>27</v>
      </c>
      <c r="L81" s="88">
        <v>27</v>
      </c>
      <c r="M81" s="89">
        <f t="shared" si="3"/>
        <v>1</v>
      </c>
      <c r="N81" s="88">
        <v>27</v>
      </c>
      <c r="O81" s="90">
        <f t="shared" si="2"/>
        <v>1</v>
      </c>
      <c r="P81" s="88">
        <v>27</v>
      </c>
      <c r="Q81" s="88">
        <v>0</v>
      </c>
      <c r="R81" s="91" t="s">
        <v>9</v>
      </c>
      <c r="S81" s="90" t="s">
        <v>9</v>
      </c>
      <c r="T81" s="90" t="s">
        <v>9</v>
      </c>
      <c r="U81" s="92" t="s">
        <v>9</v>
      </c>
      <c r="V81" s="92" t="s">
        <v>9</v>
      </c>
      <c r="W81" s="90" t="s">
        <v>9</v>
      </c>
      <c r="X81" s="88" t="s">
        <v>9</v>
      </c>
      <c r="Y81" s="58" t="s">
        <v>244</v>
      </c>
      <c r="Z81" s="54" t="s">
        <v>244</v>
      </c>
    </row>
    <row r="82" spans="1:26" ht="12.75" customHeight="1">
      <c r="A82" s="50">
        <v>30</v>
      </c>
      <c r="B82" s="51" t="s">
        <v>266</v>
      </c>
      <c r="C82" s="52" t="s">
        <v>315</v>
      </c>
      <c r="D82" s="53" t="s">
        <v>333</v>
      </c>
      <c r="E82" s="59" t="s">
        <v>9</v>
      </c>
      <c r="F82" s="51" t="s">
        <v>77</v>
      </c>
      <c r="G82" s="54">
        <v>45021</v>
      </c>
      <c r="H82" s="54">
        <v>45025</v>
      </c>
      <c r="I82" s="55">
        <v>1</v>
      </c>
      <c r="J82" s="52" t="s">
        <v>269</v>
      </c>
      <c r="K82" s="87">
        <v>2</v>
      </c>
      <c r="L82" s="88">
        <v>2</v>
      </c>
      <c r="M82" s="89">
        <f t="shared" si="3"/>
        <v>1</v>
      </c>
      <c r="N82" s="88">
        <v>2</v>
      </c>
      <c r="O82" s="90">
        <f t="shared" si="2"/>
        <v>1</v>
      </c>
      <c r="P82" s="88">
        <v>2</v>
      </c>
      <c r="Q82" s="88">
        <v>0</v>
      </c>
      <c r="R82" s="91" t="s">
        <v>9</v>
      </c>
      <c r="S82" s="90" t="s">
        <v>9</v>
      </c>
      <c r="T82" s="90" t="s">
        <v>9</v>
      </c>
      <c r="U82" s="92" t="s">
        <v>9</v>
      </c>
      <c r="V82" s="92" t="s">
        <v>9</v>
      </c>
      <c r="W82" s="90" t="s">
        <v>9</v>
      </c>
      <c r="X82" s="88" t="s">
        <v>9</v>
      </c>
      <c r="Y82" s="58" t="s">
        <v>244</v>
      </c>
      <c r="Z82" s="54" t="s">
        <v>244</v>
      </c>
    </row>
    <row r="83" spans="1:26" ht="12.75" customHeight="1">
      <c r="A83" s="50">
        <v>30</v>
      </c>
      <c r="B83" s="51" t="s">
        <v>266</v>
      </c>
      <c r="C83" s="52" t="s">
        <v>315</v>
      </c>
      <c r="D83" s="53" t="s">
        <v>333</v>
      </c>
      <c r="E83" s="59" t="s">
        <v>9</v>
      </c>
      <c r="F83" s="51" t="s">
        <v>77</v>
      </c>
      <c r="G83" s="54">
        <v>45021</v>
      </c>
      <c r="H83" s="54">
        <v>45025</v>
      </c>
      <c r="I83" s="55">
        <v>1</v>
      </c>
      <c r="J83" s="52" t="s">
        <v>319</v>
      </c>
      <c r="K83" s="87">
        <v>9</v>
      </c>
      <c r="L83" s="88">
        <v>9</v>
      </c>
      <c r="M83" s="89">
        <f t="shared" si="3"/>
        <v>1</v>
      </c>
      <c r="N83" s="88">
        <v>9</v>
      </c>
      <c r="O83" s="90">
        <f t="shared" si="2"/>
        <v>1</v>
      </c>
      <c r="P83" s="88">
        <v>9</v>
      </c>
      <c r="Q83" s="88">
        <v>0</v>
      </c>
      <c r="R83" s="91" t="s">
        <v>9</v>
      </c>
      <c r="S83" s="90" t="s">
        <v>9</v>
      </c>
      <c r="T83" s="90" t="s">
        <v>9</v>
      </c>
      <c r="U83" s="92" t="s">
        <v>9</v>
      </c>
      <c r="V83" s="92" t="s">
        <v>9</v>
      </c>
      <c r="W83" s="90" t="s">
        <v>9</v>
      </c>
      <c r="X83" s="88" t="s">
        <v>9</v>
      </c>
      <c r="Y83" s="58" t="s">
        <v>244</v>
      </c>
      <c r="Z83" s="54" t="s">
        <v>244</v>
      </c>
    </row>
    <row r="84" spans="1:26" ht="12.75" customHeight="1">
      <c r="A84" s="50">
        <v>30</v>
      </c>
      <c r="B84" s="51" t="s">
        <v>266</v>
      </c>
      <c r="C84" s="52" t="s">
        <v>315</v>
      </c>
      <c r="D84" s="53" t="s">
        <v>333</v>
      </c>
      <c r="E84" s="59" t="s">
        <v>9</v>
      </c>
      <c r="F84" s="51" t="s">
        <v>77</v>
      </c>
      <c r="G84" s="54">
        <v>45021</v>
      </c>
      <c r="H84" s="54">
        <v>45025</v>
      </c>
      <c r="I84" s="55">
        <v>1</v>
      </c>
      <c r="J84" s="52" t="s">
        <v>271</v>
      </c>
      <c r="K84" s="87">
        <v>12</v>
      </c>
      <c r="L84" s="88">
        <v>12</v>
      </c>
      <c r="M84" s="89">
        <f t="shared" si="3"/>
        <v>1</v>
      </c>
      <c r="N84" s="88">
        <v>12</v>
      </c>
      <c r="O84" s="90">
        <f t="shared" si="2"/>
        <v>1</v>
      </c>
      <c r="P84" s="88">
        <v>5</v>
      </c>
      <c r="Q84" s="88">
        <v>7</v>
      </c>
      <c r="R84" s="91" t="s">
        <v>9</v>
      </c>
      <c r="S84" s="90" t="s">
        <v>9</v>
      </c>
      <c r="T84" s="90" t="s">
        <v>9</v>
      </c>
      <c r="U84" s="92" t="s">
        <v>9</v>
      </c>
      <c r="V84" s="92" t="s">
        <v>9</v>
      </c>
      <c r="W84" s="90" t="s">
        <v>9</v>
      </c>
      <c r="X84" s="88" t="s">
        <v>9</v>
      </c>
      <c r="Y84" s="58" t="s">
        <v>244</v>
      </c>
      <c r="Z84" s="54" t="s">
        <v>244</v>
      </c>
    </row>
    <row r="85" spans="1:26" ht="12.75" customHeight="1">
      <c r="A85" s="50">
        <v>30</v>
      </c>
      <c r="B85" s="51" t="s">
        <v>266</v>
      </c>
      <c r="C85" s="52" t="s">
        <v>315</v>
      </c>
      <c r="D85" s="53" t="s">
        <v>333</v>
      </c>
      <c r="E85" s="59" t="s">
        <v>9</v>
      </c>
      <c r="F85" s="51" t="s">
        <v>43</v>
      </c>
      <c r="G85" s="54">
        <v>45021</v>
      </c>
      <c r="H85" s="54">
        <v>45025</v>
      </c>
      <c r="I85" s="55">
        <v>1</v>
      </c>
      <c r="J85" s="52" t="s">
        <v>271</v>
      </c>
      <c r="K85" s="87">
        <v>2</v>
      </c>
      <c r="L85" s="88">
        <v>2</v>
      </c>
      <c r="M85" s="89">
        <f t="shared" si="3"/>
        <v>1</v>
      </c>
      <c r="N85" s="88">
        <v>0</v>
      </c>
      <c r="O85" s="90">
        <f t="shared" si="2"/>
        <v>0</v>
      </c>
      <c r="P85" s="88">
        <v>2</v>
      </c>
      <c r="Q85" s="88">
        <v>0</v>
      </c>
      <c r="R85" s="91" t="s">
        <v>9</v>
      </c>
      <c r="S85" s="90" t="s">
        <v>9</v>
      </c>
      <c r="T85" s="90" t="s">
        <v>9</v>
      </c>
      <c r="U85" s="92" t="s">
        <v>9</v>
      </c>
      <c r="V85" s="92" t="s">
        <v>9</v>
      </c>
      <c r="W85" s="90" t="s">
        <v>9</v>
      </c>
      <c r="X85" s="88" t="s">
        <v>9</v>
      </c>
      <c r="Y85" s="58" t="s">
        <v>244</v>
      </c>
      <c r="Z85" s="54" t="s">
        <v>244</v>
      </c>
    </row>
    <row r="86" spans="1:26" ht="12.75" customHeight="1">
      <c r="A86" s="50">
        <v>31</v>
      </c>
      <c r="B86" s="51" t="s">
        <v>251</v>
      </c>
      <c r="C86" s="52" t="s">
        <v>336</v>
      </c>
      <c r="D86" s="53" t="s">
        <v>337</v>
      </c>
      <c r="E86" s="59">
        <v>20231600000623</v>
      </c>
      <c r="F86" s="51" t="s">
        <v>312</v>
      </c>
      <c r="G86" s="54">
        <v>45021</v>
      </c>
      <c r="H86" s="54">
        <v>45026</v>
      </c>
      <c r="I86" s="55">
        <v>1</v>
      </c>
      <c r="J86" s="52" t="s">
        <v>288</v>
      </c>
      <c r="K86" s="87">
        <v>14</v>
      </c>
      <c r="L86" s="88">
        <v>14</v>
      </c>
      <c r="M86" s="89">
        <f t="shared" si="3"/>
        <v>1</v>
      </c>
      <c r="N86" s="88">
        <v>14</v>
      </c>
      <c r="O86" s="90">
        <f t="shared" si="2"/>
        <v>1</v>
      </c>
      <c r="P86" s="88">
        <v>4</v>
      </c>
      <c r="Q86" s="88">
        <v>10</v>
      </c>
      <c r="R86" s="91">
        <v>762977</v>
      </c>
      <c r="S86" s="90" t="s">
        <v>9</v>
      </c>
      <c r="T86" s="90" t="s">
        <v>9</v>
      </c>
      <c r="U86" s="92" t="s">
        <v>9</v>
      </c>
      <c r="V86" s="92" t="s">
        <v>9</v>
      </c>
      <c r="W86" s="90" t="s">
        <v>9</v>
      </c>
      <c r="X86" s="88">
        <v>20231600021303</v>
      </c>
      <c r="Y86" s="58">
        <v>45033</v>
      </c>
      <c r="Z86" s="54" t="s">
        <v>244</v>
      </c>
    </row>
    <row r="87" spans="1:26" ht="12.75" customHeight="1">
      <c r="A87" s="50">
        <v>32</v>
      </c>
      <c r="B87" s="51" t="s">
        <v>251</v>
      </c>
      <c r="C87" s="52" t="s">
        <v>338</v>
      </c>
      <c r="D87" s="53" t="s">
        <v>339</v>
      </c>
      <c r="E87" s="59">
        <v>20231600007273</v>
      </c>
      <c r="F87" s="51" t="s">
        <v>312</v>
      </c>
      <c r="G87" s="54">
        <v>45026</v>
      </c>
      <c r="H87" s="54">
        <v>45026</v>
      </c>
      <c r="I87" s="55">
        <v>1</v>
      </c>
      <c r="J87" s="52" t="s">
        <v>288</v>
      </c>
      <c r="K87" s="87">
        <v>30</v>
      </c>
      <c r="L87" s="88">
        <v>30</v>
      </c>
      <c r="M87" s="89">
        <f t="shared" si="3"/>
        <v>1</v>
      </c>
      <c r="N87" s="88">
        <v>19</v>
      </c>
      <c r="O87" s="90">
        <f t="shared" si="2"/>
        <v>0.6333333333333333</v>
      </c>
      <c r="P87" s="88">
        <v>30</v>
      </c>
      <c r="Q87" s="88">
        <v>0</v>
      </c>
      <c r="R87" s="91">
        <v>4178727</v>
      </c>
      <c r="S87" s="90" t="s">
        <v>9</v>
      </c>
      <c r="T87" s="90" t="s">
        <v>9</v>
      </c>
      <c r="U87" s="92" t="s">
        <v>9</v>
      </c>
      <c r="V87" s="92" t="s">
        <v>9</v>
      </c>
      <c r="W87" s="90" t="s">
        <v>9</v>
      </c>
      <c r="X87" s="88">
        <v>20231600021373</v>
      </c>
      <c r="Y87" s="58">
        <v>45033</v>
      </c>
      <c r="Z87" s="54" t="s">
        <v>244</v>
      </c>
    </row>
    <row r="88" spans="1:26" ht="12.75" customHeight="1">
      <c r="A88" s="50">
        <v>32</v>
      </c>
      <c r="B88" s="51" t="s">
        <v>238</v>
      </c>
      <c r="C88" s="52" t="s">
        <v>267</v>
      </c>
      <c r="D88" s="59">
        <v>20231600242251</v>
      </c>
      <c r="E88" s="59">
        <v>20234200053863</v>
      </c>
      <c r="F88" s="51" t="s">
        <v>98</v>
      </c>
      <c r="G88" s="54">
        <v>45352</v>
      </c>
      <c r="H88" s="54">
        <v>45354</v>
      </c>
      <c r="I88" s="55">
        <v>1</v>
      </c>
      <c r="J88" s="52" t="s">
        <v>263</v>
      </c>
      <c r="K88" s="87">
        <v>756</v>
      </c>
      <c r="L88" s="88">
        <v>756</v>
      </c>
      <c r="M88" s="89">
        <f t="shared" si="3"/>
        <v>1</v>
      </c>
      <c r="N88" s="88">
        <v>751</v>
      </c>
      <c r="O88" s="90">
        <f t="shared" si="2"/>
        <v>0.99338624338624337</v>
      </c>
      <c r="P88" s="88">
        <v>756</v>
      </c>
      <c r="Q88" s="88">
        <v>0</v>
      </c>
      <c r="R88" s="91">
        <v>0</v>
      </c>
      <c r="S88" s="90" t="s">
        <v>9</v>
      </c>
      <c r="T88" s="90" t="s">
        <v>9</v>
      </c>
      <c r="U88" s="92" t="s">
        <v>86</v>
      </c>
      <c r="V88" s="92" t="s">
        <v>9</v>
      </c>
      <c r="W88" s="90" t="s">
        <v>9</v>
      </c>
      <c r="X88" s="93" t="s">
        <v>340</v>
      </c>
      <c r="Y88" s="58" t="s">
        <v>244</v>
      </c>
      <c r="Z88" s="54" t="s">
        <v>244</v>
      </c>
    </row>
    <row r="89" spans="1:26" ht="12.75" customHeight="1">
      <c r="A89" s="50">
        <v>32</v>
      </c>
      <c r="B89" s="51" t="s">
        <v>238</v>
      </c>
      <c r="C89" s="52" t="s">
        <v>267</v>
      </c>
      <c r="D89" s="59">
        <v>20231600242251</v>
      </c>
      <c r="E89" s="59">
        <v>20234200053863</v>
      </c>
      <c r="F89" s="51" t="s">
        <v>98</v>
      </c>
      <c r="G89" s="54">
        <v>45352</v>
      </c>
      <c r="H89" s="54">
        <v>45354</v>
      </c>
      <c r="I89" s="55">
        <v>1</v>
      </c>
      <c r="J89" s="52" t="s">
        <v>249</v>
      </c>
      <c r="K89" s="87">
        <v>504</v>
      </c>
      <c r="L89" s="88">
        <v>504</v>
      </c>
      <c r="M89" s="89">
        <f t="shared" si="3"/>
        <v>1</v>
      </c>
      <c r="N89" s="88">
        <v>450</v>
      </c>
      <c r="O89" s="90">
        <f t="shared" si="2"/>
        <v>0.8928571428571429</v>
      </c>
      <c r="P89" s="88">
        <v>504</v>
      </c>
      <c r="Q89" s="88">
        <v>0</v>
      </c>
      <c r="R89" s="91">
        <v>0</v>
      </c>
      <c r="S89" s="90" t="s">
        <v>9</v>
      </c>
      <c r="T89" s="90" t="s">
        <v>9</v>
      </c>
      <c r="U89" s="92" t="s">
        <v>86</v>
      </c>
      <c r="V89" s="92" t="s">
        <v>9</v>
      </c>
      <c r="W89" s="90" t="s">
        <v>9</v>
      </c>
      <c r="X89" s="93" t="s">
        <v>340</v>
      </c>
      <c r="Y89" s="58" t="s">
        <v>244</v>
      </c>
      <c r="Z89" s="54" t="s">
        <v>244</v>
      </c>
    </row>
    <row r="90" spans="1:26" ht="12.75" customHeight="1">
      <c r="A90" s="50">
        <v>32</v>
      </c>
      <c r="B90" s="51" t="s">
        <v>238</v>
      </c>
      <c r="C90" s="52" t="s">
        <v>267</v>
      </c>
      <c r="D90" s="59">
        <v>20231600242251</v>
      </c>
      <c r="E90" s="59">
        <v>20234200053863</v>
      </c>
      <c r="F90" s="51" t="s">
        <v>98</v>
      </c>
      <c r="G90" s="54">
        <v>45352</v>
      </c>
      <c r="H90" s="54">
        <v>45354</v>
      </c>
      <c r="I90" s="55">
        <v>1</v>
      </c>
      <c r="J90" s="52" t="s">
        <v>243</v>
      </c>
      <c r="K90" s="87">
        <v>150</v>
      </c>
      <c r="L90" s="88">
        <v>150</v>
      </c>
      <c r="M90" s="89">
        <f t="shared" si="3"/>
        <v>1</v>
      </c>
      <c r="N90" s="88">
        <v>105</v>
      </c>
      <c r="O90" s="90">
        <f t="shared" si="2"/>
        <v>0.7</v>
      </c>
      <c r="P90" s="88">
        <v>150</v>
      </c>
      <c r="Q90" s="88">
        <v>0</v>
      </c>
      <c r="R90" s="91">
        <v>0</v>
      </c>
      <c r="S90" s="90" t="s">
        <v>9</v>
      </c>
      <c r="T90" s="90" t="s">
        <v>9</v>
      </c>
      <c r="U90" s="92" t="s">
        <v>86</v>
      </c>
      <c r="V90" s="92" t="s">
        <v>9</v>
      </c>
      <c r="W90" s="90" t="s">
        <v>9</v>
      </c>
      <c r="X90" s="93" t="s">
        <v>340</v>
      </c>
      <c r="Y90" s="58" t="s">
        <v>244</v>
      </c>
      <c r="Z90" s="54" t="s">
        <v>244</v>
      </c>
    </row>
    <row r="91" spans="1:26" ht="12.75" customHeight="1">
      <c r="A91" s="50">
        <v>32</v>
      </c>
      <c r="B91" s="51" t="s">
        <v>238</v>
      </c>
      <c r="C91" s="52" t="s">
        <v>267</v>
      </c>
      <c r="D91" s="59">
        <v>20231600242251</v>
      </c>
      <c r="E91" s="59">
        <v>20234200053863</v>
      </c>
      <c r="F91" s="51" t="s">
        <v>98</v>
      </c>
      <c r="G91" s="54">
        <v>45352</v>
      </c>
      <c r="H91" s="54">
        <v>45354</v>
      </c>
      <c r="I91" s="55">
        <v>1</v>
      </c>
      <c r="J91" s="52" t="s">
        <v>264</v>
      </c>
      <c r="K91" s="87">
        <v>35</v>
      </c>
      <c r="L91" s="88">
        <v>35</v>
      </c>
      <c r="M91" s="89">
        <f t="shared" si="3"/>
        <v>1</v>
      </c>
      <c r="N91" s="88">
        <v>34</v>
      </c>
      <c r="O91" s="90">
        <f t="shared" si="2"/>
        <v>0.97142857142857142</v>
      </c>
      <c r="P91" s="88">
        <v>35</v>
      </c>
      <c r="Q91" s="88">
        <v>0</v>
      </c>
      <c r="R91" s="91">
        <v>0</v>
      </c>
      <c r="S91" s="90" t="s">
        <v>9</v>
      </c>
      <c r="T91" s="90" t="s">
        <v>9</v>
      </c>
      <c r="U91" s="92" t="s">
        <v>86</v>
      </c>
      <c r="V91" s="92" t="s">
        <v>9</v>
      </c>
      <c r="W91" s="90" t="s">
        <v>9</v>
      </c>
      <c r="X91" s="93" t="s">
        <v>340</v>
      </c>
      <c r="Y91" s="58" t="s">
        <v>244</v>
      </c>
      <c r="Z91" s="54" t="s">
        <v>244</v>
      </c>
    </row>
    <row r="92" spans="1:26" ht="12.75" customHeight="1">
      <c r="A92" s="50">
        <v>32</v>
      </c>
      <c r="B92" s="51" t="s">
        <v>238</v>
      </c>
      <c r="C92" s="52" t="s">
        <v>267</v>
      </c>
      <c r="D92" s="59">
        <v>20231600242251</v>
      </c>
      <c r="E92" s="59">
        <v>20234200053863</v>
      </c>
      <c r="F92" s="51" t="s">
        <v>37</v>
      </c>
      <c r="G92" s="54">
        <v>45352</v>
      </c>
      <c r="H92" s="54">
        <v>45354</v>
      </c>
      <c r="I92" s="55">
        <v>1</v>
      </c>
      <c r="J92" s="52" t="s">
        <v>263</v>
      </c>
      <c r="K92" s="87">
        <v>757</v>
      </c>
      <c r="L92" s="88">
        <v>757</v>
      </c>
      <c r="M92" s="89">
        <f t="shared" si="3"/>
        <v>1</v>
      </c>
      <c r="N92" s="88">
        <v>754</v>
      </c>
      <c r="O92" s="90">
        <f t="shared" si="2"/>
        <v>0.99603698811096431</v>
      </c>
      <c r="P92" s="88">
        <v>757</v>
      </c>
      <c r="Q92" s="88">
        <v>0</v>
      </c>
      <c r="R92" s="91">
        <v>0</v>
      </c>
      <c r="S92" s="90" t="s">
        <v>9</v>
      </c>
      <c r="T92" s="90" t="s">
        <v>9</v>
      </c>
      <c r="U92" s="92" t="s">
        <v>86</v>
      </c>
      <c r="V92" s="92" t="s">
        <v>9</v>
      </c>
      <c r="W92" s="90" t="s">
        <v>9</v>
      </c>
      <c r="X92" s="93" t="s">
        <v>340</v>
      </c>
      <c r="Y92" s="58" t="s">
        <v>244</v>
      </c>
      <c r="Z92" s="54" t="s">
        <v>244</v>
      </c>
    </row>
    <row r="93" spans="1:26" ht="12.75" customHeight="1">
      <c r="A93" s="50">
        <v>32</v>
      </c>
      <c r="B93" s="51" t="s">
        <v>238</v>
      </c>
      <c r="C93" s="52" t="s">
        <v>267</v>
      </c>
      <c r="D93" s="59">
        <v>20231600242251</v>
      </c>
      <c r="E93" s="59">
        <v>20234200053863</v>
      </c>
      <c r="F93" s="51" t="s">
        <v>37</v>
      </c>
      <c r="G93" s="54">
        <v>45352</v>
      </c>
      <c r="H93" s="54">
        <v>45354</v>
      </c>
      <c r="I93" s="55">
        <v>1</v>
      </c>
      <c r="J93" s="52" t="s">
        <v>249</v>
      </c>
      <c r="K93" s="87">
        <v>229</v>
      </c>
      <c r="L93" s="88">
        <v>229</v>
      </c>
      <c r="M93" s="89">
        <f t="shared" si="3"/>
        <v>1</v>
      </c>
      <c r="N93" s="88">
        <v>229</v>
      </c>
      <c r="O93" s="90">
        <f t="shared" si="2"/>
        <v>1</v>
      </c>
      <c r="P93" s="88">
        <v>229</v>
      </c>
      <c r="Q93" s="88">
        <v>0</v>
      </c>
      <c r="R93" s="91">
        <v>0</v>
      </c>
      <c r="S93" s="90" t="s">
        <v>9</v>
      </c>
      <c r="T93" s="90" t="s">
        <v>9</v>
      </c>
      <c r="U93" s="92" t="s">
        <v>86</v>
      </c>
      <c r="V93" s="92" t="s">
        <v>9</v>
      </c>
      <c r="W93" s="90" t="s">
        <v>9</v>
      </c>
      <c r="X93" s="93" t="s">
        <v>340</v>
      </c>
      <c r="Y93" s="58" t="s">
        <v>244</v>
      </c>
      <c r="Z93" s="54" t="s">
        <v>244</v>
      </c>
    </row>
    <row r="94" spans="1:26" ht="12.75" customHeight="1">
      <c r="A94" s="50">
        <v>32</v>
      </c>
      <c r="B94" s="51" t="s">
        <v>238</v>
      </c>
      <c r="C94" s="52" t="s">
        <v>267</v>
      </c>
      <c r="D94" s="59">
        <v>20231600242251</v>
      </c>
      <c r="E94" s="59">
        <v>20234200053863</v>
      </c>
      <c r="F94" s="51" t="s">
        <v>37</v>
      </c>
      <c r="G94" s="54">
        <v>45352</v>
      </c>
      <c r="H94" s="54">
        <v>45354</v>
      </c>
      <c r="I94" s="55">
        <v>1</v>
      </c>
      <c r="J94" s="52" t="s">
        <v>243</v>
      </c>
      <c r="K94" s="87">
        <v>150</v>
      </c>
      <c r="L94" s="88">
        <v>150</v>
      </c>
      <c r="M94" s="89">
        <f t="shared" si="3"/>
        <v>1</v>
      </c>
      <c r="N94" s="88">
        <v>142</v>
      </c>
      <c r="O94" s="90">
        <f t="shared" si="2"/>
        <v>0.94666666666666666</v>
      </c>
      <c r="P94" s="88">
        <v>150</v>
      </c>
      <c r="Q94" s="88">
        <v>0</v>
      </c>
      <c r="R94" s="91">
        <v>0</v>
      </c>
      <c r="S94" s="90" t="s">
        <v>9</v>
      </c>
      <c r="T94" s="90" t="s">
        <v>9</v>
      </c>
      <c r="U94" s="92" t="s">
        <v>86</v>
      </c>
      <c r="V94" s="92" t="s">
        <v>9</v>
      </c>
      <c r="W94" s="90" t="s">
        <v>9</v>
      </c>
      <c r="X94" s="93" t="s">
        <v>340</v>
      </c>
      <c r="Y94" s="58" t="s">
        <v>244</v>
      </c>
      <c r="Z94" s="54" t="s">
        <v>244</v>
      </c>
    </row>
    <row r="95" spans="1:26" ht="12.75" customHeight="1">
      <c r="A95" s="50">
        <v>32</v>
      </c>
      <c r="B95" s="51" t="s">
        <v>238</v>
      </c>
      <c r="C95" s="52" t="s">
        <v>267</v>
      </c>
      <c r="D95" s="59">
        <v>20231600242251</v>
      </c>
      <c r="E95" s="59">
        <v>20234200053863</v>
      </c>
      <c r="F95" s="51" t="s">
        <v>37</v>
      </c>
      <c r="G95" s="54">
        <v>45352</v>
      </c>
      <c r="H95" s="54">
        <v>45354</v>
      </c>
      <c r="I95" s="55">
        <v>1</v>
      </c>
      <c r="J95" s="52" t="s">
        <v>264</v>
      </c>
      <c r="K95" s="87">
        <v>35</v>
      </c>
      <c r="L95" s="88">
        <v>35</v>
      </c>
      <c r="M95" s="89">
        <f t="shared" si="3"/>
        <v>1</v>
      </c>
      <c r="N95" s="88">
        <v>35</v>
      </c>
      <c r="O95" s="90">
        <f t="shared" si="2"/>
        <v>1</v>
      </c>
      <c r="P95" s="88">
        <v>35</v>
      </c>
      <c r="Q95" s="88">
        <v>0</v>
      </c>
      <c r="R95" s="91">
        <v>0</v>
      </c>
      <c r="S95" s="90" t="s">
        <v>9</v>
      </c>
      <c r="T95" s="90" t="s">
        <v>9</v>
      </c>
      <c r="U95" s="92" t="s">
        <v>86</v>
      </c>
      <c r="V95" s="92" t="s">
        <v>9</v>
      </c>
      <c r="W95" s="90" t="s">
        <v>9</v>
      </c>
      <c r="X95" s="93" t="s">
        <v>340</v>
      </c>
      <c r="Y95" s="58" t="s">
        <v>244</v>
      </c>
      <c r="Z95" s="54" t="s">
        <v>244</v>
      </c>
    </row>
    <row r="96" spans="1:26" ht="12.75" customHeight="1">
      <c r="A96" s="50">
        <v>32</v>
      </c>
      <c r="B96" s="51" t="s">
        <v>238</v>
      </c>
      <c r="C96" s="52" t="s">
        <v>267</v>
      </c>
      <c r="D96" s="59">
        <v>20231600242251</v>
      </c>
      <c r="E96" s="59">
        <v>20234200053863</v>
      </c>
      <c r="F96" s="51" t="s">
        <v>100</v>
      </c>
      <c r="G96" s="54">
        <v>45352</v>
      </c>
      <c r="H96" s="54">
        <v>45354</v>
      </c>
      <c r="I96" s="55">
        <v>1</v>
      </c>
      <c r="J96" s="52" t="s">
        <v>263</v>
      </c>
      <c r="K96" s="87">
        <v>755</v>
      </c>
      <c r="L96" s="88">
        <v>755</v>
      </c>
      <c r="M96" s="89">
        <f t="shared" si="3"/>
        <v>1</v>
      </c>
      <c r="N96" s="88">
        <v>750</v>
      </c>
      <c r="O96" s="90">
        <f t="shared" si="2"/>
        <v>0.99337748344370858</v>
      </c>
      <c r="P96" s="88">
        <v>755</v>
      </c>
      <c r="Q96" s="88">
        <v>0</v>
      </c>
      <c r="R96" s="91">
        <v>0</v>
      </c>
      <c r="S96" s="90" t="s">
        <v>9</v>
      </c>
      <c r="T96" s="90" t="s">
        <v>9</v>
      </c>
      <c r="U96" s="92" t="s">
        <v>86</v>
      </c>
      <c r="V96" s="92" t="s">
        <v>9</v>
      </c>
      <c r="W96" s="90" t="s">
        <v>9</v>
      </c>
      <c r="X96" s="93" t="s">
        <v>340</v>
      </c>
      <c r="Y96" s="58" t="s">
        <v>244</v>
      </c>
      <c r="Z96" s="54" t="s">
        <v>244</v>
      </c>
    </row>
    <row r="97" spans="1:26" ht="12.75" customHeight="1">
      <c r="A97" s="50">
        <v>32</v>
      </c>
      <c r="B97" s="51" t="s">
        <v>238</v>
      </c>
      <c r="C97" s="52" t="s">
        <v>267</v>
      </c>
      <c r="D97" s="59">
        <v>20231600242251</v>
      </c>
      <c r="E97" s="59">
        <v>20234200053863</v>
      </c>
      <c r="F97" s="51" t="s">
        <v>100</v>
      </c>
      <c r="G97" s="54">
        <v>45352</v>
      </c>
      <c r="H97" s="54">
        <v>45354</v>
      </c>
      <c r="I97" s="55">
        <v>1</v>
      </c>
      <c r="J97" s="52" t="s">
        <v>249</v>
      </c>
      <c r="K97" s="87">
        <v>200</v>
      </c>
      <c r="L97" s="88">
        <v>200</v>
      </c>
      <c r="M97" s="89">
        <f t="shared" si="3"/>
        <v>1</v>
      </c>
      <c r="N97" s="88">
        <v>199</v>
      </c>
      <c r="O97" s="90">
        <f t="shared" si="2"/>
        <v>0.995</v>
      </c>
      <c r="P97" s="88">
        <v>200</v>
      </c>
      <c r="Q97" s="88">
        <v>0</v>
      </c>
      <c r="R97" s="91">
        <v>0</v>
      </c>
      <c r="S97" s="90" t="s">
        <v>9</v>
      </c>
      <c r="T97" s="90" t="s">
        <v>9</v>
      </c>
      <c r="U97" s="92" t="s">
        <v>86</v>
      </c>
      <c r="V97" s="92" t="s">
        <v>9</v>
      </c>
      <c r="W97" s="90" t="s">
        <v>9</v>
      </c>
      <c r="X97" s="93" t="s">
        <v>340</v>
      </c>
      <c r="Y97" s="58" t="s">
        <v>244</v>
      </c>
      <c r="Z97" s="54" t="s">
        <v>244</v>
      </c>
    </row>
    <row r="98" spans="1:26" ht="12.75" customHeight="1">
      <c r="A98" s="50">
        <v>32</v>
      </c>
      <c r="B98" s="51" t="s">
        <v>238</v>
      </c>
      <c r="C98" s="52" t="s">
        <v>267</v>
      </c>
      <c r="D98" s="59">
        <v>20231600242251</v>
      </c>
      <c r="E98" s="59">
        <v>20234200053863</v>
      </c>
      <c r="F98" s="51" t="s">
        <v>100</v>
      </c>
      <c r="G98" s="54">
        <v>45352</v>
      </c>
      <c r="H98" s="54">
        <v>45354</v>
      </c>
      <c r="I98" s="55">
        <v>1</v>
      </c>
      <c r="J98" s="52" t="s">
        <v>243</v>
      </c>
      <c r="K98" s="87">
        <v>150</v>
      </c>
      <c r="L98" s="88">
        <v>150</v>
      </c>
      <c r="M98" s="89">
        <f t="shared" si="3"/>
        <v>1</v>
      </c>
      <c r="N98" s="88">
        <v>144</v>
      </c>
      <c r="O98" s="90">
        <f t="shared" si="2"/>
        <v>0.96</v>
      </c>
      <c r="P98" s="88">
        <v>150</v>
      </c>
      <c r="Q98" s="88">
        <v>0</v>
      </c>
      <c r="R98" s="91">
        <v>0</v>
      </c>
      <c r="S98" s="90" t="s">
        <v>9</v>
      </c>
      <c r="T98" s="90" t="s">
        <v>9</v>
      </c>
      <c r="U98" s="92" t="s">
        <v>86</v>
      </c>
      <c r="V98" s="92" t="s">
        <v>9</v>
      </c>
      <c r="W98" s="90" t="s">
        <v>9</v>
      </c>
      <c r="X98" s="93" t="s">
        <v>340</v>
      </c>
      <c r="Y98" s="58" t="s">
        <v>244</v>
      </c>
      <c r="Z98" s="54" t="s">
        <v>244</v>
      </c>
    </row>
    <row r="99" spans="1:26" ht="12.75" customHeight="1">
      <c r="A99" s="50">
        <v>32</v>
      </c>
      <c r="B99" s="51" t="s">
        <v>238</v>
      </c>
      <c r="C99" s="52" t="s">
        <v>267</v>
      </c>
      <c r="D99" s="59">
        <v>20231600242251</v>
      </c>
      <c r="E99" s="59">
        <v>20234200053863</v>
      </c>
      <c r="F99" s="51" t="s">
        <v>100</v>
      </c>
      <c r="G99" s="54">
        <v>45352</v>
      </c>
      <c r="H99" s="54">
        <v>45354</v>
      </c>
      <c r="I99" s="55">
        <v>1</v>
      </c>
      <c r="J99" s="52" t="s">
        <v>264</v>
      </c>
      <c r="K99" s="87">
        <v>35</v>
      </c>
      <c r="L99" s="88">
        <v>35</v>
      </c>
      <c r="M99" s="89">
        <f t="shared" si="3"/>
        <v>1</v>
      </c>
      <c r="N99" s="88">
        <v>34</v>
      </c>
      <c r="O99" s="90">
        <f t="shared" si="2"/>
        <v>0.97142857142857142</v>
      </c>
      <c r="P99" s="88">
        <v>35</v>
      </c>
      <c r="Q99" s="88">
        <v>0</v>
      </c>
      <c r="R99" s="91">
        <v>0</v>
      </c>
      <c r="S99" s="90" t="s">
        <v>9</v>
      </c>
      <c r="T99" s="90" t="s">
        <v>9</v>
      </c>
      <c r="U99" s="92" t="s">
        <v>86</v>
      </c>
      <c r="V99" s="92" t="s">
        <v>9</v>
      </c>
      <c r="W99" s="90" t="s">
        <v>9</v>
      </c>
      <c r="X99" s="93" t="s">
        <v>340</v>
      </c>
      <c r="Y99" s="58" t="s">
        <v>244</v>
      </c>
      <c r="Z99" s="54" t="s">
        <v>244</v>
      </c>
    </row>
    <row r="100" spans="1:26" ht="12.75" customHeight="1">
      <c r="A100" s="50">
        <v>32</v>
      </c>
      <c r="B100" s="51" t="s">
        <v>238</v>
      </c>
      <c r="C100" s="52" t="s">
        <v>267</v>
      </c>
      <c r="D100" s="59">
        <v>20231600242251</v>
      </c>
      <c r="E100" s="59">
        <v>20234200053863</v>
      </c>
      <c r="F100" s="51" t="s">
        <v>51</v>
      </c>
      <c r="G100" s="54">
        <v>45352</v>
      </c>
      <c r="H100" s="54">
        <v>45354</v>
      </c>
      <c r="I100" s="55">
        <v>1</v>
      </c>
      <c r="J100" s="52" t="s">
        <v>249</v>
      </c>
      <c r="K100" s="87">
        <v>100</v>
      </c>
      <c r="L100" s="88">
        <v>100</v>
      </c>
      <c r="M100" s="89">
        <f t="shared" si="3"/>
        <v>1</v>
      </c>
      <c r="N100" s="88">
        <v>78</v>
      </c>
      <c r="O100" s="90">
        <f t="shared" si="2"/>
        <v>0.78</v>
      </c>
      <c r="P100" s="88">
        <v>100</v>
      </c>
      <c r="Q100" s="88">
        <v>0</v>
      </c>
      <c r="R100" s="91">
        <v>0</v>
      </c>
      <c r="S100" s="90" t="s">
        <v>9</v>
      </c>
      <c r="T100" s="90" t="s">
        <v>9</v>
      </c>
      <c r="U100" s="92" t="s">
        <v>86</v>
      </c>
      <c r="V100" s="92" t="s">
        <v>9</v>
      </c>
      <c r="W100" s="90" t="s">
        <v>9</v>
      </c>
      <c r="X100" s="93" t="s">
        <v>340</v>
      </c>
      <c r="Y100" s="58" t="s">
        <v>244</v>
      </c>
      <c r="Z100" s="54" t="s">
        <v>244</v>
      </c>
    </row>
    <row r="101" spans="1:26" ht="12.75" customHeight="1">
      <c r="A101" s="50">
        <v>32</v>
      </c>
      <c r="B101" s="51" t="s">
        <v>238</v>
      </c>
      <c r="C101" s="52" t="s">
        <v>267</v>
      </c>
      <c r="D101" s="59">
        <v>20231600242251</v>
      </c>
      <c r="E101" s="59">
        <v>20234200053863</v>
      </c>
      <c r="F101" s="51" t="s">
        <v>51</v>
      </c>
      <c r="G101" s="54">
        <v>45352</v>
      </c>
      <c r="H101" s="54">
        <v>45354</v>
      </c>
      <c r="I101" s="55">
        <v>1</v>
      </c>
      <c r="J101" s="52" t="s">
        <v>264</v>
      </c>
      <c r="K101" s="87">
        <v>35</v>
      </c>
      <c r="L101" s="88">
        <v>35</v>
      </c>
      <c r="M101" s="89">
        <f t="shared" si="3"/>
        <v>1</v>
      </c>
      <c r="N101" s="88">
        <v>28</v>
      </c>
      <c r="O101" s="90">
        <f t="shared" si="2"/>
        <v>0.8</v>
      </c>
      <c r="P101" s="88">
        <v>35</v>
      </c>
      <c r="Q101" s="88">
        <v>0</v>
      </c>
      <c r="R101" s="91">
        <v>0</v>
      </c>
      <c r="S101" s="90" t="s">
        <v>9</v>
      </c>
      <c r="T101" s="90" t="s">
        <v>9</v>
      </c>
      <c r="U101" s="92" t="s">
        <v>86</v>
      </c>
      <c r="V101" s="92" t="s">
        <v>9</v>
      </c>
      <c r="W101" s="90" t="s">
        <v>9</v>
      </c>
      <c r="X101" s="93" t="s">
        <v>340</v>
      </c>
      <c r="Y101" s="58" t="s">
        <v>244</v>
      </c>
      <c r="Z101" s="54" t="s">
        <v>244</v>
      </c>
    </row>
    <row r="102" spans="1:26" ht="12.75" customHeight="1">
      <c r="A102" s="50">
        <v>32</v>
      </c>
      <c r="B102" s="51" t="s">
        <v>238</v>
      </c>
      <c r="C102" s="52" t="s">
        <v>267</v>
      </c>
      <c r="D102" s="59">
        <v>20231600242251</v>
      </c>
      <c r="E102" s="59">
        <v>20234200053863</v>
      </c>
      <c r="F102" s="51" t="s">
        <v>51</v>
      </c>
      <c r="G102" s="54">
        <v>45352</v>
      </c>
      <c r="H102" s="54">
        <v>45354</v>
      </c>
      <c r="I102" s="55">
        <v>1</v>
      </c>
      <c r="J102" s="52" t="s">
        <v>263</v>
      </c>
      <c r="K102" s="87">
        <v>757</v>
      </c>
      <c r="L102" s="88">
        <v>757</v>
      </c>
      <c r="M102" s="89">
        <f t="shared" si="3"/>
        <v>1</v>
      </c>
      <c r="N102" s="88">
        <v>750</v>
      </c>
      <c r="O102" s="90">
        <f t="shared" si="2"/>
        <v>0.99075297225891679</v>
      </c>
      <c r="P102" s="88">
        <v>757</v>
      </c>
      <c r="Q102" s="88">
        <v>0</v>
      </c>
      <c r="R102" s="91">
        <v>0</v>
      </c>
      <c r="S102" s="90" t="s">
        <v>9</v>
      </c>
      <c r="T102" s="90" t="s">
        <v>9</v>
      </c>
      <c r="U102" s="92" t="s">
        <v>86</v>
      </c>
      <c r="V102" s="92" t="s">
        <v>9</v>
      </c>
      <c r="W102" s="90" t="s">
        <v>9</v>
      </c>
      <c r="X102" s="93" t="s">
        <v>340</v>
      </c>
      <c r="Y102" s="58" t="s">
        <v>244</v>
      </c>
      <c r="Z102" s="54" t="s">
        <v>244</v>
      </c>
    </row>
    <row r="103" spans="1:26" ht="12.75" customHeight="1">
      <c r="A103" s="50">
        <v>32</v>
      </c>
      <c r="B103" s="51" t="s">
        <v>238</v>
      </c>
      <c r="C103" s="52" t="s">
        <v>267</v>
      </c>
      <c r="D103" s="59">
        <v>20231600242251</v>
      </c>
      <c r="E103" s="59">
        <v>20234200053863</v>
      </c>
      <c r="F103" s="51" t="s">
        <v>51</v>
      </c>
      <c r="G103" s="54">
        <v>45352</v>
      </c>
      <c r="H103" s="54">
        <v>45354</v>
      </c>
      <c r="I103" s="55">
        <v>1</v>
      </c>
      <c r="J103" s="52" t="s">
        <v>243</v>
      </c>
      <c r="K103" s="87">
        <v>35</v>
      </c>
      <c r="L103" s="88">
        <v>35</v>
      </c>
      <c r="M103" s="89">
        <f t="shared" si="3"/>
        <v>1</v>
      </c>
      <c r="N103" s="88">
        <v>33</v>
      </c>
      <c r="O103" s="90">
        <f t="shared" si="2"/>
        <v>0.94285714285714284</v>
      </c>
      <c r="P103" s="88">
        <v>35</v>
      </c>
      <c r="Q103" s="88">
        <v>0</v>
      </c>
      <c r="R103" s="91">
        <v>0</v>
      </c>
      <c r="S103" s="90" t="s">
        <v>9</v>
      </c>
      <c r="T103" s="90" t="s">
        <v>9</v>
      </c>
      <c r="U103" s="92" t="s">
        <v>86</v>
      </c>
      <c r="V103" s="92" t="s">
        <v>9</v>
      </c>
      <c r="W103" s="90" t="s">
        <v>9</v>
      </c>
      <c r="X103" s="93" t="s">
        <v>340</v>
      </c>
      <c r="Y103" s="58" t="s">
        <v>244</v>
      </c>
      <c r="Z103" s="54" t="s">
        <v>244</v>
      </c>
    </row>
    <row r="104" spans="1:26" ht="12.75" customHeight="1">
      <c r="A104" s="50">
        <v>32</v>
      </c>
      <c r="B104" s="51" t="s">
        <v>238</v>
      </c>
      <c r="C104" s="52" t="s">
        <v>267</v>
      </c>
      <c r="D104" s="59">
        <v>20231600242251</v>
      </c>
      <c r="E104" s="59">
        <v>20234200053863</v>
      </c>
      <c r="F104" s="51" t="s">
        <v>54</v>
      </c>
      <c r="G104" s="54">
        <v>45352</v>
      </c>
      <c r="H104" s="54">
        <v>45354</v>
      </c>
      <c r="I104" s="55">
        <v>1</v>
      </c>
      <c r="J104" s="52" t="s">
        <v>249</v>
      </c>
      <c r="K104" s="87">
        <v>370</v>
      </c>
      <c r="L104" s="88">
        <v>370</v>
      </c>
      <c r="M104" s="89">
        <f t="shared" si="3"/>
        <v>1</v>
      </c>
      <c r="N104" s="88">
        <v>365</v>
      </c>
      <c r="O104" s="90">
        <f t="shared" si="2"/>
        <v>0.98648648648648651</v>
      </c>
      <c r="P104" s="88">
        <v>370</v>
      </c>
      <c r="Q104" s="88">
        <v>0</v>
      </c>
      <c r="R104" s="91">
        <v>0</v>
      </c>
      <c r="S104" s="90" t="s">
        <v>9</v>
      </c>
      <c r="T104" s="90" t="s">
        <v>9</v>
      </c>
      <c r="U104" s="92" t="s">
        <v>86</v>
      </c>
      <c r="V104" s="92" t="s">
        <v>9</v>
      </c>
      <c r="W104" s="90" t="s">
        <v>9</v>
      </c>
      <c r="X104" s="93" t="s">
        <v>340</v>
      </c>
      <c r="Y104" s="58" t="s">
        <v>244</v>
      </c>
      <c r="Z104" s="54" t="s">
        <v>244</v>
      </c>
    </row>
    <row r="105" spans="1:26" ht="12.75" customHeight="1">
      <c r="A105" s="50">
        <v>32</v>
      </c>
      <c r="B105" s="51" t="s">
        <v>238</v>
      </c>
      <c r="C105" s="52" t="s">
        <v>267</v>
      </c>
      <c r="D105" s="59">
        <v>20231600242251</v>
      </c>
      <c r="E105" s="59">
        <v>20234200053863</v>
      </c>
      <c r="F105" s="51" t="s">
        <v>54</v>
      </c>
      <c r="G105" s="54">
        <v>45352</v>
      </c>
      <c r="H105" s="54">
        <v>45354</v>
      </c>
      <c r="I105" s="55">
        <v>1</v>
      </c>
      <c r="J105" s="52" t="s">
        <v>264</v>
      </c>
      <c r="K105" s="87">
        <v>35</v>
      </c>
      <c r="L105" s="88">
        <v>35</v>
      </c>
      <c r="M105" s="89">
        <f t="shared" si="3"/>
        <v>1</v>
      </c>
      <c r="N105" s="88">
        <v>34</v>
      </c>
      <c r="O105" s="90">
        <f t="shared" si="2"/>
        <v>0.97142857142857142</v>
      </c>
      <c r="P105" s="88">
        <v>35</v>
      </c>
      <c r="Q105" s="88">
        <v>0</v>
      </c>
      <c r="R105" s="91">
        <v>0</v>
      </c>
      <c r="S105" s="90" t="s">
        <v>9</v>
      </c>
      <c r="T105" s="90" t="s">
        <v>9</v>
      </c>
      <c r="U105" s="92" t="s">
        <v>86</v>
      </c>
      <c r="V105" s="92" t="s">
        <v>9</v>
      </c>
      <c r="W105" s="90" t="s">
        <v>9</v>
      </c>
      <c r="X105" s="93" t="s">
        <v>340</v>
      </c>
      <c r="Y105" s="58" t="s">
        <v>244</v>
      </c>
      <c r="Z105" s="54" t="s">
        <v>244</v>
      </c>
    </row>
    <row r="106" spans="1:26" ht="12.75" customHeight="1">
      <c r="A106" s="50">
        <v>32</v>
      </c>
      <c r="B106" s="51" t="s">
        <v>238</v>
      </c>
      <c r="C106" s="52" t="s">
        <v>267</v>
      </c>
      <c r="D106" s="59">
        <v>20231600242251</v>
      </c>
      <c r="E106" s="59">
        <v>20234200053863</v>
      </c>
      <c r="F106" s="51" t="s">
        <v>54</v>
      </c>
      <c r="G106" s="54">
        <v>45352</v>
      </c>
      <c r="H106" s="54">
        <v>45354</v>
      </c>
      <c r="I106" s="55">
        <v>1</v>
      </c>
      <c r="J106" s="52" t="s">
        <v>263</v>
      </c>
      <c r="K106" s="87">
        <v>756</v>
      </c>
      <c r="L106" s="88">
        <v>756</v>
      </c>
      <c r="M106" s="89">
        <f t="shared" si="3"/>
        <v>1</v>
      </c>
      <c r="N106" s="88">
        <v>659</v>
      </c>
      <c r="O106" s="90">
        <f t="shared" si="2"/>
        <v>0.87169312169312174</v>
      </c>
      <c r="P106" s="88">
        <v>756</v>
      </c>
      <c r="Q106" s="88">
        <v>0</v>
      </c>
      <c r="R106" s="91">
        <v>0</v>
      </c>
      <c r="S106" s="90" t="s">
        <v>9</v>
      </c>
      <c r="T106" s="90" t="s">
        <v>9</v>
      </c>
      <c r="U106" s="92" t="s">
        <v>86</v>
      </c>
      <c r="V106" s="92" t="s">
        <v>9</v>
      </c>
      <c r="W106" s="90" t="s">
        <v>9</v>
      </c>
      <c r="X106" s="93" t="s">
        <v>340</v>
      </c>
      <c r="Y106" s="58" t="s">
        <v>244</v>
      </c>
      <c r="Z106" s="54" t="s">
        <v>244</v>
      </c>
    </row>
    <row r="107" spans="1:26" ht="12.75" customHeight="1">
      <c r="A107" s="50">
        <v>32</v>
      </c>
      <c r="B107" s="51" t="s">
        <v>238</v>
      </c>
      <c r="C107" s="52" t="s">
        <v>267</v>
      </c>
      <c r="D107" s="59">
        <v>20231600242251</v>
      </c>
      <c r="E107" s="59">
        <v>20234200053863</v>
      </c>
      <c r="F107" s="51" t="s">
        <v>54</v>
      </c>
      <c r="G107" s="54">
        <v>45352</v>
      </c>
      <c r="H107" s="54">
        <v>45354</v>
      </c>
      <c r="I107" s="55">
        <v>1</v>
      </c>
      <c r="J107" s="52" t="s">
        <v>243</v>
      </c>
      <c r="K107" s="87">
        <v>150</v>
      </c>
      <c r="L107" s="88">
        <v>150</v>
      </c>
      <c r="M107" s="89">
        <f t="shared" si="3"/>
        <v>1</v>
      </c>
      <c r="N107" s="88">
        <v>4</v>
      </c>
      <c r="O107" s="90">
        <f t="shared" si="2"/>
        <v>2.6666666666666668E-2</v>
      </c>
      <c r="P107" s="88">
        <v>150</v>
      </c>
      <c r="Q107" s="88">
        <v>0</v>
      </c>
      <c r="R107" s="91">
        <v>0</v>
      </c>
      <c r="S107" s="90" t="s">
        <v>9</v>
      </c>
      <c r="T107" s="90" t="s">
        <v>9</v>
      </c>
      <c r="U107" s="92" t="s">
        <v>86</v>
      </c>
      <c r="V107" s="92" t="s">
        <v>9</v>
      </c>
      <c r="W107" s="90" t="s">
        <v>9</v>
      </c>
      <c r="X107" s="93" t="s">
        <v>340</v>
      </c>
      <c r="Y107" s="58" t="s">
        <v>244</v>
      </c>
      <c r="Z107" s="54" t="s">
        <v>244</v>
      </c>
    </row>
    <row r="108" spans="1:26" ht="12.75" customHeight="1">
      <c r="A108" s="50">
        <v>32</v>
      </c>
      <c r="B108" s="51" t="s">
        <v>238</v>
      </c>
      <c r="C108" s="52" t="s">
        <v>267</v>
      </c>
      <c r="D108" s="59">
        <v>20231600242251</v>
      </c>
      <c r="E108" s="59">
        <v>20234200053863</v>
      </c>
      <c r="F108" s="51" t="s">
        <v>74</v>
      </c>
      <c r="G108" s="54">
        <v>45352</v>
      </c>
      <c r="H108" s="54">
        <v>45354</v>
      </c>
      <c r="I108" s="55">
        <v>1</v>
      </c>
      <c r="J108" s="52" t="s">
        <v>263</v>
      </c>
      <c r="K108" s="87">
        <v>756</v>
      </c>
      <c r="L108" s="88">
        <v>756</v>
      </c>
      <c r="M108" s="89">
        <f t="shared" si="3"/>
        <v>1</v>
      </c>
      <c r="N108" s="88">
        <v>753</v>
      </c>
      <c r="O108" s="90">
        <f t="shared" si="2"/>
        <v>0.99603174603174605</v>
      </c>
      <c r="P108" s="88">
        <v>756</v>
      </c>
      <c r="Q108" s="88">
        <v>0</v>
      </c>
      <c r="R108" s="91">
        <v>0</v>
      </c>
      <c r="S108" s="90" t="s">
        <v>9</v>
      </c>
      <c r="T108" s="90" t="s">
        <v>9</v>
      </c>
      <c r="U108" s="92" t="s">
        <v>86</v>
      </c>
      <c r="V108" s="92" t="s">
        <v>9</v>
      </c>
      <c r="W108" s="90" t="s">
        <v>9</v>
      </c>
      <c r="X108" s="93" t="s">
        <v>340</v>
      </c>
      <c r="Y108" s="58" t="s">
        <v>244</v>
      </c>
      <c r="Z108" s="54" t="s">
        <v>244</v>
      </c>
    </row>
    <row r="109" spans="1:26" ht="12.75" customHeight="1">
      <c r="A109" s="50">
        <v>32</v>
      </c>
      <c r="B109" s="51" t="s">
        <v>238</v>
      </c>
      <c r="C109" s="52" t="s">
        <v>267</v>
      </c>
      <c r="D109" s="59">
        <v>20231600242251</v>
      </c>
      <c r="E109" s="59">
        <v>20234200053863</v>
      </c>
      <c r="F109" s="51" t="s">
        <v>74</v>
      </c>
      <c r="G109" s="54">
        <v>45352</v>
      </c>
      <c r="H109" s="54">
        <v>45354</v>
      </c>
      <c r="I109" s="55">
        <v>1</v>
      </c>
      <c r="J109" s="52" t="s">
        <v>243</v>
      </c>
      <c r="K109" s="87">
        <v>150</v>
      </c>
      <c r="L109" s="88">
        <v>150</v>
      </c>
      <c r="M109" s="89">
        <f t="shared" si="3"/>
        <v>1</v>
      </c>
      <c r="N109" s="88">
        <v>142</v>
      </c>
      <c r="O109" s="90">
        <f t="shared" si="2"/>
        <v>0.94666666666666666</v>
      </c>
      <c r="P109" s="88">
        <v>150</v>
      </c>
      <c r="Q109" s="88">
        <v>0</v>
      </c>
      <c r="R109" s="91">
        <v>0</v>
      </c>
      <c r="S109" s="90" t="s">
        <v>9</v>
      </c>
      <c r="T109" s="90" t="s">
        <v>9</v>
      </c>
      <c r="U109" s="92" t="s">
        <v>86</v>
      </c>
      <c r="V109" s="92" t="s">
        <v>9</v>
      </c>
      <c r="W109" s="90" t="s">
        <v>9</v>
      </c>
      <c r="X109" s="93" t="s">
        <v>340</v>
      </c>
      <c r="Y109" s="58" t="s">
        <v>244</v>
      </c>
      <c r="Z109" s="54" t="s">
        <v>244</v>
      </c>
    </row>
    <row r="110" spans="1:26" ht="12.75" customHeight="1">
      <c r="A110" s="50">
        <v>32</v>
      </c>
      <c r="B110" s="51" t="s">
        <v>238</v>
      </c>
      <c r="C110" s="52" t="s">
        <v>267</v>
      </c>
      <c r="D110" s="59">
        <v>20231600242251</v>
      </c>
      <c r="E110" s="59">
        <v>20234200053863</v>
      </c>
      <c r="F110" s="51" t="s">
        <v>74</v>
      </c>
      <c r="G110" s="54">
        <v>45352</v>
      </c>
      <c r="H110" s="54">
        <v>45354</v>
      </c>
      <c r="I110" s="55">
        <v>1</v>
      </c>
      <c r="J110" s="52" t="s">
        <v>264</v>
      </c>
      <c r="K110" s="87">
        <v>35</v>
      </c>
      <c r="L110" s="88">
        <v>35</v>
      </c>
      <c r="M110" s="89">
        <f t="shared" si="3"/>
        <v>1</v>
      </c>
      <c r="N110" s="88">
        <v>33</v>
      </c>
      <c r="O110" s="90">
        <f t="shared" si="2"/>
        <v>0.94285714285714284</v>
      </c>
      <c r="P110" s="88">
        <v>35</v>
      </c>
      <c r="Q110" s="88">
        <v>0</v>
      </c>
      <c r="R110" s="91">
        <v>0</v>
      </c>
      <c r="S110" s="90" t="s">
        <v>9</v>
      </c>
      <c r="T110" s="90" t="s">
        <v>9</v>
      </c>
      <c r="U110" s="92" t="s">
        <v>86</v>
      </c>
      <c r="V110" s="92" t="s">
        <v>9</v>
      </c>
      <c r="W110" s="90" t="s">
        <v>9</v>
      </c>
      <c r="X110" s="93" t="s">
        <v>340</v>
      </c>
      <c r="Y110" s="58" t="s">
        <v>244</v>
      </c>
      <c r="Z110" s="54" t="s">
        <v>244</v>
      </c>
    </row>
    <row r="111" spans="1:26" ht="12.75" customHeight="1">
      <c r="A111" s="50">
        <v>32</v>
      </c>
      <c r="B111" s="51" t="s">
        <v>238</v>
      </c>
      <c r="C111" s="52" t="s">
        <v>267</v>
      </c>
      <c r="D111" s="59">
        <v>20231600242251</v>
      </c>
      <c r="E111" s="59">
        <v>20234200053863</v>
      </c>
      <c r="F111" s="51" t="s">
        <v>341</v>
      </c>
      <c r="G111" s="54">
        <v>45352</v>
      </c>
      <c r="H111" s="54">
        <v>45354</v>
      </c>
      <c r="I111" s="55">
        <v>1</v>
      </c>
      <c r="J111" s="52" t="s">
        <v>263</v>
      </c>
      <c r="K111" s="87">
        <v>754</v>
      </c>
      <c r="L111" s="88">
        <v>754</v>
      </c>
      <c r="M111" s="89">
        <f t="shared" si="3"/>
        <v>1</v>
      </c>
      <c r="N111" s="88">
        <v>749</v>
      </c>
      <c r="O111" s="90">
        <f t="shared" si="2"/>
        <v>0.99336870026525204</v>
      </c>
      <c r="P111" s="88">
        <v>754</v>
      </c>
      <c r="Q111" s="88">
        <v>0</v>
      </c>
      <c r="R111" s="91">
        <v>0</v>
      </c>
      <c r="S111" s="90" t="s">
        <v>9</v>
      </c>
      <c r="T111" s="90" t="s">
        <v>9</v>
      </c>
      <c r="U111" s="92" t="s">
        <v>86</v>
      </c>
      <c r="V111" s="92" t="s">
        <v>9</v>
      </c>
      <c r="W111" s="90" t="s">
        <v>9</v>
      </c>
      <c r="X111" s="93" t="s">
        <v>340</v>
      </c>
      <c r="Y111" s="58" t="s">
        <v>244</v>
      </c>
      <c r="Z111" s="54" t="s">
        <v>244</v>
      </c>
    </row>
    <row r="112" spans="1:26" ht="12.75" customHeight="1">
      <c r="A112" s="50">
        <v>32</v>
      </c>
      <c r="B112" s="51" t="s">
        <v>238</v>
      </c>
      <c r="C112" s="52" t="s">
        <v>267</v>
      </c>
      <c r="D112" s="59">
        <v>20231600242251</v>
      </c>
      <c r="E112" s="59">
        <v>20234200053863</v>
      </c>
      <c r="F112" s="51" t="s">
        <v>341</v>
      </c>
      <c r="G112" s="54">
        <v>45352</v>
      </c>
      <c r="H112" s="54">
        <v>45354</v>
      </c>
      <c r="I112" s="55">
        <v>1</v>
      </c>
      <c r="J112" s="52" t="s">
        <v>249</v>
      </c>
      <c r="K112" s="87">
        <v>200</v>
      </c>
      <c r="L112" s="88">
        <v>200</v>
      </c>
      <c r="M112" s="89">
        <f t="shared" si="3"/>
        <v>1</v>
      </c>
      <c r="N112" s="88">
        <v>198</v>
      </c>
      <c r="O112" s="90">
        <f t="shared" si="2"/>
        <v>0.99</v>
      </c>
      <c r="P112" s="88">
        <v>200</v>
      </c>
      <c r="Q112" s="88">
        <v>0</v>
      </c>
      <c r="R112" s="91">
        <v>0</v>
      </c>
      <c r="S112" s="90" t="s">
        <v>9</v>
      </c>
      <c r="T112" s="90" t="s">
        <v>9</v>
      </c>
      <c r="U112" s="92" t="s">
        <v>86</v>
      </c>
      <c r="V112" s="92" t="s">
        <v>9</v>
      </c>
      <c r="W112" s="90" t="s">
        <v>9</v>
      </c>
      <c r="X112" s="93" t="s">
        <v>340</v>
      </c>
      <c r="Y112" s="58" t="s">
        <v>244</v>
      </c>
      <c r="Z112" s="54" t="s">
        <v>244</v>
      </c>
    </row>
    <row r="113" spans="1:26" ht="12.75" customHeight="1">
      <c r="A113" s="50">
        <v>32</v>
      </c>
      <c r="B113" s="51" t="s">
        <v>238</v>
      </c>
      <c r="C113" s="52" t="s">
        <v>267</v>
      </c>
      <c r="D113" s="59">
        <v>20231600242251</v>
      </c>
      <c r="E113" s="59">
        <v>20234200053863</v>
      </c>
      <c r="F113" s="51" t="s">
        <v>341</v>
      </c>
      <c r="G113" s="54">
        <v>45352</v>
      </c>
      <c r="H113" s="54">
        <v>45354</v>
      </c>
      <c r="I113" s="55">
        <v>1</v>
      </c>
      <c r="J113" s="52" t="s">
        <v>243</v>
      </c>
      <c r="K113" s="87">
        <v>150</v>
      </c>
      <c r="L113" s="88">
        <v>150</v>
      </c>
      <c r="M113" s="89">
        <f t="shared" si="3"/>
        <v>1</v>
      </c>
      <c r="N113" s="88">
        <v>145</v>
      </c>
      <c r="O113" s="90">
        <f t="shared" si="2"/>
        <v>0.96666666666666667</v>
      </c>
      <c r="P113" s="88">
        <v>150</v>
      </c>
      <c r="Q113" s="88">
        <v>0</v>
      </c>
      <c r="R113" s="91">
        <v>0</v>
      </c>
      <c r="S113" s="90" t="s">
        <v>9</v>
      </c>
      <c r="T113" s="90" t="s">
        <v>9</v>
      </c>
      <c r="U113" s="92" t="s">
        <v>86</v>
      </c>
      <c r="V113" s="92" t="s">
        <v>9</v>
      </c>
      <c r="W113" s="90" t="s">
        <v>9</v>
      </c>
      <c r="X113" s="93" t="s">
        <v>340</v>
      </c>
      <c r="Y113" s="58" t="s">
        <v>244</v>
      </c>
      <c r="Z113" s="54" t="s">
        <v>244</v>
      </c>
    </row>
    <row r="114" spans="1:26" ht="12.75" customHeight="1">
      <c r="A114" s="50">
        <v>32</v>
      </c>
      <c r="B114" s="51" t="s">
        <v>238</v>
      </c>
      <c r="C114" s="52" t="s">
        <v>267</v>
      </c>
      <c r="D114" s="59">
        <v>20231600242251</v>
      </c>
      <c r="E114" s="59">
        <v>20234200053863</v>
      </c>
      <c r="F114" s="51" t="s">
        <v>341</v>
      </c>
      <c r="G114" s="54">
        <v>45352</v>
      </c>
      <c r="H114" s="54">
        <v>45354</v>
      </c>
      <c r="I114" s="55">
        <v>1</v>
      </c>
      <c r="J114" s="52" t="s">
        <v>264</v>
      </c>
      <c r="K114" s="87">
        <v>35</v>
      </c>
      <c r="L114" s="88">
        <v>35</v>
      </c>
      <c r="M114" s="89">
        <f t="shared" si="3"/>
        <v>1</v>
      </c>
      <c r="N114" s="88">
        <v>32</v>
      </c>
      <c r="O114" s="90">
        <f t="shared" si="2"/>
        <v>0.91428571428571426</v>
      </c>
      <c r="P114" s="88">
        <v>35</v>
      </c>
      <c r="Q114" s="88">
        <v>0</v>
      </c>
      <c r="R114" s="91">
        <v>0</v>
      </c>
      <c r="S114" s="90" t="s">
        <v>9</v>
      </c>
      <c r="T114" s="90" t="s">
        <v>9</v>
      </c>
      <c r="U114" s="92" t="s">
        <v>86</v>
      </c>
      <c r="V114" s="92" t="s">
        <v>9</v>
      </c>
      <c r="W114" s="90" t="s">
        <v>9</v>
      </c>
      <c r="X114" s="93" t="s">
        <v>340</v>
      </c>
      <c r="Y114" s="58" t="s">
        <v>244</v>
      </c>
      <c r="Z114" s="54" t="s">
        <v>244</v>
      </c>
    </row>
    <row r="115" spans="1:26" ht="12.75" customHeight="1">
      <c r="A115" s="50">
        <v>32</v>
      </c>
      <c r="B115" s="51" t="s">
        <v>238</v>
      </c>
      <c r="C115" s="52" t="s">
        <v>267</v>
      </c>
      <c r="D115" s="59">
        <v>20231600242251</v>
      </c>
      <c r="E115" s="59">
        <v>20234200053863</v>
      </c>
      <c r="F115" s="51" t="s">
        <v>304</v>
      </c>
      <c r="G115" s="54">
        <v>45352</v>
      </c>
      <c r="H115" s="54">
        <v>45354</v>
      </c>
      <c r="I115" s="55">
        <v>1</v>
      </c>
      <c r="J115" s="52" t="s">
        <v>260</v>
      </c>
      <c r="K115" s="87">
        <v>21</v>
      </c>
      <c r="L115" s="88">
        <v>21</v>
      </c>
      <c r="M115" s="89">
        <f t="shared" si="3"/>
        <v>1</v>
      </c>
      <c r="N115" s="88">
        <v>21</v>
      </c>
      <c r="O115" s="90">
        <f t="shared" si="2"/>
        <v>1</v>
      </c>
      <c r="P115" s="88">
        <v>21</v>
      </c>
      <c r="Q115" s="88">
        <v>0</v>
      </c>
      <c r="R115" s="91">
        <v>0</v>
      </c>
      <c r="S115" s="90" t="s">
        <v>9</v>
      </c>
      <c r="T115" s="90" t="s">
        <v>9</v>
      </c>
      <c r="U115" s="92" t="s">
        <v>86</v>
      </c>
      <c r="V115" s="92" t="s">
        <v>9</v>
      </c>
      <c r="W115" s="90" t="s">
        <v>9</v>
      </c>
      <c r="X115" s="93" t="s">
        <v>340</v>
      </c>
      <c r="Y115" s="58" t="s">
        <v>244</v>
      </c>
      <c r="Z115" s="54" t="s">
        <v>244</v>
      </c>
    </row>
    <row r="116" spans="1:26" ht="12.75" customHeight="1">
      <c r="A116" s="50">
        <v>32</v>
      </c>
      <c r="B116" s="51" t="s">
        <v>238</v>
      </c>
      <c r="C116" s="52" t="s">
        <v>267</v>
      </c>
      <c r="D116" s="59">
        <v>20231600242251</v>
      </c>
      <c r="E116" s="59">
        <v>20234200053863</v>
      </c>
      <c r="F116" s="51" t="s">
        <v>304</v>
      </c>
      <c r="G116" s="54">
        <v>45352</v>
      </c>
      <c r="H116" s="54">
        <v>45354</v>
      </c>
      <c r="I116" s="55">
        <v>1</v>
      </c>
      <c r="J116" s="52" t="s">
        <v>249</v>
      </c>
      <c r="K116" s="87">
        <v>617</v>
      </c>
      <c r="L116" s="88">
        <v>617</v>
      </c>
      <c r="M116" s="89">
        <f t="shared" si="3"/>
        <v>1</v>
      </c>
      <c r="N116" s="88">
        <v>587</v>
      </c>
      <c r="O116" s="90">
        <f t="shared" si="2"/>
        <v>0.9513776337115073</v>
      </c>
      <c r="P116" s="88">
        <v>617</v>
      </c>
      <c r="Q116" s="88">
        <v>0</v>
      </c>
      <c r="R116" s="91">
        <v>0</v>
      </c>
      <c r="S116" s="90" t="s">
        <v>9</v>
      </c>
      <c r="T116" s="90" t="s">
        <v>9</v>
      </c>
      <c r="U116" s="92" t="s">
        <v>86</v>
      </c>
      <c r="V116" s="92" t="s">
        <v>9</v>
      </c>
      <c r="W116" s="90" t="s">
        <v>9</v>
      </c>
      <c r="X116" s="93" t="s">
        <v>340</v>
      </c>
      <c r="Y116" s="58" t="s">
        <v>244</v>
      </c>
      <c r="Z116" s="54" t="s">
        <v>244</v>
      </c>
    </row>
    <row r="117" spans="1:26" ht="12.75" customHeight="1">
      <c r="A117" s="50">
        <v>32</v>
      </c>
      <c r="B117" s="51" t="s">
        <v>238</v>
      </c>
      <c r="C117" s="52" t="s">
        <v>267</v>
      </c>
      <c r="D117" s="59">
        <v>20231600242251</v>
      </c>
      <c r="E117" s="59">
        <v>20234200053863</v>
      </c>
      <c r="F117" s="51" t="s">
        <v>304</v>
      </c>
      <c r="G117" s="54">
        <v>45352</v>
      </c>
      <c r="H117" s="54">
        <v>45354</v>
      </c>
      <c r="I117" s="55">
        <v>1</v>
      </c>
      <c r="J117" s="52" t="s">
        <v>243</v>
      </c>
      <c r="K117" s="87">
        <v>94</v>
      </c>
      <c r="L117" s="88">
        <v>94</v>
      </c>
      <c r="M117" s="89">
        <f t="shared" si="3"/>
        <v>1</v>
      </c>
      <c r="N117" s="88">
        <v>85</v>
      </c>
      <c r="O117" s="90">
        <f t="shared" si="2"/>
        <v>0.9042553191489362</v>
      </c>
      <c r="P117" s="88">
        <v>94</v>
      </c>
      <c r="Q117" s="88">
        <v>0</v>
      </c>
      <c r="R117" s="91">
        <v>0</v>
      </c>
      <c r="S117" s="90" t="s">
        <v>9</v>
      </c>
      <c r="T117" s="90" t="s">
        <v>9</v>
      </c>
      <c r="U117" s="92" t="s">
        <v>86</v>
      </c>
      <c r="V117" s="92" t="s">
        <v>9</v>
      </c>
      <c r="W117" s="90" t="s">
        <v>9</v>
      </c>
      <c r="X117" s="93" t="s">
        <v>340</v>
      </c>
      <c r="Y117" s="58" t="s">
        <v>244</v>
      </c>
      <c r="Z117" s="54" t="s">
        <v>244</v>
      </c>
    </row>
    <row r="118" spans="1:26" ht="12.75" customHeight="1">
      <c r="A118" s="50">
        <v>32</v>
      </c>
      <c r="B118" s="51" t="s">
        <v>238</v>
      </c>
      <c r="C118" s="52" t="s">
        <v>267</v>
      </c>
      <c r="D118" s="59">
        <v>20231600242251</v>
      </c>
      <c r="E118" s="59">
        <v>20234200053863</v>
      </c>
      <c r="F118" s="51" t="s">
        <v>304</v>
      </c>
      <c r="G118" s="54">
        <v>45352</v>
      </c>
      <c r="H118" s="54">
        <v>45354</v>
      </c>
      <c r="I118" s="55">
        <v>1</v>
      </c>
      <c r="J118" s="52" t="s">
        <v>264</v>
      </c>
      <c r="K118" s="87">
        <v>45</v>
      </c>
      <c r="L118" s="88">
        <v>45</v>
      </c>
      <c r="M118" s="89">
        <f t="shared" si="3"/>
        <v>1</v>
      </c>
      <c r="N118" s="88">
        <v>43</v>
      </c>
      <c r="O118" s="90">
        <f t="shared" si="2"/>
        <v>0.9555555555555556</v>
      </c>
      <c r="P118" s="88">
        <v>45</v>
      </c>
      <c r="Q118" s="88">
        <v>0</v>
      </c>
      <c r="R118" s="91">
        <v>0</v>
      </c>
      <c r="S118" s="90" t="s">
        <v>9</v>
      </c>
      <c r="T118" s="90" t="s">
        <v>9</v>
      </c>
      <c r="U118" s="92" t="s">
        <v>86</v>
      </c>
      <c r="V118" s="92" t="s">
        <v>9</v>
      </c>
      <c r="W118" s="90" t="s">
        <v>9</v>
      </c>
      <c r="X118" s="93" t="s">
        <v>340</v>
      </c>
      <c r="Y118" s="58" t="s">
        <v>244</v>
      </c>
      <c r="Z118" s="54" t="s">
        <v>244</v>
      </c>
    </row>
    <row r="119" spans="1:26" ht="12.75" customHeight="1">
      <c r="A119" s="50">
        <v>32</v>
      </c>
      <c r="B119" s="51" t="s">
        <v>238</v>
      </c>
      <c r="C119" s="52" t="s">
        <v>267</v>
      </c>
      <c r="D119" s="59">
        <v>20231600242251</v>
      </c>
      <c r="E119" s="59">
        <v>20234200053863</v>
      </c>
      <c r="F119" s="51" t="s">
        <v>342</v>
      </c>
      <c r="G119" s="54">
        <v>45352</v>
      </c>
      <c r="H119" s="54">
        <v>45354</v>
      </c>
      <c r="I119" s="55">
        <v>1</v>
      </c>
      <c r="J119" s="52" t="s">
        <v>264</v>
      </c>
      <c r="K119" s="87">
        <v>27</v>
      </c>
      <c r="L119" s="88">
        <v>27</v>
      </c>
      <c r="M119" s="89">
        <f t="shared" si="3"/>
        <v>1</v>
      </c>
      <c r="N119" s="88">
        <v>27</v>
      </c>
      <c r="O119" s="90">
        <f t="shared" si="2"/>
        <v>1</v>
      </c>
      <c r="P119" s="88">
        <v>27</v>
      </c>
      <c r="Q119" s="88">
        <v>0</v>
      </c>
      <c r="R119" s="91">
        <v>0</v>
      </c>
      <c r="S119" s="90" t="s">
        <v>9</v>
      </c>
      <c r="T119" s="90" t="s">
        <v>9</v>
      </c>
      <c r="U119" s="92" t="s">
        <v>86</v>
      </c>
      <c r="V119" s="92" t="s">
        <v>9</v>
      </c>
      <c r="W119" s="90" t="s">
        <v>9</v>
      </c>
      <c r="X119" s="93" t="s">
        <v>340</v>
      </c>
      <c r="Y119" s="58" t="s">
        <v>244</v>
      </c>
      <c r="Z119" s="54" t="s">
        <v>244</v>
      </c>
    </row>
    <row r="120" spans="1:26" ht="12.75" customHeight="1">
      <c r="A120" s="50">
        <v>32</v>
      </c>
      <c r="B120" s="51" t="s">
        <v>238</v>
      </c>
      <c r="C120" s="52" t="s">
        <v>267</v>
      </c>
      <c r="D120" s="59">
        <v>20231600242251</v>
      </c>
      <c r="E120" s="59">
        <v>20234200053863</v>
      </c>
      <c r="F120" s="51" t="s">
        <v>43</v>
      </c>
      <c r="G120" s="54">
        <v>45352</v>
      </c>
      <c r="H120" s="54">
        <v>45354</v>
      </c>
      <c r="I120" s="55">
        <v>1</v>
      </c>
      <c r="J120" s="52" t="s">
        <v>243</v>
      </c>
      <c r="K120" s="87">
        <v>177</v>
      </c>
      <c r="L120" s="88">
        <v>177</v>
      </c>
      <c r="M120" s="89">
        <f t="shared" si="3"/>
        <v>1</v>
      </c>
      <c r="N120" s="88">
        <v>176</v>
      </c>
      <c r="O120" s="90">
        <f t="shared" si="2"/>
        <v>0.99435028248587576</v>
      </c>
      <c r="P120" s="88">
        <v>177</v>
      </c>
      <c r="Q120" s="88">
        <v>0</v>
      </c>
      <c r="R120" s="91">
        <v>0</v>
      </c>
      <c r="S120" s="90" t="s">
        <v>9</v>
      </c>
      <c r="T120" s="90" t="s">
        <v>9</v>
      </c>
      <c r="U120" s="92" t="s">
        <v>86</v>
      </c>
      <c r="V120" s="92" t="s">
        <v>9</v>
      </c>
      <c r="W120" s="90" t="s">
        <v>9</v>
      </c>
      <c r="X120" s="93" t="s">
        <v>340</v>
      </c>
      <c r="Y120" s="58" t="s">
        <v>244</v>
      </c>
      <c r="Z120" s="54" t="s">
        <v>244</v>
      </c>
    </row>
    <row r="121" spans="1:26" ht="12.75" customHeight="1">
      <c r="A121" s="50">
        <v>32</v>
      </c>
      <c r="B121" s="51" t="s">
        <v>238</v>
      </c>
      <c r="C121" s="52" t="s">
        <v>267</v>
      </c>
      <c r="D121" s="59">
        <v>20231600242251</v>
      </c>
      <c r="E121" s="59">
        <v>20234200053863</v>
      </c>
      <c r="F121" s="51" t="s">
        <v>43</v>
      </c>
      <c r="G121" s="54">
        <v>45352</v>
      </c>
      <c r="H121" s="54">
        <v>45354</v>
      </c>
      <c r="I121" s="55">
        <v>1</v>
      </c>
      <c r="J121" s="52" t="s">
        <v>265</v>
      </c>
      <c r="K121" s="87">
        <v>156</v>
      </c>
      <c r="L121" s="88">
        <v>156</v>
      </c>
      <c r="M121" s="89">
        <f t="shared" si="3"/>
        <v>1</v>
      </c>
      <c r="N121" s="88">
        <v>153</v>
      </c>
      <c r="O121" s="90">
        <f t="shared" si="2"/>
        <v>0.98076923076923073</v>
      </c>
      <c r="P121" s="88">
        <v>156</v>
      </c>
      <c r="Q121" s="88">
        <v>0</v>
      </c>
      <c r="R121" s="91">
        <v>0</v>
      </c>
      <c r="S121" s="90" t="s">
        <v>9</v>
      </c>
      <c r="T121" s="90" t="s">
        <v>9</v>
      </c>
      <c r="U121" s="92" t="s">
        <v>86</v>
      </c>
      <c r="V121" s="92" t="s">
        <v>9</v>
      </c>
      <c r="W121" s="90" t="s">
        <v>9</v>
      </c>
      <c r="X121" s="93" t="s">
        <v>340</v>
      </c>
      <c r="Y121" s="58" t="s">
        <v>244</v>
      </c>
      <c r="Z121" s="54" t="s">
        <v>244</v>
      </c>
    </row>
    <row r="122" spans="1:26" ht="12.75" customHeight="1">
      <c r="A122" s="50">
        <v>32</v>
      </c>
      <c r="B122" s="51" t="s">
        <v>238</v>
      </c>
      <c r="C122" s="52" t="s">
        <v>267</v>
      </c>
      <c r="D122" s="59">
        <v>20231600242251</v>
      </c>
      <c r="E122" s="59">
        <v>20234200053863</v>
      </c>
      <c r="F122" s="51" t="s">
        <v>343</v>
      </c>
      <c r="G122" s="54">
        <v>45352</v>
      </c>
      <c r="H122" s="54">
        <v>45354</v>
      </c>
      <c r="I122" s="55">
        <v>1</v>
      </c>
      <c r="J122" s="52" t="s">
        <v>243</v>
      </c>
      <c r="K122" s="87">
        <v>29</v>
      </c>
      <c r="L122" s="88">
        <v>29</v>
      </c>
      <c r="M122" s="89">
        <f t="shared" si="3"/>
        <v>1</v>
      </c>
      <c r="N122" s="88">
        <v>26</v>
      </c>
      <c r="O122" s="90">
        <f t="shared" si="2"/>
        <v>0.89655172413793105</v>
      </c>
      <c r="P122" s="88">
        <v>29</v>
      </c>
      <c r="Q122" s="88">
        <v>0</v>
      </c>
      <c r="R122" s="91">
        <v>0</v>
      </c>
      <c r="S122" s="90" t="s">
        <v>9</v>
      </c>
      <c r="T122" s="90" t="s">
        <v>9</v>
      </c>
      <c r="U122" s="92" t="s">
        <v>86</v>
      </c>
      <c r="V122" s="92" t="s">
        <v>9</v>
      </c>
      <c r="W122" s="90" t="s">
        <v>9</v>
      </c>
      <c r="X122" s="93" t="s">
        <v>340</v>
      </c>
      <c r="Y122" s="58" t="s">
        <v>244</v>
      </c>
      <c r="Z122" s="54" t="s">
        <v>244</v>
      </c>
    </row>
    <row r="123" spans="1:26" ht="12.75" customHeight="1">
      <c r="A123" s="50">
        <v>32</v>
      </c>
      <c r="B123" s="51" t="s">
        <v>238</v>
      </c>
      <c r="C123" s="52" t="s">
        <v>267</v>
      </c>
      <c r="D123" s="59">
        <v>20231600242251</v>
      </c>
      <c r="E123" s="59">
        <v>20234200053863</v>
      </c>
      <c r="F123" s="51" t="s">
        <v>49</v>
      </c>
      <c r="G123" s="54">
        <v>45352</v>
      </c>
      <c r="H123" s="54">
        <v>45354</v>
      </c>
      <c r="I123" s="55">
        <v>1</v>
      </c>
      <c r="J123" s="52" t="s">
        <v>263</v>
      </c>
      <c r="K123" s="87">
        <v>757</v>
      </c>
      <c r="L123" s="88">
        <v>757</v>
      </c>
      <c r="M123" s="89">
        <f t="shared" si="3"/>
        <v>1</v>
      </c>
      <c r="N123" s="88">
        <v>754</v>
      </c>
      <c r="O123" s="90">
        <f t="shared" si="2"/>
        <v>0.99603698811096431</v>
      </c>
      <c r="P123" s="88">
        <v>757</v>
      </c>
      <c r="Q123" s="88">
        <v>0</v>
      </c>
      <c r="R123" s="91">
        <v>0</v>
      </c>
      <c r="S123" s="90" t="s">
        <v>9</v>
      </c>
      <c r="T123" s="90" t="s">
        <v>9</v>
      </c>
      <c r="U123" s="92" t="s">
        <v>86</v>
      </c>
      <c r="V123" s="92" t="s">
        <v>9</v>
      </c>
      <c r="W123" s="90" t="s">
        <v>9</v>
      </c>
      <c r="X123" s="93" t="s">
        <v>340</v>
      </c>
      <c r="Y123" s="58" t="s">
        <v>244</v>
      </c>
      <c r="Z123" s="54" t="s">
        <v>244</v>
      </c>
    </row>
    <row r="124" spans="1:26" ht="12.75" customHeight="1">
      <c r="A124" s="50">
        <v>32</v>
      </c>
      <c r="B124" s="51" t="s">
        <v>238</v>
      </c>
      <c r="C124" s="52" t="s">
        <v>267</v>
      </c>
      <c r="D124" s="59">
        <v>20231600242251</v>
      </c>
      <c r="E124" s="59">
        <v>20234200053863</v>
      </c>
      <c r="F124" s="51" t="s">
        <v>49</v>
      </c>
      <c r="G124" s="54">
        <v>45352</v>
      </c>
      <c r="H124" s="54">
        <v>45354</v>
      </c>
      <c r="I124" s="55">
        <v>1</v>
      </c>
      <c r="J124" s="52" t="s">
        <v>249</v>
      </c>
      <c r="K124" s="87">
        <v>157</v>
      </c>
      <c r="L124" s="88">
        <v>157</v>
      </c>
      <c r="M124" s="89">
        <f t="shared" si="3"/>
        <v>1</v>
      </c>
      <c r="N124" s="88">
        <v>136</v>
      </c>
      <c r="O124" s="90">
        <f t="shared" si="2"/>
        <v>0.86624203821656054</v>
      </c>
      <c r="P124" s="88">
        <v>157</v>
      </c>
      <c r="Q124" s="88">
        <v>0</v>
      </c>
      <c r="R124" s="91">
        <v>0</v>
      </c>
      <c r="S124" s="90" t="s">
        <v>9</v>
      </c>
      <c r="T124" s="90" t="s">
        <v>9</v>
      </c>
      <c r="U124" s="92" t="s">
        <v>86</v>
      </c>
      <c r="V124" s="92" t="s">
        <v>9</v>
      </c>
      <c r="W124" s="90" t="s">
        <v>9</v>
      </c>
      <c r="X124" s="93" t="s">
        <v>340</v>
      </c>
      <c r="Y124" s="58" t="s">
        <v>244</v>
      </c>
      <c r="Z124" s="54" t="s">
        <v>244</v>
      </c>
    </row>
    <row r="125" spans="1:26" ht="12.75" customHeight="1">
      <c r="A125" s="50">
        <v>32</v>
      </c>
      <c r="B125" s="51" t="s">
        <v>238</v>
      </c>
      <c r="C125" s="52" t="s">
        <v>267</v>
      </c>
      <c r="D125" s="59">
        <v>20231600242251</v>
      </c>
      <c r="E125" s="59">
        <v>20234200053863</v>
      </c>
      <c r="F125" s="51" t="s">
        <v>49</v>
      </c>
      <c r="G125" s="54">
        <v>45352</v>
      </c>
      <c r="H125" s="54">
        <v>45354</v>
      </c>
      <c r="I125" s="55">
        <v>1</v>
      </c>
      <c r="J125" s="52" t="s">
        <v>243</v>
      </c>
      <c r="K125" s="87">
        <v>147</v>
      </c>
      <c r="L125" s="88">
        <v>147</v>
      </c>
      <c r="M125" s="89">
        <f t="shared" si="3"/>
        <v>1</v>
      </c>
      <c r="N125" s="88">
        <v>10</v>
      </c>
      <c r="O125" s="90">
        <f t="shared" si="2"/>
        <v>6.8027210884353748E-2</v>
      </c>
      <c r="P125" s="88">
        <v>147</v>
      </c>
      <c r="Q125" s="88">
        <v>0</v>
      </c>
      <c r="R125" s="91">
        <v>0</v>
      </c>
      <c r="S125" s="90" t="s">
        <v>9</v>
      </c>
      <c r="T125" s="90" t="s">
        <v>9</v>
      </c>
      <c r="U125" s="92" t="s">
        <v>86</v>
      </c>
      <c r="V125" s="92" t="s">
        <v>9</v>
      </c>
      <c r="W125" s="90" t="s">
        <v>9</v>
      </c>
      <c r="X125" s="93" t="s">
        <v>340</v>
      </c>
      <c r="Y125" s="58" t="s">
        <v>244</v>
      </c>
      <c r="Z125" s="54" t="s">
        <v>244</v>
      </c>
    </row>
    <row r="126" spans="1:26" ht="12.75" customHeight="1">
      <c r="A126" s="50">
        <v>32</v>
      </c>
      <c r="B126" s="51" t="s">
        <v>238</v>
      </c>
      <c r="C126" s="52" t="s">
        <v>267</v>
      </c>
      <c r="D126" s="59">
        <v>20231600242251</v>
      </c>
      <c r="E126" s="59">
        <v>20234200053863</v>
      </c>
      <c r="F126" s="51" t="s">
        <v>49</v>
      </c>
      <c r="G126" s="54">
        <v>45352</v>
      </c>
      <c r="H126" s="54">
        <v>45354</v>
      </c>
      <c r="I126" s="55">
        <v>1</v>
      </c>
      <c r="J126" s="52" t="s">
        <v>264</v>
      </c>
      <c r="K126" s="87">
        <v>35</v>
      </c>
      <c r="L126" s="88">
        <v>35</v>
      </c>
      <c r="M126" s="89">
        <f t="shared" si="3"/>
        <v>1</v>
      </c>
      <c r="N126" s="88">
        <v>33</v>
      </c>
      <c r="O126" s="90">
        <f t="shared" si="2"/>
        <v>0.94285714285714284</v>
      </c>
      <c r="P126" s="88">
        <v>35</v>
      </c>
      <c r="Q126" s="88">
        <v>0</v>
      </c>
      <c r="R126" s="91">
        <v>0</v>
      </c>
      <c r="S126" s="90" t="s">
        <v>9</v>
      </c>
      <c r="T126" s="90" t="s">
        <v>9</v>
      </c>
      <c r="U126" s="92" t="s">
        <v>86</v>
      </c>
      <c r="V126" s="92" t="s">
        <v>9</v>
      </c>
      <c r="W126" s="90" t="s">
        <v>9</v>
      </c>
      <c r="X126" s="93" t="s">
        <v>340</v>
      </c>
      <c r="Y126" s="58" t="s">
        <v>244</v>
      </c>
      <c r="Z126" s="54" t="s">
        <v>244</v>
      </c>
    </row>
    <row r="127" spans="1:26" ht="12.75" customHeight="1">
      <c r="A127" s="50">
        <v>33</v>
      </c>
      <c r="B127" s="51" t="s">
        <v>238</v>
      </c>
      <c r="C127" s="52" t="s">
        <v>344</v>
      </c>
      <c r="D127" s="53" t="s">
        <v>345</v>
      </c>
      <c r="E127" s="59">
        <v>20231600013583</v>
      </c>
      <c r="F127" s="51" t="s">
        <v>68</v>
      </c>
      <c r="G127" s="54">
        <v>45027</v>
      </c>
      <c r="H127" s="54">
        <v>45029</v>
      </c>
      <c r="I127" s="55">
        <v>3</v>
      </c>
      <c r="J127" s="52" t="s">
        <v>243</v>
      </c>
      <c r="K127" s="87">
        <v>125</v>
      </c>
      <c r="L127" s="88">
        <v>125</v>
      </c>
      <c r="M127" s="89">
        <f t="shared" si="3"/>
        <v>1</v>
      </c>
      <c r="N127" s="88">
        <v>123</v>
      </c>
      <c r="O127" s="90">
        <f t="shared" si="2"/>
        <v>0.98399999999999999</v>
      </c>
      <c r="P127" s="88">
        <v>28</v>
      </c>
      <c r="Q127" s="88">
        <v>97</v>
      </c>
      <c r="R127" s="91">
        <v>61299172.200000003</v>
      </c>
      <c r="S127" s="90" t="s">
        <v>9</v>
      </c>
      <c r="T127" s="90" t="s">
        <v>9</v>
      </c>
      <c r="U127" s="92" t="s">
        <v>9</v>
      </c>
      <c r="V127" s="92" t="s">
        <v>9</v>
      </c>
      <c r="W127" s="90" t="s">
        <v>9</v>
      </c>
      <c r="X127" s="88">
        <v>20231600022183</v>
      </c>
      <c r="Y127" s="58">
        <v>45033</v>
      </c>
      <c r="Z127" s="54" t="s">
        <v>244</v>
      </c>
    </row>
    <row r="128" spans="1:26" ht="12.75" customHeight="1">
      <c r="A128" s="50">
        <v>33</v>
      </c>
      <c r="B128" s="51" t="s">
        <v>238</v>
      </c>
      <c r="C128" s="52" t="s">
        <v>344</v>
      </c>
      <c r="D128" s="53" t="s">
        <v>345</v>
      </c>
      <c r="E128" s="59">
        <v>20231600013583</v>
      </c>
      <c r="F128" s="51" t="s">
        <v>68</v>
      </c>
      <c r="G128" s="54">
        <v>45027</v>
      </c>
      <c r="H128" s="54">
        <v>45029</v>
      </c>
      <c r="I128" s="55">
        <v>3</v>
      </c>
      <c r="J128" s="52" t="s">
        <v>245</v>
      </c>
      <c r="K128" s="87">
        <v>2</v>
      </c>
      <c r="L128" s="88">
        <v>2</v>
      </c>
      <c r="M128" s="89">
        <f t="shared" si="3"/>
        <v>1</v>
      </c>
      <c r="N128" s="88">
        <v>2</v>
      </c>
      <c r="O128" s="90">
        <f t="shared" si="2"/>
        <v>1</v>
      </c>
      <c r="P128" s="88">
        <v>0</v>
      </c>
      <c r="Q128" s="88">
        <v>2</v>
      </c>
      <c r="R128" s="91">
        <v>938808</v>
      </c>
      <c r="S128" s="90" t="s">
        <v>9</v>
      </c>
      <c r="T128" s="90" t="s">
        <v>9</v>
      </c>
      <c r="U128" s="92" t="s">
        <v>9</v>
      </c>
      <c r="V128" s="92" t="s">
        <v>9</v>
      </c>
      <c r="W128" s="90" t="s">
        <v>9</v>
      </c>
      <c r="X128" s="88">
        <v>20231600022183</v>
      </c>
      <c r="Y128" s="58">
        <v>45033</v>
      </c>
      <c r="Z128" s="54" t="s">
        <v>244</v>
      </c>
    </row>
    <row r="129" spans="1:26" ht="12.75" customHeight="1">
      <c r="A129" s="50">
        <v>33</v>
      </c>
      <c r="B129" s="51" t="s">
        <v>238</v>
      </c>
      <c r="C129" s="52" t="s">
        <v>344</v>
      </c>
      <c r="D129" s="53" t="s">
        <v>345</v>
      </c>
      <c r="E129" s="59">
        <v>20231600013583</v>
      </c>
      <c r="F129" s="51" t="s">
        <v>68</v>
      </c>
      <c r="G129" s="54">
        <v>45027</v>
      </c>
      <c r="H129" s="54">
        <v>45029</v>
      </c>
      <c r="I129" s="55">
        <v>3</v>
      </c>
      <c r="J129" s="52" t="s">
        <v>261</v>
      </c>
      <c r="K129" s="87">
        <v>1</v>
      </c>
      <c r="L129" s="88">
        <v>1</v>
      </c>
      <c r="M129" s="89">
        <f t="shared" si="3"/>
        <v>1</v>
      </c>
      <c r="N129" s="88">
        <v>1</v>
      </c>
      <c r="O129" s="90">
        <f t="shared" si="2"/>
        <v>1</v>
      </c>
      <c r="P129" s="88">
        <v>0</v>
      </c>
      <c r="Q129" s="88">
        <v>1</v>
      </c>
      <c r="R129" s="91">
        <v>1500000</v>
      </c>
      <c r="S129" s="90" t="s">
        <v>9</v>
      </c>
      <c r="T129" s="90" t="s">
        <v>9</v>
      </c>
      <c r="U129" s="92" t="s">
        <v>9</v>
      </c>
      <c r="V129" s="92" t="s">
        <v>9</v>
      </c>
      <c r="W129" s="90" t="s">
        <v>9</v>
      </c>
      <c r="X129" s="88">
        <v>20231600022183</v>
      </c>
      <c r="Y129" s="58">
        <v>45033</v>
      </c>
      <c r="Z129" s="54" t="s">
        <v>244</v>
      </c>
    </row>
    <row r="130" spans="1:26" ht="12.75" customHeight="1">
      <c r="A130" s="50">
        <v>34</v>
      </c>
      <c r="B130" s="51" t="s">
        <v>266</v>
      </c>
      <c r="C130" s="52" t="s">
        <v>346</v>
      </c>
      <c r="D130" s="53" t="s">
        <v>347</v>
      </c>
      <c r="E130" s="59" t="s">
        <v>9</v>
      </c>
      <c r="F130" s="51" t="s">
        <v>77</v>
      </c>
      <c r="G130" s="54">
        <v>45027</v>
      </c>
      <c r="H130" s="54">
        <v>45027</v>
      </c>
      <c r="I130" s="55">
        <v>1</v>
      </c>
      <c r="J130" s="52" t="s">
        <v>318</v>
      </c>
      <c r="K130" s="87">
        <v>4</v>
      </c>
      <c r="L130" s="88">
        <v>4</v>
      </c>
      <c r="M130" s="89">
        <f t="shared" si="3"/>
        <v>1</v>
      </c>
      <c r="N130" s="88">
        <v>4</v>
      </c>
      <c r="O130" s="90">
        <f t="shared" ref="O130:O193" si="4">IFERROR(N130/K130,"-")</f>
        <v>1</v>
      </c>
      <c r="P130" s="88">
        <v>0</v>
      </c>
      <c r="Q130" s="88">
        <v>4</v>
      </c>
      <c r="R130" s="91" t="s">
        <v>9</v>
      </c>
      <c r="S130" s="90" t="s">
        <v>9</v>
      </c>
      <c r="T130" s="89" t="s">
        <v>9</v>
      </c>
      <c r="U130" s="92" t="s">
        <v>9</v>
      </c>
      <c r="V130" s="92" t="s">
        <v>9</v>
      </c>
      <c r="W130" s="90" t="s">
        <v>9</v>
      </c>
      <c r="X130" s="88" t="s">
        <v>9</v>
      </c>
      <c r="Y130" s="58" t="s">
        <v>244</v>
      </c>
      <c r="Z130" s="54" t="s">
        <v>244</v>
      </c>
    </row>
    <row r="131" spans="1:26" ht="12.75" customHeight="1">
      <c r="A131" s="50">
        <v>34</v>
      </c>
      <c r="B131" s="51" t="s">
        <v>266</v>
      </c>
      <c r="C131" s="52" t="s">
        <v>346</v>
      </c>
      <c r="D131" s="53" t="s">
        <v>347</v>
      </c>
      <c r="E131" s="59" t="s">
        <v>9</v>
      </c>
      <c r="F131" s="51" t="s">
        <v>77</v>
      </c>
      <c r="G131" s="54">
        <v>45027</v>
      </c>
      <c r="H131" s="54">
        <v>45027</v>
      </c>
      <c r="I131" s="55">
        <v>1</v>
      </c>
      <c r="J131" s="52" t="s">
        <v>190</v>
      </c>
      <c r="K131" s="87">
        <v>22</v>
      </c>
      <c r="L131" s="88">
        <v>22</v>
      </c>
      <c r="M131" s="89">
        <f t="shared" ref="M131:M194" si="5">IFERROR(L131/K131,"-")</f>
        <v>1</v>
      </c>
      <c r="N131" s="88">
        <v>22</v>
      </c>
      <c r="O131" s="90">
        <f t="shared" si="4"/>
        <v>1</v>
      </c>
      <c r="P131" s="88">
        <v>21</v>
      </c>
      <c r="Q131" s="88">
        <v>1</v>
      </c>
      <c r="R131" s="91" t="s">
        <v>9</v>
      </c>
      <c r="S131" s="90" t="s">
        <v>9</v>
      </c>
      <c r="T131" s="89" t="s">
        <v>9</v>
      </c>
      <c r="U131" s="92" t="s">
        <v>9</v>
      </c>
      <c r="V131" s="92" t="s">
        <v>9</v>
      </c>
      <c r="W131" s="90" t="s">
        <v>9</v>
      </c>
      <c r="X131" s="88" t="s">
        <v>9</v>
      </c>
      <c r="Y131" s="58" t="s">
        <v>244</v>
      </c>
      <c r="Z131" s="54" t="s">
        <v>244</v>
      </c>
    </row>
    <row r="132" spans="1:26" ht="12.75" customHeight="1">
      <c r="A132" s="50">
        <v>34</v>
      </c>
      <c r="B132" s="51" t="s">
        <v>266</v>
      </c>
      <c r="C132" s="52" t="s">
        <v>346</v>
      </c>
      <c r="D132" s="53" t="s">
        <v>347</v>
      </c>
      <c r="E132" s="59" t="s">
        <v>9</v>
      </c>
      <c r="F132" s="51" t="s">
        <v>77</v>
      </c>
      <c r="G132" s="54">
        <v>45027</v>
      </c>
      <c r="H132" s="54">
        <v>45027</v>
      </c>
      <c r="I132" s="55">
        <v>1</v>
      </c>
      <c r="J132" s="52" t="s">
        <v>335</v>
      </c>
      <c r="K132" s="87">
        <v>8</v>
      </c>
      <c r="L132" s="88">
        <v>8</v>
      </c>
      <c r="M132" s="89">
        <f t="shared" si="5"/>
        <v>1</v>
      </c>
      <c r="N132" s="88">
        <v>8</v>
      </c>
      <c r="O132" s="90">
        <f t="shared" si="4"/>
        <v>1</v>
      </c>
      <c r="P132" s="88">
        <v>6</v>
      </c>
      <c r="Q132" s="88">
        <v>2</v>
      </c>
      <c r="R132" s="91" t="s">
        <v>9</v>
      </c>
      <c r="S132" s="90" t="s">
        <v>9</v>
      </c>
      <c r="T132" s="89" t="s">
        <v>9</v>
      </c>
      <c r="U132" s="92" t="s">
        <v>9</v>
      </c>
      <c r="V132" s="92" t="s">
        <v>9</v>
      </c>
      <c r="W132" s="90" t="s">
        <v>9</v>
      </c>
      <c r="X132" s="88" t="s">
        <v>9</v>
      </c>
      <c r="Y132" s="58" t="s">
        <v>244</v>
      </c>
      <c r="Z132" s="54" t="s">
        <v>244</v>
      </c>
    </row>
    <row r="133" spans="1:26" ht="12.75" customHeight="1">
      <c r="A133" s="50">
        <v>35</v>
      </c>
      <c r="B133" s="51" t="s">
        <v>266</v>
      </c>
      <c r="C133" s="52" t="s">
        <v>267</v>
      </c>
      <c r="D133" s="53" t="s">
        <v>348</v>
      </c>
      <c r="E133" s="59" t="s">
        <v>9</v>
      </c>
      <c r="F133" s="51" t="s">
        <v>77</v>
      </c>
      <c r="G133" s="54">
        <v>45028</v>
      </c>
      <c r="H133" s="54">
        <v>45028</v>
      </c>
      <c r="I133" s="55">
        <v>1</v>
      </c>
      <c r="J133" s="52" t="s">
        <v>190</v>
      </c>
      <c r="K133" s="87">
        <v>7415</v>
      </c>
      <c r="L133" s="88">
        <v>7415</v>
      </c>
      <c r="M133" s="89">
        <f t="shared" si="5"/>
        <v>1</v>
      </c>
      <c r="N133" s="88">
        <v>7415</v>
      </c>
      <c r="O133" s="90">
        <f t="shared" si="4"/>
        <v>1</v>
      </c>
      <c r="P133" s="88">
        <v>2284</v>
      </c>
      <c r="Q133" s="88">
        <v>5131</v>
      </c>
      <c r="R133" s="91" t="s">
        <v>9</v>
      </c>
      <c r="S133" s="90" t="s">
        <v>9</v>
      </c>
      <c r="T133" s="89" t="s">
        <v>9</v>
      </c>
      <c r="U133" s="92" t="s">
        <v>9</v>
      </c>
      <c r="V133" s="92" t="s">
        <v>9</v>
      </c>
      <c r="W133" s="90" t="s">
        <v>9</v>
      </c>
      <c r="X133" s="88" t="s">
        <v>9</v>
      </c>
      <c r="Y133" s="58" t="s">
        <v>244</v>
      </c>
      <c r="Z133" s="54" t="s">
        <v>244</v>
      </c>
    </row>
    <row r="134" spans="1:26" ht="12.75" customHeight="1">
      <c r="A134" s="50">
        <v>36</v>
      </c>
      <c r="B134" s="51" t="s">
        <v>238</v>
      </c>
      <c r="C134" s="52" t="s">
        <v>349</v>
      </c>
      <c r="D134" s="53" t="s">
        <v>350</v>
      </c>
      <c r="E134" s="59">
        <v>20231600014013</v>
      </c>
      <c r="F134" s="51" t="s">
        <v>302</v>
      </c>
      <c r="G134" s="54">
        <v>45028</v>
      </c>
      <c r="H134" s="54">
        <v>45029</v>
      </c>
      <c r="I134" s="55">
        <v>2</v>
      </c>
      <c r="J134" s="52" t="s">
        <v>243</v>
      </c>
      <c r="K134" s="87">
        <v>56</v>
      </c>
      <c r="L134" s="88">
        <v>56</v>
      </c>
      <c r="M134" s="89">
        <f t="shared" si="5"/>
        <v>1</v>
      </c>
      <c r="N134" s="88">
        <v>42</v>
      </c>
      <c r="O134" s="90">
        <f t="shared" si="4"/>
        <v>0.75</v>
      </c>
      <c r="P134" s="88">
        <v>34</v>
      </c>
      <c r="Q134" s="88">
        <v>22</v>
      </c>
      <c r="R134" s="91">
        <v>21567582.5</v>
      </c>
      <c r="S134" s="90" t="s">
        <v>9</v>
      </c>
      <c r="T134" s="90" t="s">
        <v>9</v>
      </c>
      <c r="U134" s="92" t="s">
        <v>9</v>
      </c>
      <c r="V134" s="92" t="s">
        <v>9</v>
      </c>
      <c r="W134" s="90" t="s">
        <v>9</v>
      </c>
      <c r="X134" s="88">
        <v>20231600026573</v>
      </c>
      <c r="Y134" s="58">
        <v>45051</v>
      </c>
      <c r="Z134" s="54" t="s">
        <v>244</v>
      </c>
    </row>
    <row r="135" spans="1:26" ht="12.75" customHeight="1">
      <c r="A135" s="50">
        <v>36</v>
      </c>
      <c r="B135" s="51" t="s">
        <v>238</v>
      </c>
      <c r="C135" s="52" t="s">
        <v>349</v>
      </c>
      <c r="D135" s="53" t="s">
        <v>350</v>
      </c>
      <c r="E135" s="59">
        <v>20231600014013</v>
      </c>
      <c r="F135" s="51" t="s">
        <v>276</v>
      </c>
      <c r="G135" s="54">
        <v>45028</v>
      </c>
      <c r="H135" s="54">
        <v>45029</v>
      </c>
      <c r="I135" s="55">
        <v>2</v>
      </c>
      <c r="J135" s="52" t="s">
        <v>243</v>
      </c>
      <c r="K135" s="87">
        <v>56</v>
      </c>
      <c r="L135" s="88">
        <v>56</v>
      </c>
      <c r="M135" s="89">
        <f t="shared" si="5"/>
        <v>1</v>
      </c>
      <c r="N135" s="88">
        <v>5</v>
      </c>
      <c r="O135" s="90">
        <f t="shared" si="4"/>
        <v>8.9285714285714288E-2</v>
      </c>
      <c r="P135" s="88">
        <v>34</v>
      </c>
      <c r="Q135" s="88">
        <v>22</v>
      </c>
      <c r="R135" s="91">
        <v>21567582.5</v>
      </c>
      <c r="S135" s="90" t="s">
        <v>9</v>
      </c>
      <c r="T135" s="90" t="s">
        <v>9</v>
      </c>
      <c r="U135" s="92" t="s">
        <v>9</v>
      </c>
      <c r="V135" s="92" t="s">
        <v>9</v>
      </c>
      <c r="W135" s="90" t="s">
        <v>9</v>
      </c>
      <c r="X135" s="88">
        <v>20231600026573</v>
      </c>
      <c r="Y135" s="58">
        <v>45051</v>
      </c>
      <c r="Z135" s="54" t="s">
        <v>244</v>
      </c>
    </row>
    <row r="136" spans="1:26" ht="12.75" customHeight="1">
      <c r="A136" s="50">
        <v>36</v>
      </c>
      <c r="B136" s="51" t="s">
        <v>238</v>
      </c>
      <c r="C136" s="52" t="s">
        <v>349</v>
      </c>
      <c r="D136" s="53" t="s">
        <v>350</v>
      </c>
      <c r="E136" s="59">
        <v>20231600014013</v>
      </c>
      <c r="F136" s="51" t="s">
        <v>98</v>
      </c>
      <c r="G136" s="54">
        <v>45028</v>
      </c>
      <c r="H136" s="54">
        <v>45029</v>
      </c>
      <c r="I136" s="55">
        <v>2</v>
      </c>
      <c r="J136" s="52" t="s">
        <v>243</v>
      </c>
      <c r="K136" s="87">
        <v>56</v>
      </c>
      <c r="L136" s="88">
        <v>56</v>
      </c>
      <c r="M136" s="89">
        <f t="shared" si="5"/>
        <v>1</v>
      </c>
      <c r="N136" s="88">
        <v>38</v>
      </c>
      <c r="O136" s="90">
        <f t="shared" si="4"/>
        <v>0.6785714285714286</v>
      </c>
      <c r="P136" s="88">
        <v>34</v>
      </c>
      <c r="Q136" s="88">
        <v>22</v>
      </c>
      <c r="R136" s="91">
        <v>21567582.5</v>
      </c>
      <c r="S136" s="90" t="s">
        <v>9</v>
      </c>
      <c r="T136" s="90" t="s">
        <v>9</v>
      </c>
      <c r="U136" s="92" t="s">
        <v>9</v>
      </c>
      <c r="V136" s="92" t="s">
        <v>9</v>
      </c>
      <c r="W136" s="90" t="s">
        <v>9</v>
      </c>
      <c r="X136" s="88">
        <v>20231600026573</v>
      </c>
      <c r="Y136" s="58">
        <v>45051</v>
      </c>
      <c r="Z136" s="54" t="s">
        <v>244</v>
      </c>
    </row>
    <row r="137" spans="1:26" ht="12.75" customHeight="1">
      <c r="A137" s="50">
        <v>36</v>
      </c>
      <c r="B137" s="51" t="s">
        <v>238</v>
      </c>
      <c r="C137" s="52" t="s">
        <v>349</v>
      </c>
      <c r="D137" s="53" t="s">
        <v>350</v>
      </c>
      <c r="E137" s="59">
        <v>20231600014013</v>
      </c>
      <c r="F137" s="51" t="s">
        <v>304</v>
      </c>
      <c r="G137" s="54">
        <v>45028</v>
      </c>
      <c r="H137" s="54">
        <v>45029</v>
      </c>
      <c r="I137" s="55">
        <v>2</v>
      </c>
      <c r="J137" s="52" t="s">
        <v>243</v>
      </c>
      <c r="K137" s="87">
        <v>56</v>
      </c>
      <c r="L137" s="88">
        <v>56</v>
      </c>
      <c r="M137" s="89">
        <f t="shared" si="5"/>
        <v>1</v>
      </c>
      <c r="N137" s="88">
        <v>56</v>
      </c>
      <c r="O137" s="90">
        <f t="shared" si="4"/>
        <v>1</v>
      </c>
      <c r="P137" s="88">
        <v>34</v>
      </c>
      <c r="Q137" s="88">
        <v>22</v>
      </c>
      <c r="R137" s="91">
        <v>21567582.5</v>
      </c>
      <c r="S137" s="90" t="s">
        <v>9</v>
      </c>
      <c r="T137" s="90" t="s">
        <v>9</v>
      </c>
      <c r="U137" s="92" t="s">
        <v>9</v>
      </c>
      <c r="V137" s="92" t="s">
        <v>9</v>
      </c>
      <c r="W137" s="90" t="s">
        <v>9</v>
      </c>
      <c r="X137" s="88">
        <v>20231600026573</v>
      </c>
      <c r="Y137" s="58">
        <v>45051</v>
      </c>
      <c r="Z137" s="54" t="s">
        <v>244</v>
      </c>
    </row>
    <row r="138" spans="1:26" ht="12.75" customHeight="1">
      <c r="A138" s="50">
        <v>36</v>
      </c>
      <c r="B138" s="51" t="s">
        <v>238</v>
      </c>
      <c r="C138" s="52" t="s">
        <v>349</v>
      </c>
      <c r="D138" s="53" t="s">
        <v>350</v>
      </c>
      <c r="E138" s="59">
        <v>20231600014013</v>
      </c>
      <c r="F138" s="51" t="s">
        <v>304</v>
      </c>
      <c r="G138" s="54">
        <v>45028</v>
      </c>
      <c r="H138" s="54">
        <v>45029</v>
      </c>
      <c r="I138" s="55">
        <v>2</v>
      </c>
      <c r="J138" s="52" t="s">
        <v>260</v>
      </c>
      <c r="K138" s="87">
        <v>2</v>
      </c>
      <c r="L138" s="88">
        <v>2</v>
      </c>
      <c r="M138" s="89">
        <f t="shared" si="5"/>
        <v>1</v>
      </c>
      <c r="N138" s="88">
        <v>0</v>
      </c>
      <c r="O138" s="90">
        <f t="shared" si="4"/>
        <v>0</v>
      </c>
      <c r="P138" s="88">
        <v>2</v>
      </c>
      <c r="Q138" s="88">
        <v>0</v>
      </c>
      <c r="R138" s="91">
        <v>546580</v>
      </c>
      <c r="S138" s="90" t="s">
        <v>9</v>
      </c>
      <c r="T138" s="90" t="s">
        <v>9</v>
      </c>
      <c r="U138" s="92" t="s">
        <v>9</v>
      </c>
      <c r="V138" s="92" t="s">
        <v>9</v>
      </c>
      <c r="W138" s="90" t="s">
        <v>9</v>
      </c>
      <c r="X138" s="88">
        <v>20231600026573</v>
      </c>
      <c r="Y138" s="58">
        <v>45051</v>
      </c>
      <c r="Z138" s="54" t="s">
        <v>244</v>
      </c>
    </row>
    <row r="139" spans="1:26" ht="12.75" customHeight="1">
      <c r="A139" s="50">
        <v>36</v>
      </c>
      <c r="B139" s="51" t="s">
        <v>238</v>
      </c>
      <c r="C139" s="52" t="s">
        <v>349</v>
      </c>
      <c r="D139" s="53" t="s">
        <v>350</v>
      </c>
      <c r="E139" s="59">
        <v>20231600014013</v>
      </c>
      <c r="F139" s="51" t="s">
        <v>72</v>
      </c>
      <c r="G139" s="54">
        <v>45028</v>
      </c>
      <c r="H139" s="54">
        <v>45029</v>
      </c>
      <c r="I139" s="55">
        <v>2</v>
      </c>
      <c r="J139" s="52" t="s">
        <v>245</v>
      </c>
      <c r="K139" s="87">
        <v>4</v>
      </c>
      <c r="L139" s="88">
        <v>4</v>
      </c>
      <c r="M139" s="89">
        <f t="shared" si="5"/>
        <v>1</v>
      </c>
      <c r="N139" s="88">
        <v>4</v>
      </c>
      <c r="O139" s="90">
        <f t="shared" si="4"/>
        <v>1</v>
      </c>
      <c r="P139" s="88">
        <v>4</v>
      </c>
      <c r="Q139" s="88">
        <v>0</v>
      </c>
      <c r="R139" s="91">
        <v>68017</v>
      </c>
      <c r="S139" s="90" t="s">
        <v>9</v>
      </c>
      <c r="T139" s="90" t="s">
        <v>9</v>
      </c>
      <c r="U139" s="92" t="s">
        <v>9</v>
      </c>
      <c r="V139" s="92" t="s">
        <v>9</v>
      </c>
      <c r="W139" s="90" t="s">
        <v>9</v>
      </c>
      <c r="X139" s="88">
        <v>20231600026573</v>
      </c>
      <c r="Y139" s="58">
        <v>45051</v>
      </c>
      <c r="Z139" s="54" t="s">
        <v>244</v>
      </c>
    </row>
    <row r="140" spans="1:26" ht="12.75" customHeight="1">
      <c r="A140" s="50">
        <v>37</v>
      </c>
      <c r="B140" s="51" t="s">
        <v>238</v>
      </c>
      <c r="C140" s="52" t="s">
        <v>351</v>
      </c>
      <c r="D140" s="53" t="s">
        <v>352</v>
      </c>
      <c r="E140" s="59">
        <v>20231600014863</v>
      </c>
      <c r="F140" s="51" t="s">
        <v>72</v>
      </c>
      <c r="G140" s="54">
        <v>45029</v>
      </c>
      <c r="H140" s="54">
        <v>45030</v>
      </c>
      <c r="I140" s="55">
        <v>1</v>
      </c>
      <c r="J140" s="52" t="s">
        <v>262</v>
      </c>
      <c r="K140" s="87">
        <v>1</v>
      </c>
      <c r="L140" s="88">
        <v>1</v>
      </c>
      <c r="M140" s="89">
        <f t="shared" si="5"/>
        <v>1</v>
      </c>
      <c r="N140" s="88">
        <v>1</v>
      </c>
      <c r="O140" s="90">
        <f t="shared" si="4"/>
        <v>1</v>
      </c>
      <c r="P140" s="88">
        <v>0</v>
      </c>
      <c r="Q140" s="88">
        <v>1</v>
      </c>
      <c r="R140" s="91">
        <v>12648950</v>
      </c>
      <c r="S140" s="90" t="s">
        <v>9</v>
      </c>
      <c r="T140" s="90" t="s">
        <v>9</v>
      </c>
      <c r="U140" s="92" t="s">
        <v>9</v>
      </c>
      <c r="V140" s="92" t="s">
        <v>9</v>
      </c>
      <c r="W140" s="90" t="s">
        <v>9</v>
      </c>
      <c r="X140" s="88">
        <v>20231600021913</v>
      </c>
      <c r="Y140" s="58">
        <v>45040</v>
      </c>
      <c r="Z140" s="54" t="s">
        <v>244</v>
      </c>
    </row>
    <row r="141" spans="1:26" ht="12.75" customHeight="1">
      <c r="A141" s="50">
        <v>37</v>
      </c>
      <c r="B141" s="51" t="s">
        <v>238</v>
      </c>
      <c r="C141" s="52" t="s">
        <v>351</v>
      </c>
      <c r="D141" s="53" t="s">
        <v>352</v>
      </c>
      <c r="E141" s="59">
        <v>20231600014863</v>
      </c>
      <c r="F141" s="51" t="s">
        <v>72</v>
      </c>
      <c r="G141" s="54">
        <v>45029</v>
      </c>
      <c r="H141" s="54">
        <v>45030</v>
      </c>
      <c r="I141" s="55">
        <v>1</v>
      </c>
      <c r="J141" s="52" t="s">
        <v>189</v>
      </c>
      <c r="K141" s="87">
        <v>6</v>
      </c>
      <c r="L141" s="88">
        <v>6</v>
      </c>
      <c r="M141" s="89">
        <f t="shared" si="5"/>
        <v>1</v>
      </c>
      <c r="N141" s="88">
        <v>6</v>
      </c>
      <c r="O141" s="90">
        <f t="shared" si="4"/>
        <v>1</v>
      </c>
      <c r="P141" s="88">
        <v>3</v>
      </c>
      <c r="Q141" s="88">
        <v>3</v>
      </c>
      <c r="R141" s="91">
        <v>12377126.879999999</v>
      </c>
      <c r="S141" s="90" t="s">
        <v>9</v>
      </c>
      <c r="T141" s="90" t="s">
        <v>9</v>
      </c>
      <c r="U141" s="92" t="s">
        <v>9</v>
      </c>
      <c r="V141" s="92" t="s">
        <v>9</v>
      </c>
      <c r="W141" s="90" t="s">
        <v>9</v>
      </c>
      <c r="X141" s="88">
        <v>20231600021913</v>
      </c>
      <c r="Y141" s="58">
        <v>45040</v>
      </c>
      <c r="Z141" s="54" t="s">
        <v>244</v>
      </c>
    </row>
    <row r="142" spans="1:26" ht="12.75" customHeight="1">
      <c r="A142" s="50">
        <v>37</v>
      </c>
      <c r="B142" s="51" t="s">
        <v>238</v>
      </c>
      <c r="C142" s="52" t="s">
        <v>351</v>
      </c>
      <c r="D142" s="53" t="s">
        <v>352</v>
      </c>
      <c r="E142" s="59">
        <v>20231600014863</v>
      </c>
      <c r="F142" s="51" t="s">
        <v>72</v>
      </c>
      <c r="G142" s="54">
        <v>45029</v>
      </c>
      <c r="H142" s="54">
        <v>45030</v>
      </c>
      <c r="I142" s="55">
        <v>1</v>
      </c>
      <c r="J142" s="52" t="s">
        <v>243</v>
      </c>
      <c r="K142" s="87">
        <v>1</v>
      </c>
      <c r="L142" s="88">
        <v>1</v>
      </c>
      <c r="M142" s="89">
        <f t="shared" si="5"/>
        <v>1</v>
      </c>
      <c r="N142" s="88">
        <v>1</v>
      </c>
      <c r="O142" s="90">
        <f t="shared" si="4"/>
        <v>1</v>
      </c>
      <c r="P142" s="88">
        <v>1</v>
      </c>
      <c r="Q142" s="88">
        <v>0</v>
      </c>
      <c r="R142" s="91">
        <v>8722790</v>
      </c>
      <c r="S142" s="90" t="s">
        <v>9</v>
      </c>
      <c r="T142" s="90" t="s">
        <v>9</v>
      </c>
      <c r="U142" s="92" t="s">
        <v>9</v>
      </c>
      <c r="V142" s="92" t="s">
        <v>9</v>
      </c>
      <c r="W142" s="90" t="s">
        <v>9</v>
      </c>
      <c r="X142" s="88">
        <v>20231600021913</v>
      </c>
      <c r="Y142" s="58">
        <v>45040</v>
      </c>
      <c r="Z142" s="54" t="s">
        <v>244</v>
      </c>
    </row>
    <row r="143" spans="1:26" ht="12.75" customHeight="1">
      <c r="A143" s="50">
        <v>38</v>
      </c>
      <c r="B143" s="51" t="s">
        <v>238</v>
      </c>
      <c r="C143" s="52" t="s">
        <v>295</v>
      </c>
      <c r="D143" s="53" t="s">
        <v>353</v>
      </c>
      <c r="E143" s="59">
        <v>20231600014933</v>
      </c>
      <c r="F143" s="51" t="s">
        <v>83</v>
      </c>
      <c r="G143" s="54">
        <v>45029</v>
      </c>
      <c r="H143" s="54">
        <v>45030</v>
      </c>
      <c r="I143" s="55">
        <v>1</v>
      </c>
      <c r="J143" s="52" t="s">
        <v>250</v>
      </c>
      <c r="K143" s="87">
        <v>1</v>
      </c>
      <c r="L143" s="88">
        <v>1</v>
      </c>
      <c r="M143" s="89">
        <f t="shared" si="5"/>
        <v>1</v>
      </c>
      <c r="N143" s="88">
        <v>1</v>
      </c>
      <c r="O143" s="90">
        <f t="shared" si="4"/>
        <v>1</v>
      </c>
      <c r="P143" s="88">
        <v>0</v>
      </c>
      <c r="Q143" s="88">
        <v>1</v>
      </c>
      <c r="R143" s="91">
        <v>171375</v>
      </c>
      <c r="S143" s="90" t="s">
        <v>9</v>
      </c>
      <c r="T143" s="90" t="s">
        <v>9</v>
      </c>
      <c r="U143" s="92" t="s">
        <v>9</v>
      </c>
      <c r="V143" s="92" t="s">
        <v>9</v>
      </c>
      <c r="W143" s="90" t="s">
        <v>9</v>
      </c>
      <c r="X143" s="88">
        <v>20231600022553</v>
      </c>
      <c r="Y143" s="58">
        <v>45040</v>
      </c>
      <c r="Z143" s="54" t="s">
        <v>244</v>
      </c>
    </row>
    <row r="144" spans="1:26" ht="12.75" customHeight="1">
      <c r="A144" s="50">
        <v>39</v>
      </c>
      <c r="B144" s="51" t="s">
        <v>238</v>
      </c>
      <c r="C144" s="52" t="s">
        <v>255</v>
      </c>
      <c r="D144" s="53" t="s">
        <v>354</v>
      </c>
      <c r="E144" s="59">
        <v>20231600014723</v>
      </c>
      <c r="F144" s="51" t="s">
        <v>312</v>
      </c>
      <c r="G144" s="54">
        <v>45029</v>
      </c>
      <c r="H144" s="54">
        <v>45033</v>
      </c>
      <c r="I144" s="55">
        <v>2</v>
      </c>
      <c r="J144" s="52" t="s">
        <v>259</v>
      </c>
      <c r="K144" s="87">
        <v>1</v>
      </c>
      <c r="L144" s="88">
        <v>1</v>
      </c>
      <c r="M144" s="89">
        <f t="shared" si="5"/>
        <v>1</v>
      </c>
      <c r="N144" s="88">
        <v>1</v>
      </c>
      <c r="O144" s="90">
        <f t="shared" si="4"/>
        <v>1</v>
      </c>
      <c r="P144" s="88">
        <v>1</v>
      </c>
      <c r="Q144" s="88">
        <v>0</v>
      </c>
      <c r="R144" s="91">
        <v>162088</v>
      </c>
      <c r="S144" s="90" t="s">
        <v>9</v>
      </c>
      <c r="T144" s="90" t="s">
        <v>9</v>
      </c>
      <c r="U144" s="92" t="s">
        <v>9</v>
      </c>
      <c r="V144" s="92" t="s">
        <v>9</v>
      </c>
      <c r="W144" s="90" t="s">
        <v>9</v>
      </c>
      <c r="X144" s="88">
        <v>20231600022683</v>
      </c>
      <c r="Y144" s="58">
        <v>45040</v>
      </c>
      <c r="Z144" s="54" t="s">
        <v>244</v>
      </c>
    </row>
    <row r="145" spans="1:26" ht="12.75" customHeight="1">
      <c r="A145" s="50">
        <v>39</v>
      </c>
      <c r="B145" s="51" t="s">
        <v>238</v>
      </c>
      <c r="C145" s="52" t="s">
        <v>255</v>
      </c>
      <c r="D145" s="53" t="s">
        <v>354</v>
      </c>
      <c r="E145" s="59">
        <v>20231600014723</v>
      </c>
      <c r="F145" s="51" t="s">
        <v>312</v>
      </c>
      <c r="G145" s="54">
        <v>45029</v>
      </c>
      <c r="H145" s="54">
        <v>45033</v>
      </c>
      <c r="I145" s="55">
        <v>2</v>
      </c>
      <c r="J145" s="52" t="s">
        <v>243</v>
      </c>
      <c r="K145" s="87">
        <v>2</v>
      </c>
      <c r="L145" s="88">
        <v>2</v>
      </c>
      <c r="M145" s="89">
        <f t="shared" si="5"/>
        <v>1</v>
      </c>
      <c r="N145" s="88">
        <v>2</v>
      </c>
      <c r="O145" s="90">
        <f t="shared" si="4"/>
        <v>1</v>
      </c>
      <c r="P145" s="88">
        <v>0</v>
      </c>
      <c r="Q145" s="88">
        <v>2</v>
      </c>
      <c r="R145" s="91">
        <v>999375</v>
      </c>
      <c r="S145" s="90" t="s">
        <v>9</v>
      </c>
      <c r="T145" s="90" t="s">
        <v>9</v>
      </c>
      <c r="U145" s="92" t="s">
        <v>9</v>
      </c>
      <c r="V145" s="92" t="s">
        <v>9</v>
      </c>
      <c r="W145" s="90" t="s">
        <v>9</v>
      </c>
      <c r="X145" s="88">
        <v>20231600022683</v>
      </c>
      <c r="Y145" s="58">
        <v>45040</v>
      </c>
      <c r="Z145" s="54" t="s">
        <v>244</v>
      </c>
    </row>
    <row r="146" spans="1:26" ht="12.75" customHeight="1">
      <c r="A146" s="50">
        <v>39</v>
      </c>
      <c r="B146" s="51" t="s">
        <v>238</v>
      </c>
      <c r="C146" s="52" t="s">
        <v>255</v>
      </c>
      <c r="D146" s="53" t="s">
        <v>354</v>
      </c>
      <c r="E146" s="59">
        <v>20231600014723</v>
      </c>
      <c r="F146" s="51" t="s">
        <v>312</v>
      </c>
      <c r="G146" s="54">
        <v>45029</v>
      </c>
      <c r="H146" s="54">
        <v>45033</v>
      </c>
      <c r="I146" s="55">
        <v>2</v>
      </c>
      <c r="J146" s="52" t="s">
        <v>264</v>
      </c>
      <c r="K146" s="87">
        <v>1</v>
      </c>
      <c r="L146" s="88">
        <v>1</v>
      </c>
      <c r="M146" s="89">
        <f t="shared" si="5"/>
        <v>1</v>
      </c>
      <c r="N146" s="88">
        <v>0</v>
      </c>
      <c r="O146" s="90">
        <f t="shared" si="4"/>
        <v>0</v>
      </c>
      <c r="P146" s="88">
        <v>1</v>
      </c>
      <c r="Q146" s="88">
        <v>0</v>
      </c>
      <c r="R146" s="91">
        <v>24000</v>
      </c>
      <c r="S146" s="90" t="s">
        <v>9</v>
      </c>
      <c r="T146" s="90" t="s">
        <v>9</v>
      </c>
      <c r="U146" s="92" t="s">
        <v>9</v>
      </c>
      <c r="V146" s="92" t="s">
        <v>9</v>
      </c>
      <c r="W146" s="90" t="s">
        <v>9</v>
      </c>
      <c r="X146" s="88">
        <v>20231600022683</v>
      </c>
      <c r="Y146" s="58">
        <v>45040</v>
      </c>
      <c r="Z146" s="54" t="s">
        <v>244</v>
      </c>
    </row>
    <row r="147" spans="1:26" ht="12.75" customHeight="1">
      <c r="A147" s="50">
        <v>40</v>
      </c>
      <c r="B147" s="51" t="s">
        <v>238</v>
      </c>
      <c r="C147" s="52" t="s">
        <v>355</v>
      </c>
      <c r="D147" s="53" t="s">
        <v>356</v>
      </c>
      <c r="E147" s="59">
        <v>20211600063183</v>
      </c>
      <c r="F147" s="51" t="s">
        <v>83</v>
      </c>
      <c r="G147" s="54">
        <v>45033</v>
      </c>
      <c r="H147" s="54">
        <v>45037</v>
      </c>
      <c r="I147" s="55">
        <v>4</v>
      </c>
      <c r="J147" s="52" t="s">
        <v>249</v>
      </c>
      <c r="K147" s="87">
        <v>8983</v>
      </c>
      <c r="L147" s="88">
        <v>8983</v>
      </c>
      <c r="M147" s="89">
        <f t="shared" si="5"/>
        <v>1</v>
      </c>
      <c r="N147" s="88">
        <v>8983</v>
      </c>
      <c r="O147" s="90">
        <f t="shared" si="4"/>
        <v>1</v>
      </c>
      <c r="P147" s="88">
        <v>1897</v>
      </c>
      <c r="Q147" s="88">
        <v>7086</v>
      </c>
      <c r="R147" s="91">
        <v>3039544907.0299911</v>
      </c>
      <c r="S147" s="90" t="s">
        <v>9</v>
      </c>
      <c r="T147" s="90" t="s">
        <v>9</v>
      </c>
      <c r="U147" s="92" t="s">
        <v>9</v>
      </c>
      <c r="V147" s="92" t="s">
        <v>9</v>
      </c>
      <c r="W147" s="90" t="s">
        <v>9</v>
      </c>
      <c r="X147" s="93" t="s">
        <v>357</v>
      </c>
      <c r="Y147" s="58">
        <v>44606</v>
      </c>
      <c r="Z147" s="54" t="s">
        <v>244</v>
      </c>
    </row>
    <row r="148" spans="1:26" ht="12.75" customHeight="1">
      <c r="A148" s="50">
        <v>40</v>
      </c>
      <c r="B148" s="51" t="s">
        <v>238</v>
      </c>
      <c r="C148" s="52" t="s">
        <v>355</v>
      </c>
      <c r="D148" s="53" t="s">
        <v>356</v>
      </c>
      <c r="E148" s="59">
        <v>20211600063183</v>
      </c>
      <c r="F148" s="51" t="s">
        <v>83</v>
      </c>
      <c r="G148" s="54">
        <v>45033</v>
      </c>
      <c r="H148" s="54">
        <v>45037</v>
      </c>
      <c r="I148" s="55">
        <v>4</v>
      </c>
      <c r="J148" s="52" t="s">
        <v>245</v>
      </c>
      <c r="K148" s="87">
        <v>189</v>
      </c>
      <c r="L148" s="88">
        <v>189</v>
      </c>
      <c r="M148" s="89">
        <f t="shared" si="5"/>
        <v>1</v>
      </c>
      <c r="N148" s="88">
        <v>189</v>
      </c>
      <c r="O148" s="90">
        <f t="shared" si="4"/>
        <v>1</v>
      </c>
      <c r="P148" s="88">
        <v>143</v>
      </c>
      <c r="Q148" s="88">
        <v>46</v>
      </c>
      <c r="R148" s="91">
        <v>255089977.2599999</v>
      </c>
      <c r="S148" s="90" t="s">
        <v>9</v>
      </c>
      <c r="T148" s="90" t="s">
        <v>9</v>
      </c>
      <c r="U148" s="92" t="s">
        <v>9</v>
      </c>
      <c r="V148" s="92" t="s">
        <v>9</v>
      </c>
      <c r="W148" s="90" t="s">
        <v>9</v>
      </c>
      <c r="X148" s="93" t="s">
        <v>357</v>
      </c>
      <c r="Y148" s="58">
        <v>44606</v>
      </c>
      <c r="Z148" s="54" t="s">
        <v>244</v>
      </c>
    </row>
    <row r="149" spans="1:26" ht="12.75" customHeight="1">
      <c r="A149" s="50">
        <v>40</v>
      </c>
      <c r="B149" s="51" t="s">
        <v>238</v>
      </c>
      <c r="C149" s="52" t="s">
        <v>355</v>
      </c>
      <c r="D149" s="53" t="s">
        <v>356</v>
      </c>
      <c r="E149" s="59">
        <v>20211600063183</v>
      </c>
      <c r="F149" s="51" t="s">
        <v>83</v>
      </c>
      <c r="G149" s="54">
        <v>45033</v>
      </c>
      <c r="H149" s="54">
        <v>45037</v>
      </c>
      <c r="I149" s="55">
        <v>4</v>
      </c>
      <c r="J149" s="52" t="s">
        <v>264</v>
      </c>
      <c r="K149" s="87">
        <v>14857</v>
      </c>
      <c r="L149" s="88">
        <v>14857</v>
      </c>
      <c r="M149" s="89">
        <f t="shared" si="5"/>
        <v>1</v>
      </c>
      <c r="N149" s="88">
        <v>14857</v>
      </c>
      <c r="O149" s="90">
        <f t="shared" si="4"/>
        <v>1</v>
      </c>
      <c r="P149" s="88">
        <v>797</v>
      </c>
      <c r="Q149" s="88">
        <v>14060</v>
      </c>
      <c r="R149" s="91">
        <v>7418524884.9601412</v>
      </c>
      <c r="S149" s="90" t="s">
        <v>9</v>
      </c>
      <c r="T149" s="90" t="s">
        <v>9</v>
      </c>
      <c r="U149" s="92" t="s">
        <v>9</v>
      </c>
      <c r="V149" s="92" t="s">
        <v>9</v>
      </c>
      <c r="W149" s="90" t="s">
        <v>9</v>
      </c>
      <c r="X149" s="93" t="s">
        <v>357</v>
      </c>
      <c r="Y149" s="58">
        <v>44606</v>
      </c>
      <c r="Z149" s="54" t="s">
        <v>244</v>
      </c>
    </row>
    <row r="150" spans="1:26" ht="12.75" customHeight="1">
      <c r="A150" s="50">
        <v>40</v>
      </c>
      <c r="B150" s="51" t="s">
        <v>238</v>
      </c>
      <c r="C150" s="52" t="s">
        <v>355</v>
      </c>
      <c r="D150" s="53" t="s">
        <v>356</v>
      </c>
      <c r="E150" s="59">
        <v>20211600063183</v>
      </c>
      <c r="F150" s="51" t="s">
        <v>83</v>
      </c>
      <c r="G150" s="54">
        <v>45033</v>
      </c>
      <c r="H150" s="54">
        <v>45037</v>
      </c>
      <c r="I150" s="55">
        <v>4</v>
      </c>
      <c r="J150" s="52" t="s">
        <v>250</v>
      </c>
      <c r="K150" s="87">
        <v>93</v>
      </c>
      <c r="L150" s="88">
        <v>93</v>
      </c>
      <c r="M150" s="89">
        <f t="shared" si="5"/>
        <v>1</v>
      </c>
      <c r="N150" s="88">
        <v>93</v>
      </c>
      <c r="O150" s="90">
        <f t="shared" si="4"/>
        <v>1</v>
      </c>
      <c r="P150" s="88">
        <v>45</v>
      </c>
      <c r="Q150" s="88">
        <v>48</v>
      </c>
      <c r="R150" s="91">
        <v>175923310.5</v>
      </c>
      <c r="S150" s="90" t="s">
        <v>9</v>
      </c>
      <c r="T150" s="90" t="s">
        <v>9</v>
      </c>
      <c r="U150" s="92" t="s">
        <v>9</v>
      </c>
      <c r="V150" s="92" t="s">
        <v>9</v>
      </c>
      <c r="W150" s="90" t="s">
        <v>9</v>
      </c>
      <c r="X150" s="93" t="s">
        <v>357</v>
      </c>
      <c r="Y150" s="58">
        <v>44606</v>
      </c>
      <c r="Z150" s="54" t="s">
        <v>244</v>
      </c>
    </row>
    <row r="151" spans="1:26" ht="12.75" customHeight="1">
      <c r="A151" s="50">
        <v>41</v>
      </c>
      <c r="B151" s="51" t="s">
        <v>266</v>
      </c>
      <c r="C151" s="52" t="s">
        <v>315</v>
      </c>
      <c r="D151" s="53" t="s">
        <v>358</v>
      </c>
      <c r="E151" s="59" t="s">
        <v>9</v>
      </c>
      <c r="F151" s="51" t="s">
        <v>299</v>
      </c>
      <c r="G151" s="54">
        <v>45034</v>
      </c>
      <c r="H151" s="54">
        <v>45034</v>
      </c>
      <c r="I151" s="55">
        <v>1</v>
      </c>
      <c r="J151" s="52" t="s">
        <v>190</v>
      </c>
      <c r="K151" s="87">
        <v>1</v>
      </c>
      <c r="L151" s="88">
        <v>1</v>
      </c>
      <c r="M151" s="89">
        <f t="shared" si="5"/>
        <v>1</v>
      </c>
      <c r="N151" s="88">
        <v>1</v>
      </c>
      <c r="O151" s="90">
        <f t="shared" si="4"/>
        <v>1</v>
      </c>
      <c r="P151" s="88">
        <v>1</v>
      </c>
      <c r="Q151" s="88">
        <v>0</v>
      </c>
      <c r="R151" s="91" t="s">
        <v>9</v>
      </c>
      <c r="S151" s="90" t="s">
        <v>9</v>
      </c>
      <c r="T151" s="90" t="s">
        <v>9</v>
      </c>
      <c r="U151" s="92" t="s">
        <v>9</v>
      </c>
      <c r="V151" s="92" t="s">
        <v>9</v>
      </c>
      <c r="W151" s="90" t="s">
        <v>9</v>
      </c>
      <c r="X151" s="88" t="s">
        <v>9</v>
      </c>
      <c r="Y151" s="58" t="s">
        <v>244</v>
      </c>
      <c r="Z151" s="54" t="s">
        <v>244</v>
      </c>
    </row>
    <row r="152" spans="1:26" ht="12.75" customHeight="1">
      <c r="A152" s="50">
        <v>41</v>
      </c>
      <c r="B152" s="51" t="s">
        <v>266</v>
      </c>
      <c r="C152" s="52" t="s">
        <v>315</v>
      </c>
      <c r="D152" s="53" t="s">
        <v>358</v>
      </c>
      <c r="E152" s="59" t="s">
        <v>9</v>
      </c>
      <c r="F152" s="51" t="s">
        <v>299</v>
      </c>
      <c r="G152" s="54">
        <v>45034</v>
      </c>
      <c r="H152" s="54">
        <v>45034</v>
      </c>
      <c r="I152" s="55">
        <v>1</v>
      </c>
      <c r="J152" s="52" t="s">
        <v>269</v>
      </c>
      <c r="K152" s="87">
        <v>13</v>
      </c>
      <c r="L152" s="88">
        <v>13</v>
      </c>
      <c r="M152" s="89">
        <f t="shared" si="5"/>
        <v>1</v>
      </c>
      <c r="N152" s="88">
        <v>13</v>
      </c>
      <c r="O152" s="90">
        <f t="shared" si="4"/>
        <v>1</v>
      </c>
      <c r="P152" s="88">
        <v>5</v>
      </c>
      <c r="Q152" s="88">
        <v>8</v>
      </c>
      <c r="R152" s="91" t="s">
        <v>9</v>
      </c>
      <c r="S152" s="90" t="s">
        <v>9</v>
      </c>
      <c r="T152" s="90" t="s">
        <v>9</v>
      </c>
      <c r="U152" s="92" t="s">
        <v>9</v>
      </c>
      <c r="V152" s="92" t="s">
        <v>9</v>
      </c>
      <c r="W152" s="90" t="s">
        <v>9</v>
      </c>
      <c r="X152" s="88" t="s">
        <v>9</v>
      </c>
      <c r="Y152" s="58" t="s">
        <v>244</v>
      </c>
      <c r="Z152" s="54" t="s">
        <v>244</v>
      </c>
    </row>
    <row r="153" spans="1:26" ht="12.75" customHeight="1">
      <c r="A153" s="50">
        <v>42</v>
      </c>
      <c r="B153" s="51" t="s">
        <v>266</v>
      </c>
      <c r="C153" s="52" t="s">
        <v>267</v>
      </c>
      <c r="D153" s="53" t="s">
        <v>359</v>
      </c>
      <c r="E153" s="59" t="s">
        <v>9</v>
      </c>
      <c r="F153" s="51" t="s">
        <v>301</v>
      </c>
      <c r="G153" s="54">
        <v>45034</v>
      </c>
      <c r="H153" s="54">
        <v>45035</v>
      </c>
      <c r="I153" s="55">
        <v>2</v>
      </c>
      <c r="J153" s="52" t="s">
        <v>269</v>
      </c>
      <c r="K153" s="87">
        <v>14</v>
      </c>
      <c r="L153" s="88">
        <v>14</v>
      </c>
      <c r="M153" s="89">
        <f t="shared" si="5"/>
        <v>1</v>
      </c>
      <c r="N153" s="88">
        <v>14</v>
      </c>
      <c r="O153" s="90">
        <f t="shared" si="4"/>
        <v>1</v>
      </c>
      <c r="P153" s="88">
        <v>14</v>
      </c>
      <c r="Q153" s="88">
        <v>0</v>
      </c>
      <c r="R153" s="91" t="s">
        <v>9</v>
      </c>
      <c r="S153" s="90" t="s">
        <v>9</v>
      </c>
      <c r="T153" s="90" t="s">
        <v>9</v>
      </c>
      <c r="U153" s="92" t="s">
        <v>9</v>
      </c>
      <c r="V153" s="92" t="s">
        <v>9</v>
      </c>
      <c r="W153" s="90" t="s">
        <v>9</v>
      </c>
      <c r="X153" s="88" t="s">
        <v>9</v>
      </c>
      <c r="Y153" s="58" t="s">
        <v>244</v>
      </c>
      <c r="Z153" s="54" t="s">
        <v>244</v>
      </c>
    </row>
    <row r="154" spans="1:26" ht="12.75" customHeight="1">
      <c r="A154" s="50">
        <v>43</v>
      </c>
      <c r="B154" s="51" t="s">
        <v>238</v>
      </c>
      <c r="C154" s="52" t="s">
        <v>360</v>
      </c>
      <c r="D154" s="59" t="s">
        <v>361</v>
      </c>
      <c r="E154" s="59">
        <v>20231600008583</v>
      </c>
      <c r="F154" s="51" t="s">
        <v>83</v>
      </c>
      <c r="G154" s="54">
        <v>45034</v>
      </c>
      <c r="H154" s="54">
        <v>45034</v>
      </c>
      <c r="I154" s="55">
        <v>1</v>
      </c>
      <c r="J154" s="52" t="s">
        <v>189</v>
      </c>
      <c r="K154" s="87">
        <v>2</v>
      </c>
      <c r="L154" s="88">
        <v>2</v>
      </c>
      <c r="M154" s="89">
        <f t="shared" si="5"/>
        <v>1</v>
      </c>
      <c r="N154" s="88">
        <v>2</v>
      </c>
      <c r="O154" s="90">
        <f t="shared" si="4"/>
        <v>1</v>
      </c>
      <c r="P154" s="88">
        <v>0</v>
      </c>
      <c r="Q154" s="88">
        <v>2</v>
      </c>
      <c r="R154" s="91">
        <v>39131568</v>
      </c>
      <c r="S154" s="90" t="s">
        <v>9</v>
      </c>
      <c r="T154" s="90" t="s">
        <v>9</v>
      </c>
      <c r="U154" s="92" t="s">
        <v>9</v>
      </c>
      <c r="V154" s="92" t="s">
        <v>9</v>
      </c>
      <c r="W154" s="90" t="s">
        <v>9</v>
      </c>
      <c r="X154" s="88">
        <v>20231600023093</v>
      </c>
      <c r="Y154" s="58">
        <v>45040</v>
      </c>
      <c r="Z154" s="54" t="s">
        <v>244</v>
      </c>
    </row>
    <row r="155" spans="1:26" ht="12.75" customHeight="1">
      <c r="A155" s="50">
        <v>43</v>
      </c>
      <c r="B155" s="51" t="s">
        <v>238</v>
      </c>
      <c r="C155" s="52" t="s">
        <v>360</v>
      </c>
      <c r="D155" s="59" t="s">
        <v>361</v>
      </c>
      <c r="E155" s="59">
        <v>20231600008583</v>
      </c>
      <c r="F155" s="51" t="s">
        <v>83</v>
      </c>
      <c r="G155" s="54">
        <v>45034</v>
      </c>
      <c r="H155" s="54">
        <v>45034</v>
      </c>
      <c r="I155" s="55">
        <v>1</v>
      </c>
      <c r="J155" s="52" t="s">
        <v>263</v>
      </c>
      <c r="K155" s="87">
        <v>1</v>
      </c>
      <c r="L155" s="88">
        <v>1</v>
      </c>
      <c r="M155" s="89">
        <f t="shared" si="5"/>
        <v>1</v>
      </c>
      <c r="N155" s="88">
        <v>1</v>
      </c>
      <c r="O155" s="90">
        <f t="shared" si="4"/>
        <v>1</v>
      </c>
      <c r="P155" s="88">
        <v>1</v>
      </c>
      <c r="Q155" s="88">
        <v>0</v>
      </c>
      <c r="R155" s="91">
        <v>6841</v>
      </c>
      <c r="S155" s="90" t="s">
        <v>9</v>
      </c>
      <c r="T155" s="90" t="s">
        <v>9</v>
      </c>
      <c r="U155" s="92" t="s">
        <v>9</v>
      </c>
      <c r="V155" s="92" t="s">
        <v>9</v>
      </c>
      <c r="W155" s="90" t="s">
        <v>9</v>
      </c>
      <c r="X155" s="88">
        <v>20231600023093</v>
      </c>
      <c r="Y155" s="58">
        <v>45040</v>
      </c>
      <c r="Z155" s="54" t="s">
        <v>244</v>
      </c>
    </row>
    <row r="156" spans="1:26" ht="12.75" customHeight="1">
      <c r="A156" s="50">
        <v>43</v>
      </c>
      <c r="B156" s="51" t="s">
        <v>238</v>
      </c>
      <c r="C156" s="52" t="s">
        <v>360</v>
      </c>
      <c r="D156" s="59" t="s">
        <v>361</v>
      </c>
      <c r="E156" s="59">
        <v>20231600008583</v>
      </c>
      <c r="F156" s="51" t="s">
        <v>83</v>
      </c>
      <c r="G156" s="54">
        <v>45034</v>
      </c>
      <c r="H156" s="54">
        <v>45034</v>
      </c>
      <c r="I156" s="55">
        <v>1</v>
      </c>
      <c r="J156" s="52" t="s">
        <v>259</v>
      </c>
      <c r="K156" s="87">
        <v>3</v>
      </c>
      <c r="L156" s="88">
        <v>3</v>
      </c>
      <c r="M156" s="89">
        <f t="shared" si="5"/>
        <v>1</v>
      </c>
      <c r="N156" s="88">
        <v>3</v>
      </c>
      <c r="O156" s="90">
        <f t="shared" si="4"/>
        <v>1</v>
      </c>
      <c r="P156" s="88">
        <v>3</v>
      </c>
      <c r="Q156" s="88">
        <v>0</v>
      </c>
      <c r="R156" s="91">
        <v>2135442</v>
      </c>
      <c r="S156" s="90" t="s">
        <v>9</v>
      </c>
      <c r="T156" s="90" t="s">
        <v>9</v>
      </c>
      <c r="U156" s="92" t="s">
        <v>9</v>
      </c>
      <c r="V156" s="92" t="s">
        <v>9</v>
      </c>
      <c r="W156" s="90" t="s">
        <v>9</v>
      </c>
      <c r="X156" s="88">
        <v>20231600023093</v>
      </c>
      <c r="Y156" s="58">
        <v>45040</v>
      </c>
      <c r="Z156" s="54" t="s">
        <v>244</v>
      </c>
    </row>
    <row r="157" spans="1:26" ht="12.75" customHeight="1">
      <c r="A157" s="50">
        <v>44</v>
      </c>
      <c r="B157" s="51" t="s">
        <v>266</v>
      </c>
      <c r="C157" s="52" t="s">
        <v>315</v>
      </c>
      <c r="D157" s="53" t="s">
        <v>362</v>
      </c>
      <c r="E157" s="59" t="s">
        <v>9</v>
      </c>
      <c r="F157" s="51" t="s">
        <v>303</v>
      </c>
      <c r="G157" s="54">
        <v>45034</v>
      </c>
      <c r="H157" s="54">
        <v>45040</v>
      </c>
      <c r="I157" s="55">
        <v>5</v>
      </c>
      <c r="J157" s="52" t="s">
        <v>363</v>
      </c>
      <c r="K157" s="87">
        <v>3</v>
      </c>
      <c r="L157" s="88">
        <v>3</v>
      </c>
      <c r="M157" s="89">
        <f t="shared" si="5"/>
        <v>1</v>
      </c>
      <c r="N157" s="88">
        <v>3</v>
      </c>
      <c r="O157" s="90">
        <f t="shared" si="4"/>
        <v>1</v>
      </c>
      <c r="P157" s="88">
        <v>3</v>
      </c>
      <c r="Q157" s="88">
        <v>0</v>
      </c>
      <c r="R157" s="91" t="s">
        <v>9</v>
      </c>
      <c r="S157" s="90" t="s">
        <v>9</v>
      </c>
      <c r="T157" s="90" t="s">
        <v>9</v>
      </c>
      <c r="U157" s="92" t="s">
        <v>9</v>
      </c>
      <c r="V157" s="92" t="s">
        <v>9</v>
      </c>
      <c r="W157" s="90" t="s">
        <v>9</v>
      </c>
      <c r="X157" s="88" t="s">
        <v>9</v>
      </c>
      <c r="Y157" s="58" t="s">
        <v>244</v>
      </c>
      <c r="Z157" s="54" t="s">
        <v>244</v>
      </c>
    </row>
    <row r="158" spans="1:26" ht="12.75" customHeight="1">
      <c r="A158" s="50">
        <v>44</v>
      </c>
      <c r="B158" s="51" t="s">
        <v>266</v>
      </c>
      <c r="C158" s="52" t="s">
        <v>315</v>
      </c>
      <c r="D158" s="53" t="s">
        <v>362</v>
      </c>
      <c r="E158" s="59" t="s">
        <v>9</v>
      </c>
      <c r="F158" s="51" t="s">
        <v>303</v>
      </c>
      <c r="G158" s="54">
        <v>45034</v>
      </c>
      <c r="H158" s="54">
        <v>45040</v>
      </c>
      <c r="I158" s="55">
        <v>5</v>
      </c>
      <c r="J158" s="52" t="s">
        <v>271</v>
      </c>
      <c r="K158" s="87">
        <v>21</v>
      </c>
      <c r="L158" s="88">
        <v>21</v>
      </c>
      <c r="M158" s="89">
        <f t="shared" si="5"/>
        <v>1</v>
      </c>
      <c r="N158" s="88">
        <v>21</v>
      </c>
      <c r="O158" s="90">
        <f t="shared" si="4"/>
        <v>1</v>
      </c>
      <c r="P158" s="88">
        <v>4</v>
      </c>
      <c r="Q158" s="88">
        <v>17</v>
      </c>
      <c r="R158" s="91" t="s">
        <v>9</v>
      </c>
      <c r="S158" s="90" t="s">
        <v>9</v>
      </c>
      <c r="T158" s="90" t="s">
        <v>9</v>
      </c>
      <c r="U158" s="92" t="s">
        <v>9</v>
      </c>
      <c r="V158" s="92" t="s">
        <v>9</v>
      </c>
      <c r="W158" s="90" t="s">
        <v>9</v>
      </c>
      <c r="X158" s="88" t="s">
        <v>9</v>
      </c>
      <c r="Y158" s="58" t="s">
        <v>244</v>
      </c>
      <c r="Z158" s="54" t="s">
        <v>244</v>
      </c>
    </row>
    <row r="159" spans="1:26" ht="12.75" customHeight="1">
      <c r="A159" s="50">
        <v>44</v>
      </c>
      <c r="B159" s="51" t="s">
        <v>266</v>
      </c>
      <c r="C159" s="52" t="s">
        <v>315</v>
      </c>
      <c r="D159" s="53" t="s">
        <v>362</v>
      </c>
      <c r="E159" s="59" t="s">
        <v>9</v>
      </c>
      <c r="F159" s="51" t="s">
        <v>77</v>
      </c>
      <c r="G159" s="54">
        <v>45034</v>
      </c>
      <c r="H159" s="54">
        <v>45040</v>
      </c>
      <c r="I159" s="55">
        <v>5</v>
      </c>
      <c r="J159" s="52" t="s">
        <v>364</v>
      </c>
      <c r="K159" s="87">
        <v>1</v>
      </c>
      <c r="L159" s="88">
        <v>1</v>
      </c>
      <c r="M159" s="89">
        <f t="shared" si="5"/>
        <v>1</v>
      </c>
      <c r="N159" s="88">
        <v>1</v>
      </c>
      <c r="O159" s="90">
        <f t="shared" si="4"/>
        <v>1</v>
      </c>
      <c r="P159" s="88">
        <v>0</v>
      </c>
      <c r="Q159" s="88">
        <v>1</v>
      </c>
      <c r="R159" s="91" t="s">
        <v>9</v>
      </c>
      <c r="S159" s="90" t="s">
        <v>9</v>
      </c>
      <c r="T159" s="90" t="s">
        <v>9</v>
      </c>
      <c r="U159" s="92" t="s">
        <v>9</v>
      </c>
      <c r="V159" s="92" t="s">
        <v>9</v>
      </c>
      <c r="W159" s="90" t="s">
        <v>9</v>
      </c>
      <c r="X159" s="88" t="s">
        <v>9</v>
      </c>
      <c r="Y159" s="58" t="s">
        <v>244</v>
      </c>
      <c r="Z159" s="54" t="s">
        <v>244</v>
      </c>
    </row>
    <row r="160" spans="1:26" ht="12.75" customHeight="1">
      <c r="A160" s="50">
        <v>44</v>
      </c>
      <c r="B160" s="51" t="s">
        <v>266</v>
      </c>
      <c r="C160" s="52" t="s">
        <v>315</v>
      </c>
      <c r="D160" s="53" t="s">
        <v>362</v>
      </c>
      <c r="E160" s="59" t="s">
        <v>9</v>
      </c>
      <c r="F160" s="51" t="s">
        <v>77</v>
      </c>
      <c r="G160" s="54">
        <v>45034</v>
      </c>
      <c r="H160" s="54">
        <v>45040</v>
      </c>
      <c r="I160" s="55">
        <v>5</v>
      </c>
      <c r="J160" s="52" t="s">
        <v>190</v>
      </c>
      <c r="K160" s="87">
        <v>78</v>
      </c>
      <c r="L160" s="88">
        <v>78</v>
      </c>
      <c r="M160" s="89">
        <f t="shared" si="5"/>
        <v>1</v>
      </c>
      <c r="N160" s="88">
        <v>78</v>
      </c>
      <c r="O160" s="90">
        <f t="shared" si="4"/>
        <v>1</v>
      </c>
      <c r="P160" s="88">
        <v>78</v>
      </c>
      <c r="Q160" s="88">
        <v>0</v>
      </c>
      <c r="R160" s="91" t="s">
        <v>9</v>
      </c>
      <c r="S160" s="90" t="s">
        <v>9</v>
      </c>
      <c r="T160" s="90" t="s">
        <v>9</v>
      </c>
      <c r="U160" s="92" t="s">
        <v>9</v>
      </c>
      <c r="V160" s="92" t="s">
        <v>9</v>
      </c>
      <c r="W160" s="90" t="s">
        <v>9</v>
      </c>
      <c r="X160" s="88" t="s">
        <v>9</v>
      </c>
      <c r="Y160" s="58" t="s">
        <v>244</v>
      </c>
      <c r="Z160" s="54" t="s">
        <v>244</v>
      </c>
    </row>
    <row r="161" spans="1:26" ht="12.75" customHeight="1">
      <c r="A161" s="50">
        <v>44</v>
      </c>
      <c r="B161" s="51" t="s">
        <v>266</v>
      </c>
      <c r="C161" s="52" t="s">
        <v>315</v>
      </c>
      <c r="D161" s="53" t="s">
        <v>362</v>
      </c>
      <c r="E161" s="59" t="s">
        <v>9</v>
      </c>
      <c r="F161" s="51" t="s">
        <v>77</v>
      </c>
      <c r="G161" s="54">
        <v>45034</v>
      </c>
      <c r="H161" s="54">
        <v>45040</v>
      </c>
      <c r="I161" s="55">
        <v>5</v>
      </c>
      <c r="J161" s="52" t="s">
        <v>269</v>
      </c>
      <c r="K161" s="87">
        <v>3</v>
      </c>
      <c r="L161" s="88">
        <v>3</v>
      </c>
      <c r="M161" s="89">
        <f t="shared" si="5"/>
        <v>1</v>
      </c>
      <c r="N161" s="88">
        <v>3</v>
      </c>
      <c r="O161" s="90">
        <f t="shared" si="4"/>
        <v>1</v>
      </c>
      <c r="P161" s="88">
        <v>3</v>
      </c>
      <c r="Q161" s="88">
        <v>0</v>
      </c>
      <c r="R161" s="91" t="s">
        <v>9</v>
      </c>
      <c r="S161" s="90" t="s">
        <v>9</v>
      </c>
      <c r="T161" s="90" t="s">
        <v>9</v>
      </c>
      <c r="U161" s="92" t="s">
        <v>9</v>
      </c>
      <c r="V161" s="92" t="s">
        <v>9</v>
      </c>
      <c r="W161" s="90" t="s">
        <v>9</v>
      </c>
      <c r="X161" s="88" t="s">
        <v>9</v>
      </c>
      <c r="Y161" s="58" t="s">
        <v>244</v>
      </c>
      <c r="Z161" s="54" t="s">
        <v>244</v>
      </c>
    </row>
    <row r="162" spans="1:26" ht="12.75" customHeight="1">
      <c r="A162" s="50">
        <v>44</v>
      </c>
      <c r="B162" s="51" t="s">
        <v>266</v>
      </c>
      <c r="C162" s="52" t="s">
        <v>315</v>
      </c>
      <c r="D162" s="53" t="s">
        <v>362</v>
      </c>
      <c r="E162" s="59" t="s">
        <v>9</v>
      </c>
      <c r="F162" s="51" t="s">
        <v>77</v>
      </c>
      <c r="G162" s="54">
        <v>45034</v>
      </c>
      <c r="H162" s="54">
        <v>45040</v>
      </c>
      <c r="I162" s="55">
        <v>5</v>
      </c>
      <c r="J162" s="52" t="s">
        <v>365</v>
      </c>
      <c r="K162" s="87">
        <v>1</v>
      </c>
      <c r="L162" s="88">
        <v>1</v>
      </c>
      <c r="M162" s="89">
        <f t="shared" si="5"/>
        <v>1</v>
      </c>
      <c r="N162" s="88">
        <v>1</v>
      </c>
      <c r="O162" s="90">
        <f t="shared" si="4"/>
        <v>1</v>
      </c>
      <c r="P162" s="88">
        <v>0</v>
      </c>
      <c r="Q162" s="88">
        <v>1</v>
      </c>
      <c r="R162" s="91" t="s">
        <v>9</v>
      </c>
      <c r="S162" s="90" t="s">
        <v>9</v>
      </c>
      <c r="T162" s="90" t="s">
        <v>9</v>
      </c>
      <c r="U162" s="92" t="s">
        <v>9</v>
      </c>
      <c r="V162" s="92" t="s">
        <v>9</v>
      </c>
      <c r="W162" s="90" t="s">
        <v>9</v>
      </c>
      <c r="X162" s="88" t="s">
        <v>9</v>
      </c>
      <c r="Y162" s="58" t="s">
        <v>244</v>
      </c>
      <c r="Z162" s="54" t="s">
        <v>244</v>
      </c>
    </row>
    <row r="163" spans="1:26" ht="12.75" customHeight="1">
      <c r="A163" s="50">
        <v>44</v>
      </c>
      <c r="B163" s="51" t="s">
        <v>266</v>
      </c>
      <c r="C163" s="52" t="s">
        <v>315</v>
      </c>
      <c r="D163" s="53" t="s">
        <v>362</v>
      </c>
      <c r="E163" s="59" t="s">
        <v>9</v>
      </c>
      <c r="F163" s="51" t="s">
        <v>43</v>
      </c>
      <c r="G163" s="54">
        <v>45034</v>
      </c>
      <c r="H163" s="54">
        <v>45040</v>
      </c>
      <c r="I163" s="55">
        <v>5</v>
      </c>
      <c r="J163" s="52" t="s">
        <v>271</v>
      </c>
      <c r="K163" s="87">
        <v>25</v>
      </c>
      <c r="L163" s="88">
        <v>25</v>
      </c>
      <c r="M163" s="89">
        <f t="shared" si="5"/>
        <v>1</v>
      </c>
      <c r="N163" s="88">
        <v>24</v>
      </c>
      <c r="O163" s="90">
        <f t="shared" si="4"/>
        <v>0.96</v>
      </c>
      <c r="P163" s="88">
        <v>21</v>
      </c>
      <c r="Q163" s="88">
        <v>4</v>
      </c>
      <c r="R163" s="91" t="s">
        <v>9</v>
      </c>
      <c r="S163" s="90" t="s">
        <v>9</v>
      </c>
      <c r="T163" s="90" t="s">
        <v>9</v>
      </c>
      <c r="U163" s="92" t="s">
        <v>9</v>
      </c>
      <c r="V163" s="92" t="s">
        <v>9</v>
      </c>
      <c r="W163" s="90" t="s">
        <v>9</v>
      </c>
      <c r="X163" s="88" t="s">
        <v>9</v>
      </c>
      <c r="Y163" s="58" t="s">
        <v>244</v>
      </c>
      <c r="Z163" s="54" t="s">
        <v>244</v>
      </c>
    </row>
    <row r="164" spans="1:26" ht="12.75" customHeight="1">
      <c r="A164" s="50">
        <v>45</v>
      </c>
      <c r="B164" s="51" t="s">
        <v>238</v>
      </c>
      <c r="C164" s="52" t="s">
        <v>366</v>
      </c>
      <c r="D164" s="53" t="s">
        <v>367</v>
      </c>
      <c r="E164" s="59">
        <v>20231600014463</v>
      </c>
      <c r="F164" s="51" t="s">
        <v>312</v>
      </c>
      <c r="G164" s="54">
        <v>45034</v>
      </c>
      <c r="H164" s="54">
        <v>45037</v>
      </c>
      <c r="I164" s="55">
        <v>3</v>
      </c>
      <c r="J164" s="52" t="s">
        <v>265</v>
      </c>
      <c r="K164" s="87">
        <v>16</v>
      </c>
      <c r="L164" s="88">
        <v>16</v>
      </c>
      <c r="M164" s="89">
        <f t="shared" si="5"/>
        <v>1</v>
      </c>
      <c r="N164" s="88">
        <v>16</v>
      </c>
      <c r="O164" s="90">
        <f t="shared" si="4"/>
        <v>1</v>
      </c>
      <c r="P164" s="88">
        <v>9</v>
      </c>
      <c r="Q164" s="88">
        <v>7</v>
      </c>
      <c r="R164" s="91">
        <v>1769142</v>
      </c>
      <c r="S164" s="90" t="s">
        <v>9</v>
      </c>
      <c r="T164" s="90" t="s">
        <v>9</v>
      </c>
      <c r="U164" s="92" t="s">
        <v>9</v>
      </c>
      <c r="V164" s="92" t="s">
        <v>9</v>
      </c>
      <c r="W164" s="90" t="s">
        <v>9</v>
      </c>
      <c r="X164" s="88">
        <v>20231600024033</v>
      </c>
      <c r="Y164" s="58">
        <v>45043</v>
      </c>
      <c r="Z164" s="54" t="s">
        <v>244</v>
      </c>
    </row>
    <row r="165" spans="1:26" ht="12.75" customHeight="1">
      <c r="A165" s="50">
        <v>46</v>
      </c>
      <c r="B165" s="51" t="s">
        <v>238</v>
      </c>
      <c r="C165" s="52" t="s">
        <v>368</v>
      </c>
      <c r="D165" s="53" t="s">
        <v>369</v>
      </c>
      <c r="E165" s="59">
        <v>20231600007733</v>
      </c>
      <c r="F165" s="51" t="s">
        <v>297</v>
      </c>
      <c r="G165" s="54">
        <v>45035</v>
      </c>
      <c r="H165" s="54">
        <v>45042</v>
      </c>
      <c r="I165" s="55">
        <v>5</v>
      </c>
      <c r="J165" s="52" t="s">
        <v>189</v>
      </c>
      <c r="K165" s="87">
        <v>2</v>
      </c>
      <c r="L165" s="88">
        <v>2</v>
      </c>
      <c r="M165" s="89">
        <f t="shared" si="5"/>
        <v>1</v>
      </c>
      <c r="N165" s="88">
        <v>0</v>
      </c>
      <c r="O165" s="90">
        <f t="shared" si="4"/>
        <v>0</v>
      </c>
      <c r="P165" s="88">
        <v>0</v>
      </c>
      <c r="Q165" s="88">
        <v>2</v>
      </c>
      <c r="R165" s="91">
        <v>127945584</v>
      </c>
      <c r="S165" s="90" t="s">
        <v>9</v>
      </c>
      <c r="T165" s="90" t="s">
        <v>9</v>
      </c>
      <c r="U165" s="92" t="s">
        <v>9</v>
      </c>
      <c r="V165" s="92" t="s">
        <v>9</v>
      </c>
      <c r="W165" s="90" t="s">
        <v>9</v>
      </c>
      <c r="X165" s="88">
        <v>20231600026633</v>
      </c>
      <c r="Y165" s="58">
        <v>45049</v>
      </c>
      <c r="Z165" s="54" t="s">
        <v>244</v>
      </c>
    </row>
    <row r="166" spans="1:26" ht="12.75" customHeight="1">
      <c r="A166" s="50">
        <v>46</v>
      </c>
      <c r="B166" s="51" t="s">
        <v>238</v>
      </c>
      <c r="C166" s="52" t="s">
        <v>368</v>
      </c>
      <c r="D166" s="53" t="s">
        <v>369</v>
      </c>
      <c r="E166" s="59">
        <v>20231600007733</v>
      </c>
      <c r="F166" s="51" t="s">
        <v>297</v>
      </c>
      <c r="G166" s="54">
        <v>45035</v>
      </c>
      <c r="H166" s="54">
        <v>45042</v>
      </c>
      <c r="I166" s="55">
        <v>5</v>
      </c>
      <c r="J166" s="52" t="s">
        <v>259</v>
      </c>
      <c r="K166" s="87">
        <v>176</v>
      </c>
      <c r="L166" s="88">
        <v>176</v>
      </c>
      <c r="M166" s="89">
        <f t="shared" si="5"/>
        <v>1</v>
      </c>
      <c r="N166" s="88">
        <v>176</v>
      </c>
      <c r="O166" s="90">
        <f t="shared" si="4"/>
        <v>1</v>
      </c>
      <c r="P166" s="88">
        <v>173</v>
      </c>
      <c r="Q166" s="88">
        <v>3</v>
      </c>
      <c r="R166" s="91">
        <v>127674009.12</v>
      </c>
      <c r="S166" s="90" t="s">
        <v>9</v>
      </c>
      <c r="T166" s="90" t="s">
        <v>9</v>
      </c>
      <c r="U166" s="92" t="s">
        <v>9</v>
      </c>
      <c r="V166" s="92" t="s">
        <v>9</v>
      </c>
      <c r="W166" s="90" t="s">
        <v>9</v>
      </c>
      <c r="X166" s="88">
        <v>20231600026633</v>
      </c>
      <c r="Y166" s="58">
        <v>45049</v>
      </c>
      <c r="Z166" s="54" t="s">
        <v>244</v>
      </c>
    </row>
    <row r="167" spans="1:26" ht="12.75" customHeight="1">
      <c r="A167" s="50">
        <v>46</v>
      </c>
      <c r="B167" s="51" t="s">
        <v>238</v>
      </c>
      <c r="C167" s="52" t="s">
        <v>368</v>
      </c>
      <c r="D167" s="53" t="s">
        <v>369</v>
      </c>
      <c r="E167" s="59">
        <v>20231600007733</v>
      </c>
      <c r="F167" s="51" t="s">
        <v>297</v>
      </c>
      <c r="G167" s="54">
        <v>45035</v>
      </c>
      <c r="H167" s="54">
        <v>45042</v>
      </c>
      <c r="I167" s="55">
        <v>5</v>
      </c>
      <c r="J167" s="52" t="s">
        <v>262</v>
      </c>
      <c r="K167" s="87">
        <v>6</v>
      </c>
      <c r="L167" s="88">
        <v>6</v>
      </c>
      <c r="M167" s="89">
        <f t="shared" si="5"/>
        <v>1</v>
      </c>
      <c r="N167" s="88">
        <v>6</v>
      </c>
      <c r="O167" s="90">
        <f t="shared" si="4"/>
        <v>1</v>
      </c>
      <c r="P167" s="88">
        <v>2</v>
      </c>
      <c r="Q167" s="88">
        <v>4</v>
      </c>
      <c r="R167" s="91">
        <v>15379113</v>
      </c>
      <c r="S167" s="90" t="s">
        <v>9</v>
      </c>
      <c r="T167" s="90" t="s">
        <v>9</v>
      </c>
      <c r="U167" s="92" t="s">
        <v>9</v>
      </c>
      <c r="V167" s="92" t="s">
        <v>9</v>
      </c>
      <c r="W167" s="90" t="s">
        <v>9</v>
      </c>
      <c r="X167" s="88">
        <v>20231600026633</v>
      </c>
      <c r="Y167" s="58">
        <v>45049</v>
      </c>
      <c r="Z167" s="54" t="s">
        <v>244</v>
      </c>
    </row>
    <row r="168" spans="1:26" ht="12.75" customHeight="1">
      <c r="A168" s="50">
        <v>46</v>
      </c>
      <c r="B168" s="51" t="s">
        <v>238</v>
      </c>
      <c r="C168" s="52" t="s">
        <v>368</v>
      </c>
      <c r="D168" s="53" t="s">
        <v>369</v>
      </c>
      <c r="E168" s="59">
        <v>20231600007733</v>
      </c>
      <c r="F168" s="51" t="s">
        <v>297</v>
      </c>
      <c r="G168" s="54">
        <v>45035</v>
      </c>
      <c r="H168" s="54">
        <v>45042</v>
      </c>
      <c r="I168" s="55">
        <v>5</v>
      </c>
      <c r="J168" s="52" t="s">
        <v>263</v>
      </c>
      <c r="K168" s="87">
        <v>19</v>
      </c>
      <c r="L168" s="88">
        <v>19</v>
      </c>
      <c r="M168" s="89">
        <f t="shared" si="5"/>
        <v>1</v>
      </c>
      <c r="N168" s="88">
        <v>19</v>
      </c>
      <c r="O168" s="90">
        <f t="shared" si="4"/>
        <v>1</v>
      </c>
      <c r="P168" s="88">
        <v>0</v>
      </c>
      <c r="Q168" s="88">
        <v>19</v>
      </c>
      <c r="R168" s="91">
        <v>2324966</v>
      </c>
      <c r="S168" s="90" t="s">
        <v>9</v>
      </c>
      <c r="T168" s="90" t="s">
        <v>9</v>
      </c>
      <c r="U168" s="92" t="s">
        <v>9</v>
      </c>
      <c r="V168" s="92" t="s">
        <v>9</v>
      </c>
      <c r="W168" s="90" t="s">
        <v>9</v>
      </c>
      <c r="X168" s="88">
        <v>20231600026633</v>
      </c>
      <c r="Y168" s="58">
        <v>45049</v>
      </c>
      <c r="Z168" s="54" t="s">
        <v>244</v>
      </c>
    </row>
    <row r="169" spans="1:26" ht="12.75" customHeight="1">
      <c r="A169" s="50">
        <v>46</v>
      </c>
      <c r="B169" s="51" t="s">
        <v>238</v>
      </c>
      <c r="C169" s="52" t="s">
        <v>368</v>
      </c>
      <c r="D169" s="53" t="s">
        <v>369</v>
      </c>
      <c r="E169" s="59">
        <v>20231600007733</v>
      </c>
      <c r="F169" s="51" t="s">
        <v>297</v>
      </c>
      <c r="G169" s="54">
        <v>45035</v>
      </c>
      <c r="H169" s="54">
        <v>45042</v>
      </c>
      <c r="I169" s="55">
        <v>5</v>
      </c>
      <c r="J169" s="52" t="s">
        <v>245</v>
      </c>
      <c r="K169" s="87">
        <v>2</v>
      </c>
      <c r="L169" s="88">
        <v>2</v>
      </c>
      <c r="M169" s="89">
        <f t="shared" si="5"/>
        <v>1</v>
      </c>
      <c r="N169" s="88">
        <v>2</v>
      </c>
      <c r="O169" s="90">
        <f t="shared" si="4"/>
        <v>1</v>
      </c>
      <c r="P169" s="88">
        <v>0</v>
      </c>
      <c r="Q169" s="88">
        <v>2</v>
      </c>
      <c r="R169" s="91">
        <v>37353</v>
      </c>
      <c r="S169" s="90" t="s">
        <v>9</v>
      </c>
      <c r="T169" s="90" t="s">
        <v>9</v>
      </c>
      <c r="U169" s="92" t="s">
        <v>9</v>
      </c>
      <c r="V169" s="92" t="s">
        <v>9</v>
      </c>
      <c r="W169" s="90" t="s">
        <v>9</v>
      </c>
      <c r="X169" s="88">
        <v>20231600026633</v>
      </c>
      <c r="Y169" s="58">
        <v>45049</v>
      </c>
      <c r="Z169" s="54" t="s">
        <v>244</v>
      </c>
    </row>
    <row r="170" spans="1:26" ht="12.75" customHeight="1">
      <c r="A170" s="50">
        <v>47</v>
      </c>
      <c r="B170" s="51" t="s">
        <v>370</v>
      </c>
      <c r="C170" s="52" t="s">
        <v>371</v>
      </c>
      <c r="D170" s="53" t="s">
        <v>9</v>
      </c>
      <c r="E170" s="59" t="s">
        <v>9</v>
      </c>
      <c r="F170" s="51" t="s">
        <v>302</v>
      </c>
      <c r="G170" s="54">
        <v>45131</v>
      </c>
      <c r="H170" s="54">
        <v>45135</v>
      </c>
      <c r="I170" s="55">
        <v>5</v>
      </c>
      <c r="J170" s="52" t="s">
        <v>254</v>
      </c>
      <c r="K170" s="87">
        <v>250</v>
      </c>
      <c r="L170" s="88">
        <v>250</v>
      </c>
      <c r="M170" s="89">
        <f t="shared" si="5"/>
        <v>1</v>
      </c>
      <c r="N170" s="88">
        <v>250</v>
      </c>
      <c r="O170" s="90">
        <f t="shared" si="4"/>
        <v>1</v>
      </c>
      <c r="P170" s="88">
        <v>250</v>
      </c>
      <c r="Q170" s="88">
        <v>0</v>
      </c>
      <c r="R170" s="91">
        <v>44111000</v>
      </c>
      <c r="S170" s="90" t="s">
        <v>9</v>
      </c>
      <c r="T170" s="90" t="s">
        <v>9</v>
      </c>
      <c r="U170" s="92" t="s">
        <v>9</v>
      </c>
      <c r="V170" s="92" t="s">
        <v>9</v>
      </c>
      <c r="W170" s="90" t="s">
        <v>9</v>
      </c>
      <c r="X170" s="88" t="s">
        <v>9</v>
      </c>
      <c r="Y170" s="58" t="s">
        <v>244</v>
      </c>
      <c r="Z170" s="54" t="s">
        <v>244</v>
      </c>
    </row>
    <row r="171" spans="1:26" ht="12.75" customHeight="1">
      <c r="A171" s="50">
        <v>47</v>
      </c>
      <c r="B171" s="51" t="s">
        <v>370</v>
      </c>
      <c r="C171" s="52" t="s">
        <v>371</v>
      </c>
      <c r="D171" s="53" t="s">
        <v>9</v>
      </c>
      <c r="E171" s="59" t="s">
        <v>9</v>
      </c>
      <c r="F171" s="51" t="s">
        <v>276</v>
      </c>
      <c r="G171" s="54">
        <v>45131</v>
      </c>
      <c r="H171" s="54">
        <v>45135</v>
      </c>
      <c r="I171" s="55">
        <v>5</v>
      </c>
      <c r="J171" s="52" t="s">
        <v>254</v>
      </c>
      <c r="K171" s="87">
        <v>250</v>
      </c>
      <c r="L171" s="88">
        <v>250</v>
      </c>
      <c r="M171" s="89">
        <f t="shared" si="5"/>
        <v>1</v>
      </c>
      <c r="N171" s="88">
        <v>250</v>
      </c>
      <c r="O171" s="90">
        <f t="shared" si="4"/>
        <v>1</v>
      </c>
      <c r="P171" s="88">
        <v>250</v>
      </c>
      <c r="Q171" s="88">
        <v>0</v>
      </c>
      <c r="R171" s="91" t="s">
        <v>9</v>
      </c>
      <c r="S171" s="90" t="s">
        <v>9</v>
      </c>
      <c r="T171" s="90" t="s">
        <v>9</v>
      </c>
      <c r="U171" s="92" t="s">
        <v>9</v>
      </c>
      <c r="V171" s="92" t="s">
        <v>9</v>
      </c>
      <c r="W171" s="90" t="s">
        <v>9</v>
      </c>
      <c r="X171" s="88">
        <v>20231600027663</v>
      </c>
      <c r="Y171" s="58" t="s">
        <v>244</v>
      </c>
      <c r="Z171" s="54" t="s">
        <v>244</v>
      </c>
    </row>
    <row r="172" spans="1:26" ht="12.75" customHeight="1">
      <c r="A172" s="50">
        <v>47</v>
      </c>
      <c r="B172" s="51" t="s">
        <v>370</v>
      </c>
      <c r="C172" s="52" t="s">
        <v>371</v>
      </c>
      <c r="D172" s="53" t="s">
        <v>9</v>
      </c>
      <c r="E172" s="59" t="s">
        <v>9</v>
      </c>
      <c r="F172" s="51" t="s">
        <v>98</v>
      </c>
      <c r="G172" s="54">
        <v>45131</v>
      </c>
      <c r="H172" s="54">
        <v>45135</v>
      </c>
      <c r="I172" s="55">
        <v>5</v>
      </c>
      <c r="J172" s="52" t="s">
        <v>254</v>
      </c>
      <c r="K172" s="87">
        <v>250</v>
      </c>
      <c r="L172" s="88">
        <v>250</v>
      </c>
      <c r="M172" s="89">
        <f t="shared" si="5"/>
        <v>1</v>
      </c>
      <c r="N172" s="88">
        <v>250</v>
      </c>
      <c r="O172" s="90">
        <f t="shared" si="4"/>
        <v>1</v>
      </c>
      <c r="P172" s="88">
        <v>250</v>
      </c>
      <c r="Q172" s="88">
        <v>0</v>
      </c>
      <c r="R172" s="91" t="s">
        <v>9</v>
      </c>
      <c r="S172" s="90" t="s">
        <v>9</v>
      </c>
      <c r="T172" s="90" t="s">
        <v>9</v>
      </c>
      <c r="U172" s="92" t="s">
        <v>9</v>
      </c>
      <c r="V172" s="92" t="s">
        <v>9</v>
      </c>
      <c r="W172" s="90" t="s">
        <v>9</v>
      </c>
      <c r="X172" s="88">
        <v>20231600027663</v>
      </c>
      <c r="Y172" s="58" t="s">
        <v>244</v>
      </c>
      <c r="Z172" s="54" t="s">
        <v>244</v>
      </c>
    </row>
    <row r="173" spans="1:26" ht="12.75" customHeight="1">
      <c r="A173" s="50">
        <v>47</v>
      </c>
      <c r="B173" s="51" t="s">
        <v>370</v>
      </c>
      <c r="C173" s="52" t="s">
        <v>371</v>
      </c>
      <c r="D173" s="53" t="s">
        <v>9</v>
      </c>
      <c r="E173" s="59" t="s">
        <v>9</v>
      </c>
      <c r="F173" s="51" t="s">
        <v>304</v>
      </c>
      <c r="G173" s="54">
        <v>45131</v>
      </c>
      <c r="H173" s="54">
        <v>45135</v>
      </c>
      <c r="I173" s="55">
        <v>5</v>
      </c>
      <c r="J173" s="52" t="s">
        <v>254</v>
      </c>
      <c r="K173" s="87">
        <v>250</v>
      </c>
      <c r="L173" s="88">
        <v>250</v>
      </c>
      <c r="M173" s="89">
        <f t="shared" si="5"/>
        <v>1</v>
      </c>
      <c r="N173" s="88">
        <v>250</v>
      </c>
      <c r="O173" s="90">
        <f t="shared" si="4"/>
        <v>1</v>
      </c>
      <c r="P173" s="88">
        <v>250</v>
      </c>
      <c r="Q173" s="88">
        <v>0</v>
      </c>
      <c r="R173" s="91" t="s">
        <v>9</v>
      </c>
      <c r="S173" s="90" t="s">
        <v>9</v>
      </c>
      <c r="T173" s="90" t="s">
        <v>9</v>
      </c>
      <c r="U173" s="92" t="s">
        <v>9</v>
      </c>
      <c r="V173" s="92" t="s">
        <v>9</v>
      </c>
      <c r="W173" s="90" t="s">
        <v>9</v>
      </c>
      <c r="X173" s="88">
        <v>20231600027663</v>
      </c>
      <c r="Y173" s="58" t="s">
        <v>244</v>
      </c>
      <c r="Z173" s="54" t="s">
        <v>244</v>
      </c>
    </row>
    <row r="174" spans="1:26" ht="12.75" customHeight="1">
      <c r="A174" s="50">
        <v>47</v>
      </c>
      <c r="B174" s="51" t="s">
        <v>370</v>
      </c>
      <c r="C174" s="52" t="s">
        <v>371</v>
      </c>
      <c r="D174" s="53" t="s">
        <v>9</v>
      </c>
      <c r="E174" s="59" t="s">
        <v>9</v>
      </c>
      <c r="F174" s="51" t="s">
        <v>63</v>
      </c>
      <c r="G174" s="54">
        <v>45131</v>
      </c>
      <c r="H174" s="54">
        <v>45135</v>
      </c>
      <c r="I174" s="55">
        <v>5</v>
      </c>
      <c r="J174" s="52" t="s">
        <v>254</v>
      </c>
      <c r="K174" s="87">
        <v>24</v>
      </c>
      <c r="L174" s="88">
        <v>24</v>
      </c>
      <c r="M174" s="89">
        <f t="shared" si="5"/>
        <v>1</v>
      </c>
      <c r="N174" s="88">
        <v>24</v>
      </c>
      <c r="O174" s="90">
        <f t="shared" si="4"/>
        <v>1</v>
      </c>
      <c r="P174" s="88">
        <v>24</v>
      </c>
      <c r="Q174" s="88">
        <v>0</v>
      </c>
      <c r="R174" s="91" t="s">
        <v>9</v>
      </c>
      <c r="S174" s="90" t="s">
        <v>9</v>
      </c>
      <c r="T174" s="90" t="s">
        <v>9</v>
      </c>
      <c r="U174" s="92" t="s">
        <v>9</v>
      </c>
      <c r="V174" s="92" t="s">
        <v>9</v>
      </c>
      <c r="W174" s="90" t="s">
        <v>9</v>
      </c>
      <c r="X174" s="88">
        <v>20231600027663</v>
      </c>
      <c r="Y174" s="58" t="s">
        <v>244</v>
      </c>
      <c r="Z174" s="54" t="s">
        <v>244</v>
      </c>
    </row>
    <row r="175" spans="1:26" ht="12.75" customHeight="1">
      <c r="A175" s="50">
        <v>48</v>
      </c>
      <c r="B175" s="51" t="s">
        <v>266</v>
      </c>
      <c r="C175" s="52" t="s">
        <v>267</v>
      </c>
      <c r="D175" s="53" t="s">
        <v>372</v>
      </c>
      <c r="E175" s="59" t="s">
        <v>9</v>
      </c>
      <c r="F175" s="51" t="s">
        <v>301</v>
      </c>
      <c r="G175" s="54">
        <v>45040</v>
      </c>
      <c r="H175" s="54">
        <v>45049</v>
      </c>
      <c r="I175" s="55">
        <v>8</v>
      </c>
      <c r="J175" s="52" t="s">
        <v>271</v>
      </c>
      <c r="K175" s="87">
        <v>217</v>
      </c>
      <c r="L175" s="88">
        <v>217</v>
      </c>
      <c r="M175" s="89">
        <f t="shared" si="5"/>
        <v>1</v>
      </c>
      <c r="N175" s="88">
        <v>210</v>
      </c>
      <c r="O175" s="90">
        <f t="shared" si="4"/>
        <v>0.967741935483871</v>
      </c>
      <c r="P175" s="88">
        <v>30</v>
      </c>
      <c r="Q175" s="88">
        <v>247</v>
      </c>
      <c r="R175" s="91" t="s">
        <v>9</v>
      </c>
      <c r="S175" s="90" t="s">
        <v>9</v>
      </c>
      <c r="T175" s="89" t="s">
        <v>9</v>
      </c>
      <c r="U175" s="92" t="s">
        <v>9</v>
      </c>
      <c r="V175" s="92" t="s">
        <v>9</v>
      </c>
      <c r="W175" s="90" t="s">
        <v>9</v>
      </c>
      <c r="X175" s="88" t="s">
        <v>9</v>
      </c>
      <c r="Y175" s="58" t="s">
        <v>244</v>
      </c>
      <c r="Z175" s="54" t="s">
        <v>244</v>
      </c>
    </row>
    <row r="176" spans="1:26" ht="12.75" customHeight="1">
      <c r="A176" s="50">
        <v>48</v>
      </c>
      <c r="B176" s="51" t="s">
        <v>266</v>
      </c>
      <c r="C176" s="52" t="s">
        <v>267</v>
      </c>
      <c r="D176" s="53" t="s">
        <v>372</v>
      </c>
      <c r="E176" s="59" t="s">
        <v>9</v>
      </c>
      <c r="F176" s="51" t="s">
        <v>303</v>
      </c>
      <c r="G176" s="54">
        <v>45040</v>
      </c>
      <c r="H176" s="54">
        <v>45049</v>
      </c>
      <c r="I176" s="55">
        <v>8</v>
      </c>
      <c r="J176" s="52" t="s">
        <v>271</v>
      </c>
      <c r="K176" s="87">
        <v>321</v>
      </c>
      <c r="L176" s="88">
        <v>321</v>
      </c>
      <c r="M176" s="89">
        <f t="shared" si="5"/>
        <v>1</v>
      </c>
      <c r="N176" s="88">
        <v>316</v>
      </c>
      <c r="O176" s="90">
        <f t="shared" si="4"/>
        <v>0.98442367601246106</v>
      </c>
      <c r="P176" s="88">
        <v>134</v>
      </c>
      <c r="Q176" s="88">
        <v>187</v>
      </c>
      <c r="R176" s="91" t="s">
        <v>9</v>
      </c>
      <c r="S176" s="90" t="s">
        <v>9</v>
      </c>
      <c r="T176" s="89" t="s">
        <v>9</v>
      </c>
      <c r="U176" s="92" t="s">
        <v>9</v>
      </c>
      <c r="V176" s="92" t="s">
        <v>9</v>
      </c>
      <c r="W176" s="90" t="s">
        <v>9</v>
      </c>
      <c r="X176" s="88" t="s">
        <v>9</v>
      </c>
      <c r="Y176" s="58" t="s">
        <v>244</v>
      </c>
      <c r="Z176" s="54" t="s">
        <v>244</v>
      </c>
    </row>
    <row r="177" spans="1:26" ht="12.75" customHeight="1">
      <c r="A177" s="50">
        <v>48</v>
      </c>
      <c r="B177" s="51" t="s">
        <v>266</v>
      </c>
      <c r="C177" s="52" t="s">
        <v>267</v>
      </c>
      <c r="D177" s="53" t="s">
        <v>372</v>
      </c>
      <c r="E177" s="59" t="s">
        <v>9</v>
      </c>
      <c r="F177" s="51" t="s">
        <v>299</v>
      </c>
      <c r="G177" s="54">
        <v>45040</v>
      </c>
      <c r="H177" s="54">
        <v>45049</v>
      </c>
      <c r="I177" s="55">
        <v>8</v>
      </c>
      <c r="J177" s="52" t="s">
        <v>271</v>
      </c>
      <c r="K177" s="87">
        <v>420</v>
      </c>
      <c r="L177" s="88">
        <v>420</v>
      </c>
      <c r="M177" s="89">
        <f t="shared" si="5"/>
        <v>1</v>
      </c>
      <c r="N177" s="88">
        <v>410</v>
      </c>
      <c r="O177" s="90">
        <f t="shared" si="4"/>
        <v>0.97619047619047616</v>
      </c>
      <c r="P177" s="88">
        <v>170</v>
      </c>
      <c r="Q177" s="88">
        <v>250</v>
      </c>
      <c r="R177" s="91" t="s">
        <v>9</v>
      </c>
      <c r="S177" s="90" t="s">
        <v>9</v>
      </c>
      <c r="T177" s="89" t="s">
        <v>9</v>
      </c>
      <c r="U177" s="92" t="s">
        <v>9</v>
      </c>
      <c r="V177" s="92" t="s">
        <v>9</v>
      </c>
      <c r="W177" s="90" t="s">
        <v>9</v>
      </c>
      <c r="X177" s="88" t="s">
        <v>9</v>
      </c>
      <c r="Y177" s="58" t="s">
        <v>244</v>
      </c>
      <c r="Z177" s="54" t="s">
        <v>244</v>
      </c>
    </row>
    <row r="178" spans="1:26" ht="12.75" customHeight="1">
      <c r="A178" s="50">
        <v>48</v>
      </c>
      <c r="B178" s="51" t="s">
        <v>266</v>
      </c>
      <c r="C178" s="52" t="s">
        <v>267</v>
      </c>
      <c r="D178" s="53" t="s">
        <v>372</v>
      </c>
      <c r="E178" s="59" t="s">
        <v>9</v>
      </c>
      <c r="F178" s="51" t="s">
        <v>77</v>
      </c>
      <c r="G178" s="54">
        <v>45040</v>
      </c>
      <c r="H178" s="54">
        <v>45049</v>
      </c>
      <c r="I178" s="55">
        <v>8</v>
      </c>
      <c r="J178" s="52" t="s">
        <v>271</v>
      </c>
      <c r="K178" s="87">
        <v>258</v>
      </c>
      <c r="L178" s="88">
        <v>258</v>
      </c>
      <c r="M178" s="89">
        <f t="shared" si="5"/>
        <v>1</v>
      </c>
      <c r="N178" s="88">
        <v>258</v>
      </c>
      <c r="O178" s="90">
        <f t="shared" si="4"/>
        <v>1</v>
      </c>
      <c r="P178" s="88">
        <v>191</v>
      </c>
      <c r="Q178" s="88">
        <v>67</v>
      </c>
      <c r="R178" s="91" t="s">
        <v>9</v>
      </c>
      <c r="S178" s="90" t="s">
        <v>9</v>
      </c>
      <c r="T178" s="89" t="s">
        <v>9</v>
      </c>
      <c r="U178" s="92" t="s">
        <v>9</v>
      </c>
      <c r="V178" s="92" t="s">
        <v>9</v>
      </c>
      <c r="W178" s="90" t="s">
        <v>9</v>
      </c>
      <c r="X178" s="88" t="s">
        <v>9</v>
      </c>
      <c r="Y178" s="58" t="s">
        <v>244</v>
      </c>
      <c r="Z178" s="54" t="s">
        <v>244</v>
      </c>
    </row>
    <row r="179" spans="1:26" ht="12.75" customHeight="1">
      <c r="A179" s="50">
        <v>48</v>
      </c>
      <c r="B179" s="51" t="s">
        <v>266</v>
      </c>
      <c r="C179" s="52" t="s">
        <v>267</v>
      </c>
      <c r="D179" s="53" t="s">
        <v>372</v>
      </c>
      <c r="E179" s="59" t="s">
        <v>9</v>
      </c>
      <c r="F179" s="51" t="s">
        <v>77</v>
      </c>
      <c r="G179" s="54">
        <v>45040</v>
      </c>
      <c r="H179" s="54">
        <v>45049</v>
      </c>
      <c r="I179" s="55">
        <v>8</v>
      </c>
      <c r="J179" s="52" t="s">
        <v>334</v>
      </c>
      <c r="K179" s="87">
        <v>3</v>
      </c>
      <c r="L179" s="88">
        <v>3</v>
      </c>
      <c r="M179" s="89">
        <f t="shared" si="5"/>
        <v>1</v>
      </c>
      <c r="N179" s="88">
        <v>3</v>
      </c>
      <c r="O179" s="90">
        <f t="shared" si="4"/>
        <v>1</v>
      </c>
      <c r="P179" s="88">
        <v>2</v>
      </c>
      <c r="Q179" s="88">
        <v>1</v>
      </c>
      <c r="R179" s="91" t="s">
        <v>9</v>
      </c>
      <c r="S179" s="90" t="s">
        <v>9</v>
      </c>
      <c r="T179" s="89" t="s">
        <v>9</v>
      </c>
      <c r="U179" s="92" t="s">
        <v>9</v>
      </c>
      <c r="V179" s="92" t="s">
        <v>9</v>
      </c>
      <c r="W179" s="90" t="s">
        <v>9</v>
      </c>
      <c r="X179" s="88" t="s">
        <v>9</v>
      </c>
      <c r="Y179" s="58" t="s">
        <v>244</v>
      </c>
      <c r="Z179" s="54" t="s">
        <v>244</v>
      </c>
    </row>
    <row r="180" spans="1:26" ht="12.75" customHeight="1">
      <c r="A180" s="50">
        <v>48</v>
      </c>
      <c r="B180" s="51" t="s">
        <v>266</v>
      </c>
      <c r="C180" s="52" t="s">
        <v>267</v>
      </c>
      <c r="D180" s="53" t="s">
        <v>372</v>
      </c>
      <c r="E180" s="59" t="s">
        <v>9</v>
      </c>
      <c r="F180" s="51" t="s">
        <v>43</v>
      </c>
      <c r="G180" s="54">
        <v>45040</v>
      </c>
      <c r="H180" s="54">
        <v>45049</v>
      </c>
      <c r="I180" s="55">
        <v>8</v>
      </c>
      <c r="J180" s="52" t="s">
        <v>271</v>
      </c>
      <c r="K180" s="87">
        <v>319</v>
      </c>
      <c r="L180" s="88">
        <v>319</v>
      </c>
      <c r="M180" s="89">
        <f t="shared" si="5"/>
        <v>1</v>
      </c>
      <c r="N180" s="88">
        <v>319</v>
      </c>
      <c r="O180" s="90">
        <f t="shared" si="4"/>
        <v>1</v>
      </c>
      <c r="P180" s="88">
        <v>130</v>
      </c>
      <c r="Q180" s="88">
        <v>189</v>
      </c>
      <c r="R180" s="91" t="s">
        <v>9</v>
      </c>
      <c r="S180" s="90" t="s">
        <v>9</v>
      </c>
      <c r="T180" s="89" t="s">
        <v>9</v>
      </c>
      <c r="U180" s="92" t="s">
        <v>9</v>
      </c>
      <c r="V180" s="92" t="s">
        <v>9</v>
      </c>
      <c r="W180" s="90" t="s">
        <v>9</v>
      </c>
      <c r="X180" s="88" t="s">
        <v>9</v>
      </c>
      <c r="Y180" s="58" t="s">
        <v>244</v>
      </c>
      <c r="Z180" s="54" t="s">
        <v>244</v>
      </c>
    </row>
    <row r="181" spans="1:26" ht="12.75" customHeight="1">
      <c r="A181" s="50">
        <v>49</v>
      </c>
      <c r="B181" s="51" t="s">
        <v>238</v>
      </c>
      <c r="C181" s="52" t="s">
        <v>246</v>
      </c>
      <c r="D181" s="53" t="s">
        <v>373</v>
      </c>
      <c r="E181" s="59">
        <v>20231600012963</v>
      </c>
      <c r="F181" s="51" t="s">
        <v>297</v>
      </c>
      <c r="G181" s="54">
        <v>45041</v>
      </c>
      <c r="H181" s="54">
        <v>45049</v>
      </c>
      <c r="I181" s="55">
        <v>5</v>
      </c>
      <c r="J181" s="52" t="s">
        <v>265</v>
      </c>
      <c r="K181" s="87">
        <v>1</v>
      </c>
      <c r="L181" s="88">
        <v>1</v>
      </c>
      <c r="M181" s="89">
        <f t="shared" si="5"/>
        <v>1</v>
      </c>
      <c r="N181" s="88">
        <v>1</v>
      </c>
      <c r="O181" s="90">
        <f t="shared" si="4"/>
        <v>1</v>
      </c>
      <c r="P181" s="88">
        <v>0</v>
      </c>
      <c r="Q181" s="88">
        <v>1</v>
      </c>
      <c r="R181" s="91">
        <v>507300</v>
      </c>
      <c r="S181" s="90" t="s">
        <v>9</v>
      </c>
      <c r="T181" s="90" t="s">
        <v>9</v>
      </c>
      <c r="U181" s="92" t="s">
        <v>9</v>
      </c>
      <c r="V181" s="92" t="s">
        <v>9</v>
      </c>
      <c r="W181" s="90" t="s">
        <v>9</v>
      </c>
      <c r="X181" s="88">
        <v>20231600027693</v>
      </c>
      <c r="Y181" s="58">
        <v>45058</v>
      </c>
      <c r="Z181" s="54" t="s">
        <v>244</v>
      </c>
    </row>
    <row r="182" spans="1:26" ht="12.75" customHeight="1">
      <c r="A182" s="50">
        <v>49</v>
      </c>
      <c r="B182" s="51" t="s">
        <v>238</v>
      </c>
      <c r="C182" s="52" t="s">
        <v>246</v>
      </c>
      <c r="D182" s="53" t="s">
        <v>373</v>
      </c>
      <c r="E182" s="59">
        <v>20231600012963</v>
      </c>
      <c r="F182" s="51" t="s">
        <v>297</v>
      </c>
      <c r="G182" s="54">
        <v>45041</v>
      </c>
      <c r="H182" s="54">
        <v>45049</v>
      </c>
      <c r="I182" s="55">
        <v>5</v>
      </c>
      <c r="J182" s="52" t="s">
        <v>264</v>
      </c>
      <c r="K182" s="87">
        <v>3</v>
      </c>
      <c r="L182" s="88">
        <v>3</v>
      </c>
      <c r="M182" s="89">
        <f t="shared" si="5"/>
        <v>1</v>
      </c>
      <c r="N182" s="88">
        <v>3</v>
      </c>
      <c r="O182" s="90">
        <f t="shared" si="4"/>
        <v>1</v>
      </c>
      <c r="P182" s="88">
        <v>3</v>
      </c>
      <c r="Q182" s="88">
        <v>0</v>
      </c>
      <c r="R182" s="91">
        <v>89232</v>
      </c>
      <c r="S182" s="90" t="s">
        <v>9</v>
      </c>
      <c r="T182" s="90" t="s">
        <v>9</v>
      </c>
      <c r="U182" s="92" t="s">
        <v>9</v>
      </c>
      <c r="V182" s="92" t="s">
        <v>9</v>
      </c>
      <c r="W182" s="90" t="s">
        <v>9</v>
      </c>
      <c r="X182" s="88">
        <v>20231600027693</v>
      </c>
      <c r="Y182" s="58">
        <v>45058</v>
      </c>
      <c r="Z182" s="54" t="s">
        <v>244</v>
      </c>
    </row>
    <row r="183" spans="1:26" ht="12.75" customHeight="1">
      <c r="A183" s="50">
        <v>49</v>
      </c>
      <c r="B183" s="51" t="s">
        <v>238</v>
      </c>
      <c r="C183" s="52" t="s">
        <v>246</v>
      </c>
      <c r="D183" s="53" t="s">
        <v>373</v>
      </c>
      <c r="E183" s="59">
        <v>20231600012963</v>
      </c>
      <c r="F183" s="51" t="s">
        <v>297</v>
      </c>
      <c r="G183" s="54">
        <v>45041</v>
      </c>
      <c r="H183" s="54">
        <v>45049</v>
      </c>
      <c r="I183" s="55">
        <v>5</v>
      </c>
      <c r="J183" s="52" t="s">
        <v>243</v>
      </c>
      <c r="K183" s="87">
        <v>352</v>
      </c>
      <c r="L183" s="88">
        <v>352</v>
      </c>
      <c r="M183" s="89">
        <f t="shared" si="5"/>
        <v>1</v>
      </c>
      <c r="N183" s="88">
        <v>352</v>
      </c>
      <c r="O183" s="90">
        <f t="shared" si="4"/>
        <v>1</v>
      </c>
      <c r="P183" s="88">
        <v>308</v>
      </c>
      <c r="Q183" s="88">
        <v>44</v>
      </c>
      <c r="R183" s="91">
        <v>70225814</v>
      </c>
      <c r="S183" s="90" t="s">
        <v>9</v>
      </c>
      <c r="T183" s="90" t="s">
        <v>9</v>
      </c>
      <c r="U183" s="92" t="s">
        <v>9</v>
      </c>
      <c r="V183" s="92" t="s">
        <v>9</v>
      </c>
      <c r="W183" s="90" t="s">
        <v>9</v>
      </c>
      <c r="X183" s="88">
        <v>20231600027693</v>
      </c>
      <c r="Y183" s="58">
        <v>45058</v>
      </c>
      <c r="Z183" s="54" t="s">
        <v>244</v>
      </c>
    </row>
    <row r="184" spans="1:26" ht="12.75" customHeight="1">
      <c r="A184" s="50">
        <v>50</v>
      </c>
      <c r="B184" s="51" t="s">
        <v>238</v>
      </c>
      <c r="C184" s="52" t="s">
        <v>374</v>
      </c>
      <c r="D184" s="59" t="s">
        <v>375</v>
      </c>
      <c r="E184" s="59">
        <v>20234200064733</v>
      </c>
      <c r="F184" s="51" t="s">
        <v>68</v>
      </c>
      <c r="G184" s="54">
        <v>45041</v>
      </c>
      <c r="H184" s="54">
        <v>45051</v>
      </c>
      <c r="I184" s="55">
        <v>7</v>
      </c>
      <c r="J184" s="52" t="s">
        <v>264</v>
      </c>
      <c r="K184" s="87">
        <v>223</v>
      </c>
      <c r="L184" s="88">
        <v>223</v>
      </c>
      <c r="M184" s="89">
        <f t="shared" si="5"/>
        <v>1</v>
      </c>
      <c r="N184" s="88">
        <v>223</v>
      </c>
      <c r="O184" s="90">
        <f t="shared" si="4"/>
        <v>1</v>
      </c>
      <c r="P184" s="88">
        <v>18</v>
      </c>
      <c r="Q184" s="88">
        <v>205</v>
      </c>
      <c r="R184" s="91">
        <v>351896011</v>
      </c>
      <c r="S184" s="90" t="s">
        <v>9</v>
      </c>
      <c r="T184" s="90" t="s">
        <v>9</v>
      </c>
      <c r="U184" s="92" t="s">
        <v>9</v>
      </c>
      <c r="V184" s="92" t="s">
        <v>9</v>
      </c>
      <c r="W184" s="90" t="s">
        <v>9</v>
      </c>
      <c r="X184" s="88">
        <v>20234300070933</v>
      </c>
      <c r="Y184" s="58">
        <v>45251</v>
      </c>
      <c r="Z184" s="54" t="s">
        <v>244</v>
      </c>
    </row>
    <row r="185" spans="1:26" ht="12.75" customHeight="1">
      <c r="A185" s="50">
        <v>50</v>
      </c>
      <c r="B185" s="51" t="s">
        <v>238</v>
      </c>
      <c r="C185" s="52" t="s">
        <v>374</v>
      </c>
      <c r="D185" s="59" t="s">
        <v>375</v>
      </c>
      <c r="E185" s="59">
        <v>20234200064733</v>
      </c>
      <c r="F185" s="51" t="s">
        <v>68</v>
      </c>
      <c r="G185" s="54">
        <v>45041</v>
      </c>
      <c r="H185" s="54">
        <v>45051</v>
      </c>
      <c r="I185" s="55">
        <v>7</v>
      </c>
      <c r="J185" s="52" t="s">
        <v>249</v>
      </c>
      <c r="K185" s="87">
        <v>19</v>
      </c>
      <c r="L185" s="88">
        <v>19</v>
      </c>
      <c r="M185" s="89">
        <f t="shared" si="5"/>
        <v>1</v>
      </c>
      <c r="N185" s="88">
        <v>19</v>
      </c>
      <c r="O185" s="90">
        <f t="shared" si="4"/>
        <v>1</v>
      </c>
      <c r="P185" s="88">
        <v>19</v>
      </c>
      <c r="Q185" s="88">
        <v>0</v>
      </c>
      <c r="R185" s="91">
        <v>3755651</v>
      </c>
      <c r="S185" s="90" t="s">
        <v>9</v>
      </c>
      <c r="T185" s="90" t="s">
        <v>9</v>
      </c>
      <c r="U185" s="92" t="s">
        <v>9</v>
      </c>
      <c r="V185" s="92" t="s">
        <v>9</v>
      </c>
      <c r="W185" s="90" t="s">
        <v>9</v>
      </c>
      <c r="X185" s="88">
        <v>20234300070933</v>
      </c>
      <c r="Y185" s="58">
        <v>45251</v>
      </c>
      <c r="Z185" s="54" t="s">
        <v>244</v>
      </c>
    </row>
    <row r="186" spans="1:26" ht="12.75" customHeight="1">
      <c r="A186" s="50">
        <v>50</v>
      </c>
      <c r="B186" s="51" t="s">
        <v>238</v>
      </c>
      <c r="C186" s="52" t="s">
        <v>374</v>
      </c>
      <c r="D186" s="59" t="s">
        <v>375</v>
      </c>
      <c r="E186" s="59">
        <v>20234200064733</v>
      </c>
      <c r="F186" s="51" t="s">
        <v>68</v>
      </c>
      <c r="G186" s="54">
        <v>45041</v>
      </c>
      <c r="H186" s="54">
        <v>45051</v>
      </c>
      <c r="I186" s="55">
        <v>7</v>
      </c>
      <c r="J186" s="52" t="s">
        <v>250</v>
      </c>
      <c r="K186" s="87">
        <v>1</v>
      </c>
      <c r="L186" s="88">
        <v>1</v>
      </c>
      <c r="M186" s="89">
        <f t="shared" si="5"/>
        <v>1</v>
      </c>
      <c r="N186" s="88">
        <v>1</v>
      </c>
      <c r="O186" s="90">
        <f t="shared" si="4"/>
        <v>1</v>
      </c>
      <c r="P186" s="88">
        <v>1</v>
      </c>
      <c r="Q186" s="88">
        <v>0</v>
      </c>
      <c r="R186" s="91">
        <v>288120</v>
      </c>
      <c r="S186" s="90" t="s">
        <v>9</v>
      </c>
      <c r="T186" s="90" t="s">
        <v>9</v>
      </c>
      <c r="U186" s="92" t="s">
        <v>9</v>
      </c>
      <c r="V186" s="92" t="s">
        <v>9</v>
      </c>
      <c r="W186" s="90" t="s">
        <v>9</v>
      </c>
      <c r="X186" s="88">
        <v>20234300070933</v>
      </c>
      <c r="Y186" s="58">
        <v>45251</v>
      </c>
      <c r="Z186" s="54" t="s">
        <v>244</v>
      </c>
    </row>
    <row r="187" spans="1:26" ht="12.75" customHeight="1">
      <c r="A187" s="50">
        <v>51</v>
      </c>
      <c r="B187" s="51" t="s">
        <v>251</v>
      </c>
      <c r="C187" s="52" t="s">
        <v>376</v>
      </c>
      <c r="D187" s="53" t="s">
        <v>377</v>
      </c>
      <c r="E187" s="59">
        <v>20231600017823</v>
      </c>
      <c r="F187" s="51" t="s">
        <v>312</v>
      </c>
      <c r="G187" s="54">
        <v>45042</v>
      </c>
      <c r="H187" s="54">
        <v>45042</v>
      </c>
      <c r="I187" s="55">
        <v>1</v>
      </c>
      <c r="J187" s="52" t="s">
        <v>261</v>
      </c>
      <c r="K187" s="87">
        <v>12</v>
      </c>
      <c r="L187" s="88">
        <v>12</v>
      </c>
      <c r="M187" s="89">
        <f t="shared" si="5"/>
        <v>1</v>
      </c>
      <c r="N187" s="88">
        <v>0</v>
      </c>
      <c r="O187" s="90">
        <f t="shared" si="4"/>
        <v>0</v>
      </c>
      <c r="P187" s="88">
        <v>12</v>
      </c>
      <c r="Q187" s="88">
        <v>0</v>
      </c>
      <c r="R187" s="91">
        <v>15870863</v>
      </c>
      <c r="S187" s="90" t="s">
        <v>9</v>
      </c>
      <c r="T187" s="90" t="s">
        <v>9</v>
      </c>
      <c r="U187" s="92" t="s">
        <v>9</v>
      </c>
      <c r="V187" s="92" t="s">
        <v>9</v>
      </c>
      <c r="W187" s="90" t="s">
        <v>9</v>
      </c>
      <c r="X187" s="88">
        <v>20231600025463</v>
      </c>
      <c r="Y187" s="58">
        <v>45043</v>
      </c>
      <c r="Z187" s="54" t="s">
        <v>244</v>
      </c>
    </row>
    <row r="188" spans="1:26" ht="12.75" customHeight="1">
      <c r="A188" s="50">
        <v>52</v>
      </c>
      <c r="B188" s="51" t="s">
        <v>251</v>
      </c>
      <c r="C188" s="52" t="s">
        <v>378</v>
      </c>
      <c r="D188" s="53">
        <v>20211601156731</v>
      </c>
      <c r="E188" s="53" t="s">
        <v>379</v>
      </c>
      <c r="F188" s="51" t="s">
        <v>68</v>
      </c>
      <c r="G188" s="54">
        <v>45043</v>
      </c>
      <c r="H188" s="54">
        <v>45049</v>
      </c>
      <c r="I188" s="55">
        <v>3</v>
      </c>
      <c r="J188" s="52" t="s">
        <v>288</v>
      </c>
      <c r="K188" s="87">
        <v>1</v>
      </c>
      <c r="L188" s="88">
        <v>1</v>
      </c>
      <c r="M188" s="89">
        <f t="shared" si="5"/>
        <v>1</v>
      </c>
      <c r="N188" s="88">
        <v>1</v>
      </c>
      <c r="O188" s="90">
        <f t="shared" si="4"/>
        <v>1</v>
      </c>
      <c r="P188" s="88">
        <v>1</v>
      </c>
      <c r="Q188" s="88">
        <v>0</v>
      </c>
      <c r="R188" s="91">
        <v>16500</v>
      </c>
      <c r="S188" s="90" t="s">
        <v>9</v>
      </c>
      <c r="T188" s="90" t="s">
        <v>9</v>
      </c>
      <c r="U188" s="92" t="s">
        <v>9</v>
      </c>
      <c r="V188" s="92" t="s">
        <v>9</v>
      </c>
      <c r="W188" s="90" t="s">
        <v>9</v>
      </c>
      <c r="X188" s="93" t="s">
        <v>380</v>
      </c>
      <c r="Y188" s="58">
        <v>45411</v>
      </c>
      <c r="Z188" s="54" t="s">
        <v>244</v>
      </c>
    </row>
    <row r="189" spans="1:26" ht="12.75" customHeight="1">
      <c r="A189" s="50">
        <v>53</v>
      </c>
      <c r="B189" s="51" t="s">
        <v>238</v>
      </c>
      <c r="C189" s="52" t="s">
        <v>381</v>
      </c>
      <c r="D189" s="53" t="s">
        <v>382</v>
      </c>
      <c r="E189" s="59">
        <v>20231600019613</v>
      </c>
      <c r="F189" s="51" t="s">
        <v>297</v>
      </c>
      <c r="G189" s="54">
        <v>45044</v>
      </c>
      <c r="H189" s="54">
        <v>45044</v>
      </c>
      <c r="I189" s="55">
        <v>1</v>
      </c>
      <c r="J189" s="52" t="s">
        <v>243</v>
      </c>
      <c r="K189" s="87">
        <v>9</v>
      </c>
      <c r="L189" s="88">
        <v>9</v>
      </c>
      <c r="M189" s="89">
        <f t="shared" si="5"/>
        <v>1</v>
      </c>
      <c r="N189" s="88">
        <v>5</v>
      </c>
      <c r="O189" s="90">
        <f t="shared" si="4"/>
        <v>0.55555555555555558</v>
      </c>
      <c r="P189" s="88">
        <v>3</v>
      </c>
      <c r="Q189" s="88">
        <v>6</v>
      </c>
      <c r="R189" s="91">
        <v>1119135</v>
      </c>
      <c r="S189" s="90" t="s">
        <v>9</v>
      </c>
      <c r="T189" s="90" t="s">
        <v>9</v>
      </c>
      <c r="U189" s="92" t="s">
        <v>9</v>
      </c>
      <c r="V189" s="92" t="s">
        <v>9</v>
      </c>
      <c r="W189" s="90" t="s">
        <v>9</v>
      </c>
      <c r="X189" s="88">
        <v>20234300033813</v>
      </c>
      <c r="Y189" s="58">
        <v>45075</v>
      </c>
      <c r="Z189" s="54" t="s">
        <v>244</v>
      </c>
    </row>
    <row r="190" spans="1:26" ht="12.75" customHeight="1">
      <c r="A190" s="50">
        <v>54</v>
      </c>
      <c r="B190" s="51" t="s">
        <v>251</v>
      </c>
      <c r="C190" s="52" t="s">
        <v>383</v>
      </c>
      <c r="D190" s="53" t="s">
        <v>384</v>
      </c>
      <c r="E190" s="59">
        <v>20231600015523</v>
      </c>
      <c r="F190" s="51" t="s">
        <v>312</v>
      </c>
      <c r="G190" s="54">
        <v>45044</v>
      </c>
      <c r="H190" s="54">
        <v>45044</v>
      </c>
      <c r="I190" s="55">
        <v>1</v>
      </c>
      <c r="J190" s="52" t="s">
        <v>322</v>
      </c>
      <c r="K190" s="87">
        <v>2</v>
      </c>
      <c r="L190" s="88">
        <v>2</v>
      </c>
      <c r="M190" s="89">
        <f t="shared" si="5"/>
        <v>1</v>
      </c>
      <c r="N190" s="88">
        <v>2</v>
      </c>
      <c r="O190" s="90">
        <f t="shared" si="4"/>
        <v>1</v>
      </c>
      <c r="P190" s="88">
        <v>2</v>
      </c>
      <c r="Q190" s="88">
        <v>0</v>
      </c>
      <c r="R190" s="91">
        <v>26200</v>
      </c>
      <c r="S190" s="90" t="s">
        <v>9</v>
      </c>
      <c r="T190" s="90" t="s">
        <v>9</v>
      </c>
      <c r="U190" s="92" t="s">
        <v>9</v>
      </c>
      <c r="V190" s="92" t="s">
        <v>9</v>
      </c>
      <c r="W190" s="90" t="s">
        <v>9</v>
      </c>
      <c r="X190" s="88">
        <v>20231600026613</v>
      </c>
      <c r="Y190" s="58">
        <v>45051</v>
      </c>
      <c r="Z190" s="54" t="s">
        <v>244</v>
      </c>
    </row>
    <row r="191" spans="1:26" ht="12.75" customHeight="1">
      <c r="A191" s="50">
        <v>55</v>
      </c>
      <c r="B191" s="51" t="s">
        <v>238</v>
      </c>
      <c r="C191" s="52" t="s">
        <v>385</v>
      </c>
      <c r="D191" s="53" t="s">
        <v>386</v>
      </c>
      <c r="E191" s="59">
        <v>20231600017023</v>
      </c>
      <c r="F191" s="51" t="s">
        <v>297</v>
      </c>
      <c r="G191" s="54">
        <v>45048</v>
      </c>
      <c r="H191" s="54">
        <v>45049</v>
      </c>
      <c r="I191" s="55">
        <v>1</v>
      </c>
      <c r="J191" s="52" t="s">
        <v>264</v>
      </c>
      <c r="K191" s="87">
        <v>1</v>
      </c>
      <c r="L191" s="88">
        <v>1</v>
      </c>
      <c r="M191" s="89">
        <f t="shared" si="5"/>
        <v>1</v>
      </c>
      <c r="N191" s="88">
        <v>1</v>
      </c>
      <c r="O191" s="90">
        <f t="shared" si="4"/>
        <v>1</v>
      </c>
      <c r="P191" s="88">
        <v>0</v>
      </c>
      <c r="Q191" s="88">
        <v>1</v>
      </c>
      <c r="R191" s="91">
        <v>5842776</v>
      </c>
      <c r="S191" s="90" t="s">
        <v>9</v>
      </c>
      <c r="T191" s="90" t="s">
        <v>9</v>
      </c>
      <c r="U191" s="92" t="s">
        <v>9</v>
      </c>
      <c r="V191" s="92" t="s">
        <v>9</v>
      </c>
      <c r="W191" s="90" t="s">
        <v>9</v>
      </c>
      <c r="X191" s="88">
        <v>20231600027743</v>
      </c>
      <c r="Y191" s="58">
        <v>45056</v>
      </c>
      <c r="Z191" s="54" t="s">
        <v>244</v>
      </c>
    </row>
    <row r="192" spans="1:26" ht="12.75" customHeight="1">
      <c r="A192" s="50">
        <v>55</v>
      </c>
      <c r="B192" s="51" t="s">
        <v>238</v>
      </c>
      <c r="C192" s="52" t="s">
        <v>385</v>
      </c>
      <c r="D192" s="53" t="s">
        <v>386</v>
      </c>
      <c r="E192" s="59">
        <v>20231600017023</v>
      </c>
      <c r="F192" s="51" t="s">
        <v>297</v>
      </c>
      <c r="G192" s="54">
        <v>45048</v>
      </c>
      <c r="H192" s="54">
        <v>45049</v>
      </c>
      <c r="I192" s="55">
        <v>1</v>
      </c>
      <c r="J192" s="52" t="s">
        <v>243</v>
      </c>
      <c r="K192" s="87">
        <v>2</v>
      </c>
      <c r="L192" s="88">
        <v>2</v>
      </c>
      <c r="M192" s="89">
        <f t="shared" si="5"/>
        <v>1</v>
      </c>
      <c r="N192" s="88">
        <v>2</v>
      </c>
      <c r="O192" s="90">
        <f t="shared" si="4"/>
        <v>1</v>
      </c>
      <c r="P192" s="88">
        <v>0</v>
      </c>
      <c r="Q192" s="88">
        <v>2</v>
      </c>
      <c r="R192" s="91">
        <v>29748</v>
      </c>
      <c r="S192" s="90" t="s">
        <v>9</v>
      </c>
      <c r="T192" s="90" t="s">
        <v>9</v>
      </c>
      <c r="U192" s="92" t="s">
        <v>9</v>
      </c>
      <c r="V192" s="92" t="s">
        <v>9</v>
      </c>
      <c r="W192" s="90" t="s">
        <v>9</v>
      </c>
      <c r="X192" s="88">
        <v>20231600027743</v>
      </c>
      <c r="Y192" s="58">
        <v>45056</v>
      </c>
      <c r="Z192" s="54" t="s">
        <v>244</v>
      </c>
    </row>
    <row r="193" spans="1:26" ht="12.75" customHeight="1">
      <c r="A193" s="50">
        <v>56</v>
      </c>
      <c r="B193" s="51" t="s">
        <v>238</v>
      </c>
      <c r="C193" s="52" t="s">
        <v>366</v>
      </c>
      <c r="D193" s="53" t="s">
        <v>387</v>
      </c>
      <c r="E193" s="59">
        <v>20231600017393</v>
      </c>
      <c r="F193" s="51" t="s">
        <v>68</v>
      </c>
      <c r="G193" s="54">
        <v>45048</v>
      </c>
      <c r="H193" s="54">
        <v>45051</v>
      </c>
      <c r="I193" s="55">
        <v>3</v>
      </c>
      <c r="J193" s="52" t="s">
        <v>245</v>
      </c>
      <c r="K193" s="87">
        <v>34</v>
      </c>
      <c r="L193" s="88">
        <v>34</v>
      </c>
      <c r="M193" s="89">
        <f t="shared" si="5"/>
        <v>1</v>
      </c>
      <c r="N193" s="88">
        <v>32</v>
      </c>
      <c r="O193" s="90">
        <f t="shared" si="4"/>
        <v>0.94117647058823528</v>
      </c>
      <c r="P193" s="88">
        <v>20</v>
      </c>
      <c r="Q193" s="88">
        <v>14</v>
      </c>
      <c r="R193" s="91">
        <v>3162012</v>
      </c>
      <c r="S193" s="90" t="s">
        <v>9</v>
      </c>
      <c r="T193" s="90" t="s">
        <v>9</v>
      </c>
      <c r="U193" s="92" t="s">
        <v>9</v>
      </c>
      <c r="V193" s="92" t="s">
        <v>9</v>
      </c>
      <c r="W193" s="90" t="s">
        <v>9</v>
      </c>
      <c r="X193" s="88">
        <v>20234300028303</v>
      </c>
      <c r="Y193" s="58">
        <v>45058</v>
      </c>
      <c r="Z193" s="54" t="s">
        <v>244</v>
      </c>
    </row>
    <row r="194" spans="1:26" ht="12.75" customHeight="1">
      <c r="A194" s="50">
        <v>57</v>
      </c>
      <c r="B194" s="51" t="s">
        <v>251</v>
      </c>
      <c r="C194" s="52" t="s">
        <v>388</v>
      </c>
      <c r="D194" s="53">
        <v>20211601139401</v>
      </c>
      <c r="E194" s="59">
        <v>20231600018333</v>
      </c>
      <c r="F194" s="51" t="s">
        <v>83</v>
      </c>
      <c r="G194" s="54">
        <v>45049</v>
      </c>
      <c r="H194" s="54">
        <v>45055</v>
      </c>
      <c r="I194" s="55">
        <v>4</v>
      </c>
      <c r="J194" s="52" t="s">
        <v>288</v>
      </c>
      <c r="K194" s="87">
        <v>4</v>
      </c>
      <c r="L194" s="88">
        <v>4</v>
      </c>
      <c r="M194" s="89">
        <f t="shared" si="5"/>
        <v>1</v>
      </c>
      <c r="N194" s="88">
        <v>4</v>
      </c>
      <c r="O194" s="90">
        <f t="shared" ref="O194:O257" si="6">IFERROR(N194/K194,"-")</f>
        <v>1</v>
      </c>
      <c r="P194" s="88">
        <v>4</v>
      </c>
      <c r="Q194" s="88">
        <v>0</v>
      </c>
      <c r="R194" s="91">
        <v>95700</v>
      </c>
      <c r="S194" s="90" t="s">
        <v>9</v>
      </c>
      <c r="T194" s="90" t="s">
        <v>9</v>
      </c>
      <c r="U194" s="92" t="s">
        <v>9</v>
      </c>
      <c r="V194" s="92" t="s">
        <v>9</v>
      </c>
      <c r="W194" s="90" t="s">
        <v>9</v>
      </c>
      <c r="X194" s="88">
        <v>20234300028363</v>
      </c>
      <c r="Y194" s="58">
        <v>45056</v>
      </c>
      <c r="Z194" s="54" t="s">
        <v>244</v>
      </c>
    </row>
    <row r="195" spans="1:26" ht="12.75" customHeight="1">
      <c r="A195" s="50">
        <v>58</v>
      </c>
      <c r="B195" s="51" t="s">
        <v>238</v>
      </c>
      <c r="C195" s="52" t="s">
        <v>389</v>
      </c>
      <c r="D195" s="53" t="s">
        <v>390</v>
      </c>
      <c r="E195" s="59">
        <v>20231600012933</v>
      </c>
      <c r="F195" s="51" t="s">
        <v>297</v>
      </c>
      <c r="G195" s="54">
        <v>45049</v>
      </c>
      <c r="H195" s="54">
        <v>45057</v>
      </c>
      <c r="I195" s="55">
        <v>6</v>
      </c>
      <c r="J195" s="52" t="s">
        <v>264</v>
      </c>
      <c r="K195" s="87">
        <v>12</v>
      </c>
      <c r="L195" s="88">
        <v>12</v>
      </c>
      <c r="M195" s="89">
        <f t="shared" ref="M195:M258" si="7">IFERROR(L195/K195,"-")</f>
        <v>1</v>
      </c>
      <c r="N195" s="88">
        <v>12</v>
      </c>
      <c r="O195" s="90">
        <f t="shared" si="6"/>
        <v>1</v>
      </c>
      <c r="P195" s="88">
        <v>9</v>
      </c>
      <c r="Q195" s="88">
        <v>3</v>
      </c>
      <c r="R195" s="91">
        <v>46485334</v>
      </c>
      <c r="S195" s="90" t="s">
        <v>9</v>
      </c>
      <c r="T195" s="90" t="s">
        <v>9</v>
      </c>
      <c r="U195" s="92" t="s">
        <v>9</v>
      </c>
      <c r="V195" s="92" t="s">
        <v>9</v>
      </c>
      <c r="W195" s="90" t="s">
        <v>9</v>
      </c>
      <c r="X195" s="88">
        <v>20234300029633</v>
      </c>
      <c r="Y195" s="58">
        <v>45065</v>
      </c>
      <c r="Z195" s="54" t="s">
        <v>244</v>
      </c>
    </row>
    <row r="196" spans="1:26" ht="12.75" customHeight="1">
      <c r="A196" s="50">
        <v>58</v>
      </c>
      <c r="B196" s="51" t="s">
        <v>238</v>
      </c>
      <c r="C196" s="52" t="s">
        <v>389</v>
      </c>
      <c r="D196" s="53" t="s">
        <v>390</v>
      </c>
      <c r="E196" s="59">
        <v>20231600012933</v>
      </c>
      <c r="F196" s="51" t="s">
        <v>72</v>
      </c>
      <c r="G196" s="54">
        <v>45049</v>
      </c>
      <c r="H196" s="54">
        <v>45057</v>
      </c>
      <c r="I196" s="55">
        <v>6</v>
      </c>
      <c r="J196" s="52" t="s">
        <v>243</v>
      </c>
      <c r="K196" s="87">
        <v>944</v>
      </c>
      <c r="L196" s="88">
        <v>944</v>
      </c>
      <c r="M196" s="89">
        <f t="shared" si="7"/>
        <v>1</v>
      </c>
      <c r="N196" s="88">
        <v>944</v>
      </c>
      <c r="O196" s="90">
        <f t="shared" si="6"/>
        <v>1</v>
      </c>
      <c r="P196" s="88">
        <v>726</v>
      </c>
      <c r="Q196" s="88">
        <v>218</v>
      </c>
      <c r="R196" s="91">
        <v>125993687.3</v>
      </c>
      <c r="S196" s="90" t="s">
        <v>9</v>
      </c>
      <c r="T196" s="90" t="s">
        <v>9</v>
      </c>
      <c r="U196" s="92" t="s">
        <v>9</v>
      </c>
      <c r="V196" s="92" t="s">
        <v>9</v>
      </c>
      <c r="W196" s="90" t="s">
        <v>9</v>
      </c>
      <c r="X196" s="88">
        <v>20234300029633</v>
      </c>
      <c r="Y196" s="58">
        <v>45065</v>
      </c>
      <c r="Z196" s="54" t="s">
        <v>244</v>
      </c>
    </row>
    <row r="197" spans="1:26" ht="12.75" customHeight="1">
      <c r="A197" s="50">
        <v>58</v>
      </c>
      <c r="B197" s="51" t="s">
        <v>238</v>
      </c>
      <c r="C197" s="52" t="s">
        <v>389</v>
      </c>
      <c r="D197" s="53" t="s">
        <v>390</v>
      </c>
      <c r="E197" s="59">
        <v>20231600012933</v>
      </c>
      <c r="F197" s="51" t="s">
        <v>72</v>
      </c>
      <c r="G197" s="54">
        <v>45049</v>
      </c>
      <c r="H197" s="54">
        <v>45057</v>
      </c>
      <c r="I197" s="55">
        <v>6</v>
      </c>
      <c r="J197" s="52" t="s">
        <v>245</v>
      </c>
      <c r="K197" s="87">
        <v>1876</v>
      </c>
      <c r="L197" s="88">
        <v>1876</v>
      </c>
      <c r="M197" s="89">
        <f t="shared" si="7"/>
        <v>1</v>
      </c>
      <c r="N197" s="88">
        <v>1876</v>
      </c>
      <c r="O197" s="90">
        <f t="shared" si="6"/>
        <v>1</v>
      </c>
      <c r="P197" s="88">
        <v>717</v>
      </c>
      <c r="Q197" s="88">
        <v>1159</v>
      </c>
      <c r="R197" s="91">
        <v>476495596.75999999</v>
      </c>
      <c r="S197" s="90" t="s">
        <v>9</v>
      </c>
      <c r="T197" s="90" t="s">
        <v>9</v>
      </c>
      <c r="U197" s="92" t="s">
        <v>9</v>
      </c>
      <c r="V197" s="92" t="s">
        <v>9</v>
      </c>
      <c r="W197" s="90" t="s">
        <v>9</v>
      </c>
      <c r="X197" s="88">
        <v>20234300029633</v>
      </c>
      <c r="Y197" s="58">
        <v>45065</v>
      </c>
      <c r="Z197" s="54" t="s">
        <v>244</v>
      </c>
    </row>
    <row r="198" spans="1:26" ht="12.75" customHeight="1">
      <c r="A198" s="50">
        <v>58</v>
      </c>
      <c r="B198" s="51" t="s">
        <v>238</v>
      </c>
      <c r="C198" s="52" t="s">
        <v>389</v>
      </c>
      <c r="D198" s="53" t="s">
        <v>390</v>
      </c>
      <c r="E198" s="59">
        <v>20231600012933</v>
      </c>
      <c r="F198" s="51" t="s">
        <v>83</v>
      </c>
      <c r="G198" s="54">
        <v>45049</v>
      </c>
      <c r="H198" s="54">
        <v>45057</v>
      </c>
      <c r="I198" s="55">
        <v>6</v>
      </c>
      <c r="J198" s="52" t="s">
        <v>243</v>
      </c>
      <c r="K198" s="87">
        <v>1582</v>
      </c>
      <c r="L198" s="88">
        <v>1582</v>
      </c>
      <c r="M198" s="89">
        <f t="shared" si="7"/>
        <v>1</v>
      </c>
      <c r="N198" s="88">
        <v>1582</v>
      </c>
      <c r="O198" s="90">
        <f t="shared" si="6"/>
        <v>1</v>
      </c>
      <c r="P198" s="88">
        <v>1582</v>
      </c>
      <c r="Q198" s="88">
        <v>0</v>
      </c>
      <c r="R198" s="91">
        <v>56999869</v>
      </c>
      <c r="S198" s="90" t="s">
        <v>9</v>
      </c>
      <c r="T198" s="90" t="s">
        <v>9</v>
      </c>
      <c r="U198" s="92" t="s">
        <v>9</v>
      </c>
      <c r="V198" s="92" t="s">
        <v>9</v>
      </c>
      <c r="W198" s="90" t="s">
        <v>9</v>
      </c>
      <c r="X198" s="88">
        <v>20234300029633</v>
      </c>
      <c r="Y198" s="58">
        <v>45065</v>
      </c>
      <c r="Z198" s="54" t="s">
        <v>244</v>
      </c>
    </row>
    <row r="199" spans="1:26" ht="12.75" customHeight="1">
      <c r="A199" s="50">
        <v>59</v>
      </c>
      <c r="B199" s="51" t="s">
        <v>238</v>
      </c>
      <c r="C199" s="52" t="s">
        <v>391</v>
      </c>
      <c r="D199" s="59" t="s">
        <v>392</v>
      </c>
      <c r="E199" s="59">
        <v>20231600015673</v>
      </c>
      <c r="F199" s="51" t="s">
        <v>312</v>
      </c>
      <c r="G199" s="54">
        <v>45050</v>
      </c>
      <c r="H199" s="54">
        <v>45056</v>
      </c>
      <c r="I199" s="55">
        <v>4</v>
      </c>
      <c r="J199" s="52" t="s">
        <v>264</v>
      </c>
      <c r="K199" s="87">
        <v>4</v>
      </c>
      <c r="L199" s="88">
        <v>4</v>
      </c>
      <c r="M199" s="89">
        <f t="shared" si="7"/>
        <v>1</v>
      </c>
      <c r="N199" s="88">
        <v>4</v>
      </c>
      <c r="O199" s="90">
        <f t="shared" si="6"/>
        <v>1</v>
      </c>
      <c r="P199" s="88">
        <v>4</v>
      </c>
      <c r="Q199" s="88">
        <v>0</v>
      </c>
      <c r="R199" s="91">
        <v>3417120</v>
      </c>
      <c r="S199" s="90" t="s">
        <v>9</v>
      </c>
      <c r="T199" s="90" t="s">
        <v>9</v>
      </c>
      <c r="U199" s="92" t="s">
        <v>9</v>
      </c>
      <c r="V199" s="92" t="s">
        <v>9</v>
      </c>
      <c r="W199" s="90" t="s">
        <v>9</v>
      </c>
      <c r="X199" s="88">
        <v>20234300029323</v>
      </c>
      <c r="Y199" s="58">
        <v>45058</v>
      </c>
      <c r="Z199" s="54" t="s">
        <v>244</v>
      </c>
    </row>
    <row r="200" spans="1:26" ht="12.75" customHeight="1">
      <c r="A200" s="50">
        <v>60</v>
      </c>
      <c r="B200" s="51" t="s">
        <v>251</v>
      </c>
      <c r="C200" s="52" t="s">
        <v>393</v>
      </c>
      <c r="D200" s="53">
        <v>20211601139341</v>
      </c>
      <c r="E200" s="59">
        <v>20231600018343</v>
      </c>
      <c r="F200" s="51" t="s">
        <v>83</v>
      </c>
      <c r="G200" s="54">
        <v>45051</v>
      </c>
      <c r="H200" s="54">
        <v>45051</v>
      </c>
      <c r="I200" s="55">
        <v>1</v>
      </c>
      <c r="J200" s="52" t="s">
        <v>288</v>
      </c>
      <c r="K200" s="87">
        <v>4</v>
      </c>
      <c r="L200" s="88">
        <v>4</v>
      </c>
      <c r="M200" s="89">
        <f t="shared" si="7"/>
        <v>1</v>
      </c>
      <c r="N200" s="88">
        <v>4</v>
      </c>
      <c r="O200" s="90">
        <f t="shared" si="6"/>
        <v>1</v>
      </c>
      <c r="P200" s="88">
        <v>4</v>
      </c>
      <c r="Q200" s="88">
        <v>0</v>
      </c>
      <c r="R200" s="91">
        <v>150780</v>
      </c>
      <c r="S200" s="90" t="s">
        <v>9</v>
      </c>
      <c r="T200" s="90" t="s">
        <v>9</v>
      </c>
      <c r="U200" s="92" t="s">
        <v>9</v>
      </c>
      <c r="V200" s="92" t="s">
        <v>9</v>
      </c>
      <c r="W200" s="90" t="s">
        <v>9</v>
      </c>
      <c r="X200" s="88">
        <v>20234300028353</v>
      </c>
      <c r="Y200" s="58">
        <v>45056</v>
      </c>
      <c r="Z200" s="54" t="s">
        <v>244</v>
      </c>
    </row>
    <row r="201" spans="1:26" ht="12.75" customHeight="1">
      <c r="A201" s="50">
        <v>61</v>
      </c>
      <c r="B201" s="51" t="s">
        <v>238</v>
      </c>
      <c r="C201" s="52" t="s">
        <v>391</v>
      </c>
      <c r="D201" s="53" t="s">
        <v>394</v>
      </c>
      <c r="E201" s="59">
        <v>20231600016713</v>
      </c>
      <c r="F201" s="51" t="s">
        <v>297</v>
      </c>
      <c r="G201" s="54">
        <v>45054</v>
      </c>
      <c r="H201" s="54">
        <v>45056</v>
      </c>
      <c r="I201" s="55">
        <v>2</v>
      </c>
      <c r="J201" s="52" t="s">
        <v>245</v>
      </c>
      <c r="K201" s="87">
        <v>1</v>
      </c>
      <c r="L201" s="88">
        <v>1</v>
      </c>
      <c r="M201" s="89">
        <f t="shared" si="7"/>
        <v>1</v>
      </c>
      <c r="N201" s="88">
        <v>1</v>
      </c>
      <c r="O201" s="90">
        <f t="shared" si="6"/>
        <v>1</v>
      </c>
      <c r="P201" s="88">
        <v>1</v>
      </c>
      <c r="Q201" s="88">
        <v>0</v>
      </c>
      <c r="R201" s="91">
        <v>11571</v>
      </c>
      <c r="S201" s="90" t="s">
        <v>9</v>
      </c>
      <c r="T201" s="90" t="s">
        <v>9</v>
      </c>
      <c r="U201" s="92" t="s">
        <v>9</v>
      </c>
      <c r="V201" s="92" t="s">
        <v>9</v>
      </c>
      <c r="W201" s="90" t="s">
        <v>9</v>
      </c>
      <c r="X201" s="88">
        <v>20234300029303</v>
      </c>
      <c r="Y201" s="58">
        <v>45058</v>
      </c>
      <c r="Z201" s="54" t="s">
        <v>244</v>
      </c>
    </row>
    <row r="202" spans="1:26" ht="12.75" customHeight="1">
      <c r="A202" s="50">
        <v>61</v>
      </c>
      <c r="B202" s="51" t="s">
        <v>238</v>
      </c>
      <c r="C202" s="52" t="s">
        <v>391</v>
      </c>
      <c r="D202" s="53" t="s">
        <v>394</v>
      </c>
      <c r="E202" s="59">
        <v>20231600016713</v>
      </c>
      <c r="F202" s="51" t="s">
        <v>297</v>
      </c>
      <c r="G202" s="54">
        <v>45054</v>
      </c>
      <c r="H202" s="54">
        <v>45056</v>
      </c>
      <c r="I202" s="55">
        <v>2</v>
      </c>
      <c r="J202" s="52" t="s">
        <v>243</v>
      </c>
      <c r="K202" s="87">
        <v>14</v>
      </c>
      <c r="L202" s="88">
        <v>14</v>
      </c>
      <c r="M202" s="89">
        <f t="shared" si="7"/>
        <v>1</v>
      </c>
      <c r="N202" s="88">
        <v>14</v>
      </c>
      <c r="O202" s="90">
        <f t="shared" si="6"/>
        <v>1</v>
      </c>
      <c r="P202" s="88">
        <v>12</v>
      </c>
      <c r="Q202" s="88">
        <v>2</v>
      </c>
      <c r="R202" s="91">
        <v>55050642</v>
      </c>
      <c r="S202" s="90" t="s">
        <v>9</v>
      </c>
      <c r="T202" s="90" t="s">
        <v>9</v>
      </c>
      <c r="U202" s="92" t="s">
        <v>9</v>
      </c>
      <c r="V202" s="92" t="s">
        <v>9</v>
      </c>
      <c r="W202" s="90" t="s">
        <v>9</v>
      </c>
      <c r="X202" s="88">
        <v>20234300029303</v>
      </c>
      <c r="Y202" s="58">
        <v>45058</v>
      </c>
      <c r="Z202" s="54" t="s">
        <v>244</v>
      </c>
    </row>
    <row r="203" spans="1:26" ht="12.75" customHeight="1">
      <c r="A203" s="50">
        <v>62</v>
      </c>
      <c r="B203" s="51" t="s">
        <v>238</v>
      </c>
      <c r="C203" s="52" t="s">
        <v>391</v>
      </c>
      <c r="D203" s="53" t="s">
        <v>395</v>
      </c>
      <c r="E203" s="59">
        <v>20231600017863</v>
      </c>
      <c r="F203" s="51" t="s">
        <v>83</v>
      </c>
      <c r="G203" s="54">
        <v>45055</v>
      </c>
      <c r="H203" s="54">
        <v>45055</v>
      </c>
      <c r="I203" s="55">
        <v>1</v>
      </c>
      <c r="J203" s="52" t="s">
        <v>288</v>
      </c>
      <c r="K203" s="87">
        <v>3</v>
      </c>
      <c r="L203" s="88">
        <v>3</v>
      </c>
      <c r="M203" s="89">
        <f t="shared" si="7"/>
        <v>1</v>
      </c>
      <c r="N203" s="88">
        <v>3</v>
      </c>
      <c r="O203" s="90">
        <f t="shared" si="6"/>
        <v>1</v>
      </c>
      <c r="P203" s="88">
        <v>0</v>
      </c>
      <c r="Q203" s="88">
        <v>3</v>
      </c>
      <c r="R203" s="91">
        <v>7957425</v>
      </c>
      <c r="S203" s="90" t="s">
        <v>9</v>
      </c>
      <c r="T203" s="90" t="s">
        <v>9</v>
      </c>
      <c r="U203" s="92" t="s">
        <v>9</v>
      </c>
      <c r="V203" s="92" t="s">
        <v>9</v>
      </c>
      <c r="W203" s="90" t="s">
        <v>9</v>
      </c>
      <c r="X203" s="88">
        <v>20234300028473</v>
      </c>
      <c r="Y203" s="58">
        <v>45056</v>
      </c>
      <c r="Z203" s="54" t="s">
        <v>244</v>
      </c>
    </row>
    <row r="204" spans="1:26" ht="12.75" customHeight="1">
      <c r="A204" s="50">
        <v>63</v>
      </c>
      <c r="B204" s="51" t="s">
        <v>238</v>
      </c>
      <c r="C204" s="52" t="s">
        <v>355</v>
      </c>
      <c r="D204" s="53" t="s">
        <v>396</v>
      </c>
      <c r="E204" s="59">
        <v>20231600016723</v>
      </c>
      <c r="F204" s="51" t="s">
        <v>301</v>
      </c>
      <c r="G204" s="54">
        <v>45055</v>
      </c>
      <c r="H204" s="54">
        <v>45061</v>
      </c>
      <c r="I204" s="55">
        <v>4</v>
      </c>
      <c r="J204" s="52" t="s">
        <v>243</v>
      </c>
      <c r="K204" s="87">
        <v>940</v>
      </c>
      <c r="L204" s="88">
        <v>940</v>
      </c>
      <c r="M204" s="89">
        <f t="shared" si="7"/>
        <v>1</v>
      </c>
      <c r="N204" s="88">
        <v>705</v>
      </c>
      <c r="O204" s="90">
        <f t="shared" si="6"/>
        <v>0.75</v>
      </c>
      <c r="P204" s="88">
        <v>940</v>
      </c>
      <c r="Q204" s="88">
        <v>0</v>
      </c>
      <c r="R204" s="91">
        <v>48705899.899999999</v>
      </c>
      <c r="S204" s="90" t="s">
        <v>9</v>
      </c>
      <c r="T204" s="90" t="s">
        <v>9</v>
      </c>
      <c r="U204" s="92" t="s">
        <v>9</v>
      </c>
      <c r="V204" s="92" t="s">
        <v>9</v>
      </c>
      <c r="W204" s="90" t="s">
        <v>9</v>
      </c>
      <c r="X204" s="88">
        <v>20234100031123</v>
      </c>
      <c r="Y204" s="58">
        <v>45069</v>
      </c>
      <c r="Z204" s="54" t="s">
        <v>244</v>
      </c>
    </row>
    <row r="205" spans="1:26" ht="12.75" customHeight="1">
      <c r="A205" s="50">
        <v>63</v>
      </c>
      <c r="B205" s="51" t="s">
        <v>238</v>
      </c>
      <c r="C205" s="52" t="s">
        <v>355</v>
      </c>
      <c r="D205" s="53" t="s">
        <v>396</v>
      </c>
      <c r="E205" s="59">
        <v>20231600016723</v>
      </c>
      <c r="F205" s="51" t="s">
        <v>303</v>
      </c>
      <c r="G205" s="54">
        <v>45055</v>
      </c>
      <c r="H205" s="54">
        <v>45061</v>
      </c>
      <c r="I205" s="55">
        <v>4</v>
      </c>
      <c r="J205" s="52" t="s">
        <v>243</v>
      </c>
      <c r="K205" s="87">
        <v>940</v>
      </c>
      <c r="L205" s="88">
        <v>940</v>
      </c>
      <c r="M205" s="89">
        <f t="shared" si="7"/>
        <v>1</v>
      </c>
      <c r="N205" s="88">
        <v>938</v>
      </c>
      <c r="O205" s="90">
        <f t="shared" si="6"/>
        <v>0.99787234042553197</v>
      </c>
      <c r="P205" s="88">
        <v>938</v>
      </c>
      <c r="Q205" s="88">
        <v>0</v>
      </c>
      <c r="R205" s="91">
        <v>50245437.600000001</v>
      </c>
      <c r="S205" s="90" t="s">
        <v>9</v>
      </c>
      <c r="T205" s="90" t="s">
        <v>9</v>
      </c>
      <c r="U205" s="92" t="s">
        <v>9</v>
      </c>
      <c r="V205" s="92" t="s">
        <v>9</v>
      </c>
      <c r="W205" s="90" t="s">
        <v>9</v>
      </c>
      <c r="X205" s="88">
        <v>20234100031123</v>
      </c>
      <c r="Y205" s="58">
        <v>45069</v>
      </c>
      <c r="Z205" s="54" t="s">
        <v>244</v>
      </c>
    </row>
    <row r="206" spans="1:26" ht="12.75" customHeight="1">
      <c r="A206" s="50">
        <v>63</v>
      </c>
      <c r="B206" s="51" t="s">
        <v>238</v>
      </c>
      <c r="C206" s="52" t="s">
        <v>355</v>
      </c>
      <c r="D206" s="53" t="s">
        <v>396</v>
      </c>
      <c r="E206" s="59">
        <v>20231600016723</v>
      </c>
      <c r="F206" s="51" t="s">
        <v>299</v>
      </c>
      <c r="G206" s="54">
        <v>45055</v>
      </c>
      <c r="H206" s="54">
        <v>45061</v>
      </c>
      <c r="I206" s="55">
        <v>4</v>
      </c>
      <c r="J206" s="52" t="s">
        <v>288</v>
      </c>
      <c r="K206" s="87">
        <v>46</v>
      </c>
      <c r="L206" s="88">
        <v>46</v>
      </c>
      <c r="M206" s="89">
        <f t="shared" si="7"/>
        <v>1</v>
      </c>
      <c r="N206" s="88">
        <v>46</v>
      </c>
      <c r="O206" s="90">
        <f t="shared" si="6"/>
        <v>1</v>
      </c>
      <c r="P206" s="88">
        <v>21</v>
      </c>
      <c r="Q206" s="88">
        <v>25</v>
      </c>
      <c r="R206" s="91">
        <v>22692186.859999999</v>
      </c>
      <c r="S206" s="90" t="s">
        <v>9</v>
      </c>
      <c r="T206" s="90" t="s">
        <v>9</v>
      </c>
      <c r="U206" s="92" t="s">
        <v>9</v>
      </c>
      <c r="V206" s="92" t="s">
        <v>9</v>
      </c>
      <c r="W206" s="90" t="s">
        <v>9</v>
      </c>
      <c r="X206" s="88">
        <v>20234100031123</v>
      </c>
      <c r="Y206" s="58">
        <v>45069</v>
      </c>
      <c r="Z206" s="54" t="s">
        <v>244</v>
      </c>
    </row>
    <row r="207" spans="1:26" ht="12.75" customHeight="1">
      <c r="A207" s="50">
        <v>63</v>
      </c>
      <c r="B207" s="51" t="s">
        <v>238</v>
      </c>
      <c r="C207" s="52" t="s">
        <v>355</v>
      </c>
      <c r="D207" s="53" t="s">
        <v>396</v>
      </c>
      <c r="E207" s="59">
        <v>20231600016723</v>
      </c>
      <c r="F207" s="51" t="s">
        <v>299</v>
      </c>
      <c r="G207" s="54">
        <v>45055</v>
      </c>
      <c r="H207" s="54">
        <v>45061</v>
      </c>
      <c r="I207" s="55">
        <v>4</v>
      </c>
      <c r="J207" s="52" t="s">
        <v>243</v>
      </c>
      <c r="K207" s="87">
        <v>940</v>
      </c>
      <c r="L207" s="88">
        <v>940</v>
      </c>
      <c r="M207" s="89">
        <f t="shared" si="7"/>
        <v>1</v>
      </c>
      <c r="N207" s="88">
        <v>846</v>
      </c>
      <c r="O207" s="90">
        <f t="shared" si="6"/>
        <v>0.9</v>
      </c>
      <c r="P207" s="88">
        <v>350</v>
      </c>
      <c r="Q207" s="88">
        <v>586</v>
      </c>
      <c r="R207" s="91">
        <v>240555179.46000001</v>
      </c>
      <c r="S207" s="90" t="s">
        <v>9</v>
      </c>
      <c r="T207" s="90" t="s">
        <v>9</v>
      </c>
      <c r="U207" s="92" t="s">
        <v>9</v>
      </c>
      <c r="V207" s="92" t="s">
        <v>9</v>
      </c>
      <c r="W207" s="90" t="s">
        <v>9</v>
      </c>
      <c r="X207" s="88">
        <v>20234100031123</v>
      </c>
      <c r="Y207" s="58">
        <v>45069</v>
      </c>
      <c r="Z207" s="54" t="s">
        <v>244</v>
      </c>
    </row>
    <row r="208" spans="1:26" ht="12.75" customHeight="1">
      <c r="A208" s="50">
        <v>63</v>
      </c>
      <c r="B208" s="51" t="s">
        <v>238</v>
      </c>
      <c r="C208" s="52" t="s">
        <v>355</v>
      </c>
      <c r="D208" s="53" t="s">
        <v>396</v>
      </c>
      <c r="E208" s="59">
        <v>20231600016723</v>
      </c>
      <c r="F208" s="51" t="s">
        <v>77</v>
      </c>
      <c r="G208" s="54">
        <v>45055</v>
      </c>
      <c r="H208" s="54">
        <v>45061</v>
      </c>
      <c r="I208" s="55">
        <v>4</v>
      </c>
      <c r="J208" s="52" t="s">
        <v>245</v>
      </c>
      <c r="K208" s="87">
        <v>771</v>
      </c>
      <c r="L208" s="88">
        <v>771</v>
      </c>
      <c r="M208" s="89">
        <f t="shared" si="7"/>
        <v>1</v>
      </c>
      <c r="N208" s="88">
        <v>769</v>
      </c>
      <c r="O208" s="90">
        <f t="shared" si="6"/>
        <v>0.99740596627756162</v>
      </c>
      <c r="P208" s="88">
        <v>166</v>
      </c>
      <c r="Q208" s="88">
        <v>605</v>
      </c>
      <c r="R208" s="91">
        <v>393906770.06999999</v>
      </c>
      <c r="S208" s="90" t="s">
        <v>9</v>
      </c>
      <c r="T208" s="90" t="s">
        <v>9</v>
      </c>
      <c r="U208" s="92" t="s">
        <v>9</v>
      </c>
      <c r="V208" s="92" t="s">
        <v>9</v>
      </c>
      <c r="W208" s="90" t="s">
        <v>9</v>
      </c>
      <c r="X208" s="88">
        <v>20234100031123</v>
      </c>
      <c r="Y208" s="58">
        <v>45069</v>
      </c>
      <c r="Z208" s="54" t="s">
        <v>244</v>
      </c>
    </row>
    <row r="209" spans="1:26" ht="12.75" customHeight="1">
      <c r="A209" s="50">
        <v>63</v>
      </c>
      <c r="B209" s="51" t="s">
        <v>238</v>
      </c>
      <c r="C209" s="52" t="s">
        <v>355</v>
      </c>
      <c r="D209" s="53" t="s">
        <v>396</v>
      </c>
      <c r="E209" s="59">
        <v>20231600016723</v>
      </c>
      <c r="F209" s="51" t="s">
        <v>43</v>
      </c>
      <c r="G209" s="54">
        <v>45055</v>
      </c>
      <c r="H209" s="54">
        <v>45061</v>
      </c>
      <c r="I209" s="55">
        <v>4</v>
      </c>
      <c r="J209" s="52" t="s">
        <v>243</v>
      </c>
      <c r="K209" s="87">
        <v>940</v>
      </c>
      <c r="L209" s="88">
        <v>940</v>
      </c>
      <c r="M209" s="89">
        <f t="shared" si="7"/>
        <v>1</v>
      </c>
      <c r="N209" s="88">
        <v>925</v>
      </c>
      <c r="O209" s="90">
        <f t="shared" si="6"/>
        <v>0.98404255319148937</v>
      </c>
      <c r="P209" s="88">
        <v>938</v>
      </c>
      <c r="Q209" s="88">
        <v>0</v>
      </c>
      <c r="R209" s="91">
        <v>55479506</v>
      </c>
      <c r="S209" s="90" t="s">
        <v>9</v>
      </c>
      <c r="T209" s="90" t="s">
        <v>9</v>
      </c>
      <c r="U209" s="92" t="s">
        <v>9</v>
      </c>
      <c r="V209" s="92" t="s">
        <v>9</v>
      </c>
      <c r="W209" s="90" t="s">
        <v>9</v>
      </c>
      <c r="X209" s="88">
        <v>20234100031123</v>
      </c>
      <c r="Y209" s="58">
        <v>45069</v>
      </c>
      <c r="Z209" s="54" t="s">
        <v>244</v>
      </c>
    </row>
    <row r="210" spans="1:26" ht="12.75" customHeight="1">
      <c r="A210" s="50">
        <v>64</v>
      </c>
      <c r="B210" s="51" t="s">
        <v>238</v>
      </c>
      <c r="C210" s="52" t="s">
        <v>239</v>
      </c>
      <c r="D210" s="53" t="s">
        <v>397</v>
      </c>
      <c r="E210" s="59">
        <v>20231600017013</v>
      </c>
      <c r="F210" s="51" t="s">
        <v>297</v>
      </c>
      <c r="G210" s="54">
        <v>45058</v>
      </c>
      <c r="H210" s="54">
        <v>45063</v>
      </c>
      <c r="I210" s="55">
        <v>3</v>
      </c>
      <c r="J210" s="52" t="s">
        <v>249</v>
      </c>
      <c r="K210" s="87">
        <v>1</v>
      </c>
      <c r="L210" s="88">
        <v>1</v>
      </c>
      <c r="M210" s="89">
        <f t="shared" si="7"/>
        <v>1</v>
      </c>
      <c r="N210" s="88">
        <v>0</v>
      </c>
      <c r="O210" s="90">
        <f t="shared" si="6"/>
        <v>0</v>
      </c>
      <c r="P210" s="88">
        <v>0</v>
      </c>
      <c r="Q210" s="88">
        <v>1</v>
      </c>
      <c r="R210" s="91">
        <v>22950</v>
      </c>
      <c r="S210" s="90" t="s">
        <v>9</v>
      </c>
      <c r="T210" s="90" t="s">
        <v>9</v>
      </c>
      <c r="U210" s="92" t="s">
        <v>9</v>
      </c>
      <c r="V210" s="92" t="s">
        <v>9</v>
      </c>
      <c r="W210" s="90" t="s">
        <v>9</v>
      </c>
      <c r="X210" s="88">
        <v>20234300032693</v>
      </c>
      <c r="Y210" s="58">
        <v>45072</v>
      </c>
      <c r="Z210" s="54" t="s">
        <v>244</v>
      </c>
    </row>
    <row r="211" spans="1:26" ht="12.75" customHeight="1">
      <c r="A211" s="50">
        <v>64</v>
      </c>
      <c r="B211" s="51" t="s">
        <v>238</v>
      </c>
      <c r="C211" s="52" t="s">
        <v>239</v>
      </c>
      <c r="D211" s="53" t="s">
        <v>397</v>
      </c>
      <c r="E211" s="59">
        <v>20231600017013</v>
      </c>
      <c r="F211" s="51" t="s">
        <v>297</v>
      </c>
      <c r="G211" s="54">
        <v>45058</v>
      </c>
      <c r="H211" s="54">
        <v>45063</v>
      </c>
      <c r="I211" s="55">
        <v>3</v>
      </c>
      <c r="J211" s="52" t="s">
        <v>288</v>
      </c>
      <c r="K211" s="87">
        <v>20</v>
      </c>
      <c r="L211" s="88">
        <v>20</v>
      </c>
      <c r="M211" s="89">
        <f t="shared" si="7"/>
        <v>1</v>
      </c>
      <c r="N211" s="88">
        <v>20</v>
      </c>
      <c r="O211" s="90">
        <f t="shared" si="6"/>
        <v>1</v>
      </c>
      <c r="P211" s="88">
        <v>20</v>
      </c>
      <c r="Q211" s="88">
        <v>0</v>
      </c>
      <c r="R211" s="91">
        <v>440000</v>
      </c>
      <c r="S211" s="90" t="s">
        <v>9</v>
      </c>
      <c r="T211" s="90" t="s">
        <v>9</v>
      </c>
      <c r="U211" s="92" t="s">
        <v>9</v>
      </c>
      <c r="V211" s="92" t="s">
        <v>9</v>
      </c>
      <c r="W211" s="90" t="s">
        <v>9</v>
      </c>
      <c r="X211" s="88">
        <v>20234300032693</v>
      </c>
      <c r="Y211" s="58">
        <v>45072</v>
      </c>
      <c r="Z211" s="54" t="s">
        <v>244</v>
      </c>
    </row>
    <row r="212" spans="1:26" ht="12.75" customHeight="1">
      <c r="A212" s="50">
        <v>64</v>
      </c>
      <c r="B212" s="51" t="s">
        <v>238</v>
      </c>
      <c r="C212" s="52" t="s">
        <v>239</v>
      </c>
      <c r="D212" s="53" t="s">
        <v>397</v>
      </c>
      <c r="E212" s="59">
        <v>20231600017013</v>
      </c>
      <c r="F212" s="51" t="s">
        <v>297</v>
      </c>
      <c r="G212" s="54">
        <v>45058</v>
      </c>
      <c r="H212" s="54">
        <v>45063</v>
      </c>
      <c r="I212" s="55">
        <v>3</v>
      </c>
      <c r="J212" s="52" t="s">
        <v>264</v>
      </c>
      <c r="K212" s="87">
        <v>11</v>
      </c>
      <c r="L212" s="88">
        <v>11</v>
      </c>
      <c r="M212" s="89">
        <f t="shared" si="7"/>
        <v>1</v>
      </c>
      <c r="N212" s="88">
        <v>11</v>
      </c>
      <c r="O212" s="90">
        <f t="shared" si="6"/>
        <v>1</v>
      </c>
      <c r="P212" s="88">
        <v>0</v>
      </c>
      <c r="Q212" s="88">
        <v>11</v>
      </c>
      <c r="R212" s="91">
        <v>2509831</v>
      </c>
      <c r="S212" s="90" t="s">
        <v>9</v>
      </c>
      <c r="T212" s="90" t="s">
        <v>9</v>
      </c>
      <c r="U212" s="92" t="s">
        <v>9</v>
      </c>
      <c r="V212" s="92" t="s">
        <v>9</v>
      </c>
      <c r="W212" s="90" t="s">
        <v>9</v>
      </c>
      <c r="X212" s="88">
        <v>20234300032693</v>
      </c>
      <c r="Y212" s="58">
        <v>45072</v>
      </c>
      <c r="Z212" s="54" t="s">
        <v>244</v>
      </c>
    </row>
    <row r="213" spans="1:26" ht="12.75" customHeight="1">
      <c r="A213" s="50">
        <v>64</v>
      </c>
      <c r="B213" s="51" t="s">
        <v>238</v>
      </c>
      <c r="C213" s="52" t="s">
        <v>239</v>
      </c>
      <c r="D213" s="53" t="s">
        <v>397</v>
      </c>
      <c r="E213" s="59">
        <v>20231600017013</v>
      </c>
      <c r="F213" s="51" t="s">
        <v>297</v>
      </c>
      <c r="G213" s="54">
        <v>45058</v>
      </c>
      <c r="H213" s="54">
        <v>45063</v>
      </c>
      <c r="I213" s="55">
        <v>3</v>
      </c>
      <c r="J213" s="52" t="s">
        <v>263</v>
      </c>
      <c r="K213" s="87">
        <v>1</v>
      </c>
      <c r="L213" s="88">
        <v>1</v>
      </c>
      <c r="M213" s="89">
        <f t="shared" si="7"/>
        <v>1</v>
      </c>
      <c r="N213" s="88">
        <v>1</v>
      </c>
      <c r="O213" s="90">
        <f t="shared" si="6"/>
        <v>1</v>
      </c>
      <c r="P213" s="88">
        <v>1</v>
      </c>
      <c r="Q213" s="88">
        <v>0</v>
      </c>
      <c r="R213" s="91">
        <v>84894</v>
      </c>
      <c r="S213" s="90" t="s">
        <v>9</v>
      </c>
      <c r="T213" s="90" t="s">
        <v>9</v>
      </c>
      <c r="U213" s="92" t="s">
        <v>9</v>
      </c>
      <c r="V213" s="92" t="s">
        <v>9</v>
      </c>
      <c r="W213" s="90" t="s">
        <v>9</v>
      </c>
      <c r="X213" s="88">
        <v>20234300032693</v>
      </c>
      <c r="Y213" s="58">
        <v>45072</v>
      </c>
      <c r="Z213" s="54" t="s">
        <v>244</v>
      </c>
    </row>
    <row r="214" spans="1:26" ht="12.75" customHeight="1">
      <c r="A214" s="50">
        <v>64</v>
      </c>
      <c r="B214" s="51" t="s">
        <v>238</v>
      </c>
      <c r="C214" s="52" t="s">
        <v>239</v>
      </c>
      <c r="D214" s="53" t="s">
        <v>397</v>
      </c>
      <c r="E214" s="59">
        <v>20231600017013</v>
      </c>
      <c r="F214" s="51" t="s">
        <v>297</v>
      </c>
      <c r="G214" s="54">
        <v>45058</v>
      </c>
      <c r="H214" s="54">
        <v>45063</v>
      </c>
      <c r="I214" s="55">
        <v>3</v>
      </c>
      <c r="J214" s="52" t="s">
        <v>243</v>
      </c>
      <c r="K214" s="87">
        <v>53</v>
      </c>
      <c r="L214" s="88">
        <v>53</v>
      </c>
      <c r="M214" s="89">
        <f t="shared" si="7"/>
        <v>1</v>
      </c>
      <c r="N214" s="88">
        <v>53</v>
      </c>
      <c r="O214" s="90">
        <f t="shared" si="6"/>
        <v>1</v>
      </c>
      <c r="P214" s="88">
        <v>0</v>
      </c>
      <c r="Q214" s="88">
        <v>53</v>
      </c>
      <c r="R214" s="91">
        <v>6685924.6900000041</v>
      </c>
      <c r="S214" s="90" t="s">
        <v>9</v>
      </c>
      <c r="T214" s="90" t="s">
        <v>9</v>
      </c>
      <c r="U214" s="92" t="s">
        <v>9</v>
      </c>
      <c r="V214" s="92" t="s">
        <v>9</v>
      </c>
      <c r="W214" s="90" t="s">
        <v>9</v>
      </c>
      <c r="X214" s="88">
        <v>20234300032693</v>
      </c>
      <c r="Y214" s="58">
        <v>45072</v>
      </c>
      <c r="Z214" s="54" t="s">
        <v>244</v>
      </c>
    </row>
    <row r="215" spans="1:26" ht="12.75" customHeight="1">
      <c r="A215" s="50">
        <v>64</v>
      </c>
      <c r="B215" s="51" t="s">
        <v>238</v>
      </c>
      <c r="C215" s="52" t="s">
        <v>239</v>
      </c>
      <c r="D215" s="53" t="s">
        <v>397</v>
      </c>
      <c r="E215" s="59">
        <v>20231600017013</v>
      </c>
      <c r="F215" s="51" t="s">
        <v>297</v>
      </c>
      <c r="G215" s="54">
        <v>45058</v>
      </c>
      <c r="H215" s="54">
        <v>45063</v>
      </c>
      <c r="I215" s="55">
        <v>3</v>
      </c>
      <c r="J215" s="52" t="s">
        <v>250</v>
      </c>
      <c r="K215" s="87">
        <v>5</v>
      </c>
      <c r="L215" s="88">
        <v>5</v>
      </c>
      <c r="M215" s="89">
        <f t="shared" si="7"/>
        <v>1</v>
      </c>
      <c r="N215" s="88">
        <v>0</v>
      </c>
      <c r="O215" s="90">
        <f t="shared" si="6"/>
        <v>0</v>
      </c>
      <c r="P215" s="88">
        <v>5</v>
      </c>
      <c r="Q215" s="88">
        <v>0</v>
      </c>
      <c r="R215" s="91">
        <v>920250</v>
      </c>
      <c r="S215" s="90" t="s">
        <v>9</v>
      </c>
      <c r="T215" s="90" t="s">
        <v>9</v>
      </c>
      <c r="U215" s="92" t="s">
        <v>9</v>
      </c>
      <c r="V215" s="92" t="s">
        <v>9</v>
      </c>
      <c r="W215" s="90" t="s">
        <v>9</v>
      </c>
      <c r="X215" s="88">
        <v>20234300032693</v>
      </c>
      <c r="Y215" s="58">
        <v>45072</v>
      </c>
      <c r="Z215" s="54" t="s">
        <v>244</v>
      </c>
    </row>
    <row r="216" spans="1:26" ht="12.75" customHeight="1">
      <c r="A216" s="50">
        <v>64</v>
      </c>
      <c r="B216" s="51" t="s">
        <v>238</v>
      </c>
      <c r="C216" s="52" t="s">
        <v>239</v>
      </c>
      <c r="D216" s="53" t="s">
        <v>397</v>
      </c>
      <c r="E216" s="59">
        <v>20231600017013</v>
      </c>
      <c r="F216" s="51" t="s">
        <v>297</v>
      </c>
      <c r="G216" s="54">
        <v>45058</v>
      </c>
      <c r="H216" s="54">
        <v>45063</v>
      </c>
      <c r="I216" s="55">
        <v>3</v>
      </c>
      <c r="J216" s="52" t="s">
        <v>245</v>
      </c>
      <c r="K216" s="87">
        <v>1</v>
      </c>
      <c r="L216" s="88">
        <v>1</v>
      </c>
      <c r="M216" s="89">
        <f t="shared" si="7"/>
        <v>1</v>
      </c>
      <c r="N216" s="88">
        <v>0</v>
      </c>
      <c r="O216" s="90">
        <f t="shared" si="6"/>
        <v>0</v>
      </c>
      <c r="P216" s="88">
        <v>0</v>
      </c>
      <c r="Q216" s="88">
        <v>1</v>
      </c>
      <c r="R216" s="91">
        <v>22950</v>
      </c>
      <c r="S216" s="90" t="s">
        <v>9</v>
      </c>
      <c r="T216" s="90" t="s">
        <v>9</v>
      </c>
      <c r="U216" s="92" t="s">
        <v>9</v>
      </c>
      <c r="V216" s="92" t="s">
        <v>9</v>
      </c>
      <c r="W216" s="90" t="s">
        <v>9</v>
      </c>
      <c r="X216" s="88">
        <v>20234300032693</v>
      </c>
      <c r="Y216" s="58">
        <v>45072</v>
      </c>
      <c r="Z216" s="54" t="s">
        <v>244</v>
      </c>
    </row>
    <row r="217" spans="1:26" ht="12.75" customHeight="1">
      <c r="A217" s="50">
        <v>64</v>
      </c>
      <c r="B217" s="51" t="s">
        <v>238</v>
      </c>
      <c r="C217" s="52" t="s">
        <v>239</v>
      </c>
      <c r="D217" s="53" t="s">
        <v>397</v>
      </c>
      <c r="E217" s="59">
        <v>20231600017013</v>
      </c>
      <c r="F217" s="51" t="s">
        <v>297</v>
      </c>
      <c r="G217" s="54">
        <v>45058</v>
      </c>
      <c r="H217" s="54">
        <v>45063</v>
      </c>
      <c r="I217" s="55">
        <v>3</v>
      </c>
      <c r="J217" s="52" t="s">
        <v>277</v>
      </c>
      <c r="K217" s="87">
        <v>3</v>
      </c>
      <c r="L217" s="88">
        <v>3</v>
      </c>
      <c r="M217" s="89">
        <f t="shared" si="7"/>
        <v>1</v>
      </c>
      <c r="N217" s="88">
        <v>3</v>
      </c>
      <c r="O217" s="90">
        <f t="shared" si="6"/>
        <v>1</v>
      </c>
      <c r="P217" s="88">
        <v>3</v>
      </c>
      <c r="Q217" s="88">
        <v>0</v>
      </c>
      <c r="R217" s="91">
        <v>14722188</v>
      </c>
      <c r="S217" s="90" t="s">
        <v>9</v>
      </c>
      <c r="T217" s="90" t="s">
        <v>9</v>
      </c>
      <c r="U217" s="92" t="s">
        <v>9</v>
      </c>
      <c r="V217" s="92" t="s">
        <v>9</v>
      </c>
      <c r="W217" s="90" t="s">
        <v>9</v>
      </c>
      <c r="X217" s="88">
        <v>20234300032693</v>
      </c>
      <c r="Y217" s="58">
        <v>45072</v>
      </c>
      <c r="Z217" s="54" t="s">
        <v>244</v>
      </c>
    </row>
    <row r="218" spans="1:26" ht="12.75" customHeight="1">
      <c r="A218" s="50">
        <v>64</v>
      </c>
      <c r="B218" s="51" t="s">
        <v>238</v>
      </c>
      <c r="C218" s="52" t="s">
        <v>239</v>
      </c>
      <c r="D218" s="53" t="s">
        <v>397</v>
      </c>
      <c r="E218" s="59">
        <v>20231600017013</v>
      </c>
      <c r="F218" s="51" t="s">
        <v>297</v>
      </c>
      <c r="G218" s="54">
        <v>45058</v>
      </c>
      <c r="H218" s="54">
        <v>45063</v>
      </c>
      <c r="I218" s="55">
        <v>3</v>
      </c>
      <c r="J218" s="52" t="s">
        <v>259</v>
      </c>
      <c r="K218" s="87">
        <v>1</v>
      </c>
      <c r="L218" s="88">
        <v>1</v>
      </c>
      <c r="M218" s="89">
        <f t="shared" si="7"/>
        <v>1</v>
      </c>
      <c r="N218" s="88">
        <v>1</v>
      </c>
      <c r="O218" s="90">
        <f t="shared" si="6"/>
        <v>1</v>
      </c>
      <c r="P218" s="88">
        <v>1</v>
      </c>
      <c r="Q218" s="88">
        <v>0</v>
      </c>
      <c r="R218" s="91">
        <v>2712304</v>
      </c>
      <c r="S218" s="90" t="s">
        <v>9</v>
      </c>
      <c r="T218" s="90" t="s">
        <v>9</v>
      </c>
      <c r="U218" s="92" t="s">
        <v>9</v>
      </c>
      <c r="V218" s="92" t="s">
        <v>9</v>
      </c>
      <c r="W218" s="90" t="s">
        <v>9</v>
      </c>
      <c r="X218" s="88">
        <v>20234300032693</v>
      </c>
      <c r="Y218" s="58">
        <v>45072</v>
      </c>
      <c r="Z218" s="54" t="s">
        <v>244</v>
      </c>
    </row>
    <row r="219" spans="1:26" ht="12.75" customHeight="1">
      <c r="A219" s="50">
        <v>65</v>
      </c>
      <c r="B219" s="51" t="s">
        <v>251</v>
      </c>
      <c r="C219" s="52" t="s">
        <v>398</v>
      </c>
      <c r="D219" s="53" t="s">
        <v>399</v>
      </c>
      <c r="E219" s="59">
        <v>20231600026273</v>
      </c>
      <c r="F219" s="51" t="s">
        <v>63</v>
      </c>
      <c r="G219" s="54">
        <v>45058</v>
      </c>
      <c r="H219" s="54">
        <v>45058</v>
      </c>
      <c r="I219" s="55">
        <v>1</v>
      </c>
      <c r="J219" s="52" t="s">
        <v>254</v>
      </c>
      <c r="K219" s="87">
        <v>54</v>
      </c>
      <c r="L219" s="88">
        <v>54</v>
      </c>
      <c r="M219" s="89">
        <f t="shared" si="7"/>
        <v>1</v>
      </c>
      <c r="N219" s="88">
        <v>54</v>
      </c>
      <c r="O219" s="90">
        <f t="shared" si="6"/>
        <v>1</v>
      </c>
      <c r="P219" s="88">
        <v>54</v>
      </c>
      <c r="Q219" s="88">
        <v>0</v>
      </c>
      <c r="R219" s="91">
        <v>11881700</v>
      </c>
      <c r="S219" s="90" t="s">
        <v>9</v>
      </c>
      <c r="T219" s="90" t="s">
        <v>9</v>
      </c>
      <c r="U219" s="92" t="s">
        <v>9</v>
      </c>
      <c r="V219" s="92" t="s">
        <v>9</v>
      </c>
      <c r="W219" s="90" t="s">
        <v>9</v>
      </c>
      <c r="X219" s="88">
        <v>20234100030313</v>
      </c>
      <c r="Y219" s="58">
        <v>45065</v>
      </c>
      <c r="Z219" s="54" t="s">
        <v>244</v>
      </c>
    </row>
    <row r="220" spans="1:26" ht="12.75" customHeight="1">
      <c r="A220" s="50">
        <v>66</v>
      </c>
      <c r="B220" s="51" t="s">
        <v>238</v>
      </c>
      <c r="C220" s="52" t="s">
        <v>374</v>
      </c>
      <c r="D220" s="53" t="s">
        <v>400</v>
      </c>
      <c r="E220" s="59">
        <v>20231600016973</v>
      </c>
      <c r="F220" s="51" t="s">
        <v>83</v>
      </c>
      <c r="G220" s="54">
        <v>45061</v>
      </c>
      <c r="H220" s="54">
        <v>45064</v>
      </c>
      <c r="I220" s="55">
        <v>3</v>
      </c>
      <c r="J220" s="52" t="s">
        <v>243</v>
      </c>
      <c r="K220" s="87">
        <v>2</v>
      </c>
      <c r="L220" s="88">
        <v>2</v>
      </c>
      <c r="M220" s="89">
        <f t="shared" si="7"/>
        <v>1</v>
      </c>
      <c r="N220" s="88">
        <v>2</v>
      </c>
      <c r="O220" s="90">
        <f t="shared" si="6"/>
        <v>1</v>
      </c>
      <c r="P220" s="88">
        <v>2</v>
      </c>
      <c r="Q220" s="88">
        <v>0</v>
      </c>
      <c r="R220" s="91">
        <v>3286642</v>
      </c>
      <c r="S220" s="90" t="s">
        <v>9</v>
      </c>
      <c r="T220" s="90" t="s">
        <v>9</v>
      </c>
      <c r="U220" s="92" t="s">
        <v>9</v>
      </c>
      <c r="V220" s="92" t="s">
        <v>9</v>
      </c>
      <c r="W220" s="90" t="s">
        <v>9</v>
      </c>
      <c r="X220" s="88">
        <v>20234300033833</v>
      </c>
      <c r="Y220" s="58">
        <v>45077</v>
      </c>
      <c r="Z220" s="54" t="s">
        <v>244</v>
      </c>
    </row>
    <row r="221" spans="1:26" ht="12.75" customHeight="1">
      <c r="A221" s="50">
        <v>66</v>
      </c>
      <c r="B221" s="51" t="s">
        <v>238</v>
      </c>
      <c r="C221" s="52" t="s">
        <v>374</v>
      </c>
      <c r="D221" s="53" t="s">
        <v>400</v>
      </c>
      <c r="E221" s="59">
        <v>20231600016973</v>
      </c>
      <c r="F221" s="51" t="s">
        <v>83</v>
      </c>
      <c r="G221" s="54">
        <v>45061</v>
      </c>
      <c r="H221" s="54">
        <v>45064</v>
      </c>
      <c r="I221" s="55">
        <v>3</v>
      </c>
      <c r="J221" s="52" t="s">
        <v>250</v>
      </c>
      <c r="K221" s="87">
        <v>74</v>
      </c>
      <c r="L221" s="88">
        <v>74</v>
      </c>
      <c r="M221" s="89">
        <f t="shared" si="7"/>
        <v>1</v>
      </c>
      <c r="N221" s="88">
        <v>74</v>
      </c>
      <c r="O221" s="90">
        <f t="shared" si="6"/>
        <v>1</v>
      </c>
      <c r="P221" s="88">
        <v>74</v>
      </c>
      <c r="Q221" s="88">
        <v>0</v>
      </c>
      <c r="R221" s="91">
        <v>50506196</v>
      </c>
      <c r="S221" s="90" t="s">
        <v>9</v>
      </c>
      <c r="T221" s="90" t="s">
        <v>9</v>
      </c>
      <c r="U221" s="92" t="s">
        <v>9</v>
      </c>
      <c r="V221" s="92" t="s">
        <v>9</v>
      </c>
      <c r="W221" s="90" t="s">
        <v>9</v>
      </c>
      <c r="X221" s="88">
        <v>20234300033833</v>
      </c>
      <c r="Y221" s="58">
        <v>45077</v>
      </c>
      <c r="Z221" s="54" t="s">
        <v>244</v>
      </c>
    </row>
    <row r="222" spans="1:26" ht="12.75" customHeight="1">
      <c r="A222" s="50">
        <v>67</v>
      </c>
      <c r="B222" s="51" t="s">
        <v>238</v>
      </c>
      <c r="C222" s="52" t="s">
        <v>295</v>
      </c>
      <c r="D222" s="53" t="s">
        <v>401</v>
      </c>
      <c r="E222" s="59">
        <v>20231600022653</v>
      </c>
      <c r="F222" s="51" t="s">
        <v>312</v>
      </c>
      <c r="G222" s="54">
        <v>45061</v>
      </c>
      <c r="H222" s="54">
        <v>45061</v>
      </c>
      <c r="I222" s="55">
        <v>1</v>
      </c>
      <c r="J222" s="52" t="s">
        <v>264</v>
      </c>
      <c r="K222" s="87">
        <v>7</v>
      </c>
      <c r="L222" s="88">
        <v>7</v>
      </c>
      <c r="M222" s="89">
        <f t="shared" si="7"/>
        <v>1</v>
      </c>
      <c r="N222" s="88">
        <v>4</v>
      </c>
      <c r="O222" s="90">
        <f t="shared" si="6"/>
        <v>0.5714285714285714</v>
      </c>
      <c r="P222" s="88">
        <v>7</v>
      </c>
      <c r="Q222" s="88">
        <v>0</v>
      </c>
      <c r="R222" s="91">
        <v>575648043</v>
      </c>
      <c r="S222" s="90" t="s">
        <v>9</v>
      </c>
      <c r="T222" s="90" t="s">
        <v>9</v>
      </c>
      <c r="U222" s="92" t="s">
        <v>9</v>
      </c>
      <c r="V222" s="92" t="s">
        <v>9</v>
      </c>
      <c r="W222" s="90" t="s">
        <v>9</v>
      </c>
      <c r="X222" s="88">
        <v>20234300031073</v>
      </c>
      <c r="Y222" s="58">
        <v>45069</v>
      </c>
      <c r="Z222" s="54" t="s">
        <v>244</v>
      </c>
    </row>
    <row r="223" spans="1:26" ht="12.75" customHeight="1">
      <c r="A223" s="50">
        <v>68</v>
      </c>
      <c r="B223" s="51" t="s">
        <v>251</v>
      </c>
      <c r="C223" s="52" t="s">
        <v>402</v>
      </c>
      <c r="D223" s="53">
        <v>20211601127701</v>
      </c>
      <c r="E223" s="53" t="s">
        <v>403</v>
      </c>
      <c r="F223" s="51" t="s">
        <v>297</v>
      </c>
      <c r="G223" s="54">
        <v>45063</v>
      </c>
      <c r="H223" s="54">
        <v>45065</v>
      </c>
      <c r="I223" s="55">
        <v>2</v>
      </c>
      <c r="J223" s="52" t="s">
        <v>288</v>
      </c>
      <c r="K223" s="87">
        <v>9</v>
      </c>
      <c r="L223" s="88">
        <v>9</v>
      </c>
      <c r="M223" s="89">
        <f t="shared" si="7"/>
        <v>1</v>
      </c>
      <c r="N223" s="88">
        <v>9</v>
      </c>
      <c r="O223" s="90">
        <f t="shared" si="6"/>
        <v>1</v>
      </c>
      <c r="P223" s="88">
        <v>0</v>
      </c>
      <c r="Q223" s="88">
        <v>9</v>
      </c>
      <c r="R223" s="91">
        <v>550000</v>
      </c>
      <c r="S223" s="90" t="s">
        <v>9</v>
      </c>
      <c r="T223" s="90" t="s">
        <v>9</v>
      </c>
      <c r="U223" s="92" t="s">
        <v>9</v>
      </c>
      <c r="V223" s="92" t="s">
        <v>9</v>
      </c>
      <c r="W223" s="90" t="s">
        <v>9</v>
      </c>
      <c r="X223" s="93" t="s">
        <v>404</v>
      </c>
      <c r="Y223" s="58">
        <v>44757</v>
      </c>
      <c r="Z223" s="54" t="s">
        <v>244</v>
      </c>
    </row>
    <row r="224" spans="1:26" ht="12.75" customHeight="1">
      <c r="A224" s="50">
        <v>68</v>
      </c>
      <c r="B224" s="51" t="s">
        <v>251</v>
      </c>
      <c r="C224" s="52" t="s">
        <v>402</v>
      </c>
      <c r="D224" s="53">
        <v>20211601127701</v>
      </c>
      <c r="E224" s="53" t="s">
        <v>403</v>
      </c>
      <c r="F224" s="51" t="s">
        <v>297</v>
      </c>
      <c r="G224" s="54">
        <v>45063</v>
      </c>
      <c r="H224" s="54">
        <v>45065</v>
      </c>
      <c r="I224" s="55">
        <v>2</v>
      </c>
      <c r="J224" s="52" t="s">
        <v>322</v>
      </c>
      <c r="K224" s="87">
        <v>29</v>
      </c>
      <c r="L224" s="88">
        <v>29</v>
      </c>
      <c r="M224" s="89">
        <f t="shared" si="7"/>
        <v>1</v>
      </c>
      <c r="N224" s="88">
        <v>29</v>
      </c>
      <c r="O224" s="90">
        <f t="shared" si="6"/>
        <v>1</v>
      </c>
      <c r="P224" s="88">
        <v>29</v>
      </c>
      <c r="Q224" s="88">
        <v>0</v>
      </c>
      <c r="R224" s="91">
        <v>6509886</v>
      </c>
      <c r="S224" s="90" t="s">
        <v>9</v>
      </c>
      <c r="T224" s="90" t="s">
        <v>9</v>
      </c>
      <c r="U224" s="92" t="s">
        <v>9</v>
      </c>
      <c r="V224" s="92" t="s">
        <v>9</v>
      </c>
      <c r="W224" s="90" t="s">
        <v>9</v>
      </c>
      <c r="X224" s="93" t="s">
        <v>404</v>
      </c>
      <c r="Y224" s="58">
        <v>44757</v>
      </c>
      <c r="Z224" s="54" t="s">
        <v>244</v>
      </c>
    </row>
    <row r="225" spans="1:26" ht="12.75" customHeight="1">
      <c r="A225" s="50">
        <v>69</v>
      </c>
      <c r="B225" s="51" t="s">
        <v>238</v>
      </c>
      <c r="C225" s="52" t="s">
        <v>389</v>
      </c>
      <c r="D225" s="53" t="s">
        <v>405</v>
      </c>
      <c r="E225" s="59">
        <v>20231600018193</v>
      </c>
      <c r="F225" s="51" t="s">
        <v>312</v>
      </c>
      <c r="G225" s="54">
        <v>45064</v>
      </c>
      <c r="H225" s="54">
        <v>45065</v>
      </c>
      <c r="I225" s="55">
        <v>2</v>
      </c>
      <c r="J225" s="52" t="s">
        <v>249</v>
      </c>
      <c r="K225" s="87">
        <v>7</v>
      </c>
      <c r="L225" s="88">
        <v>7</v>
      </c>
      <c r="M225" s="89">
        <f t="shared" si="7"/>
        <v>1</v>
      </c>
      <c r="N225" s="88">
        <v>7</v>
      </c>
      <c r="O225" s="90">
        <f t="shared" si="6"/>
        <v>1</v>
      </c>
      <c r="P225" s="88">
        <v>7</v>
      </c>
      <c r="Q225" s="88">
        <v>0</v>
      </c>
      <c r="R225" s="91">
        <v>869781.36</v>
      </c>
      <c r="S225" s="90" t="s">
        <v>9</v>
      </c>
      <c r="T225" s="90" t="s">
        <v>9</v>
      </c>
      <c r="U225" s="92" t="s">
        <v>9</v>
      </c>
      <c r="V225" s="92" t="s">
        <v>9</v>
      </c>
      <c r="W225" s="90" t="s">
        <v>9</v>
      </c>
      <c r="X225" s="88">
        <v>20234300032683</v>
      </c>
      <c r="Y225" s="58">
        <v>45092</v>
      </c>
      <c r="Z225" s="54" t="s">
        <v>244</v>
      </c>
    </row>
    <row r="226" spans="1:26" ht="12.75" customHeight="1">
      <c r="A226" s="50">
        <v>69</v>
      </c>
      <c r="B226" s="51" t="s">
        <v>238</v>
      </c>
      <c r="C226" s="52" t="s">
        <v>389</v>
      </c>
      <c r="D226" s="53" t="s">
        <v>405</v>
      </c>
      <c r="E226" s="59">
        <v>20231600018193</v>
      </c>
      <c r="F226" s="51" t="s">
        <v>297</v>
      </c>
      <c r="G226" s="54">
        <v>45064</v>
      </c>
      <c r="H226" s="54">
        <v>45065</v>
      </c>
      <c r="I226" s="55">
        <v>2</v>
      </c>
      <c r="J226" s="52" t="s">
        <v>250</v>
      </c>
      <c r="K226" s="87">
        <v>778</v>
      </c>
      <c r="L226" s="88">
        <v>778</v>
      </c>
      <c r="M226" s="89">
        <f t="shared" si="7"/>
        <v>1</v>
      </c>
      <c r="N226" s="88">
        <v>108</v>
      </c>
      <c r="O226" s="90">
        <f t="shared" si="6"/>
        <v>0.13881748071979436</v>
      </c>
      <c r="P226" s="88">
        <v>778</v>
      </c>
      <c r="Q226" s="88">
        <v>0</v>
      </c>
      <c r="R226" s="91">
        <v>539396804.72000003</v>
      </c>
      <c r="S226" s="90" t="s">
        <v>9</v>
      </c>
      <c r="T226" s="90" t="s">
        <v>9</v>
      </c>
      <c r="U226" s="92" t="s">
        <v>9</v>
      </c>
      <c r="V226" s="92" t="s">
        <v>9</v>
      </c>
      <c r="W226" s="90" t="s">
        <v>9</v>
      </c>
      <c r="X226" s="88">
        <v>20234300032683</v>
      </c>
      <c r="Y226" s="58">
        <v>45092</v>
      </c>
      <c r="Z226" s="54" t="s">
        <v>244</v>
      </c>
    </row>
    <row r="227" spans="1:26" ht="12.75" customHeight="1">
      <c r="A227" s="50">
        <v>70</v>
      </c>
      <c r="B227" s="51" t="s">
        <v>238</v>
      </c>
      <c r="C227" s="52" t="s">
        <v>366</v>
      </c>
      <c r="D227" s="53" t="s">
        <v>406</v>
      </c>
      <c r="E227" s="59">
        <v>20234200044193</v>
      </c>
      <c r="F227" s="51" t="s">
        <v>312</v>
      </c>
      <c r="G227" s="54">
        <v>45065</v>
      </c>
      <c r="H227" s="54">
        <v>45065</v>
      </c>
      <c r="I227" s="55">
        <v>1</v>
      </c>
      <c r="J227" s="52" t="s">
        <v>264</v>
      </c>
      <c r="K227" s="87">
        <v>224</v>
      </c>
      <c r="L227" s="88">
        <v>224</v>
      </c>
      <c r="M227" s="89">
        <f t="shared" si="7"/>
        <v>1</v>
      </c>
      <c r="N227" s="88">
        <v>134</v>
      </c>
      <c r="O227" s="90">
        <f t="shared" si="6"/>
        <v>0.5982142857142857</v>
      </c>
      <c r="P227" s="88">
        <v>2</v>
      </c>
      <c r="Q227" s="88">
        <v>222</v>
      </c>
      <c r="R227" s="91">
        <v>69990012</v>
      </c>
      <c r="S227" s="90" t="s">
        <v>9</v>
      </c>
      <c r="T227" s="90" t="s">
        <v>9</v>
      </c>
      <c r="U227" s="92" t="s">
        <v>9</v>
      </c>
      <c r="V227" s="92" t="s">
        <v>9</v>
      </c>
      <c r="W227" s="90" t="s">
        <v>9</v>
      </c>
      <c r="X227" s="88">
        <v>20234300047753</v>
      </c>
      <c r="Y227" s="58">
        <v>45135</v>
      </c>
      <c r="Z227" s="54" t="s">
        <v>244</v>
      </c>
    </row>
    <row r="228" spans="1:26" ht="12.75" customHeight="1">
      <c r="A228" s="50">
        <v>71</v>
      </c>
      <c r="B228" s="51" t="s">
        <v>238</v>
      </c>
      <c r="C228" s="52" t="s">
        <v>349</v>
      </c>
      <c r="D228" s="53" t="s">
        <v>407</v>
      </c>
      <c r="E228" s="59">
        <v>20231600017433</v>
      </c>
      <c r="F228" s="51" t="s">
        <v>302</v>
      </c>
      <c r="G228" s="54">
        <v>45069</v>
      </c>
      <c r="H228" s="54">
        <v>45072</v>
      </c>
      <c r="I228" s="55">
        <v>3</v>
      </c>
      <c r="J228" s="52" t="s">
        <v>263</v>
      </c>
      <c r="K228" s="87">
        <v>322</v>
      </c>
      <c r="L228" s="88">
        <v>322</v>
      </c>
      <c r="M228" s="89">
        <f t="shared" si="7"/>
        <v>1</v>
      </c>
      <c r="N228" s="88">
        <v>322</v>
      </c>
      <c r="O228" s="90">
        <f t="shared" si="6"/>
        <v>1</v>
      </c>
      <c r="P228" s="88">
        <v>322</v>
      </c>
      <c r="Q228" s="88">
        <v>0</v>
      </c>
      <c r="R228" s="91">
        <v>3320330.38</v>
      </c>
      <c r="S228" s="90" t="s">
        <v>9</v>
      </c>
      <c r="T228" s="90" t="s">
        <v>9</v>
      </c>
      <c r="U228" s="92" t="s">
        <v>9</v>
      </c>
      <c r="V228" s="92" t="s">
        <v>9</v>
      </c>
      <c r="W228" s="90" t="s">
        <v>9</v>
      </c>
      <c r="X228" s="88">
        <v>20234300036063</v>
      </c>
      <c r="Y228" s="58">
        <v>45084</v>
      </c>
      <c r="Z228" s="54" t="s">
        <v>244</v>
      </c>
    </row>
    <row r="229" spans="1:26" ht="12.75" customHeight="1">
      <c r="A229" s="50">
        <v>71</v>
      </c>
      <c r="B229" s="51" t="s">
        <v>238</v>
      </c>
      <c r="C229" s="52" t="s">
        <v>349</v>
      </c>
      <c r="D229" s="53" t="s">
        <v>407</v>
      </c>
      <c r="E229" s="59">
        <v>20231600017433</v>
      </c>
      <c r="F229" s="51" t="s">
        <v>276</v>
      </c>
      <c r="G229" s="54">
        <v>45069</v>
      </c>
      <c r="H229" s="54">
        <v>45072</v>
      </c>
      <c r="I229" s="55">
        <v>3</v>
      </c>
      <c r="J229" s="52" t="s">
        <v>250</v>
      </c>
      <c r="K229" s="87">
        <v>740</v>
      </c>
      <c r="L229" s="88">
        <v>740</v>
      </c>
      <c r="M229" s="89">
        <f t="shared" si="7"/>
        <v>1</v>
      </c>
      <c r="N229" s="88">
        <v>622</v>
      </c>
      <c r="O229" s="90">
        <f t="shared" si="6"/>
        <v>0.8405405405405405</v>
      </c>
      <c r="P229" s="88">
        <v>740</v>
      </c>
      <c r="Q229" s="88">
        <v>0</v>
      </c>
      <c r="R229" s="91">
        <v>158013087.83000001</v>
      </c>
      <c r="S229" s="90" t="s">
        <v>9</v>
      </c>
      <c r="T229" s="90" t="s">
        <v>9</v>
      </c>
      <c r="U229" s="92" t="s">
        <v>9</v>
      </c>
      <c r="V229" s="92" t="s">
        <v>9</v>
      </c>
      <c r="W229" s="90" t="s">
        <v>9</v>
      </c>
      <c r="X229" s="88">
        <v>20234300036063</v>
      </c>
      <c r="Y229" s="58">
        <v>45084</v>
      </c>
      <c r="Z229" s="54" t="s">
        <v>244</v>
      </c>
    </row>
    <row r="230" spans="1:26" ht="12.75" customHeight="1">
      <c r="A230" s="50">
        <v>71</v>
      </c>
      <c r="B230" s="51" t="s">
        <v>238</v>
      </c>
      <c r="C230" s="52" t="s">
        <v>349</v>
      </c>
      <c r="D230" s="53" t="s">
        <v>407</v>
      </c>
      <c r="E230" s="59">
        <v>20231600017433</v>
      </c>
      <c r="F230" s="51" t="s">
        <v>63</v>
      </c>
      <c r="G230" s="54">
        <v>45069</v>
      </c>
      <c r="H230" s="54">
        <v>45072</v>
      </c>
      <c r="I230" s="55">
        <v>3</v>
      </c>
      <c r="J230" s="52" t="s">
        <v>264</v>
      </c>
      <c r="K230" s="87">
        <v>2</v>
      </c>
      <c r="L230" s="88">
        <v>2</v>
      </c>
      <c r="M230" s="89">
        <f t="shared" si="7"/>
        <v>1</v>
      </c>
      <c r="N230" s="88">
        <v>2</v>
      </c>
      <c r="O230" s="90">
        <f t="shared" si="6"/>
        <v>1</v>
      </c>
      <c r="P230" s="88">
        <v>2</v>
      </c>
      <c r="Q230" s="88">
        <v>0</v>
      </c>
      <c r="R230" s="91">
        <v>4798092</v>
      </c>
      <c r="S230" s="90" t="s">
        <v>9</v>
      </c>
      <c r="T230" s="90" t="s">
        <v>9</v>
      </c>
      <c r="U230" s="92" t="s">
        <v>9</v>
      </c>
      <c r="V230" s="92" t="s">
        <v>9</v>
      </c>
      <c r="W230" s="90" t="s">
        <v>9</v>
      </c>
      <c r="X230" s="88">
        <v>20234300036063</v>
      </c>
      <c r="Y230" s="58">
        <v>45084</v>
      </c>
      <c r="Z230" s="54" t="s">
        <v>244</v>
      </c>
    </row>
    <row r="231" spans="1:26" ht="12.75" customHeight="1">
      <c r="A231" s="50">
        <v>71</v>
      </c>
      <c r="B231" s="51" t="s">
        <v>238</v>
      </c>
      <c r="C231" s="52" t="s">
        <v>349</v>
      </c>
      <c r="D231" s="53" t="s">
        <v>407</v>
      </c>
      <c r="E231" s="59">
        <v>20231600017433</v>
      </c>
      <c r="F231" s="51" t="s">
        <v>63</v>
      </c>
      <c r="G231" s="54">
        <v>45069</v>
      </c>
      <c r="H231" s="54">
        <v>45072</v>
      </c>
      <c r="I231" s="55">
        <v>3</v>
      </c>
      <c r="J231" s="52" t="s">
        <v>263</v>
      </c>
      <c r="K231" s="87">
        <v>3</v>
      </c>
      <c r="L231" s="88">
        <v>3</v>
      </c>
      <c r="M231" s="89">
        <f t="shared" si="7"/>
        <v>1</v>
      </c>
      <c r="N231" s="88">
        <v>3</v>
      </c>
      <c r="O231" s="90">
        <f t="shared" si="6"/>
        <v>1</v>
      </c>
      <c r="P231" s="88">
        <v>3</v>
      </c>
      <c r="Q231" s="88">
        <v>0</v>
      </c>
      <c r="R231" s="91">
        <v>202199.79</v>
      </c>
      <c r="S231" s="90" t="s">
        <v>9</v>
      </c>
      <c r="T231" s="90" t="s">
        <v>9</v>
      </c>
      <c r="U231" s="92" t="s">
        <v>9</v>
      </c>
      <c r="V231" s="92" t="s">
        <v>9</v>
      </c>
      <c r="W231" s="90" t="s">
        <v>9</v>
      </c>
      <c r="X231" s="88">
        <v>20234300036063</v>
      </c>
      <c r="Y231" s="58">
        <v>45084</v>
      </c>
      <c r="Z231" s="54" t="s">
        <v>244</v>
      </c>
    </row>
    <row r="232" spans="1:26" ht="12.75" customHeight="1">
      <c r="A232" s="50">
        <v>71</v>
      </c>
      <c r="B232" s="51" t="s">
        <v>238</v>
      </c>
      <c r="C232" s="52" t="s">
        <v>349</v>
      </c>
      <c r="D232" s="53" t="s">
        <v>407</v>
      </c>
      <c r="E232" s="59">
        <v>20231600017433</v>
      </c>
      <c r="F232" s="51" t="s">
        <v>304</v>
      </c>
      <c r="G232" s="54">
        <v>45069</v>
      </c>
      <c r="H232" s="54">
        <v>45072</v>
      </c>
      <c r="I232" s="55">
        <v>3</v>
      </c>
      <c r="J232" s="52" t="s">
        <v>263</v>
      </c>
      <c r="K232" s="87">
        <v>323</v>
      </c>
      <c r="L232" s="88">
        <v>323</v>
      </c>
      <c r="M232" s="89">
        <f t="shared" si="7"/>
        <v>1</v>
      </c>
      <c r="N232" s="88">
        <v>292</v>
      </c>
      <c r="O232" s="90">
        <f t="shared" si="6"/>
        <v>0.90402476780185759</v>
      </c>
      <c r="P232" s="88">
        <v>323</v>
      </c>
      <c r="Q232" s="88">
        <v>0</v>
      </c>
      <c r="R232" s="91">
        <v>3593905.6</v>
      </c>
      <c r="S232" s="90" t="s">
        <v>9</v>
      </c>
      <c r="T232" s="90" t="s">
        <v>9</v>
      </c>
      <c r="U232" s="92" t="s">
        <v>9</v>
      </c>
      <c r="V232" s="92" t="s">
        <v>9</v>
      </c>
      <c r="W232" s="90" t="s">
        <v>9</v>
      </c>
      <c r="X232" s="88">
        <v>20234300036063</v>
      </c>
      <c r="Y232" s="58">
        <v>45084</v>
      </c>
      <c r="Z232" s="54" t="s">
        <v>244</v>
      </c>
    </row>
    <row r="233" spans="1:26" ht="12.75" customHeight="1">
      <c r="A233" s="50">
        <v>71</v>
      </c>
      <c r="B233" s="51" t="s">
        <v>238</v>
      </c>
      <c r="C233" s="52" t="s">
        <v>349</v>
      </c>
      <c r="D233" s="53" t="s">
        <v>407</v>
      </c>
      <c r="E233" s="59">
        <v>20231600017433</v>
      </c>
      <c r="F233" s="51" t="s">
        <v>98</v>
      </c>
      <c r="G233" s="54">
        <v>45069</v>
      </c>
      <c r="H233" s="54">
        <v>45072</v>
      </c>
      <c r="I233" s="55">
        <v>3</v>
      </c>
      <c r="J233" s="52" t="s">
        <v>265</v>
      </c>
      <c r="K233" s="87">
        <v>12</v>
      </c>
      <c r="L233" s="88">
        <v>12</v>
      </c>
      <c r="M233" s="89">
        <f t="shared" si="7"/>
        <v>1</v>
      </c>
      <c r="N233" s="88">
        <v>0</v>
      </c>
      <c r="O233" s="90">
        <f t="shared" si="6"/>
        <v>0</v>
      </c>
      <c r="P233" s="88">
        <v>12</v>
      </c>
      <c r="Q233" s="88">
        <v>0</v>
      </c>
      <c r="R233" s="91">
        <v>5774372.5499999998</v>
      </c>
      <c r="S233" s="90" t="s">
        <v>9</v>
      </c>
      <c r="T233" s="90" t="s">
        <v>9</v>
      </c>
      <c r="U233" s="92" t="s">
        <v>9</v>
      </c>
      <c r="V233" s="92" t="s">
        <v>9</v>
      </c>
      <c r="W233" s="90" t="s">
        <v>9</v>
      </c>
      <c r="X233" s="88">
        <v>20234300036063</v>
      </c>
      <c r="Y233" s="58">
        <v>45084</v>
      </c>
      <c r="Z233" s="54" t="s">
        <v>244</v>
      </c>
    </row>
    <row r="234" spans="1:26" ht="12.75" customHeight="1">
      <c r="A234" s="50">
        <v>71</v>
      </c>
      <c r="B234" s="51" t="s">
        <v>238</v>
      </c>
      <c r="C234" s="52" t="s">
        <v>349</v>
      </c>
      <c r="D234" s="53" t="s">
        <v>407</v>
      </c>
      <c r="E234" s="59">
        <v>20231600017433</v>
      </c>
      <c r="F234" s="51" t="s">
        <v>98</v>
      </c>
      <c r="G234" s="54">
        <v>45069</v>
      </c>
      <c r="H234" s="54">
        <v>45072</v>
      </c>
      <c r="I234" s="55">
        <v>3</v>
      </c>
      <c r="J234" s="52" t="s">
        <v>263</v>
      </c>
      <c r="K234" s="87">
        <v>310</v>
      </c>
      <c r="L234" s="88">
        <v>310</v>
      </c>
      <c r="M234" s="89">
        <f t="shared" si="7"/>
        <v>1</v>
      </c>
      <c r="N234" s="88">
        <v>309</v>
      </c>
      <c r="O234" s="90">
        <f t="shared" si="6"/>
        <v>0.99677419354838714</v>
      </c>
      <c r="P234" s="88">
        <v>310</v>
      </c>
      <c r="Q234" s="88">
        <v>0</v>
      </c>
      <c r="R234" s="91">
        <v>3679611.5</v>
      </c>
      <c r="S234" s="90" t="s">
        <v>9</v>
      </c>
      <c r="T234" s="90" t="s">
        <v>9</v>
      </c>
      <c r="U234" s="92" t="s">
        <v>9</v>
      </c>
      <c r="V234" s="92" t="s">
        <v>9</v>
      </c>
      <c r="W234" s="90" t="s">
        <v>9</v>
      </c>
      <c r="X234" s="88">
        <v>20234300036063</v>
      </c>
      <c r="Y234" s="58">
        <v>45084</v>
      </c>
      <c r="Z234" s="54" t="s">
        <v>244</v>
      </c>
    </row>
    <row r="235" spans="1:26" ht="12.75" customHeight="1">
      <c r="A235" s="50">
        <v>72</v>
      </c>
      <c r="B235" s="51" t="s">
        <v>238</v>
      </c>
      <c r="C235" s="52" t="s">
        <v>389</v>
      </c>
      <c r="D235" s="53" t="s">
        <v>408</v>
      </c>
      <c r="E235" s="59">
        <v>20231600023123</v>
      </c>
      <c r="F235" s="51" t="s">
        <v>68</v>
      </c>
      <c r="G235" s="54">
        <v>45069</v>
      </c>
      <c r="H235" s="54">
        <v>45072</v>
      </c>
      <c r="I235" s="55">
        <v>3</v>
      </c>
      <c r="J235" s="52" t="s">
        <v>264</v>
      </c>
      <c r="K235" s="87">
        <v>34</v>
      </c>
      <c r="L235" s="88">
        <v>34</v>
      </c>
      <c r="M235" s="89">
        <f t="shared" si="7"/>
        <v>1</v>
      </c>
      <c r="N235" s="88">
        <v>34</v>
      </c>
      <c r="O235" s="90">
        <f t="shared" si="6"/>
        <v>1</v>
      </c>
      <c r="P235" s="88">
        <v>0</v>
      </c>
      <c r="Q235" s="88">
        <v>34</v>
      </c>
      <c r="R235" s="91">
        <v>5553995</v>
      </c>
      <c r="S235" s="90" t="s">
        <v>9</v>
      </c>
      <c r="T235" s="90" t="s">
        <v>9</v>
      </c>
      <c r="U235" s="92" t="s">
        <v>9</v>
      </c>
      <c r="V235" s="92" t="s">
        <v>9</v>
      </c>
      <c r="W235" s="90" t="s">
        <v>9</v>
      </c>
      <c r="X235" s="88">
        <v>20234300033623</v>
      </c>
      <c r="Y235" s="58">
        <v>45075</v>
      </c>
      <c r="Z235" s="54" t="s">
        <v>244</v>
      </c>
    </row>
    <row r="236" spans="1:26" ht="12.75" customHeight="1">
      <c r="A236" s="50">
        <v>72</v>
      </c>
      <c r="B236" s="51" t="s">
        <v>238</v>
      </c>
      <c r="C236" s="52" t="s">
        <v>389</v>
      </c>
      <c r="D236" s="53" t="s">
        <v>408</v>
      </c>
      <c r="E236" s="59">
        <v>20231600023123</v>
      </c>
      <c r="F236" s="51" t="s">
        <v>303</v>
      </c>
      <c r="G236" s="54">
        <v>45069</v>
      </c>
      <c r="H236" s="54">
        <v>45072</v>
      </c>
      <c r="I236" s="55">
        <v>3</v>
      </c>
      <c r="J236" s="52" t="s">
        <v>264</v>
      </c>
      <c r="K236" s="87">
        <v>15</v>
      </c>
      <c r="L236" s="88">
        <v>15</v>
      </c>
      <c r="M236" s="89">
        <f t="shared" si="7"/>
        <v>1</v>
      </c>
      <c r="N236" s="88">
        <v>12</v>
      </c>
      <c r="O236" s="90">
        <f t="shared" si="6"/>
        <v>0.8</v>
      </c>
      <c r="P236" s="88">
        <v>2</v>
      </c>
      <c r="Q236" s="88">
        <v>13</v>
      </c>
      <c r="R236" s="91">
        <v>3045803</v>
      </c>
      <c r="S236" s="90" t="s">
        <v>9</v>
      </c>
      <c r="T236" s="90" t="s">
        <v>9</v>
      </c>
      <c r="U236" s="92" t="s">
        <v>9</v>
      </c>
      <c r="V236" s="92" t="s">
        <v>9</v>
      </c>
      <c r="W236" s="90" t="s">
        <v>9</v>
      </c>
      <c r="X236" s="88">
        <v>20234300033623</v>
      </c>
      <c r="Y236" s="58">
        <v>45075</v>
      </c>
      <c r="Z236" s="54" t="s">
        <v>244</v>
      </c>
    </row>
    <row r="237" spans="1:26" ht="12.75" customHeight="1">
      <c r="A237" s="50">
        <v>72</v>
      </c>
      <c r="B237" s="51" t="s">
        <v>238</v>
      </c>
      <c r="C237" s="52" t="s">
        <v>389</v>
      </c>
      <c r="D237" s="53" t="s">
        <v>408</v>
      </c>
      <c r="E237" s="59">
        <v>20231600023123</v>
      </c>
      <c r="F237" s="51" t="s">
        <v>299</v>
      </c>
      <c r="G237" s="54">
        <v>45069</v>
      </c>
      <c r="H237" s="54">
        <v>45072</v>
      </c>
      <c r="I237" s="55">
        <v>3</v>
      </c>
      <c r="J237" s="52" t="s">
        <v>264</v>
      </c>
      <c r="K237" s="87">
        <v>15</v>
      </c>
      <c r="L237" s="88">
        <v>15</v>
      </c>
      <c r="M237" s="89">
        <f t="shared" si="7"/>
        <v>1</v>
      </c>
      <c r="N237" s="88">
        <v>15</v>
      </c>
      <c r="O237" s="90">
        <f t="shared" si="6"/>
        <v>1</v>
      </c>
      <c r="P237" s="88">
        <v>3</v>
      </c>
      <c r="Q237" s="88">
        <v>12</v>
      </c>
      <c r="R237" s="91">
        <v>2303863</v>
      </c>
      <c r="S237" s="90" t="s">
        <v>9</v>
      </c>
      <c r="T237" s="90" t="s">
        <v>9</v>
      </c>
      <c r="U237" s="92" t="s">
        <v>9</v>
      </c>
      <c r="V237" s="92" t="s">
        <v>9</v>
      </c>
      <c r="W237" s="90" t="s">
        <v>9</v>
      </c>
      <c r="X237" s="88">
        <v>20234300033623</v>
      </c>
      <c r="Y237" s="58">
        <v>45075</v>
      </c>
      <c r="Z237" s="54" t="s">
        <v>244</v>
      </c>
    </row>
    <row r="238" spans="1:26" ht="12.75" customHeight="1">
      <c r="A238" s="50">
        <v>72</v>
      </c>
      <c r="B238" s="51" t="s">
        <v>238</v>
      </c>
      <c r="C238" s="52" t="s">
        <v>389</v>
      </c>
      <c r="D238" s="59" t="s">
        <v>408</v>
      </c>
      <c r="E238" s="59">
        <v>20231600023123</v>
      </c>
      <c r="F238" s="51" t="s">
        <v>301</v>
      </c>
      <c r="G238" s="54">
        <v>45069</v>
      </c>
      <c r="H238" s="54">
        <v>45072</v>
      </c>
      <c r="I238" s="55">
        <v>3</v>
      </c>
      <c r="J238" s="52" t="s">
        <v>264</v>
      </c>
      <c r="K238" s="87">
        <v>15</v>
      </c>
      <c r="L238" s="88">
        <v>15</v>
      </c>
      <c r="M238" s="89">
        <f t="shared" si="7"/>
        <v>1</v>
      </c>
      <c r="N238" s="88">
        <v>15</v>
      </c>
      <c r="O238" s="90">
        <f t="shared" si="6"/>
        <v>1</v>
      </c>
      <c r="P238" s="88">
        <v>1</v>
      </c>
      <c r="Q238" s="88">
        <v>14</v>
      </c>
      <c r="R238" s="91">
        <v>4316005</v>
      </c>
      <c r="S238" s="90" t="s">
        <v>9</v>
      </c>
      <c r="T238" s="90" t="s">
        <v>9</v>
      </c>
      <c r="U238" s="92" t="s">
        <v>9</v>
      </c>
      <c r="V238" s="92" t="s">
        <v>9</v>
      </c>
      <c r="W238" s="90" t="s">
        <v>9</v>
      </c>
      <c r="X238" s="88">
        <v>20234300033623</v>
      </c>
      <c r="Y238" s="58">
        <v>45075</v>
      </c>
      <c r="Z238" s="54" t="s">
        <v>244</v>
      </c>
    </row>
    <row r="239" spans="1:26" ht="12.75" customHeight="1">
      <c r="A239" s="50">
        <v>73</v>
      </c>
      <c r="B239" s="51" t="s">
        <v>238</v>
      </c>
      <c r="C239" s="52" t="s">
        <v>381</v>
      </c>
      <c r="D239" s="53" t="s">
        <v>409</v>
      </c>
      <c r="E239" s="59">
        <v>20231600019613</v>
      </c>
      <c r="F239" s="51" t="s">
        <v>299</v>
      </c>
      <c r="G239" s="54">
        <v>45069</v>
      </c>
      <c r="H239" s="54">
        <v>45072</v>
      </c>
      <c r="I239" s="55">
        <v>3</v>
      </c>
      <c r="J239" s="52" t="s">
        <v>243</v>
      </c>
      <c r="K239" s="87">
        <v>16</v>
      </c>
      <c r="L239" s="88">
        <v>16</v>
      </c>
      <c r="M239" s="89">
        <f t="shared" si="7"/>
        <v>1</v>
      </c>
      <c r="N239" s="88">
        <v>16</v>
      </c>
      <c r="O239" s="90">
        <f t="shared" si="6"/>
        <v>1</v>
      </c>
      <c r="P239" s="88">
        <v>10</v>
      </c>
      <c r="Q239" s="88">
        <v>6</v>
      </c>
      <c r="R239" s="91">
        <v>1842539</v>
      </c>
      <c r="S239" s="90" t="s">
        <v>9</v>
      </c>
      <c r="T239" s="90" t="s">
        <v>9</v>
      </c>
      <c r="U239" s="92" t="s">
        <v>9</v>
      </c>
      <c r="V239" s="92" t="s">
        <v>9</v>
      </c>
      <c r="W239" s="90" t="s">
        <v>9</v>
      </c>
      <c r="X239" s="88">
        <v>20234300033813</v>
      </c>
      <c r="Y239" s="58">
        <v>45075</v>
      </c>
      <c r="Z239" s="54" t="s">
        <v>244</v>
      </c>
    </row>
    <row r="240" spans="1:26" ht="12.75" customHeight="1">
      <c r="A240" s="50">
        <v>73</v>
      </c>
      <c r="B240" s="51" t="s">
        <v>238</v>
      </c>
      <c r="C240" s="52" t="s">
        <v>381</v>
      </c>
      <c r="D240" s="53" t="s">
        <v>409</v>
      </c>
      <c r="E240" s="59">
        <v>20231600019613</v>
      </c>
      <c r="F240" s="51" t="s">
        <v>83</v>
      </c>
      <c r="G240" s="54">
        <v>45069</v>
      </c>
      <c r="H240" s="54">
        <v>45072</v>
      </c>
      <c r="I240" s="55">
        <v>3</v>
      </c>
      <c r="J240" s="52" t="s">
        <v>265</v>
      </c>
      <c r="K240" s="87">
        <v>52</v>
      </c>
      <c r="L240" s="88">
        <v>52</v>
      </c>
      <c r="M240" s="89">
        <f t="shared" si="7"/>
        <v>1</v>
      </c>
      <c r="N240" s="88">
        <v>52</v>
      </c>
      <c r="O240" s="90">
        <f t="shared" si="6"/>
        <v>1</v>
      </c>
      <c r="P240" s="88">
        <v>32</v>
      </c>
      <c r="Q240" s="88">
        <v>20</v>
      </c>
      <c r="R240" s="91">
        <v>83739111</v>
      </c>
      <c r="S240" s="90" t="s">
        <v>9</v>
      </c>
      <c r="T240" s="90" t="s">
        <v>9</v>
      </c>
      <c r="U240" s="92" t="s">
        <v>9</v>
      </c>
      <c r="V240" s="92" t="s">
        <v>9</v>
      </c>
      <c r="W240" s="90" t="s">
        <v>9</v>
      </c>
      <c r="X240" s="88">
        <v>20234300033813</v>
      </c>
      <c r="Y240" s="58">
        <v>45075</v>
      </c>
      <c r="Z240" s="54" t="s">
        <v>244</v>
      </c>
    </row>
    <row r="241" spans="1:26" ht="12.75" customHeight="1">
      <c r="A241" s="50">
        <v>73</v>
      </c>
      <c r="B241" s="51" t="s">
        <v>238</v>
      </c>
      <c r="C241" s="52" t="s">
        <v>381</v>
      </c>
      <c r="D241" s="53" t="s">
        <v>409</v>
      </c>
      <c r="E241" s="59">
        <v>20231600019613</v>
      </c>
      <c r="F241" s="51" t="s">
        <v>83</v>
      </c>
      <c r="G241" s="54">
        <v>45069</v>
      </c>
      <c r="H241" s="54">
        <v>45072</v>
      </c>
      <c r="I241" s="55">
        <v>3</v>
      </c>
      <c r="J241" s="52" t="s">
        <v>264</v>
      </c>
      <c r="K241" s="87">
        <v>54</v>
      </c>
      <c r="L241" s="88">
        <v>54</v>
      </c>
      <c r="M241" s="89">
        <f t="shared" si="7"/>
        <v>1</v>
      </c>
      <c r="N241" s="88">
        <v>54</v>
      </c>
      <c r="O241" s="90">
        <f t="shared" si="6"/>
        <v>1</v>
      </c>
      <c r="P241" s="88">
        <v>13</v>
      </c>
      <c r="Q241" s="88">
        <v>41</v>
      </c>
      <c r="R241" s="91">
        <v>298651241</v>
      </c>
      <c r="S241" s="90" t="s">
        <v>9</v>
      </c>
      <c r="T241" s="90" t="s">
        <v>9</v>
      </c>
      <c r="U241" s="92" t="s">
        <v>9</v>
      </c>
      <c r="V241" s="92" t="s">
        <v>9</v>
      </c>
      <c r="W241" s="90" t="s">
        <v>9</v>
      </c>
      <c r="X241" s="88">
        <v>20234300033813</v>
      </c>
      <c r="Y241" s="58">
        <v>45075</v>
      </c>
      <c r="Z241" s="54" t="s">
        <v>244</v>
      </c>
    </row>
    <row r="242" spans="1:26" ht="12.75" customHeight="1">
      <c r="A242" s="50">
        <v>74</v>
      </c>
      <c r="B242" s="51" t="s">
        <v>238</v>
      </c>
      <c r="C242" s="52" t="s">
        <v>410</v>
      </c>
      <c r="D242" s="59" t="s">
        <v>411</v>
      </c>
      <c r="E242" s="59">
        <v>20231600024643</v>
      </c>
      <c r="F242" s="51" t="s">
        <v>312</v>
      </c>
      <c r="G242" s="54">
        <v>45071</v>
      </c>
      <c r="H242" s="54">
        <v>45071</v>
      </c>
      <c r="I242" s="55">
        <v>3</v>
      </c>
      <c r="J242" s="52" t="s">
        <v>263</v>
      </c>
      <c r="K242" s="87">
        <v>45</v>
      </c>
      <c r="L242" s="88">
        <v>45</v>
      </c>
      <c r="M242" s="89">
        <f t="shared" si="7"/>
        <v>1</v>
      </c>
      <c r="N242" s="88">
        <v>45</v>
      </c>
      <c r="O242" s="90">
        <f t="shared" si="6"/>
        <v>1</v>
      </c>
      <c r="P242" s="88">
        <v>45</v>
      </c>
      <c r="Q242" s="88">
        <v>0</v>
      </c>
      <c r="R242" s="91">
        <v>2199892.4900000002</v>
      </c>
      <c r="S242" s="90" t="s">
        <v>9</v>
      </c>
      <c r="T242" s="90" t="s">
        <v>9</v>
      </c>
      <c r="U242" s="92" t="s">
        <v>9</v>
      </c>
      <c r="V242" s="92" t="s">
        <v>9</v>
      </c>
      <c r="W242" s="90" t="s">
        <v>9</v>
      </c>
      <c r="X242" s="93" t="s">
        <v>412</v>
      </c>
      <c r="Y242" s="58">
        <v>45041</v>
      </c>
      <c r="Z242" s="54" t="s">
        <v>244</v>
      </c>
    </row>
    <row r="243" spans="1:26" ht="12.75" customHeight="1">
      <c r="A243" s="50">
        <v>75</v>
      </c>
      <c r="B243" s="51" t="s">
        <v>238</v>
      </c>
      <c r="C243" s="52" t="s">
        <v>374</v>
      </c>
      <c r="D243" s="53" t="s">
        <v>413</v>
      </c>
      <c r="E243" s="53" t="s">
        <v>414</v>
      </c>
      <c r="F243" s="51" t="s">
        <v>68</v>
      </c>
      <c r="G243" s="54">
        <v>45072</v>
      </c>
      <c r="H243" s="54">
        <v>45072</v>
      </c>
      <c r="I243" s="55">
        <v>1</v>
      </c>
      <c r="J243" s="52" t="s">
        <v>264</v>
      </c>
      <c r="K243" s="87">
        <v>5</v>
      </c>
      <c r="L243" s="88">
        <v>5</v>
      </c>
      <c r="M243" s="89">
        <f t="shared" si="7"/>
        <v>1</v>
      </c>
      <c r="N243" s="88">
        <v>5</v>
      </c>
      <c r="O243" s="90">
        <f t="shared" si="6"/>
        <v>1</v>
      </c>
      <c r="P243" s="88">
        <v>2</v>
      </c>
      <c r="Q243" s="88">
        <v>3</v>
      </c>
      <c r="R243" s="91">
        <v>134190715</v>
      </c>
      <c r="S243" s="90" t="s">
        <v>9</v>
      </c>
      <c r="T243" s="90" t="s">
        <v>9</v>
      </c>
      <c r="U243" s="92" t="s">
        <v>9</v>
      </c>
      <c r="V243" s="92" t="s">
        <v>9</v>
      </c>
      <c r="W243" s="90" t="s">
        <v>9</v>
      </c>
      <c r="X243" s="93" t="s">
        <v>415</v>
      </c>
      <c r="Y243" s="58">
        <v>45415</v>
      </c>
      <c r="Z243" s="54" t="s">
        <v>244</v>
      </c>
    </row>
    <row r="244" spans="1:26" ht="12.75" customHeight="1">
      <c r="A244" s="50">
        <v>75</v>
      </c>
      <c r="B244" s="51" t="s">
        <v>238</v>
      </c>
      <c r="C244" s="52" t="s">
        <v>374</v>
      </c>
      <c r="D244" s="53" t="s">
        <v>413</v>
      </c>
      <c r="E244" s="53" t="s">
        <v>414</v>
      </c>
      <c r="F244" s="51" t="s">
        <v>68</v>
      </c>
      <c r="G244" s="54">
        <v>45072</v>
      </c>
      <c r="H244" s="54">
        <v>45072</v>
      </c>
      <c r="I244" s="55">
        <v>1</v>
      </c>
      <c r="J244" s="52" t="s">
        <v>265</v>
      </c>
      <c r="K244" s="87">
        <v>32</v>
      </c>
      <c r="L244" s="88">
        <v>32</v>
      </c>
      <c r="M244" s="89">
        <f t="shared" si="7"/>
        <v>1</v>
      </c>
      <c r="N244" s="88">
        <v>32</v>
      </c>
      <c r="O244" s="90">
        <f t="shared" si="6"/>
        <v>1</v>
      </c>
      <c r="P244" s="88">
        <v>3</v>
      </c>
      <c r="Q244" s="88">
        <v>29</v>
      </c>
      <c r="R244" s="91">
        <v>10617277</v>
      </c>
      <c r="S244" s="90" t="s">
        <v>9</v>
      </c>
      <c r="T244" s="90" t="s">
        <v>9</v>
      </c>
      <c r="U244" s="92" t="s">
        <v>9</v>
      </c>
      <c r="V244" s="92" t="s">
        <v>9</v>
      </c>
      <c r="W244" s="90" t="s">
        <v>9</v>
      </c>
      <c r="X244" s="93" t="s">
        <v>415</v>
      </c>
      <c r="Y244" s="58">
        <v>45415</v>
      </c>
      <c r="Z244" s="54" t="s">
        <v>244</v>
      </c>
    </row>
    <row r="245" spans="1:26" ht="12.75" customHeight="1">
      <c r="A245" s="50">
        <v>75</v>
      </c>
      <c r="B245" s="51" t="s">
        <v>238</v>
      </c>
      <c r="C245" s="52" t="s">
        <v>374</v>
      </c>
      <c r="D245" s="53" t="s">
        <v>413</v>
      </c>
      <c r="E245" s="53" t="s">
        <v>414</v>
      </c>
      <c r="F245" s="51" t="s">
        <v>68</v>
      </c>
      <c r="G245" s="54">
        <v>45072</v>
      </c>
      <c r="H245" s="54">
        <v>45072</v>
      </c>
      <c r="I245" s="55">
        <v>1</v>
      </c>
      <c r="J245" s="52" t="s">
        <v>263</v>
      </c>
      <c r="K245" s="87">
        <v>44</v>
      </c>
      <c r="L245" s="88">
        <v>44</v>
      </c>
      <c r="M245" s="89">
        <f t="shared" si="7"/>
        <v>1</v>
      </c>
      <c r="N245" s="88">
        <v>44</v>
      </c>
      <c r="O245" s="90">
        <f t="shared" si="6"/>
        <v>1</v>
      </c>
      <c r="P245" s="88">
        <v>7</v>
      </c>
      <c r="Q245" s="88">
        <v>37</v>
      </c>
      <c r="R245" s="91">
        <v>23953094.940000001</v>
      </c>
      <c r="S245" s="90" t="s">
        <v>9</v>
      </c>
      <c r="T245" s="90" t="s">
        <v>9</v>
      </c>
      <c r="U245" s="92" t="s">
        <v>9</v>
      </c>
      <c r="V245" s="92" t="s">
        <v>9</v>
      </c>
      <c r="W245" s="90" t="s">
        <v>9</v>
      </c>
      <c r="X245" s="93" t="s">
        <v>415</v>
      </c>
      <c r="Y245" s="58">
        <v>45415</v>
      </c>
      <c r="Z245" s="54" t="s">
        <v>244</v>
      </c>
    </row>
    <row r="246" spans="1:26" ht="12.75" customHeight="1">
      <c r="A246" s="50">
        <v>75</v>
      </c>
      <c r="B246" s="51" t="s">
        <v>238</v>
      </c>
      <c r="C246" s="52" t="s">
        <v>374</v>
      </c>
      <c r="D246" s="53" t="s">
        <v>413</v>
      </c>
      <c r="E246" s="53" t="s">
        <v>414</v>
      </c>
      <c r="F246" s="51" t="s">
        <v>68</v>
      </c>
      <c r="G246" s="54">
        <v>45072</v>
      </c>
      <c r="H246" s="54">
        <v>45072</v>
      </c>
      <c r="I246" s="55">
        <v>1</v>
      </c>
      <c r="J246" s="52" t="s">
        <v>243</v>
      </c>
      <c r="K246" s="87">
        <v>120</v>
      </c>
      <c r="L246" s="88">
        <v>120</v>
      </c>
      <c r="M246" s="89">
        <f t="shared" si="7"/>
        <v>1</v>
      </c>
      <c r="N246" s="88">
        <v>120</v>
      </c>
      <c r="O246" s="90">
        <f t="shared" si="6"/>
        <v>1</v>
      </c>
      <c r="P246" s="88">
        <v>40</v>
      </c>
      <c r="Q246" s="88">
        <v>80</v>
      </c>
      <c r="R246" s="91">
        <v>18283192</v>
      </c>
      <c r="S246" s="90" t="s">
        <v>9</v>
      </c>
      <c r="T246" s="90" t="s">
        <v>9</v>
      </c>
      <c r="U246" s="92" t="s">
        <v>9</v>
      </c>
      <c r="V246" s="92" t="s">
        <v>9</v>
      </c>
      <c r="W246" s="90" t="s">
        <v>9</v>
      </c>
      <c r="X246" s="93" t="s">
        <v>415</v>
      </c>
      <c r="Y246" s="58">
        <v>45415</v>
      </c>
      <c r="Z246" s="54" t="s">
        <v>244</v>
      </c>
    </row>
    <row r="247" spans="1:26" ht="12.75" customHeight="1">
      <c r="A247" s="50">
        <v>75</v>
      </c>
      <c r="B247" s="51" t="s">
        <v>238</v>
      </c>
      <c r="C247" s="52" t="s">
        <v>374</v>
      </c>
      <c r="D247" s="53" t="s">
        <v>413</v>
      </c>
      <c r="E247" s="53" t="s">
        <v>414</v>
      </c>
      <c r="F247" s="51" t="s">
        <v>68</v>
      </c>
      <c r="G247" s="54">
        <v>45072</v>
      </c>
      <c r="H247" s="54">
        <v>45072</v>
      </c>
      <c r="I247" s="55">
        <v>1</v>
      </c>
      <c r="J247" s="52" t="s">
        <v>245</v>
      </c>
      <c r="K247" s="87">
        <v>79</v>
      </c>
      <c r="L247" s="88">
        <v>79</v>
      </c>
      <c r="M247" s="89">
        <f t="shared" si="7"/>
        <v>1</v>
      </c>
      <c r="N247" s="88">
        <v>79</v>
      </c>
      <c r="O247" s="90">
        <f t="shared" si="6"/>
        <v>1</v>
      </c>
      <c r="P247" s="88">
        <v>28</v>
      </c>
      <c r="Q247" s="88">
        <v>51</v>
      </c>
      <c r="R247" s="91">
        <v>71923538.469999999</v>
      </c>
      <c r="S247" s="90" t="s">
        <v>9</v>
      </c>
      <c r="T247" s="90" t="s">
        <v>9</v>
      </c>
      <c r="U247" s="92" t="s">
        <v>9</v>
      </c>
      <c r="V247" s="92" t="s">
        <v>9</v>
      </c>
      <c r="W247" s="90" t="s">
        <v>9</v>
      </c>
      <c r="X247" s="93" t="s">
        <v>415</v>
      </c>
      <c r="Y247" s="58">
        <v>45415</v>
      </c>
      <c r="Z247" s="54" t="s">
        <v>244</v>
      </c>
    </row>
    <row r="248" spans="1:26" ht="12.75" customHeight="1">
      <c r="A248" s="50">
        <v>76</v>
      </c>
      <c r="B248" s="51" t="s">
        <v>238</v>
      </c>
      <c r="C248" s="52" t="s">
        <v>246</v>
      </c>
      <c r="D248" s="53" t="s">
        <v>416</v>
      </c>
      <c r="E248" s="59">
        <v>20231600026253</v>
      </c>
      <c r="F248" s="51" t="s">
        <v>297</v>
      </c>
      <c r="G248" s="54">
        <v>45075</v>
      </c>
      <c r="H248" s="54">
        <v>45075</v>
      </c>
      <c r="I248" s="55">
        <v>1</v>
      </c>
      <c r="J248" s="52" t="s">
        <v>250</v>
      </c>
      <c r="K248" s="87">
        <v>60</v>
      </c>
      <c r="L248" s="88">
        <v>60</v>
      </c>
      <c r="M248" s="89">
        <f t="shared" si="7"/>
        <v>1</v>
      </c>
      <c r="N248" s="88">
        <v>60</v>
      </c>
      <c r="O248" s="90">
        <f t="shared" si="6"/>
        <v>1</v>
      </c>
      <c r="P248" s="88">
        <v>0</v>
      </c>
      <c r="Q248" s="88">
        <v>60</v>
      </c>
      <c r="R248" s="91">
        <v>28178742.539999999</v>
      </c>
      <c r="S248" s="90" t="s">
        <v>9</v>
      </c>
      <c r="T248" s="90" t="s">
        <v>9</v>
      </c>
      <c r="U248" s="92" t="s">
        <v>9</v>
      </c>
      <c r="V248" s="92" t="s">
        <v>9</v>
      </c>
      <c r="W248" s="90" t="s">
        <v>9</v>
      </c>
      <c r="X248" s="88">
        <v>20234300034033</v>
      </c>
      <c r="Y248" s="58">
        <v>45077</v>
      </c>
      <c r="Z248" s="54" t="s">
        <v>244</v>
      </c>
    </row>
    <row r="249" spans="1:26" ht="12.75" customHeight="1">
      <c r="A249" s="50">
        <v>77</v>
      </c>
      <c r="B249" s="51" t="s">
        <v>238</v>
      </c>
      <c r="C249" s="52" t="s">
        <v>355</v>
      </c>
      <c r="D249" s="53" t="s">
        <v>417</v>
      </c>
      <c r="E249" s="59">
        <v>20231600026553</v>
      </c>
      <c r="F249" s="51" t="s">
        <v>43</v>
      </c>
      <c r="G249" s="54">
        <v>45075</v>
      </c>
      <c r="H249" s="54">
        <v>45077</v>
      </c>
      <c r="I249" s="55">
        <v>2</v>
      </c>
      <c r="J249" s="52" t="s">
        <v>245</v>
      </c>
      <c r="K249" s="87">
        <v>9</v>
      </c>
      <c r="L249" s="88">
        <v>9</v>
      </c>
      <c r="M249" s="89">
        <f t="shared" si="7"/>
        <v>1</v>
      </c>
      <c r="N249" s="88">
        <v>9</v>
      </c>
      <c r="O249" s="90">
        <f t="shared" si="6"/>
        <v>1</v>
      </c>
      <c r="P249" s="88">
        <v>0</v>
      </c>
      <c r="Q249" s="88">
        <v>9</v>
      </c>
      <c r="R249" s="91">
        <v>9583894</v>
      </c>
      <c r="S249" s="90" t="s">
        <v>9</v>
      </c>
      <c r="T249" s="90" t="s">
        <v>9</v>
      </c>
      <c r="U249" s="92" t="s">
        <v>9</v>
      </c>
      <c r="V249" s="92" t="s">
        <v>9</v>
      </c>
      <c r="W249" s="90" t="s">
        <v>9</v>
      </c>
      <c r="X249" s="88">
        <v>20234300035313</v>
      </c>
      <c r="Y249" s="58">
        <v>45092</v>
      </c>
      <c r="Z249" s="54" t="s">
        <v>244</v>
      </c>
    </row>
    <row r="250" spans="1:26" ht="12.75" customHeight="1">
      <c r="A250" s="50">
        <v>77</v>
      </c>
      <c r="B250" s="51" t="s">
        <v>238</v>
      </c>
      <c r="C250" s="52" t="s">
        <v>355</v>
      </c>
      <c r="D250" s="53" t="s">
        <v>417</v>
      </c>
      <c r="E250" s="59">
        <v>20231600026553</v>
      </c>
      <c r="F250" s="51" t="s">
        <v>43</v>
      </c>
      <c r="G250" s="54">
        <v>45075</v>
      </c>
      <c r="H250" s="54">
        <v>45077</v>
      </c>
      <c r="I250" s="55">
        <v>2</v>
      </c>
      <c r="J250" s="52" t="s">
        <v>265</v>
      </c>
      <c r="K250" s="87">
        <v>45</v>
      </c>
      <c r="L250" s="88">
        <v>45</v>
      </c>
      <c r="M250" s="89">
        <f t="shared" si="7"/>
        <v>1</v>
      </c>
      <c r="N250" s="88">
        <v>0</v>
      </c>
      <c r="O250" s="90">
        <f t="shared" si="6"/>
        <v>0</v>
      </c>
      <c r="P250" s="88">
        <v>0</v>
      </c>
      <c r="Q250" s="88">
        <v>45</v>
      </c>
      <c r="R250" s="91">
        <v>10645595</v>
      </c>
      <c r="S250" s="90" t="s">
        <v>9</v>
      </c>
      <c r="T250" s="90" t="s">
        <v>9</v>
      </c>
      <c r="U250" s="92" t="s">
        <v>9</v>
      </c>
      <c r="V250" s="92" t="s">
        <v>9</v>
      </c>
      <c r="W250" s="90" t="s">
        <v>9</v>
      </c>
      <c r="X250" s="88">
        <v>20234300035313</v>
      </c>
      <c r="Y250" s="58">
        <v>45092</v>
      </c>
      <c r="Z250" s="54" t="s">
        <v>244</v>
      </c>
    </row>
    <row r="251" spans="1:26" ht="12.75" customHeight="1">
      <c r="A251" s="50">
        <v>77</v>
      </c>
      <c r="B251" s="51" t="s">
        <v>238</v>
      </c>
      <c r="C251" s="52" t="s">
        <v>355</v>
      </c>
      <c r="D251" s="53" t="s">
        <v>417</v>
      </c>
      <c r="E251" s="59">
        <v>20231600026553</v>
      </c>
      <c r="F251" s="51" t="s">
        <v>43</v>
      </c>
      <c r="G251" s="54">
        <v>45075</v>
      </c>
      <c r="H251" s="54">
        <v>45077</v>
      </c>
      <c r="I251" s="55">
        <v>2</v>
      </c>
      <c r="J251" s="52" t="s">
        <v>243</v>
      </c>
      <c r="K251" s="87">
        <v>1</v>
      </c>
      <c r="L251" s="88">
        <v>1</v>
      </c>
      <c r="M251" s="89">
        <f t="shared" si="7"/>
        <v>1</v>
      </c>
      <c r="N251" s="88">
        <v>1</v>
      </c>
      <c r="O251" s="90">
        <f t="shared" si="6"/>
        <v>1</v>
      </c>
      <c r="P251" s="88">
        <v>0</v>
      </c>
      <c r="Q251" s="88">
        <v>1</v>
      </c>
      <c r="R251" s="91">
        <v>89120</v>
      </c>
      <c r="S251" s="90" t="s">
        <v>9</v>
      </c>
      <c r="T251" s="90" t="s">
        <v>9</v>
      </c>
      <c r="U251" s="92" t="s">
        <v>9</v>
      </c>
      <c r="V251" s="92" t="s">
        <v>9</v>
      </c>
      <c r="W251" s="90" t="s">
        <v>9</v>
      </c>
      <c r="X251" s="88">
        <v>20234300035313</v>
      </c>
      <c r="Y251" s="58">
        <v>45092</v>
      </c>
      <c r="Z251" s="54" t="s">
        <v>244</v>
      </c>
    </row>
    <row r="252" spans="1:26" ht="12.75" customHeight="1">
      <c r="A252" s="50">
        <v>77</v>
      </c>
      <c r="B252" s="51" t="s">
        <v>238</v>
      </c>
      <c r="C252" s="52" t="s">
        <v>355</v>
      </c>
      <c r="D252" s="53" t="s">
        <v>417</v>
      </c>
      <c r="E252" s="59">
        <v>20231600026553</v>
      </c>
      <c r="F252" s="51" t="s">
        <v>43</v>
      </c>
      <c r="G252" s="54">
        <v>45075</v>
      </c>
      <c r="H252" s="54">
        <v>45077</v>
      </c>
      <c r="I252" s="55">
        <v>2</v>
      </c>
      <c r="J252" s="52" t="s">
        <v>250</v>
      </c>
      <c r="K252" s="87">
        <v>482</v>
      </c>
      <c r="L252" s="88">
        <v>482</v>
      </c>
      <c r="M252" s="89">
        <f t="shared" si="7"/>
        <v>1</v>
      </c>
      <c r="N252" s="88">
        <v>482</v>
      </c>
      <c r="O252" s="90">
        <f t="shared" si="6"/>
        <v>1</v>
      </c>
      <c r="P252" s="88">
        <v>0</v>
      </c>
      <c r="Q252" s="88">
        <v>482</v>
      </c>
      <c r="R252" s="91">
        <v>186792650.24999979</v>
      </c>
      <c r="S252" s="90" t="s">
        <v>9</v>
      </c>
      <c r="T252" s="90" t="s">
        <v>9</v>
      </c>
      <c r="U252" s="92" t="s">
        <v>9</v>
      </c>
      <c r="V252" s="92" t="s">
        <v>9</v>
      </c>
      <c r="W252" s="90" t="s">
        <v>9</v>
      </c>
      <c r="X252" s="88">
        <v>20234300035313</v>
      </c>
      <c r="Y252" s="58">
        <v>45092</v>
      </c>
      <c r="Z252" s="54" t="s">
        <v>244</v>
      </c>
    </row>
    <row r="253" spans="1:26" ht="12.75" customHeight="1">
      <c r="A253" s="50">
        <v>78</v>
      </c>
      <c r="B253" s="51" t="s">
        <v>238</v>
      </c>
      <c r="C253" s="52" t="s">
        <v>267</v>
      </c>
      <c r="D253" s="53">
        <v>20211600603351</v>
      </c>
      <c r="E253" s="59">
        <v>20234200028653</v>
      </c>
      <c r="F253" s="51" t="s">
        <v>68</v>
      </c>
      <c r="G253" s="54">
        <v>45078</v>
      </c>
      <c r="H253" s="54">
        <v>45082</v>
      </c>
      <c r="I253" s="55">
        <v>3</v>
      </c>
      <c r="J253" s="52" t="s">
        <v>243</v>
      </c>
      <c r="K253" s="87">
        <v>9</v>
      </c>
      <c r="L253" s="88">
        <v>9</v>
      </c>
      <c r="M253" s="89">
        <f t="shared" si="7"/>
        <v>1</v>
      </c>
      <c r="N253" s="88">
        <v>9</v>
      </c>
      <c r="O253" s="90">
        <f t="shared" si="6"/>
        <v>1</v>
      </c>
      <c r="P253" s="88">
        <v>0</v>
      </c>
      <c r="Q253" s="88">
        <v>9</v>
      </c>
      <c r="R253" s="91">
        <v>2103712.9</v>
      </c>
      <c r="S253" s="90" t="s">
        <v>9</v>
      </c>
      <c r="T253" s="90" t="s">
        <v>9</v>
      </c>
      <c r="U253" s="92" t="s">
        <v>9</v>
      </c>
      <c r="V253" s="92" t="s">
        <v>9</v>
      </c>
      <c r="W253" s="90" t="s">
        <v>9</v>
      </c>
      <c r="X253" s="88">
        <v>20234300036023</v>
      </c>
      <c r="Y253" s="58">
        <v>45084</v>
      </c>
      <c r="Z253" s="54" t="s">
        <v>244</v>
      </c>
    </row>
    <row r="254" spans="1:26" ht="12.75" customHeight="1">
      <c r="A254" s="50">
        <v>79</v>
      </c>
      <c r="B254" s="51" t="s">
        <v>238</v>
      </c>
      <c r="C254" s="52" t="s">
        <v>418</v>
      </c>
      <c r="D254" s="53" t="s">
        <v>419</v>
      </c>
      <c r="E254" s="59">
        <v>20234200037653</v>
      </c>
      <c r="F254" s="51" t="s">
        <v>68</v>
      </c>
      <c r="G254" s="54">
        <v>45112</v>
      </c>
      <c r="H254" s="54">
        <v>45114</v>
      </c>
      <c r="I254" s="55">
        <v>2</v>
      </c>
      <c r="J254" s="52" t="s">
        <v>245</v>
      </c>
      <c r="K254" s="87">
        <v>11</v>
      </c>
      <c r="L254" s="88">
        <v>11</v>
      </c>
      <c r="M254" s="89">
        <f t="shared" si="7"/>
        <v>1</v>
      </c>
      <c r="N254" s="88">
        <v>11</v>
      </c>
      <c r="O254" s="90">
        <f t="shared" si="6"/>
        <v>1</v>
      </c>
      <c r="P254" s="88">
        <v>11</v>
      </c>
      <c r="Q254" s="88">
        <v>0</v>
      </c>
      <c r="R254" s="91">
        <v>3149904.64</v>
      </c>
      <c r="S254" s="90" t="s">
        <v>9</v>
      </c>
      <c r="T254" s="90" t="s">
        <v>9</v>
      </c>
      <c r="U254" s="92" t="s">
        <v>9</v>
      </c>
      <c r="V254" s="92" t="s">
        <v>9</v>
      </c>
      <c r="W254" s="90" t="s">
        <v>9</v>
      </c>
      <c r="X254" s="88">
        <v>20234300044023</v>
      </c>
      <c r="Y254" s="58">
        <v>45120</v>
      </c>
      <c r="Z254" s="54" t="s">
        <v>244</v>
      </c>
    </row>
    <row r="255" spans="1:26" ht="12.75" customHeight="1">
      <c r="A255" s="50">
        <v>79</v>
      </c>
      <c r="B255" s="51" t="s">
        <v>238</v>
      </c>
      <c r="C255" s="52" t="s">
        <v>418</v>
      </c>
      <c r="D255" s="53" t="s">
        <v>419</v>
      </c>
      <c r="E255" s="59">
        <v>20234200037653</v>
      </c>
      <c r="F255" s="51" t="s">
        <v>68</v>
      </c>
      <c r="G255" s="54">
        <v>45112</v>
      </c>
      <c r="H255" s="54">
        <v>45114</v>
      </c>
      <c r="I255" s="55">
        <v>2</v>
      </c>
      <c r="J255" s="52" t="s">
        <v>249</v>
      </c>
      <c r="K255" s="87">
        <v>11</v>
      </c>
      <c r="L255" s="88">
        <v>11</v>
      </c>
      <c r="M255" s="89">
        <f t="shared" si="7"/>
        <v>1</v>
      </c>
      <c r="N255" s="88">
        <v>11</v>
      </c>
      <c r="O255" s="90">
        <f t="shared" si="6"/>
        <v>1</v>
      </c>
      <c r="P255" s="88">
        <v>11</v>
      </c>
      <c r="Q255" s="88">
        <v>0</v>
      </c>
      <c r="R255" s="91">
        <v>3149904.64</v>
      </c>
      <c r="S255" s="90" t="s">
        <v>9</v>
      </c>
      <c r="T255" s="90" t="s">
        <v>9</v>
      </c>
      <c r="U255" s="92" t="s">
        <v>9</v>
      </c>
      <c r="V255" s="92" t="s">
        <v>9</v>
      </c>
      <c r="W255" s="90" t="s">
        <v>9</v>
      </c>
      <c r="X255" s="88">
        <v>20234300044023</v>
      </c>
      <c r="Y255" s="58">
        <v>45120</v>
      </c>
      <c r="Z255" s="54" t="s">
        <v>244</v>
      </c>
    </row>
    <row r="256" spans="1:26" ht="12.75" customHeight="1">
      <c r="A256" s="50">
        <v>79</v>
      </c>
      <c r="B256" s="51" t="s">
        <v>238</v>
      </c>
      <c r="C256" s="52" t="s">
        <v>418</v>
      </c>
      <c r="D256" s="53" t="s">
        <v>419</v>
      </c>
      <c r="E256" s="59">
        <v>20234200037653</v>
      </c>
      <c r="F256" s="51" t="s">
        <v>68</v>
      </c>
      <c r="G256" s="54">
        <v>45112</v>
      </c>
      <c r="H256" s="54">
        <v>45114</v>
      </c>
      <c r="I256" s="55">
        <v>2</v>
      </c>
      <c r="J256" s="52" t="s">
        <v>265</v>
      </c>
      <c r="K256" s="87">
        <v>3</v>
      </c>
      <c r="L256" s="88">
        <v>3</v>
      </c>
      <c r="M256" s="89">
        <f t="shared" si="7"/>
        <v>1</v>
      </c>
      <c r="N256" s="88">
        <v>3</v>
      </c>
      <c r="O256" s="90">
        <f t="shared" si="6"/>
        <v>1</v>
      </c>
      <c r="P256" s="88">
        <v>3</v>
      </c>
      <c r="Q256" s="88">
        <v>0</v>
      </c>
      <c r="R256" s="91">
        <v>2217212</v>
      </c>
      <c r="S256" s="90" t="s">
        <v>9</v>
      </c>
      <c r="T256" s="90" t="s">
        <v>9</v>
      </c>
      <c r="U256" s="92" t="s">
        <v>9</v>
      </c>
      <c r="V256" s="92" t="s">
        <v>9</v>
      </c>
      <c r="W256" s="90" t="s">
        <v>9</v>
      </c>
      <c r="X256" s="88">
        <v>20234300044023</v>
      </c>
      <c r="Y256" s="58">
        <v>45120</v>
      </c>
      <c r="Z256" s="54" t="s">
        <v>244</v>
      </c>
    </row>
    <row r="257" spans="1:26" ht="12.75" customHeight="1">
      <c r="A257" s="50">
        <v>79</v>
      </c>
      <c r="B257" s="51" t="s">
        <v>238</v>
      </c>
      <c r="C257" s="52" t="s">
        <v>418</v>
      </c>
      <c r="D257" s="53" t="s">
        <v>419</v>
      </c>
      <c r="E257" s="59">
        <v>20234200037653</v>
      </c>
      <c r="F257" s="51" t="s">
        <v>68</v>
      </c>
      <c r="G257" s="54">
        <v>45112</v>
      </c>
      <c r="H257" s="54">
        <v>45114</v>
      </c>
      <c r="I257" s="55">
        <v>2</v>
      </c>
      <c r="J257" s="52" t="s">
        <v>264</v>
      </c>
      <c r="K257" s="87">
        <v>9</v>
      </c>
      <c r="L257" s="88">
        <v>9</v>
      </c>
      <c r="M257" s="89">
        <f t="shared" si="7"/>
        <v>1</v>
      </c>
      <c r="N257" s="88">
        <v>9</v>
      </c>
      <c r="O257" s="90">
        <f t="shared" si="6"/>
        <v>1</v>
      </c>
      <c r="P257" s="88">
        <v>4</v>
      </c>
      <c r="Q257" s="88">
        <v>5</v>
      </c>
      <c r="R257" s="91">
        <v>5031269</v>
      </c>
      <c r="S257" s="90" t="s">
        <v>9</v>
      </c>
      <c r="T257" s="90" t="s">
        <v>9</v>
      </c>
      <c r="U257" s="92" t="s">
        <v>9</v>
      </c>
      <c r="V257" s="92" t="s">
        <v>9</v>
      </c>
      <c r="W257" s="90" t="s">
        <v>9</v>
      </c>
      <c r="X257" s="88">
        <v>20234300044023</v>
      </c>
      <c r="Y257" s="58">
        <v>45120</v>
      </c>
      <c r="Z257" s="54" t="s">
        <v>244</v>
      </c>
    </row>
    <row r="258" spans="1:26" ht="12.75" customHeight="1">
      <c r="A258" s="50">
        <v>80</v>
      </c>
      <c r="B258" s="51" t="s">
        <v>238</v>
      </c>
      <c r="C258" s="52" t="s">
        <v>420</v>
      </c>
      <c r="D258" s="59" t="s">
        <v>421</v>
      </c>
      <c r="E258" s="59">
        <v>20234200034913</v>
      </c>
      <c r="F258" s="51" t="s">
        <v>68</v>
      </c>
      <c r="G258" s="54">
        <v>45114</v>
      </c>
      <c r="H258" s="54">
        <v>45118</v>
      </c>
      <c r="I258" s="55">
        <v>4</v>
      </c>
      <c r="J258" s="52" t="s">
        <v>189</v>
      </c>
      <c r="K258" s="87">
        <f t="shared" ref="K258:K321" si="8">P258+Q258</f>
        <v>10</v>
      </c>
      <c r="L258" s="88">
        <v>10</v>
      </c>
      <c r="M258" s="89">
        <f t="shared" si="7"/>
        <v>1</v>
      </c>
      <c r="N258" s="88">
        <v>10</v>
      </c>
      <c r="O258" s="90">
        <f t="shared" ref="O258:O321" si="9">IFERROR(N258/K258,"-")</f>
        <v>1</v>
      </c>
      <c r="P258" s="88">
        <v>10</v>
      </c>
      <c r="Q258" s="88">
        <v>0</v>
      </c>
      <c r="R258" s="91">
        <v>26320288.620000001</v>
      </c>
      <c r="S258" s="90" t="s">
        <v>9</v>
      </c>
      <c r="T258" s="90" t="s">
        <v>9</v>
      </c>
      <c r="U258" s="92" t="s">
        <v>9</v>
      </c>
      <c r="V258" s="92" t="s">
        <v>9</v>
      </c>
      <c r="W258" s="90" t="s">
        <v>9</v>
      </c>
      <c r="X258" s="88">
        <v>20234300044563</v>
      </c>
      <c r="Y258" s="58">
        <v>45120</v>
      </c>
      <c r="Z258" s="54" t="s">
        <v>244</v>
      </c>
    </row>
    <row r="259" spans="1:26" ht="12.75" customHeight="1">
      <c r="A259" s="50">
        <v>81</v>
      </c>
      <c r="B259" s="51" t="s">
        <v>251</v>
      </c>
      <c r="C259" s="52" t="s">
        <v>422</v>
      </c>
      <c r="D259" s="53" t="s">
        <v>423</v>
      </c>
      <c r="E259" s="59">
        <v>20234200044493</v>
      </c>
      <c r="F259" s="51" t="s">
        <v>424</v>
      </c>
      <c r="G259" s="54">
        <v>45124</v>
      </c>
      <c r="H259" s="54">
        <v>45126</v>
      </c>
      <c r="I259" s="55">
        <v>2</v>
      </c>
      <c r="J259" s="52" t="s">
        <v>288</v>
      </c>
      <c r="K259" s="87">
        <f t="shared" si="8"/>
        <v>5</v>
      </c>
      <c r="L259" s="88">
        <v>5</v>
      </c>
      <c r="M259" s="89">
        <f t="shared" ref="M259:M322" si="10">IFERROR(L259/K259,"-")</f>
        <v>1</v>
      </c>
      <c r="N259" s="88">
        <v>5</v>
      </c>
      <c r="O259" s="90">
        <f t="shared" si="9"/>
        <v>1</v>
      </c>
      <c r="P259" s="88">
        <v>0</v>
      </c>
      <c r="Q259" s="88">
        <v>5</v>
      </c>
      <c r="R259" s="91">
        <v>170367</v>
      </c>
      <c r="S259" s="90" t="s">
        <v>9</v>
      </c>
      <c r="T259" s="90" t="s">
        <v>9</v>
      </c>
      <c r="U259" s="92" t="s">
        <v>9</v>
      </c>
      <c r="V259" s="92" t="s">
        <v>9</v>
      </c>
      <c r="W259" s="90" t="s">
        <v>9</v>
      </c>
      <c r="X259" s="88">
        <v>20234300046503</v>
      </c>
      <c r="Y259" s="58">
        <v>45133</v>
      </c>
      <c r="Z259" s="54" t="s">
        <v>244</v>
      </c>
    </row>
    <row r="260" spans="1:26" ht="12.75" customHeight="1">
      <c r="A260" s="50">
        <v>82</v>
      </c>
      <c r="B260" s="51" t="s">
        <v>238</v>
      </c>
      <c r="C260" s="52" t="s">
        <v>366</v>
      </c>
      <c r="D260" s="53" t="s">
        <v>406</v>
      </c>
      <c r="E260" s="59">
        <v>20231600015903</v>
      </c>
      <c r="F260" s="51" t="s">
        <v>425</v>
      </c>
      <c r="G260" s="54">
        <v>45128</v>
      </c>
      <c r="H260" s="54">
        <v>45132</v>
      </c>
      <c r="I260" s="55">
        <v>3</v>
      </c>
      <c r="J260" s="52" t="s">
        <v>249</v>
      </c>
      <c r="K260" s="87">
        <f t="shared" si="8"/>
        <v>1</v>
      </c>
      <c r="L260" s="88">
        <v>1</v>
      </c>
      <c r="M260" s="89">
        <f t="shared" si="10"/>
        <v>1</v>
      </c>
      <c r="N260" s="88">
        <v>1</v>
      </c>
      <c r="O260" s="90">
        <f t="shared" si="9"/>
        <v>1</v>
      </c>
      <c r="P260" s="88">
        <v>1</v>
      </c>
      <c r="Q260" s="88">
        <v>0</v>
      </c>
      <c r="R260" s="91">
        <v>269190</v>
      </c>
      <c r="S260" s="90" t="s">
        <v>9</v>
      </c>
      <c r="T260" s="90" t="s">
        <v>9</v>
      </c>
      <c r="U260" s="92" t="s">
        <v>9</v>
      </c>
      <c r="V260" s="92" t="s">
        <v>9</v>
      </c>
      <c r="W260" s="90" t="s">
        <v>9</v>
      </c>
      <c r="X260" s="88">
        <v>20234300031813</v>
      </c>
      <c r="Y260" s="58">
        <v>45069</v>
      </c>
      <c r="Z260" s="54" t="s">
        <v>244</v>
      </c>
    </row>
    <row r="261" spans="1:26" ht="12.75" customHeight="1">
      <c r="A261" s="50">
        <v>83</v>
      </c>
      <c r="B261" s="51" t="s">
        <v>266</v>
      </c>
      <c r="C261" s="52" t="s">
        <v>315</v>
      </c>
      <c r="D261" s="53" t="s">
        <v>426</v>
      </c>
      <c r="E261" s="59" t="s">
        <v>9</v>
      </c>
      <c r="F261" s="51" t="s">
        <v>47</v>
      </c>
      <c r="G261" s="54">
        <v>45128</v>
      </c>
      <c r="H261" s="54">
        <v>45128</v>
      </c>
      <c r="I261" s="55">
        <v>1</v>
      </c>
      <c r="J261" s="52" t="s">
        <v>271</v>
      </c>
      <c r="K261" s="87">
        <f t="shared" si="8"/>
        <v>2</v>
      </c>
      <c r="L261" s="88">
        <v>2</v>
      </c>
      <c r="M261" s="89">
        <f t="shared" si="10"/>
        <v>1</v>
      </c>
      <c r="N261" s="88">
        <v>2</v>
      </c>
      <c r="O261" s="90">
        <f t="shared" si="9"/>
        <v>1</v>
      </c>
      <c r="P261" s="88">
        <v>1</v>
      </c>
      <c r="Q261" s="88">
        <v>1</v>
      </c>
      <c r="R261" s="91" t="s">
        <v>9</v>
      </c>
      <c r="S261" s="90" t="s">
        <v>9</v>
      </c>
      <c r="T261" s="90" t="s">
        <v>9</v>
      </c>
      <c r="U261" s="92" t="s">
        <v>9</v>
      </c>
      <c r="V261" s="92" t="s">
        <v>9</v>
      </c>
      <c r="W261" s="90" t="s">
        <v>9</v>
      </c>
      <c r="X261" s="88" t="s">
        <v>9</v>
      </c>
      <c r="Y261" s="58" t="s">
        <v>244</v>
      </c>
      <c r="Z261" s="54" t="s">
        <v>244</v>
      </c>
    </row>
    <row r="262" spans="1:26" ht="12.75" customHeight="1">
      <c r="A262" s="50">
        <v>84</v>
      </c>
      <c r="B262" s="51" t="s">
        <v>266</v>
      </c>
      <c r="C262" s="52" t="s">
        <v>315</v>
      </c>
      <c r="D262" s="53" t="s">
        <v>427</v>
      </c>
      <c r="E262" s="59" t="s">
        <v>9</v>
      </c>
      <c r="F262" s="51" t="s">
        <v>40</v>
      </c>
      <c r="G262" s="54">
        <v>45133</v>
      </c>
      <c r="H262" s="54">
        <v>45141</v>
      </c>
      <c r="I262" s="55">
        <v>7</v>
      </c>
      <c r="J262" s="52" t="s">
        <v>271</v>
      </c>
      <c r="K262" s="87">
        <f t="shared" si="8"/>
        <v>75</v>
      </c>
      <c r="L262" s="88">
        <v>75</v>
      </c>
      <c r="M262" s="89">
        <f t="shared" si="10"/>
        <v>1</v>
      </c>
      <c r="N262" s="88">
        <v>75</v>
      </c>
      <c r="O262" s="90">
        <f t="shared" si="9"/>
        <v>1</v>
      </c>
      <c r="P262" s="88">
        <v>72</v>
      </c>
      <c r="Q262" s="88">
        <v>3</v>
      </c>
      <c r="R262" s="91" t="s">
        <v>9</v>
      </c>
      <c r="S262" s="90" t="s">
        <v>9</v>
      </c>
      <c r="T262" s="90" t="s">
        <v>9</v>
      </c>
      <c r="U262" s="92" t="s">
        <v>9</v>
      </c>
      <c r="V262" s="92" t="s">
        <v>9</v>
      </c>
      <c r="W262" s="90" t="s">
        <v>9</v>
      </c>
      <c r="X262" s="88" t="s">
        <v>9</v>
      </c>
      <c r="Y262" s="58" t="s">
        <v>244</v>
      </c>
      <c r="Z262" s="54" t="s">
        <v>244</v>
      </c>
    </row>
    <row r="263" spans="1:26" ht="12.75" customHeight="1">
      <c r="A263" s="50">
        <v>84</v>
      </c>
      <c r="B263" s="51" t="s">
        <v>266</v>
      </c>
      <c r="C263" s="52" t="s">
        <v>315</v>
      </c>
      <c r="D263" s="53" t="s">
        <v>427</v>
      </c>
      <c r="E263" s="59" t="s">
        <v>9</v>
      </c>
      <c r="F263" s="51" t="s">
        <v>299</v>
      </c>
      <c r="G263" s="54">
        <v>45133</v>
      </c>
      <c r="H263" s="54">
        <v>45141</v>
      </c>
      <c r="I263" s="55">
        <v>7</v>
      </c>
      <c r="J263" s="52" t="s">
        <v>271</v>
      </c>
      <c r="K263" s="87">
        <f t="shared" si="8"/>
        <v>75</v>
      </c>
      <c r="L263" s="88">
        <v>75</v>
      </c>
      <c r="M263" s="89">
        <f t="shared" si="10"/>
        <v>1</v>
      </c>
      <c r="N263" s="88">
        <v>75</v>
      </c>
      <c r="O263" s="90">
        <f t="shared" si="9"/>
        <v>1</v>
      </c>
      <c r="P263" s="88">
        <v>75</v>
      </c>
      <c r="Q263" s="88">
        <v>0</v>
      </c>
      <c r="R263" s="91" t="s">
        <v>9</v>
      </c>
      <c r="S263" s="90" t="s">
        <v>9</v>
      </c>
      <c r="T263" s="90" t="s">
        <v>9</v>
      </c>
      <c r="U263" s="92" t="s">
        <v>9</v>
      </c>
      <c r="V263" s="92" t="s">
        <v>9</v>
      </c>
      <c r="W263" s="90" t="s">
        <v>9</v>
      </c>
      <c r="X263" s="88" t="s">
        <v>9</v>
      </c>
      <c r="Y263" s="58" t="s">
        <v>244</v>
      </c>
      <c r="Z263" s="54" t="s">
        <v>244</v>
      </c>
    </row>
    <row r="264" spans="1:26" ht="12.75" customHeight="1">
      <c r="A264" s="50">
        <v>85</v>
      </c>
      <c r="B264" s="51" t="s">
        <v>238</v>
      </c>
      <c r="C264" s="52" t="s">
        <v>283</v>
      </c>
      <c r="D264" s="59" t="s">
        <v>428</v>
      </c>
      <c r="E264" s="59">
        <v>20234200041113</v>
      </c>
      <c r="F264" s="51" t="s">
        <v>72</v>
      </c>
      <c r="G264" s="54">
        <v>45133</v>
      </c>
      <c r="H264" s="54">
        <v>45141</v>
      </c>
      <c r="I264" s="55">
        <v>6</v>
      </c>
      <c r="J264" s="52" t="s">
        <v>262</v>
      </c>
      <c r="K264" s="87">
        <f t="shared" si="8"/>
        <v>2</v>
      </c>
      <c r="L264" s="88">
        <v>2</v>
      </c>
      <c r="M264" s="89">
        <f t="shared" si="10"/>
        <v>1</v>
      </c>
      <c r="N264" s="88">
        <v>2</v>
      </c>
      <c r="O264" s="90">
        <f t="shared" si="9"/>
        <v>1</v>
      </c>
      <c r="P264" s="88">
        <v>2</v>
      </c>
      <c r="Q264" s="88">
        <v>0</v>
      </c>
      <c r="R264" s="91">
        <v>4331867</v>
      </c>
      <c r="S264" s="90" t="s">
        <v>9</v>
      </c>
      <c r="T264" s="90" t="s">
        <v>9</v>
      </c>
      <c r="U264" s="92" t="s">
        <v>9</v>
      </c>
      <c r="V264" s="92" t="s">
        <v>9</v>
      </c>
      <c r="W264" s="90" t="s">
        <v>9</v>
      </c>
      <c r="X264" s="88">
        <v>20234300049793</v>
      </c>
      <c r="Y264" s="58">
        <v>45152</v>
      </c>
      <c r="Z264" s="54" t="s">
        <v>244</v>
      </c>
    </row>
    <row r="265" spans="1:26" ht="12.75" customHeight="1">
      <c r="A265" s="50">
        <v>85</v>
      </c>
      <c r="B265" s="51" t="s">
        <v>238</v>
      </c>
      <c r="C265" s="52" t="s">
        <v>283</v>
      </c>
      <c r="D265" s="59" t="s">
        <v>428</v>
      </c>
      <c r="E265" s="59">
        <v>20234200041113</v>
      </c>
      <c r="F265" s="51" t="s">
        <v>72</v>
      </c>
      <c r="G265" s="54">
        <v>45133</v>
      </c>
      <c r="H265" s="54">
        <v>45141</v>
      </c>
      <c r="I265" s="55">
        <v>6</v>
      </c>
      <c r="J265" s="52" t="s">
        <v>189</v>
      </c>
      <c r="K265" s="87">
        <f t="shared" si="8"/>
        <v>19</v>
      </c>
      <c r="L265" s="88">
        <v>19</v>
      </c>
      <c r="M265" s="89">
        <f t="shared" si="10"/>
        <v>1</v>
      </c>
      <c r="N265" s="88">
        <v>18</v>
      </c>
      <c r="O265" s="90">
        <f t="shared" si="9"/>
        <v>0.94736842105263153</v>
      </c>
      <c r="P265" s="88">
        <v>12</v>
      </c>
      <c r="Q265" s="88">
        <v>7</v>
      </c>
      <c r="R265" s="91">
        <v>27853086.23</v>
      </c>
      <c r="S265" s="90" t="s">
        <v>9</v>
      </c>
      <c r="T265" s="90" t="s">
        <v>9</v>
      </c>
      <c r="U265" s="92" t="s">
        <v>9</v>
      </c>
      <c r="V265" s="92" t="s">
        <v>9</v>
      </c>
      <c r="W265" s="90" t="s">
        <v>9</v>
      </c>
      <c r="X265" s="88">
        <v>20234300049793</v>
      </c>
      <c r="Y265" s="58">
        <v>45152</v>
      </c>
      <c r="Z265" s="54" t="s">
        <v>244</v>
      </c>
    </row>
    <row r="266" spans="1:26" ht="12.75" customHeight="1">
      <c r="A266" s="50">
        <v>85</v>
      </c>
      <c r="B266" s="51" t="s">
        <v>238</v>
      </c>
      <c r="C266" s="52" t="s">
        <v>283</v>
      </c>
      <c r="D266" s="59" t="s">
        <v>428</v>
      </c>
      <c r="E266" s="59">
        <v>20234200041113</v>
      </c>
      <c r="F266" s="51" t="s">
        <v>72</v>
      </c>
      <c r="G266" s="54">
        <v>45133</v>
      </c>
      <c r="H266" s="54">
        <v>45141</v>
      </c>
      <c r="I266" s="55">
        <v>6</v>
      </c>
      <c r="J266" s="52" t="s">
        <v>263</v>
      </c>
      <c r="K266" s="87">
        <f t="shared" si="8"/>
        <v>1</v>
      </c>
      <c r="L266" s="88">
        <v>1</v>
      </c>
      <c r="M266" s="89">
        <f t="shared" si="10"/>
        <v>1</v>
      </c>
      <c r="N266" s="88">
        <v>1</v>
      </c>
      <c r="O266" s="90">
        <f t="shared" si="9"/>
        <v>1</v>
      </c>
      <c r="P266" s="88">
        <v>1</v>
      </c>
      <c r="Q266" s="88">
        <v>0</v>
      </c>
      <c r="R266" s="91">
        <v>13321</v>
      </c>
      <c r="S266" s="90" t="s">
        <v>9</v>
      </c>
      <c r="T266" s="90" t="s">
        <v>9</v>
      </c>
      <c r="U266" s="92" t="s">
        <v>9</v>
      </c>
      <c r="V266" s="92" t="s">
        <v>9</v>
      </c>
      <c r="W266" s="90" t="s">
        <v>9</v>
      </c>
      <c r="X266" s="88">
        <v>20234300049793</v>
      </c>
      <c r="Y266" s="58">
        <v>45152</v>
      </c>
      <c r="Z266" s="54" t="s">
        <v>244</v>
      </c>
    </row>
    <row r="267" spans="1:26" ht="12.75" customHeight="1">
      <c r="A267" s="50">
        <v>85</v>
      </c>
      <c r="B267" s="51" t="s">
        <v>238</v>
      </c>
      <c r="C267" s="52" t="s">
        <v>283</v>
      </c>
      <c r="D267" s="59" t="s">
        <v>428</v>
      </c>
      <c r="E267" s="59">
        <v>20234200041113</v>
      </c>
      <c r="F267" s="51" t="s">
        <v>72</v>
      </c>
      <c r="G267" s="54">
        <v>45133</v>
      </c>
      <c r="H267" s="54">
        <v>45141</v>
      </c>
      <c r="I267" s="55">
        <v>6</v>
      </c>
      <c r="J267" s="52" t="s">
        <v>243</v>
      </c>
      <c r="K267" s="87">
        <f t="shared" si="8"/>
        <v>38</v>
      </c>
      <c r="L267" s="88">
        <v>38</v>
      </c>
      <c r="M267" s="89">
        <f t="shared" si="10"/>
        <v>1</v>
      </c>
      <c r="N267" s="88">
        <v>38</v>
      </c>
      <c r="O267" s="90">
        <f t="shared" si="9"/>
        <v>1</v>
      </c>
      <c r="P267" s="88">
        <v>0</v>
      </c>
      <c r="Q267" s="88">
        <v>38</v>
      </c>
      <c r="R267" s="91">
        <v>2612166</v>
      </c>
      <c r="S267" s="90" t="s">
        <v>9</v>
      </c>
      <c r="T267" s="90" t="s">
        <v>9</v>
      </c>
      <c r="U267" s="92" t="s">
        <v>9</v>
      </c>
      <c r="V267" s="92" t="s">
        <v>9</v>
      </c>
      <c r="W267" s="90" t="s">
        <v>9</v>
      </c>
      <c r="X267" s="88">
        <v>20234300049793</v>
      </c>
      <c r="Y267" s="58">
        <v>45152</v>
      </c>
      <c r="Z267" s="54" t="s">
        <v>244</v>
      </c>
    </row>
    <row r="268" spans="1:26" ht="12.75" customHeight="1">
      <c r="A268" s="50">
        <v>85</v>
      </c>
      <c r="B268" s="51" t="s">
        <v>238</v>
      </c>
      <c r="C268" s="52" t="s">
        <v>283</v>
      </c>
      <c r="D268" s="59" t="s">
        <v>428</v>
      </c>
      <c r="E268" s="59">
        <v>20234200041113</v>
      </c>
      <c r="F268" s="51" t="s">
        <v>72</v>
      </c>
      <c r="G268" s="54">
        <v>45133</v>
      </c>
      <c r="H268" s="54">
        <v>45141</v>
      </c>
      <c r="I268" s="55">
        <v>6</v>
      </c>
      <c r="J268" s="52" t="s">
        <v>245</v>
      </c>
      <c r="K268" s="87">
        <f t="shared" si="8"/>
        <v>2</v>
      </c>
      <c r="L268" s="88">
        <v>2</v>
      </c>
      <c r="M268" s="89">
        <f t="shared" si="10"/>
        <v>1</v>
      </c>
      <c r="N268" s="88">
        <v>2</v>
      </c>
      <c r="O268" s="90">
        <f t="shared" si="9"/>
        <v>1</v>
      </c>
      <c r="P268" s="88">
        <v>0</v>
      </c>
      <c r="Q268" s="88">
        <v>2</v>
      </c>
      <c r="R268" s="91">
        <v>5441756</v>
      </c>
      <c r="S268" s="90" t="s">
        <v>9</v>
      </c>
      <c r="T268" s="90" t="s">
        <v>9</v>
      </c>
      <c r="U268" s="92" t="s">
        <v>9</v>
      </c>
      <c r="V268" s="92" t="s">
        <v>9</v>
      </c>
      <c r="W268" s="90" t="s">
        <v>9</v>
      </c>
      <c r="X268" s="88">
        <v>20234300049793</v>
      </c>
      <c r="Y268" s="58">
        <v>45152</v>
      </c>
      <c r="Z268" s="54" t="s">
        <v>244</v>
      </c>
    </row>
    <row r="269" spans="1:26" ht="12.75" customHeight="1">
      <c r="A269" s="50">
        <v>85</v>
      </c>
      <c r="B269" s="51" t="s">
        <v>238</v>
      </c>
      <c r="C269" s="52" t="s">
        <v>283</v>
      </c>
      <c r="D269" s="59" t="s">
        <v>428</v>
      </c>
      <c r="E269" s="59">
        <v>20234200041113</v>
      </c>
      <c r="F269" s="51" t="s">
        <v>429</v>
      </c>
      <c r="G269" s="54">
        <v>45133</v>
      </c>
      <c r="H269" s="54">
        <v>45141</v>
      </c>
      <c r="I269" s="55">
        <v>6</v>
      </c>
      <c r="J269" s="52" t="s">
        <v>243</v>
      </c>
      <c r="K269" s="87">
        <f t="shared" si="8"/>
        <v>41</v>
      </c>
      <c r="L269" s="88">
        <v>41</v>
      </c>
      <c r="M269" s="89">
        <f t="shared" si="10"/>
        <v>1</v>
      </c>
      <c r="N269" s="88">
        <v>41</v>
      </c>
      <c r="O269" s="90">
        <f t="shared" si="9"/>
        <v>1</v>
      </c>
      <c r="P269" s="88">
        <v>0</v>
      </c>
      <c r="Q269" s="88">
        <v>41</v>
      </c>
      <c r="R269" s="91">
        <v>47445400</v>
      </c>
      <c r="S269" s="90" t="s">
        <v>9</v>
      </c>
      <c r="T269" s="90" t="s">
        <v>9</v>
      </c>
      <c r="U269" s="92" t="s">
        <v>9</v>
      </c>
      <c r="V269" s="92" t="s">
        <v>9</v>
      </c>
      <c r="W269" s="90" t="s">
        <v>9</v>
      </c>
      <c r="X269" s="88">
        <v>20234300049793</v>
      </c>
      <c r="Y269" s="58">
        <v>45152</v>
      </c>
      <c r="Z269" s="54" t="s">
        <v>244</v>
      </c>
    </row>
    <row r="270" spans="1:26" ht="12.75" customHeight="1">
      <c r="A270" s="50">
        <v>85</v>
      </c>
      <c r="B270" s="51" t="s">
        <v>238</v>
      </c>
      <c r="C270" s="52" t="s">
        <v>283</v>
      </c>
      <c r="D270" s="59" t="s">
        <v>428</v>
      </c>
      <c r="E270" s="59">
        <v>20234200041113</v>
      </c>
      <c r="F270" s="51" t="s">
        <v>299</v>
      </c>
      <c r="G270" s="54">
        <v>45133</v>
      </c>
      <c r="H270" s="54">
        <v>45141</v>
      </c>
      <c r="I270" s="55">
        <v>6</v>
      </c>
      <c r="J270" s="52" t="s">
        <v>243</v>
      </c>
      <c r="K270" s="87">
        <f t="shared" si="8"/>
        <v>20</v>
      </c>
      <c r="L270" s="88">
        <v>20</v>
      </c>
      <c r="M270" s="89">
        <f t="shared" si="10"/>
        <v>1</v>
      </c>
      <c r="N270" s="88">
        <v>19</v>
      </c>
      <c r="O270" s="90">
        <f t="shared" si="9"/>
        <v>0.95</v>
      </c>
      <c r="P270" s="88">
        <v>15</v>
      </c>
      <c r="Q270" s="88">
        <v>5</v>
      </c>
      <c r="R270" s="91">
        <v>138352671</v>
      </c>
      <c r="S270" s="90" t="s">
        <v>9</v>
      </c>
      <c r="T270" s="90" t="s">
        <v>9</v>
      </c>
      <c r="U270" s="92" t="s">
        <v>9</v>
      </c>
      <c r="V270" s="92" t="s">
        <v>9</v>
      </c>
      <c r="W270" s="90" t="s">
        <v>9</v>
      </c>
      <c r="X270" s="88">
        <v>20234300049793</v>
      </c>
      <c r="Y270" s="58">
        <v>45152</v>
      </c>
      <c r="Z270" s="54" t="s">
        <v>244</v>
      </c>
    </row>
    <row r="271" spans="1:26" ht="12.75" customHeight="1">
      <c r="A271" s="50">
        <v>85</v>
      </c>
      <c r="B271" s="51" t="s">
        <v>238</v>
      </c>
      <c r="C271" s="52" t="s">
        <v>283</v>
      </c>
      <c r="D271" s="59" t="s">
        <v>428</v>
      </c>
      <c r="E271" s="59">
        <v>20234200041113</v>
      </c>
      <c r="F271" s="51" t="s">
        <v>425</v>
      </c>
      <c r="G271" s="54">
        <v>45133</v>
      </c>
      <c r="H271" s="54">
        <v>45141</v>
      </c>
      <c r="I271" s="55">
        <v>6</v>
      </c>
      <c r="J271" s="52" t="s">
        <v>243</v>
      </c>
      <c r="K271" s="87">
        <f t="shared" si="8"/>
        <v>49</v>
      </c>
      <c r="L271" s="88">
        <v>49</v>
      </c>
      <c r="M271" s="89">
        <f t="shared" si="10"/>
        <v>1</v>
      </c>
      <c r="N271" s="88">
        <v>49</v>
      </c>
      <c r="O271" s="90">
        <f t="shared" si="9"/>
        <v>1</v>
      </c>
      <c r="P271" s="88">
        <v>35</v>
      </c>
      <c r="Q271" s="88">
        <v>14</v>
      </c>
      <c r="R271" s="91">
        <v>57857827</v>
      </c>
      <c r="S271" s="90" t="s">
        <v>9</v>
      </c>
      <c r="T271" s="90" t="s">
        <v>9</v>
      </c>
      <c r="U271" s="92" t="s">
        <v>9</v>
      </c>
      <c r="V271" s="92" t="s">
        <v>9</v>
      </c>
      <c r="W271" s="90" t="s">
        <v>9</v>
      </c>
      <c r="X271" s="88">
        <v>20234300049793</v>
      </c>
      <c r="Y271" s="58">
        <v>45152</v>
      </c>
      <c r="Z271" s="54" t="s">
        <v>244</v>
      </c>
    </row>
    <row r="272" spans="1:26" ht="12.75" customHeight="1">
      <c r="A272" s="50">
        <v>85</v>
      </c>
      <c r="B272" s="51" t="s">
        <v>238</v>
      </c>
      <c r="C272" s="52" t="s">
        <v>283</v>
      </c>
      <c r="D272" s="59" t="s">
        <v>428</v>
      </c>
      <c r="E272" s="59">
        <v>20234200041113</v>
      </c>
      <c r="F272" s="51" t="s">
        <v>43</v>
      </c>
      <c r="G272" s="54">
        <v>45133</v>
      </c>
      <c r="H272" s="54">
        <v>45141</v>
      </c>
      <c r="I272" s="55">
        <v>6</v>
      </c>
      <c r="J272" s="52" t="s">
        <v>243</v>
      </c>
      <c r="K272" s="87">
        <f t="shared" si="8"/>
        <v>49</v>
      </c>
      <c r="L272" s="88">
        <v>49</v>
      </c>
      <c r="M272" s="89">
        <f t="shared" si="10"/>
        <v>1</v>
      </c>
      <c r="N272" s="88">
        <v>47</v>
      </c>
      <c r="O272" s="90">
        <f t="shared" si="9"/>
        <v>0.95918367346938771</v>
      </c>
      <c r="P272" s="88">
        <v>29</v>
      </c>
      <c r="Q272" s="88">
        <v>20</v>
      </c>
      <c r="R272" s="91">
        <v>40397475</v>
      </c>
      <c r="S272" s="90" t="s">
        <v>9</v>
      </c>
      <c r="T272" s="90" t="s">
        <v>9</v>
      </c>
      <c r="U272" s="92" t="s">
        <v>9</v>
      </c>
      <c r="V272" s="92" t="s">
        <v>9</v>
      </c>
      <c r="W272" s="90" t="s">
        <v>9</v>
      </c>
      <c r="X272" s="88">
        <v>20234300049793</v>
      </c>
      <c r="Y272" s="58">
        <v>45152</v>
      </c>
      <c r="Z272" s="54" t="s">
        <v>244</v>
      </c>
    </row>
    <row r="273" spans="1:26" ht="12.75" customHeight="1">
      <c r="A273" s="50">
        <v>86</v>
      </c>
      <c r="B273" s="51" t="s">
        <v>370</v>
      </c>
      <c r="C273" s="52" t="s">
        <v>430</v>
      </c>
      <c r="D273" s="53" t="s">
        <v>9</v>
      </c>
      <c r="E273" s="59" t="s">
        <v>9</v>
      </c>
      <c r="F273" s="51" t="s">
        <v>63</v>
      </c>
      <c r="G273" s="54">
        <v>45133</v>
      </c>
      <c r="H273" s="54">
        <v>45153</v>
      </c>
      <c r="I273" s="55">
        <v>15</v>
      </c>
      <c r="J273" s="52" t="s">
        <v>254</v>
      </c>
      <c r="K273" s="87">
        <f t="shared" si="8"/>
        <v>2483</v>
      </c>
      <c r="L273" s="88">
        <v>2483</v>
      </c>
      <c r="M273" s="89">
        <f t="shared" si="10"/>
        <v>1</v>
      </c>
      <c r="N273" s="88">
        <v>2483</v>
      </c>
      <c r="O273" s="90">
        <f t="shared" si="9"/>
        <v>1</v>
      </c>
      <c r="P273" s="88">
        <v>2483</v>
      </c>
      <c r="Q273" s="88">
        <v>0</v>
      </c>
      <c r="R273" s="91" t="s">
        <v>9</v>
      </c>
      <c r="S273" s="90" t="s">
        <v>9</v>
      </c>
      <c r="T273" s="90" t="s">
        <v>9</v>
      </c>
      <c r="U273" s="92" t="s">
        <v>9</v>
      </c>
      <c r="V273" s="92" t="s">
        <v>9</v>
      </c>
      <c r="W273" s="90" t="s">
        <v>9</v>
      </c>
      <c r="X273" s="88" t="s">
        <v>9</v>
      </c>
      <c r="Y273" s="58" t="s">
        <v>244</v>
      </c>
      <c r="Z273" s="54" t="s">
        <v>244</v>
      </c>
    </row>
    <row r="274" spans="1:26" ht="12.75" customHeight="1">
      <c r="A274" s="50">
        <v>86</v>
      </c>
      <c r="B274" s="51" t="s">
        <v>370</v>
      </c>
      <c r="C274" s="52" t="s">
        <v>430</v>
      </c>
      <c r="D274" s="53" t="s">
        <v>9</v>
      </c>
      <c r="E274" s="59" t="s">
        <v>9</v>
      </c>
      <c r="F274" s="51" t="s">
        <v>276</v>
      </c>
      <c r="G274" s="54">
        <v>45133</v>
      </c>
      <c r="H274" s="54">
        <v>45153</v>
      </c>
      <c r="I274" s="55">
        <v>15</v>
      </c>
      <c r="J274" s="52" t="s">
        <v>254</v>
      </c>
      <c r="K274" s="87">
        <f t="shared" si="8"/>
        <v>18</v>
      </c>
      <c r="L274" s="88">
        <v>18</v>
      </c>
      <c r="M274" s="89">
        <f t="shared" si="10"/>
        <v>1</v>
      </c>
      <c r="N274" s="88">
        <v>18</v>
      </c>
      <c r="O274" s="90">
        <f t="shared" si="9"/>
        <v>1</v>
      </c>
      <c r="P274" s="88">
        <v>18</v>
      </c>
      <c r="Q274" s="88">
        <v>0</v>
      </c>
      <c r="R274" s="91" t="s">
        <v>9</v>
      </c>
      <c r="S274" s="90" t="s">
        <v>9</v>
      </c>
      <c r="T274" s="90" t="s">
        <v>9</v>
      </c>
      <c r="U274" s="92" t="s">
        <v>9</v>
      </c>
      <c r="V274" s="92" t="s">
        <v>9</v>
      </c>
      <c r="W274" s="90" t="s">
        <v>9</v>
      </c>
      <c r="X274" s="88" t="s">
        <v>9</v>
      </c>
      <c r="Y274" s="58" t="s">
        <v>244</v>
      </c>
      <c r="Z274" s="54" t="s">
        <v>244</v>
      </c>
    </row>
    <row r="275" spans="1:26" ht="12.75" customHeight="1">
      <c r="A275" s="50">
        <v>86</v>
      </c>
      <c r="B275" s="51" t="s">
        <v>370</v>
      </c>
      <c r="C275" s="52" t="s">
        <v>431</v>
      </c>
      <c r="D275" s="53" t="s">
        <v>9</v>
      </c>
      <c r="E275" s="59" t="s">
        <v>9</v>
      </c>
      <c r="F275" s="51" t="s">
        <v>63</v>
      </c>
      <c r="G275" s="54">
        <v>45133</v>
      </c>
      <c r="H275" s="54">
        <v>45153</v>
      </c>
      <c r="I275" s="55">
        <v>15</v>
      </c>
      <c r="J275" s="52" t="s">
        <v>254</v>
      </c>
      <c r="K275" s="87">
        <f t="shared" si="8"/>
        <v>528</v>
      </c>
      <c r="L275" s="88">
        <v>528</v>
      </c>
      <c r="M275" s="89">
        <f t="shared" si="10"/>
        <v>1</v>
      </c>
      <c r="N275" s="88">
        <v>33</v>
      </c>
      <c r="O275" s="90">
        <f t="shared" si="9"/>
        <v>6.25E-2</v>
      </c>
      <c r="P275" s="88">
        <v>528</v>
      </c>
      <c r="Q275" s="88">
        <v>0</v>
      </c>
      <c r="R275" s="91" t="s">
        <v>9</v>
      </c>
      <c r="S275" s="90" t="s">
        <v>9</v>
      </c>
      <c r="T275" s="90" t="s">
        <v>9</v>
      </c>
      <c r="U275" s="92" t="s">
        <v>9</v>
      </c>
      <c r="V275" s="92" t="s">
        <v>9</v>
      </c>
      <c r="W275" s="90" t="s">
        <v>9</v>
      </c>
      <c r="X275" s="88" t="s">
        <v>9</v>
      </c>
      <c r="Y275" s="58" t="s">
        <v>244</v>
      </c>
      <c r="Z275" s="54" t="s">
        <v>244</v>
      </c>
    </row>
    <row r="276" spans="1:26" ht="12.75" customHeight="1">
      <c r="A276" s="50">
        <v>86</v>
      </c>
      <c r="B276" s="51" t="s">
        <v>370</v>
      </c>
      <c r="C276" s="52" t="s">
        <v>432</v>
      </c>
      <c r="D276" s="53" t="s">
        <v>9</v>
      </c>
      <c r="E276" s="59" t="s">
        <v>9</v>
      </c>
      <c r="F276" s="51" t="s">
        <v>43</v>
      </c>
      <c r="G276" s="54">
        <v>45133</v>
      </c>
      <c r="H276" s="54">
        <v>45153</v>
      </c>
      <c r="I276" s="55">
        <v>15</v>
      </c>
      <c r="J276" s="52" t="s">
        <v>254</v>
      </c>
      <c r="K276" s="87">
        <f t="shared" si="8"/>
        <v>9</v>
      </c>
      <c r="L276" s="88">
        <v>9</v>
      </c>
      <c r="M276" s="89">
        <f t="shared" si="10"/>
        <v>1</v>
      </c>
      <c r="N276" s="88">
        <v>8</v>
      </c>
      <c r="O276" s="90">
        <f t="shared" si="9"/>
        <v>0.88888888888888884</v>
      </c>
      <c r="P276" s="88">
        <v>9</v>
      </c>
      <c r="Q276" s="88">
        <v>0</v>
      </c>
      <c r="R276" s="91" t="s">
        <v>9</v>
      </c>
      <c r="S276" s="90" t="s">
        <v>9</v>
      </c>
      <c r="T276" s="90" t="s">
        <v>9</v>
      </c>
      <c r="U276" s="92" t="s">
        <v>9</v>
      </c>
      <c r="V276" s="92" t="s">
        <v>9</v>
      </c>
      <c r="W276" s="90" t="s">
        <v>9</v>
      </c>
      <c r="X276" s="88" t="s">
        <v>9</v>
      </c>
      <c r="Y276" s="58" t="s">
        <v>244</v>
      </c>
      <c r="Z276" s="54" t="s">
        <v>244</v>
      </c>
    </row>
    <row r="277" spans="1:26" ht="12.75" customHeight="1">
      <c r="A277" s="50">
        <v>86</v>
      </c>
      <c r="B277" s="51" t="s">
        <v>370</v>
      </c>
      <c r="C277" s="52" t="s">
        <v>432</v>
      </c>
      <c r="D277" s="53" t="s">
        <v>9</v>
      </c>
      <c r="E277" s="59" t="s">
        <v>9</v>
      </c>
      <c r="F277" s="51" t="s">
        <v>299</v>
      </c>
      <c r="G277" s="54">
        <v>45133</v>
      </c>
      <c r="H277" s="54">
        <v>45153</v>
      </c>
      <c r="I277" s="55">
        <v>15</v>
      </c>
      <c r="J277" s="52" t="s">
        <v>254</v>
      </c>
      <c r="K277" s="87">
        <f t="shared" si="8"/>
        <v>53</v>
      </c>
      <c r="L277" s="88">
        <v>53</v>
      </c>
      <c r="M277" s="89">
        <f t="shared" si="10"/>
        <v>1</v>
      </c>
      <c r="N277" s="88">
        <v>32</v>
      </c>
      <c r="O277" s="90">
        <f t="shared" si="9"/>
        <v>0.60377358490566035</v>
      </c>
      <c r="P277" s="88">
        <v>53</v>
      </c>
      <c r="Q277" s="88">
        <v>0</v>
      </c>
      <c r="R277" s="91" t="s">
        <v>9</v>
      </c>
      <c r="S277" s="90" t="s">
        <v>9</v>
      </c>
      <c r="T277" s="90" t="s">
        <v>9</v>
      </c>
      <c r="U277" s="92" t="s">
        <v>9</v>
      </c>
      <c r="V277" s="92" t="s">
        <v>9</v>
      </c>
      <c r="W277" s="90" t="s">
        <v>9</v>
      </c>
      <c r="X277" s="88" t="s">
        <v>9</v>
      </c>
      <c r="Y277" s="58" t="s">
        <v>244</v>
      </c>
      <c r="Z277" s="54" t="s">
        <v>244</v>
      </c>
    </row>
    <row r="278" spans="1:26" ht="12.75" customHeight="1">
      <c r="A278" s="50">
        <v>86</v>
      </c>
      <c r="B278" s="51" t="s">
        <v>370</v>
      </c>
      <c r="C278" s="52" t="s">
        <v>432</v>
      </c>
      <c r="D278" s="53" t="s">
        <v>9</v>
      </c>
      <c r="E278" s="59" t="s">
        <v>9</v>
      </c>
      <c r="F278" s="51" t="s">
        <v>63</v>
      </c>
      <c r="G278" s="54">
        <v>45133</v>
      </c>
      <c r="H278" s="54">
        <v>45153</v>
      </c>
      <c r="I278" s="55">
        <v>15</v>
      </c>
      <c r="J278" s="52" t="s">
        <v>254</v>
      </c>
      <c r="K278" s="87">
        <f t="shared" si="8"/>
        <v>3228</v>
      </c>
      <c r="L278" s="88">
        <v>3228</v>
      </c>
      <c r="M278" s="89">
        <f t="shared" si="10"/>
        <v>1</v>
      </c>
      <c r="N278" s="88">
        <v>3220</v>
      </c>
      <c r="O278" s="90">
        <f t="shared" si="9"/>
        <v>0.99752168525402729</v>
      </c>
      <c r="P278" s="88">
        <v>3228</v>
      </c>
      <c r="Q278" s="88">
        <v>0</v>
      </c>
      <c r="R278" s="91" t="s">
        <v>9</v>
      </c>
      <c r="S278" s="90" t="s">
        <v>9</v>
      </c>
      <c r="T278" s="90" t="s">
        <v>9</v>
      </c>
      <c r="U278" s="92" t="s">
        <v>9</v>
      </c>
      <c r="V278" s="92" t="s">
        <v>9</v>
      </c>
      <c r="W278" s="90" t="s">
        <v>9</v>
      </c>
      <c r="X278" s="88" t="s">
        <v>9</v>
      </c>
      <c r="Y278" s="58" t="s">
        <v>244</v>
      </c>
      <c r="Z278" s="54" t="s">
        <v>244</v>
      </c>
    </row>
    <row r="279" spans="1:26" ht="12.75" customHeight="1">
      <c r="A279" s="50">
        <v>86</v>
      </c>
      <c r="B279" s="51" t="s">
        <v>370</v>
      </c>
      <c r="C279" s="52" t="s">
        <v>432</v>
      </c>
      <c r="D279" s="53" t="s">
        <v>9</v>
      </c>
      <c r="E279" s="59" t="s">
        <v>9</v>
      </c>
      <c r="F279" s="51" t="s">
        <v>301</v>
      </c>
      <c r="G279" s="54">
        <v>45133</v>
      </c>
      <c r="H279" s="54">
        <v>45153</v>
      </c>
      <c r="I279" s="55">
        <v>15</v>
      </c>
      <c r="J279" s="52" t="s">
        <v>254</v>
      </c>
      <c r="K279" s="87">
        <f t="shared" si="8"/>
        <v>42</v>
      </c>
      <c r="L279" s="88">
        <v>42</v>
      </c>
      <c r="M279" s="89">
        <f t="shared" si="10"/>
        <v>1</v>
      </c>
      <c r="N279" s="88">
        <v>36</v>
      </c>
      <c r="O279" s="90">
        <f t="shared" si="9"/>
        <v>0.8571428571428571</v>
      </c>
      <c r="P279" s="88">
        <v>42</v>
      </c>
      <c r="Q279" s="88">
        <v>0</v>
      </c>
      <c r="R279" s="91" t="s">
        <v>9</v>
      </c>
      <c r="S279" s="90" t="s">
        <v>9</v>
      </c>
      <c r="T279" s="90" t="s">
        <v>9</v>
      </c>
      <c r="U279" s="92" t="s">
        <v>9</v>
      </c>
      <c r="V279" s="92" t="s">
        <v>9</v>
      </c>
      <c r="W279" s="90" t="s">
        <v>9</v>
      </c>
      <c r="X279" s="88" t="s">
        <v>9</v>
      </c>
      <c r="Y279" s="58" t="s">
        <v>244</v>
      </c>
      <c r="Z279" s="54" t="s">
        <v>244</v>
      </c>
    </row>
    <row r="280" spans="1:26" ht="12.75" customHeight="1">
      <c r="A280" s="50">
        <v>86</v>
      </c>
      <c r="B280" s="51" t="s">
        <v>370</v>
      </c>
      <c r="C280" s="52" t="s">
        <v>432</v>
      </c>
      <c r="D280" s="53" t="s">
        <v>9</v>
      </c>
      <c r="E280" s="59" t="s">
        <v>9</v>
      </c>
      <c r="F280" s="51" t="s">
        <v>302</v>
      </c>
      <c r="G280" s="54">
        <v>45133</v>
      </c>
      <c r="H280" s="54">
        <v>45153</v>
      </c>
      <c r="I280" s="55">
        <v>15</v>
      </c>
      <c r="J280" s="52" t="s">
        <v>254</v>
      </c>
      <c r="K280" s="87">
        <f t="shared" si="8"/>
        <v>72</v>
      </c>
      <c r="L280" s="88">
        <v>72</v>
      </c>
      <c r="M280" s="89">
        <f t="shared" si="10"/>
        <v>1</v>
      </c>
      <c r="N280" s="88">
        <v>72</v>
      </c>
      <c r="O280" s="90">
        <f t="shared" si="9"/>
        <v>1</v>
      </c>
      <c r="P280" s="88">
        <v>72</v>
      </c>
      <c r="Q280" s="88">
        <v>0</v>
      </c>
      <c r="R280" s="91" t="s">
        <v>9</v>
      </c>
      <c r="S280" s="90" t="s">
        <v>9</v>
      </c>
      <c r="T280" s="90" t="s">
        <v>9</v>
      </c>
      <c r="U280" s="92" t="s">
        <v>9</v>
      </c>
      <c r="V280" s="92" t="s">
        <v>9</v>
      </c>
      <c r="W280" s="90" t="s">
        <v>9</v>
      </c>
      <c r="X280" s="88" t="s">
        <v>9</v>
      </c>
      <c r="Y280" s="58" t="s">
        <v>244</v>
      </c>
      <c r="Z280" s="54" t="s">
        <v>244</v>
      </c>
    </row>
    <row r="281" spans="1:26" ht="12.75" customHeight="1">
      <c r="A281" s="50">
        <v>86</v>
      </c>
      <c r="B281" s="51" t="s">
        <v>370</v>
      </c>
      <c r="C281" s="52" t="s">
        <v>432</v>
      </c>
      <c r="D281" s="53" t="s">
        <v>9</v>
      </c>
      <c r="E281" s="59" t="s">
        <v>9</v>
      </c>
      <c r="F281" s="51" t="s">
        <v>276</v>
      </c>
      <c r="G281" s="54">
        <v>45133</v>
      </c>
      <c r="H281" s="54">
        <v>45153</v>
      </c>
      <c r="I281" s="55">
        <v>15</v>
      </c>
      <c r="J281" s="52" t="s">
        <v>254</v>
      </c>
      <c r="K281" s="87">
        <f t="shared" si="8"/>
        <v>93</v>
      </c>
      <c r="L281" s="88">
        <v>93</v>
      </c>
      <c r="M281" s="89">
        <f t="shared" si="10"/>
        <v>1</v>
      </c>
      <c r="N281" s="88">
        <v>79</v>
      </c>
      <c r="O281" s="90">
        <f t="shared" si="9"/>
        <v>0.84946236559139787</v>
      </c>
      <c r="P281" s="88">
        <v>93</v>
      </c>
      <c r="Q281" s="88">
        <v>0</v>
      </c>
      <c r="R281" s="91" t="s">
        <v>9</v>
      </c>
      <c r="S281" s="90" t="s">
        <v>9</v>
      </c>
      <c r="T281" s="90" t="s">
        <v>9</v>
      </c>
      <c r="U281" s="92" t="s">
        <v>9</v>
      </c>
      <c r="V281" s="92" t="s">
        <v>9</v>
      </c>
      <c r="W281" s="90" t="s">
        <v>9</v>
      </c>
      <c r="X281" s="88" t="s">
        <v>9</v>
      </c>
      <c r="Y281" s="58" t="s">
        <v>244</v>
      </c>
      <c r="Z281" s="54" t="s">
        <v>244</v>
      </c>
    </row>
    <row r="282" spans="1:26" ht="12.75" customHeight="1">
      <c r="A282" s="50">
        <v>86</v>
      </c>
      <c r="B282" s="51" t="s">
        <v>370</v>
      </c>
      <c r="C282" s="52" t="s">
        <v>432</v>
      </c>
      <c r="D282" s="53" t="s">
        <v>9</v>
      </c>
      <c r="E282" s="59" t="s">
        <v>9</v>
      </c>
      <c r="F282" s="51" t="s">
        <v>304</v>
      </c>
      <c r="G282" s="54">
        <v>45133</v>
      </c>
      <c r="H282" s="54">
        <v>45153</v>
      </c>
      <c r="I282" s="55">
        <v>15</v>
      </c>
      <c r="J282" s="52" t="s">
        <v>254</v>
      </c>
      <c r="K282" s="87">
        <f t="shared" si="8"/>
        <v>67</v>
      </c>
      <c r="L282" s="88">
        <v>67</v>
      </c>
      <c r="M282" s="89">
        <f t="shared" si="10"/>
        <v>1</v>
      </c>
      <c r="N282" s="88">
        <v>60</v>
      </c>
      <c r="O282" s="90">
        <f t="shared" si="9"/>
        <v>0.89552238805970152</v>
      </c>
      <c r="P282" s="88">
        <v>67</v>
      </c>
      <c r="Q282" s="88">
        <v>0</v>
      </c>
      <c r="R282" s="91" t="s">
        <v>9</v>
      </c>
      <c r="S282" s="90" t="s">
        <v>9</v>
      </c>
      <c r="T282" s="90" t="s">
        <v>9</v>
      </c>
      <c r="U282" s="92" t="s">
        <v>9</v>
      </c>
      <c r="V282" s="92" t="s">
        <v>9</v>
      </c>
      <c r="W282" s="90" t="s">
        <v>9</v>
      </c>
      <c r="X282" s="88" t="s">
        <v>9</v>
      </c>
      <c r="Y282" s="58" t="s">
        <v>244</v>
      </c>
      <c r="Z282" s="54" t="s">
        <v>244</v>
      </c>
    </row>
    <row r="283" spans="1:26" ht="12.75" customHeight="1">
      <c r="A283" s="50">
        <v>86</v>
      </c>
      <c r="B283" s="51" t="s">
        <v>370</v>
      </c>
      <c r="C283" s="52" t="s">
        <v>433</v>
      </c>
      <c r="D283" s="53" t="s">
        <v>9</v>
      </c>
      <c r="E283" s="59" t="s">
        <v>9</v>
      </c>
      <c r="F283" s="51" t="s">
        <v>304</v>
      </c>
      <c r="G283" s="54">
        <v>45133</v>
      </c>
      <c r="H283" s="54">
        <v>45153</v>
      </c>
      <c r="I283" s="55">
        <v>15</v>
      </c>
      <c r="J283" s="52" t="s">
        <v>254</v>
      </c>
      <c r="K283" s="87">
        <f t="shared" si="8"/>
        <v>5</v>
      </c>
      <c r="L283" s="88">
        <v>5</v>
      </c>
      <c r="M283" s="89">
        <f t="shared" si="10"/>
        <v>1</v>
      </c>
      <c r="N283" s="88">
        <v>5</v>
      </c>
      <c r="O283" s="90">
        <f t="shared" si="9"/>
        <v>1</v>
      </c>
      <c r="P283" s="88">
        <v>5</v>
      </c>
      <c r="Q283" s="88">
        <v>0</v>
      </c>
      <c r="R283" s="91" t="s">
        <v>9</v>
      </c>
      <c r="S283" s="90" t="s">
        <v>9</v>
      </c>
      <c r="T283" s="90" t="s">
        <v>9</v>
      </c>
      <c r="U283" s="92" t="s">
        <v>9</v>
      </c>
      <c r="V283" s="92" t="s">
        <v>9</v>
      </c>
      <c r="W283" s="90" t="s">
        <v>9</v>
      </c>
      <c r="X283" s="88" t="s">
        <v>9</v>
      </c>
      <c r="Y283" s="58" t="s">
        <v>244</v>
      </c>
      <c r="Z283" s="54" t="s">
        <v>244</v>
      </c>
    </row>
    <row r="284" spans="1:26" ht="12.75" customHeight="1">
      <c r="A284" s="50">
        <v>86</v>
      </c>
      <c r="B284" s="51" t="s">
        <v>370</v>
      </c>
      <c r="C284" s="52" t="s">
        <v>434</v>
      </c>
      <c r="D284" s="53" t="s">
        <v>9</v>
      </c>
      <c r="E284" s="59" t="s">
        <v>9</v>
      </c>
      <c r="F284" s="51" t="s">
        <v>43</v>
      </c>
      <c r="G284" s="54">
        <v>45133</v>
      </c>
      <c r="H284" s="54">
        <v>45153</v>
      </c>
      <c r="I284" s="55">
        <v>15</v>
      </c>
      <c r="J284" s="52" t="s">
        <v>254</v>
      </c>
      <c r="K284" s="87">
        <f t="shared" si="8"/>
        <v>51</v>
      </c>
      <c r="L284" s="88">
        <v>51</v>
      </c>
      <c r="M284" s="89">
        <f t="shared" si="10"/>
        <v>1</v>
      </c>
      <c r="N284" s="88">
        <v>51</v>
      </c>
      <c r="O284" s="90">
        <f t="shared" si="9"/>
        <v>1</v>
      </c>
      <c r="P284" s="88">
        <v>51</v>
      </c>
      <c r="Q284" s="88">
        <v>0</v>
      </c>
      <c r="R284" s="91" t="s">
        <v>9</v>
      </c>
      <c r="S284" s="90" t="s">
        <v>9</v>
      </c>
      <c r="T284" s="90" t="s">
        <v>9</v>
      </c>
      <c r="U284" s="92" t="s">
        <v>9</v>
      </c>
      <c r="V284" s="92" t="s">
        <v>9</v>
      </c>
      <c r="W284" s="90" t="s">
        <v>9</v>
      </c>
      <c r="X284" s="88" t="s">
        <v>9</v>
      </c>
      <c r="Y284" s="58" t="s">
        <v>244</v>
      </c>
      <c r="Z284" s="54" t="s">
        <v>244</v>
      </c>
    </row>
    <row r="285" spans="1:26" ht="12.75" customHeight="1">
      <c r="A285" s="50">
        <v>86</v>
      </c>
      <c r="B285" s="51" t="s">
        <v>370</v>
      </c>
      <c r="C285" s="52" t="s">
        <v>434</v>
      </c>
      <c r="D285" s="53" t="s">
        <v>9</v>
      </c>
      <c r="E285" s="59" t="s">
        <v>9</v>
      </c>
      <c r="F285" s="51" t="s">
        <v>299</v>
      </c>
      <c r="G285" s="54">
        <v>45133</v>
      </c>
      <c r="H285" s="54">
        <v>45153</v>
      </c>
      <c r="I285" s="55">
        <v>15</v>
      </c>
      <c r="J285" s="52" t="s">
        <v>254</v>
      </c>
      <c r="K285" s="87">
        <f t="shared" si="8"/>
        <v>36</v>
      </c>
      <c r="L285" s="88">
        <v>36</v>
      </c>
      <c r="M285" s="89">
        <f t="shared" si="10"/>
        <v>1</v>
      </c>
      <c r="N285" s="88">
        <v>36</v>
      </c>
      <c r="O285" s="90">
        <f t="shared" si="9"/>
        <v>1</v>
      </c>
      <c r="P285" s="88">
        <v>36</v>
      </c>
      <c r="Q285" s="88">
        <v>0</v>
      </c>
      <c r="R285" s="91" t="s">
        <v>9</v>
      </c>
      <c r="S285" s="90" t="s">
        <v>9</v>
      </c>
      <c r="T285" s="90" t="s">
        <v>9</v>
      </c>
      <c r="U285" s="92" t="s">
        <v>9</v>
      </c>
      <c r="V285" s="92" t="s">
        <v>9</v>
      </c>
      <c r="W285" s="90" t="s">
        <v>9</v>
      </c>
      <c r="X285" s="88" t="s">
        <v>9</v>
      </c>
      <c r="Y285" s="58" t="s">
        <v>244</v>
      </c>
      <c r="Z285" s="54" t="s">
        <v>244</v>
      </c>
    </row>
    <row r="286" spans="1:26" ht="12.75" customHeight="1">
      <c r="A286" s="50">
        <v>86</v>
      </c>
      <c r="B286" s="51" t="s">
        <v>370</v>
      </c>
      <c r="C286" s="52" t="s">
        <v>434</v>
      </c>
      <c r="D286" s="53" t="s">
        <v>9</v>
      </c>
      <c r="E286" s="59" t="s">
        <v>9</v>
      </c>
      <c r="F286" s="51" t="s">
        <v>63</v>
      </c>
      <c r="G286" s="54">
        <v>45133</v>
      </c>
      <c r="H286" s="54">
        <v>45153</v>
      </c>
      <c r="I286" s="55">
        <v>15</v>
      </c>
      <c r="J286" s="52" t="s">
        <v>254</v>
      </c>
      <c r="K286" s="87">
        <f t="shared" si="8"/>
        <v>4731</v>
      </c>
      <c r="L286" s="88">
        <v>4731</v>
      </c>
      <c r="M286" s="89">
        <f t="shared" si="10"/>
        <v>1</v>
      </c>
      <c r="N286" s="88">
        <v>0</v>
      </c>
      <c r="O286" s="90">
        <f t="shared" si="9"/>
        <v>0</v>
      </c>
      <c r="P286" s="88">
        <v>4731</v>
      </c>
      <c r="Q286" s="88">
        <v>0</v>
      </c>
      <c r="R286" s="91" t="s">
        <v>9</v>
      </c>
      <c r="S286" s="90" t="s">
        <v>9</v>
      </c>
      <c r="T286" s="90" t="s">
        <v>9</v>
      </c>
      <c r="U286" s="92" t="s">
        <v>9</v>
      </c>
      <c r="V286" s="92" t="s">
        <v>9</v>
      </c>
      <c r="W286" s="90" t="s">
        <v>9</v>
      </c>
      <c r="X286" s="88" t="s">
        <v>9</v>
      </c>
      <c r="Y286" s="58" t="s">
        <v>244</v>
      </c>
      <c r="Z286" s="54" t="s">
        <v>244</v>
      </c>
    </row>
    <row r="287" spans="1:26" ht="12.75" customHeight="1">
      <c r="A287" s="50">
        <v>86</v>
      </c>
      <c r="B287" s="51" t="s">
        <v>370</v>
      </c>
      <c r="C287" s="52" t="s">
        <v>434</v>
      </c>
      <c r="D287" s="53" t="s">
        <v>9</v>
      </c>
      <c r="E287" s="59" t="s">
        <v>9</v>
      </c>
      <c r="F287" s="51" t="s">
        <v>98</v>
      </c>
      <c r="G287" s="54">
        <v>45133</v>
      </c>
      <c r="H287" s="54">
        <v>45153</v>
      </c>
      <c r="I287" s="55">
        <v>15</v>
      </c>
      <c r="J287" s="52" t="s">
        <v>254</v>
      </c>
      <c r="K287" s="87">
        <f t="shared" si="8"/>
        <v>1</v>
      </c>
      <c r="L287" s="88">
        <v>1</v>
      </c>
      <c r="M287" s="89">
        <f t="shared" si="10"/>
        <v>1</v>
      </c>
      <c r="N287" s="88">
        <v>0</v>
      </c>
      <c r="O287" s="90">
        <f t="shared" si="9"/>
        <v>0</v>
      </c>
      <c r="P287" s="88">
        <v>1</v>
      </c>
      <c r="Q287" s="88">
        <v>0</v>
      </c>
      <c r="R287" s="91" t="s">
        <v>9</v>
      </c>
      <c r="S287" s="90" t="s">
        <v>9</v>
      </c>
      <c r="T287" s="90" t="s">
        <v>9</v>
      </c>
      <c r="U287" s="92" t="s">
        <v>9</v>
      </c>
      <c r="V287" s="92" t="s">
        <v>9</v>
      </c>
      <c r="W287" s="90" t="s">
        <v>9</v>
      </c>
      <c r="X287" s="88" t="s">
        <v>9</v>
      </c>
      <c r="Y287" s="58" t="s">
        <v>244</v>
      </c>
      <c r="Z287" s="54" t="s">
        <v>244</v>
      </c>
    </row>
    <row r="288" spans="1:26" ht="12.75" customHeight="1">
      <c r="A288" s="50">
        <v>86</v>
      </c>
      <c r="B288" s="51" t="s">
        <v>370</v>
      </c>
      <c r="C288" s="52" t="s">
        <v>434</v>
      </c>
      <c r="D288" s="53" t="s">
        <v>9</v>
      </c>
      <c r="E288" s="59" t="s">
        <v>9</v>
      </c>
      <c r="F288" s="51" t="s">
        <v>304</v>
      </c>
      <c r="G288" s="54">
        <v>45133</v>
      </c>
      <c r="H288" s="54">
        <v>45153</v>
      </c>
      <c r="I288" s="55">
        <v>15</v>
      </c>
      <c r="J288" s="52" t="s">
        <v>254</v>
      </c>
      <c r="K288" s="87">
        <f t="shared" si="8"/>
        <v>5</v>
      </c>
      <c r="L288" s="88">
        <v>5</v>
      </c>
      <c r="M288" s="89">
        <f t="shared" si="10"/>
        <v>1</v>
      </c>
      <c r="N288" s="88">
        <v>3</v>
      </c>
      <c r="O288" s="90">
        <f t="shared" si="9"/>
        <v>0.6</v>
      </c>
      <c r="P288" s="88">
        <v>5</v>
      </c>
      <c r="Q288" s="88">
        <v>0</v>
      </c>
      <c r="R288" s="91" t="s">
        <v>9</v>
      </c>
      <c r="S288" s="90" t="s">
        <v>9</v>
      </c>
      <c r="T288" s="90" t="s">
        <v>9</v>
      </c>
      <c r="U288" s="92" t="s">
        <v>9</v>
      </c>
      <c r="V288" s="92" t="s">
        <v>9</v>
      </c>
      <c r="W288" s="90" t="s">
        <v>9</v>
      </c>
      <c r="X288" s="88" t="s">
        <v>9</v>
      </c>
      <c r="Y288" s="58" t="s">
        <v>244</v>
      </c>
      <c r="Z288" s="54" t="s">
        <v>244</v>
      </c>
    </row>
    <row r="289" spans="1:26" ht="12.75" customHeight="1">
      <c r="A289" s="50">
        <v>86</v>
      </c>
      <c r="B289" s="51" t="s">
        <v>370</v>
      </c>
      <c r="C289" s="52" t="s">
        <v>432</v>
      </c>
      <c r="D289" s="53" t="s">
        <v>9</v>
      </c>
      <c r="E289" s="59" t="s">
        <v>9</v>
      </c>
      <c r="F289" s="51" t="s">
        <v>98</v>
      </c>
      <c r="G289" s="54">
        <v>45133</v>
      </c>
      <c r="H289" s="54">
        <v>45153</v>
      </c>
      <c r="I289" s="55">
        <v>15</v>
      </c>
      <c r="J289" s="52" t="s">
        <v>254</v>
      </c>
      <c r="K289" s="87">
        <f t="shared" si="8"/>
        <v>58</v>
      </c>
      <c r="L289" s="88">
        <v>58</v>
      </c>
      <c r="M289" s="89">
        <f t="shared" si="10"/>
        <v>1</v>
      </c>
      <c r="N289" s="88">
        <v>58</v>
      </c>
      <c r="O289" s="90">
        <f t="shared" si="9"/>
        <v>1</v>
      </c>
      <c r="P289" s="88">
        <v>58</v>
      </c>
      <c r="Q289" s="88">
        <v>0</v>
      </c>
      <c r="R289" s="91" t="s">
        <v>9</v>
      </c>
      <c r="S289" s="90" t="s">
        <v>9</v>
      </c>
      <c r="T289" s="90" t="s">
        <v>9</v>
      </c>
      <c r="U289" s="92" t="s">
        <v>9</v>
      </c>
      <c r="V289" s="92" t="s">
        <v>9</v>
      </c>
      <c r="W289" s="90" t="s">
        <v>9</v>
      </c>
      <c r="X289" s="88" t="s">
        <v>9</v>
      </c>
      <c r="Y289" s="58" t="s">
        <v>244</v>
      </c>
      <c r="Z289" s="54" t="s">
        <v>244</v>
      </c>
    </row>
    <row r="290" spans="1:26" ht="12.75" customHeight="1">
      <c r="A290" s="50">
        <v>86</v>
      </c>
      <c r="B290" s="51" t="s">
        <v>370</v>
      </c>
      <c r="C290" s="52" t="s">
        <v>435</v>
      </c>
      <c r="D290" s="53" t="s">
        <v>9</v>
      </c>
      <c r="E290" s="59" t="s">
        <v>9</v>
      </c>
      <c r="F290" s="51" t="s">
        <v>63</v>
      </c>
      <c r="G290" s="54">
        <v>45133</v>
      </c>
      <c r="H290" s="54">
        <v>45153</v>
      </c>
      <c r="I290" s="55">
        <v>15</v>
      </c>
      <c r="J290" s="52" t="s">
        <v>254</v>
      </c>
      <c r="K290" s="87">
        <f t="shared" si="8"/>
        <v>1082</v>
      </c>
      <c r="L290" s="88">
        <v>1082</v>
      </c>
      <c r="M290" s="89">
        <f t="shared" si="10"/>
        <v>1</v>
      </c>
      <c r="N290" s="88">
        <v>86</v>
      </c>
      <c r="O290" s="90">
        <f t="shared" si="9"/>
        <v>7.9482439926062853E-2</v>
      </c>
      <c r="P290" s="88">
        <v>1082</v>
      </c>
      <c r="Q290" s="88">
        <v>0</v>
      </c>
      <c r="R290" s="91" t="s">
        <v>9</v>
      </c>
      <c r="S290" s="90" t="s">
        <v>9</v>
      </c>
      <c r="T290" s="90" t="s">
        <v>9</v>
      </c>
      <c r="U290" s="92" t="s">
        <v>9</v>
      </c>
      <c r="V290" s="92" t="s">
        <v>9</v>
      </c>
      <c r="W290" s="90" t="s">
        <v>9</v>
      </c>
      <c r="X290" s="88" t="s">
        <v>9</v>
      </c>
      <c r="Y290" s="58" t="s">
        <v>244</v>
      </c>
      <c r="Z290" s="54" t="s">
        <v>244</v>
      </c>
    </row>
    <row r="291" spans="1:26" ht="12.75" customHeight="1">
      <c r="A291" s="50">
        <v>86</v>
      </c>
      <c r="B291" s="51" t="s">
        <v>370</v>
      </c>
      <c r="C291" s="52" t="s">
        <v>436</v>
      </c>
      <c r="D291" s="53" t="s">
        <v>9</v>
      </c>
      <c r="E291" s="59" t="s">
        <v>9</v>
      </c>
      <c r="F291" s="51" t="s">
        <v>43</v>
      </c>
      <c r="G291" s="54">
        <v>45133</v>
      </c>
      <c r="H291" s="54">
        <v>45162</v>
      </c>
      <c r="I291" s="55">
        <v>22</v>
      </c>
      <c r="J291" s="52" t="s">
        <v>254</v>
      </c>
      <c r="K291" s="87">
        <f t="shared" si="8"/>
        <v>1532</v>
      </c>
      <c r="L291" s="88">
        <v>1532</v>
      </c>
      <c r="M291" s="89">
        <f t="shared" si="10"/>
        <v>1</v>
      </c>
      <c r="N291" s="88">
        <v>1367</v>
      </c>
      <c r="O291" s="90">
        <f t="shared" si="9"/>
        <v>0.89229765013054829</v>
      </c>
      <c r="P291" s="88">
        <v>1532</v>
      </c>
      <c r="Q291" s="88">
        <v>0</v>
      </c>
      <c r="R291" s="91" t="s">
        <v>9</v>
      </c>
      <c r="S291" s="90" t="s">
        <v>9</v>
      </c>
      <c r="T291" s="90" t="s">
        <v>9</v>
      </c>
      <c r="U291" s="92" t="s">
        <v>9</v>
      </c>
      <c r="V291" s="92" t="s">
        <v>9</v>
      </c>
      <c r="W291" s="90" t="s">
        <v>9</v>
      </c>
      <c r="X291" s="88" t="s">
        <v>9</v>
      </c>
      <c r="Y291" s="58" t="s">
        <v>244</v>
      </c>
      <c r="Z291" s="54" t="s">
        <v>244</v>
      </c>
    </row>
    <row r="292" spans="1:26" ht="12.75" customHeight="1">
      <c r="A292" s="50">
        <v>86</v>
      </c>
      <c r="B292" s="51" t="s">
        <v>370</v>
      </c>
      <c r="C292" s="52" t="s">
        <v>436</v>
      </c>
      <c r="D292" s="53" t="s">
        <v>9</v>
      </c>
      <c r="E292" s="59" t="s">
        <v>9</v>
      </c>
      <c r="F292" s="51" t="s">
        <v>304</v>
      </c>
      <c r="G292" s="54">
        <v>45133</v>
      </c>
      <c r="H292" s="54">
        <v>45162</v>
      </c>
      <c r="I292" s="55">
        <v>22</v>
      </c>
      <c r="J292" s="52" t="s">
        <v>254</v>
      </c>
      <c r="K292" s="87">
        <f t="shared" si="8"/>
        <v>4404</v>
      </c>
      <c r="L292" s="88">
        <v>4404</v>
      </c>
      <c r="M292" s="89">
        <f t="shared" si="10"/>
        <v>1</v>
      </c>
      <c r="N292" s="88">
        <v>4404</v>
      </c>
      <c r="O292" s="90">
        <f t="shared" si="9"/>
        <v>1</v>
      </c>
      <c r="P292" s="88">
        <v>4404</v>
      </c>
      <c r="Q292" s="88">
        <v>0</v>
      </c>
      <c r="R292" s="91" t="s">
        <v>9</v>
      </c>
      <c r="S292" s="90" t="s">
        <v>9</v>
      </c>
      <c r="T292" s="90" t="s">
        <v>9</v>
      </c>
      <c r="U292" s="92" t="s">
        <v>9</v>
      </c>
      <c r="V292" s="92" t="s">
        <v>9</v>
      </c>
      <c r="W292" s="90" t="s">
        <v>9</v>
      </c>
      <c r="X292" s="88" t="s">
        <v>9</v>
      </c>
      <c r="Y292" s="58" t="s">
        <v>244</v>
      </c>
      <c r="Z292" s="54" t="s">
        <v>244</v>
      </c>
    </row>
    <row r="293" spans="1:26" ht="12.75" customHeight="1">
      <c r="A293" s="50">
        <v>86</v>
      </c>
      <c r="B293" s="51" t="s">
        <v>370</v>
      </c>
      <c r="C293" s="52" t="s">
        <v>436</v>
      </c>
      <c r="D293" s="53" t="s">
        <v>9</v>
      </c>
      <c r="E293" s="59" t="s">
        <v>9</v>
      </c>
      <c r="F293" s="51" t="s">
        <v>302</v>
      </c>
      <c r="G293" s="54">
        <v>45133</v>
      </c>
      <c r="H293" s="54">
        <v>45162</v>
      </c>
      <c r="I293" s="55">
        <v>22</v>
      </c>
      <c r="J293" s="52" t="s">
        <v>254</v>
      </c>
      <c r="K293" s="87">
        <f t="shared" si="8"/>
        <v>5002</v>
      </c>
      <c r="L293" s="88">
        <v>5002</v>
      </c>
      <c r="M293" s="89">
        <f t="shared" si="10"/>
        <v>1</v>
      </c>
      <c r="N293" s="88">
        <v>5002</v>
      </c>
      <c r="O293" s="90">
        <f t="shared" si="9"/>
        <v>1</v>
      </c>
      <c r="P293" s="88">
        <v>5002</v>
      </c>
      <c r="Q293" s="88">
        <v>0</v>
      </c>
      <c r="R293" s="91" t="s">
        <v>9</v>
      </c>
      <c r="S293" s="90" t="s">
        <v>9</v>
      </c>
      <c r="T293" s="90" t="s">
        <v>9</v>
      </c>
      <c r="U293" s="92" t="s">
        <v>9</v>
      </c>
      <c r="V293" s="92" t="s">
        <v>9</v>
      </c>
      <c r="W293" s="90" t="s">
        <v>9</v>
      </c>
      <c r="X293" s="88" t="s">
        <v>9</v>
      </c>
      <c r="Y293" s="58" t="s">
        <v>244</v>
      </c>
      <c r="Z293" s="54" t="s">
        <v>244</v>
      </c>
    </row>
    <row r="294" spans="1:26" ht="12.75" customHeight="1">
      <c r="A294" s="50">
        <v>86</v>
      </c>
      <c r="B294" s="51" t="s">
        <v>370</v>
      </c>
      <c r="C294" s="52" t="s">
        <v>436</v>
      </c>
      <c r="D294" s="53" t="s">
        <v>9</v>
      </c>
      <c r="E294" s="59" t="s">
        <v>9</v>
      </c>
      <c r="F294" s="51" t="s">
        <v>299</v>
      </c>
      <c r="G294" s="54">
        <v>45133</v>
      </c>
      <c r="H294" s="54">
        <v>45162</v>
      </c>
      <c r="I294" s="55">
        <v>22</v>
      </c>
      <c r="J294" s="52" t="s">
        <v>254</v>
      </c>
      <c r="K294" s="87">
        <f t="shared" si="8"/>
        <v>1528</v>
      </c>
      <c r="L294" s="88">
        <v>1528</v>
      </c>
      <c r="M294" s="89">
        <f t="shared" si="10"/>
        <v>1</v>
      </c>
      <c r="N294" s="88">
        <v>1528</v>
      </c>
      <c r="O294" s="90">
        <f t="shared" si="9"/>
        <v>1</v>
      </c>
      <c r="P294" s="88">
        <v>1528</v>
      </c>
      <c r="Q294" s="88">
        <v>0</v>
      </c>
      <c r="R294" s="91" t="s">
        <v>9</v>
      </c>
      <c r="S294" s="90" t="s">
        <v>9</v>
      </c>
      <c r="T294" s="90" t="s">
        <v>9</v>
      </c>
      <c r="U294" s="92" t="s">
        <v>9</v>
      </c>
      <c r="V294" s="92" t="s">
        <v>9</v>
      </c>
      <c r="W294" s="90" t="s">
        <v>9</v>
      </c>
      <c r="X294" s="88" t="s">
        <v>9</v>
      </c>
      <c r="Y294" s="58" t="s">
        <v>244</v>
      </c>
      <c r="Z294" s="54" t="s">
        <v>244</v>
      </c>
    </row>
    <row r="295" spans="1:26" ht="12.75" customHeight="1">
      <c r="A295" s="50">
        <v>86</v>
      </c>
      <c r="B295" s="51" t="s">
        <v>370</v>
      </c>
      <c r="C295" s="52" t="s">
        <v>436</v>
      </c>
      <c r="D295" s="53" t="s">
        <v>9</v>
      </c>
      <c r="E295" s="59" t="s">
        <v>9</v>
      </c>
      <c r="F295" s="51" t="s">
        <v>276</v>
      </c>
      <c r="G295" s="54">
        <v>45133</v>
      </c>
      <c r="H295" s="54">
        <v>45162</v>
      </c>
      <c r="I295" s="55">
        <v>22</v>
      </c>
      <c r="J295" s="52" t="s">
        <v>254</v>
      </c>
      <c r="K295" s="87">
        <f t="shared" si="8"/>
        <v>5000</v>
      </c>
      <c r="L295" s="88">
        <v>5000</v>
      </c>
      <c r="M295" s="89">
        <f t="shared" si="10"/>
        <v>1</v>
      </c>
      <c r="N295" s="88">
        <v>4994</v>
      </c>
      <c r="O295" s="90">
        <f t="shared" si="9"/>
        <v>0.99880000000000002</v>
      </c>
      <c r="P295" s="88">
        <v>5000</v>
      </c>
      <c r="Q295" s="88">
        <v>0</v>
      </c>
      <c r="R295" s="91" t="s">
        <v>9</v>
      </c>
      <c r="S295" s="90" t="s">
        <v>9</v>
      </c>
      <c r="T295" s="90" t="s">
        <v>9</v>
      </c>
      <c r="U295" s="92" t="s">
        <v>9</v>
      </c>
      <c r="V295" s="92" t="s">
        <v>9</v>
      </c>
      <c r="W295" s="90" t="s">
        <v>9</v>
      </c>
      <c r="X295" s="88" t="s">
        <v>9</v>
      </c>
      <c r="Y295" s="58" t="s">
        <v>244</v>
      </c>
      <c r="Z295" s="54" t="s">
        <v>244</v>
      </c>
    </row>
    <row r="296" spans="1:26" ht="12.75" customHeight="1">
      <c r="A296" s="50">
        <v>86</v>
      </c>
      <c r="B296" s="51" t="s">
        <v>370</v>
      </c>
      <c r="C296" s="52" t="s">
        <v>436</v>
      </c>
      <c r="D296" s="53" t="s">
        <v>9</v>
      </c>
      <c r="E296" s="59" t="s">
        <v>9</v>
      </c>
      <c r="F296" s="51" t="s">
        <v>98</v>
      </c>
      <c r="G296" s="54">
        <v>45133</v>
      </c>
      <c r="H296" s="54">
        <v>45162</v>
      </c>
      <c r="I296" s="55">
        <v>22</v>
      </c>
      <c r="J296" s="52" t="s">
        <v>254</v>
      </c>
      <c r="K296" s="87">
        <f t="shared" si="8"/>
        <v>4000</v>
      </c>
      <c r="L296" s="88">
        <v>4000</v>
      </c>
      <c r="M296" s="89">
        <f t="shared" si="10"/>
        <v>1</v>
      </c>
      <c r="N296" s="88">
        <v>4000</v>
      </c>
      <c r="O296" s="90">
        <f t="shared" si="9"/>
        <v>1</v>
      </c>
      <c r="P296" s="88">
        <v>4000</v>
      </c>
      <c r="Q296" s="88">
        <v>0</v>
      </c>
      <c r="R296" s="91" t="s">
        <v>9</v>
      </c>
      <c r="S296" s="90" t="s">
        <v>9</v>
      </c>
      <c r="T296" s="90" t="s">
        <v>9</v>
      </c>
      <c r="U296" s="92" t="s">
        <v>9</v>
      </c>
      <c r="V296" s="92" t="s">
        <v>9</v>
      </c>
      <c r="W296" s="90" t="s">
        <v>9</v>
      </c>
      <c r="X296" s="88" t="s">
        <v>9</v>
      </c>
      <c r="Y296" s="58" t="s">
        <v>244</v>
      </c>
      <c r="Z296" s="54" t="s">
        <v>244</v>
      </c>
    </row>
    <row r="297" spans="1:26" ht="12.75" customHeight="1">
      <c r="A297" s="50">
        <v>86</v>
      </c>
      <c r="B297" s="51" t="s">
        <v>370</v>
      </c>
      <c r="C297" s="52" t="s">
        <v>436</v>
      </c>
      <c r="D297" s="53" t="s">
        <v>9</v>
      </c>
      <c r="E297" s="59" t="s">
        <v>9</v>
      </c>
      <c r="F297" s="51" t="s">
        <v>72</v>
      </c>
      <c r="G297" s="54">
        <v>45133</v>
      </c>
      <c r="H297" s="54">
        <v>45162</v>
      </c>
      <c r="I297" s="55">
        <v>22</v>
      </c>
      <c r="J297" s="52" t="s">
        <v>254</v>
      </c>
      <c r="K297" s="87">
        <f t="shared" si="8"/>
        <v>1000</v>
      </c>
      <c r="L297" s="88">
        <v>1000</v>
      </c>
      <c r="M297" s="89">
        <f t="shared" si="10"/>
        <v>1</v>
      </c>
      <c r="N297" s="88">
        <v>1000</v>
      </c>
      <c r="O297" s="90">
        <f t="shared" si="9"/>
        <v>1</v>
      </c>
      <c r="P297" s="88">
        <v>1000</v>
      </c>
      <c r="Q297" s="88">
        <v>0</v>
      </c>
      <c r="R297" s="91" t="s">
        <v>9</v>
      </c>
      <c r="S297" s="90" t="s">
        <v>9</v>
      </c>
      <c r="T297" s="90" t="s">
        <v>9</v>
      </c>
      <c r="U297" s="92" t="s">
        <v>9</v>
      </c>
      <c r="V297" s="92" t="s">
        <v>9</v>
      </c>
      <c r="W297" s="90" t="s">
        <v>9</v>
      </c>
      <c r="X297" s="88" t="s">
        <v>9</v>
      </c>
      <c r="Y297" s="58" t="s">
        <v>244</v>
      </c>
      <c r="Z297" s="54" t="s">
        <v>244</v>
      </c>
    </row>
    <row r="298" spans="1:26" ht="12.75" customHeight="1">
      <c r="A298" s="50">
        <v>86</v>
      </c>
      <c r="B298" s="51" t="s">
        <v>370</v>
      </c>
      <c r="C298" s="52" t="s">
        <v>436</v>
      </c>
      <c r="D298" s="53" t="s">
        <v>9</v>
      </c>
      <c r="E298" s="59" t="s">
        <v>9</v>
      </c>
      <c r="F298" s="51" t="s">
        <v>68</v>
      </c>
      <c r="G298" s="54">
        <v>45133</v>
      </c>
      <c r="H298" s="54">
        <v>45162</v>
      </c>
      <c r="I298" s="55">
        <v>22</v>
      </c>
      <c r="J298" s="52" t="s">
        <v>254</v>
      </c>
      <c r="K298" s="87">
        <f t="shared" si="8"/>
        <v>1531</v>
      </c>
      <c r="L298" s="88">
        <v>1531</v>
      </c>
      <c r="M298" s="89">
        <f t="shared" si="10"/>
        <v>1</v>
      </c>
      <c r="N298" s="88">
        <v>1531</v>
      </c>
      <c r="O298" s="90">
        <f t="shared" si="9"/>
        <v>1</v>
      </c>
      <c r="P298" s="88">
        <v>1531</v>
      </c>
      <c r="Q298" s="88">
        <v>0</v>
      </c>
      <c r="R298" s="91" t="s">
        <v>9</v>
      </c>
      <c r="S298" s="90" t="s">
        <v>9</v>
      </c>
      <c r="T298" s="90" t="s">
        <v>9</v>
      </c>
      <c r="U298" s="92" t="s">
        <v>9</v>
      </c>
      <c r="V298" s="92" t="s">
        <v>9</v>
      </c>
      <c r="W298" s="90" t="s">
        <v>9</v>
      </c>
      <c r="X298" s="88" t="s">
        <v>9</v>
      </c>
      <c r="Y298" s="58" t="s">
        <v>244</v>
      </c>
      <c r="Z298" s="54" t="s">
        <v>244</v>
      </c>
    </row>
    <row r="299" spans="1:26" ht="12.75" customHeight="1">
      <c r="A299" s="50">
        <v>86</v>
      </c>
      <c r="B299" s="51" t="s">
        <v>370</v>
      </c>
      <c r="C299" s="52" t="s">
        <v>436</v>
      </c>
      <c r="D299" s="53" t="s">
        <v>9</v>
      </c>
      <c r="E299" s="59" t="s">
        <v>9</v>
      </c>
      <c r="F299" s="51" t="s">
        <v>297</v>
      </c>
      <c r="G299" s="54">
        <v>45133</v>
      </c>
      <c r="H299" s="54">
        <v>45162</v>
      </c>
      <c r="I299" s="55">
        <v>22</v>
      </c>
      <c r="J299" s="52" t="s">
        <v>254</v>
      </c>
      <c r="K299" s="87">
        <f t="shared" si="8"/>
        <v>1531</v>
      </c>
      <c r="L299" s="88">
        <v>1531</v>
      </c>
      <c r="M299" s="89">
        <f t="shared" si="10"/>
        <v>1</v>
      </c>
      <c r="N299" s="88">
        <v>1531</v>
      </c>
      <c r="O299" s="90">
        <f t="shared" si="9"/>
        <v>1</v>
      </c>
      <c r="P299" s="88">
        <v>1531</v>
      </c>
      <c r="Q299" s="88">
        <v>0</v>
      </c>
      <c r="R299" s="91" t="s">
        <v>9</v>
      </c>
      <c r="S299" s="90" t="s">
        <v>9</v>
      </c>
      <c r="T299" s="90" t="s">
        <v>9</v>
      </c>
      <c r="U299" s="92" t="s">
        <v>9</v>
      </c>
      <c r="V299" s="92" t="s">
        <v>9</v>
      </c>
      <c r="W299" s="90" t="s">
        <v>9</v>
      </c>
      <c r="X299" s="88" t="s">
        <v>9</v>
      </c>
      <c r="Y299" s="58" t="s">
        <v>244</v>
      </c>
      <c r="Z299" s="54" t="s">
        <v>244</v>
      </c>
    </row>
    <row r="300" spans="1:26" ht="12.75" customHeight="1">
      <c r="A300" s="50">
        <v>86</v>
      </c>
      <c r="B300" s="51" t="s">
        <v>370</v>
      </c>
      <c r="C300" s="52" t="s">
        <v>436</v>
      </c>
      <c r="D300" s="53" t="s">
        <v>9</v>
      </c>
      <c r="E300" s="59" t="s">
        <v>9</v>
      </c>
      <c r="F300" s="51" t="s">
        <v>312</v>
      </c>
      <c r="G300" s="54">
        <v>45133</v>
      </c>
      <c r="H300" s="54">
        <v>45162</v>
      </c>
      <c r="I300" s="55">
        <v>22</v>
      </c>
      <c r="J300" s="52" t="s">
        <v>254</v>
      </c>
      <c r="K300" s="87">
        <f t="shared" si="8"/>
        <v>1531</v>
      </c>
      <c r="L300" s="88">
        <v>1531</v>
      </c>
      <c r="M300" s="89">
        <f t="shared" si="10"/>
        <v>1</v>
      </c>
      <c r="N300" s="88">
        <v>1531</v>
      </c>
      <c r="O300" s="90">
        <f t="shared" si="9"/>
        <v>1</v>
      </c>
      <c r="P300" s="88">
        <v>1531</v>
      </c>
      <c r="Q300" s="88">
        <v>0</v>
      </c>
      <c r="R300" s="91" t="s">
        <v>9</v>
      </c>
      <c r="S300" s="90" t="s">
        <v>9</v>
      </c>
      <c r="T300" s="90" t="s">
        <v>9</v>
      </c>
      <c r="U300" s="92" t="s">
        <v>9</v>
      </c>
      <c r="V300" s="92" t="s">
        <v>9</v>
      </c>
      <c r="W300" s="90" t="s">
        <v>9</v>
      </c>
      <c r="X300" s="88" t="s">
        <v>9</v>
      </c>
      <c r="Y300" s="58" t="s">
        <v>244</v>
      </c>
      <c r="Z300" s="54" t="s">
        <v>244</v>
      </c>
    </row>
    <row r="301" spans="1:26" ht="12.75" customHeight="1">
      <c r="A301" s="50">
        <v>86</v>
      </c>
      <c r="B301" s="51" t="s">
        <v>370</v>
      </c>
      <c r="C301" s="52" t="s">
        <v>436</v>
      </c>
      <c r="D301" s="53" t="s">
        <v>9</v>
      </c>
      <c r="E301" s="59" t="s">
        <v>9</v>
      </c>
      <c r="F301" s="51" t="s">
        <v>303</v>
      </c>
      <c r="G301" s="54">
        <v>45133</v>
      </c>
      <c r="H301" s="54">
        <v>45162</v>
      </c>
      <c r="I301" s="55">
        <v>22</v>
      </c>
      <c r="J301" s="52" t="s">
        <v>254</v>
      </c>
      <c r="K301" s="87">
        <f t="shared" si="8"/>
        <v>1531</v>
      </c>
      <c r="L301" s="88">
        <v>1531</v>
      </c>
      <c r="M301" s="89">
        <f t="shared" si="10"/>
        <v>1</v>
      </c>
      <c r="N301" s="88">
        <v>1531</v>
      </c>
      <c r="O301" s="90">
        <f t="shared" si="9"/>
        <v>1</v>
      </c>
      <c r="P301" s="88">
        <v>1531</v>
      </c>
      <c r="Q301" s="88">
        <v>0</v>
      </c>
      <c r="R301" s="91" t="s">
        <v>9</v>
      </c>
      <c r="S301" s="90" t="s">
        <v>9</v>
      </c>
      <c r="T301" s="90" t="s">
        <v>9</v>
      </c>
      <c r="U301" s="92" t="s">
        <v>9</v>
      </c>
      <c r="V301" s="92" t="s">
        <v>9</v>
      </c>
      <c r="W301" s="90" t="s">
        <v>9</v>
      </c>
      <c r="X301" s="88" t="s">
        <v>9</v>
      </c>
      <c r="Y301" s="58" t="s">
        <v>244</v>
      </c>
      <c r="Z301" s="54" t="s">
        <v>244</v>
      </c>
    </row>
    <row r="302" spans="1:26" ht="12.75" customHeight="1">
      <c r="A302" s="50">
        <v>86</v>
      </c>
      <c r="B302" s="51" t="s">
        <v>370</v>
      </c>
      <c r="C302" s="52" t="s">
        <v>436</v>
      </c>
      <c r="D302" s="53" t="s">
        <v>9</v>
      </c>
      <c r="E302" s="59" t="s">
        <v>9</v>
      </c>
      <c r="F302" s="51" t="s">
        <v>301</v>
      </c>
      <c r="G302" s="54">
        <v>45133</v>
      </c>
      <c r="H302" s="54">
        <v>45162</v>
      </c>
      <c r="I302" s="55">
        <v>22</v>
      </c>
      <c r="J302" s="52" t="s">
        <v>254</v>
      </c>
      <c r="K302" s="87">
        <f t="shared" si="8"/>
        <v>1531</v>
      </c>
      <c r="L302" s="88">
        <v>1531</v>
      </c>
      <c r="M302" s="89">
        <f t="shared" si="10"/>
        <v>1</v>
      </c>
      <c r="N302" s="88">
        <v>1531</v>
      </c>
      <c r="O302" s="90">
        <f t="shared" si="9"/>
        <v>1</v>
      </c>
      <c r="P302" s="88">
        <v>1531</v>
      </c>
      <c r="Q302" s="88">
        <v>0</v>
      </c>
      <c r="R302" s="91" t="s">
        <v>9</v>
      </c>
      <c r="S302" s="90" t="s">
        <v>9</v>
      </c>
      <c r="T302" s="90" t="s">
        <v>9</v>
      </c>
      <c r="U302" s="92" t="s">
        <v>9</v>
      </c>
      <c r="V302" s="92" t="s">
        <v>9</v>
      </c>
      <c r="W302" s="90" t="s">
        <v>9</v>
      </c>
      <c r="X302" s="88" t="s">
        <v>9</v>
      </c>
      <c r="Y302" s="58" t="s">
        <v>244</v>
      </c>
      <c r="Z302" s="54" t="s">
        <v>244</v>
      </c>
    </row>
    <row r="303" spans="1:26" ht="12.75" customHeight="1">
      <c r="A303" s="50">
        <v>86</v>
      </c>
      <c r="B303" s="51" t="s">
        <v>370</v>
      </c>
      <c r="C303" s="52" t="s">
        <v>436</v>
      </c>
      <c r="D303" s="53" t="s">
        <v>9</v>
      </c>
      <c r="E303" s="59" t="s">
        <v>9</v>
      </c>
      <c r="F303" s="51" t="s">
        <v>63</v>
      </c>
      <c r="G303" s="54">
        <v>45133</v>
      </c>
      <c r="H303" s="54">
        <v>45162</v>
      </c>
      <c r="I303" s="55">
        <v>22</v>
      </c>
      <c r="J303" s="52" t="s">
        <v>254</v>
      </c>
      <c r="K303" s="87">
        <f t="shared" si="8"/>
        <v>9085</v>
      </c>
      <c r="L303" s="88">
        <v>9085</v>
      </c>
      <c r="M303" s="89">
        <f t="shared" si="10"/>
        <v>1</v>
      </c>
      <c r="N303" s="88">
        <v>9076</v>
      </c>
      <c r="O303" s="90">
        <f t="shared" si="9"/>
        <v>0.99900935608145291</v>
      </c>
      <c r="P303" s="88">
        <v>9085</v>
      </c>
      <c r="Q303" s="88">
        <v>0</v>
      </c>
      <c r="R303" s="91" t="s">
        <v>9</v>
      </c>
      <c r="S303" s="90" t="s">
        <v>9</v>
      </c>
      <c r="T303" s="90" t="s">
        <v>9</v>
      </c>
      <c r="U303" s="92" t="s">
        <v>9</v>
      </c>
      <c r="V303" s="92" t="s">
        <v>9</v>
      </c>
      <c r="W303" s="90" t="s">
        <v>9</v>
      </c>
      <c r="X303" s="88" t="s">
        <v>9</v>
      </c>
      <c r="Y303" s="58" t="s">
        <v>244</v>
      </c>
      <c r="Z303" s="54" t="s">
        <v>244</v>
      </c>
    </row>
    <row r="304" spans="1:26" ht="12.75" customHeight="1">
      <c r="A304" s="50">
        <v>86</v>
      </c>
      <c r="B304" s="51" t="s">
        <v>370</v>
      </c>
      <c r="C304" s="52" t="s">
        <v>437</v>
      </c>
      <c r="D304" s="53" t="s">
        <v>9</v>
      </c>
      <c r="E304" s="59" t="s">
        <v>9</v>
      </c>
      <c r="F304" s="51" t="s">
        <v>63</v>
      </c>
      <c r="G304" s="54">
        <v>45133</v>
      </c>
      <c r="H304" s="54">
        <v>45162</v>
      </c>
      <c r="I304" s="55">
        <v>22</v>
      </c>
      <c r="J304" s="52" t="s">
        <v>254</v>
      </c>
      <c r="K304" s="87">
        <f t="shared" si="8"/>
        <v>2504</v>
      </c>
      <c r="L304" s="88">
        <v>2504</v>
      </c>
      <c r="M304" s="89">
        <f t="shared" si="10"/>
        <v>1</v>
      </c>
      <c r="N304" s="88">
        <v>2489</v>
      </c>
      <c r="O304" s="90">
        <f t="shared" si="9"/>
        <v>0.99400958466453671</v>
      </c>
      <c r="P304" s="88">
        <v>2504</v>
      </c>
      <c r="Q304" s="88">
        <v>0</v>
      </c>
      <c r="R304" s="91" t="s">
        <v>9</v>
      </c>
      <c r="S304" s="90" t="s">
        <v>9</v>
      </c>
      <c r="T304" s="90" t="s">
        <v>9</v>
      </c>
      <c r="U304" s="92" t="s">
        <v>9</v>
      </c>
      <c r="V304" s="92" t="s">
        <v>9</v>
      </c>
      <c r="W304" s="90" t="s">
        <v>9</v>
      </c>
      <c r="X304" s="88" t="s">
        <v>9</v>
      </c>
      <c r="Y304" s="58" t="s">
        <v>244</v>
      </c>
      <c r="Z304" s="54" t="s">
        <v>244</v>
      </c>
    </row>
    <row r="305" spans="1:26" ht="12.75" customHeight="1">
      <c r="A305" s="50">
        <v>86</v>
      </c>
      <c r="B305" s="51" t="s">
        <v>370</v>
      </c>
      <c r="C305" s="52" t="s">
        <v>437</v>
      </c>
      <c r="D305" s="53" t="s">
        <v>9</v>
      </c>
      <c r="E305" s="59" t="s">
        <v>9</v>
      </c>
      <c r="F305" s="51" t="s">
        <v>276</v>
      </c>
      <c r="G305" s="54">
        <v>45133</v>
      </c>
      <c r="H305" s="54">
        <v>45162</v>
      </c>
      <c r="I305" s="55">
        <v>22</v>
      </c>
      <c r="J305" s="52" t="s">
        <v>254</v>
      </c>
      <c r="K305" s="87">
        <f t="shared" si="8"/>
        <v>190</v>
      </c>
      <c r="L305" s="88">
        <v>190</v>
      </c>
      <c r="M305" s="89">
        <f t="shared" si="10"/>
        <v>1</v>
      </c>
      <c r="N305" s="88">
        <v>184</v>
      </c>
      <c r="O305" s="90">
        <f t="shared" si="9"/>
        <v>0.96842105263157896</v>
      </c>
      <c r="P305" s="88">
        <v>190</v>
      </c>
      <c r="Q305" s="88">
        <v>0</v>
      </c>
      <c r="R305" s="91" t="s">
        <v>9</v>
      </c>
      <c r="S305" s="90" t="s">
        <v>9</v>
      </c>
      <c r="T305" s="90" t="s">
        <v>9</v>
      </c>
      <c r="U305" s="92" t="s">
        <v>9</v>
      </c>
      <c r="V305" s="92" t="s">
        <v>9</v>
      </c>
      <c r="W305" s="90" t="s">
        <v>9</v>
      </c>
      <c r="X305" s="88" t="s">
        <v>9</v>
      </c>
      <c r="Y305" s="58" t="s">
        <v>244</v>
      </c>
      <c r="Z305" s="54" t="s">
        <v>244</v>
      </c>
    </row>
    <row r="306" spans="1:26" ht="12.75" customHeight="1">
      <c r="A306" s="50">
        <v>86</v>
      </c>
      <c r="B306" s="51" t="s">
        <v>370</v>
      </c>
      <c r="C306" s="52" t="s">
        <v>438</v>
      </c>
      <c r="D306" s="53" t="s">
        <v>9</v>
      </c>
      <c r="E306" s="59" t="s">
        <v>9</v>
      </c>
      <c r="F306" s="51" t="s">
        <v>43</v>
      </c>
      <c r="G306" s="54">
        <v>45133</v>
      </c>
      <c r="H306" s="54">
        <v>45162</v>
      </c>
      <c r="I306" s="55">
        <v>22</v>
      </c>
      <c r="J306" s="52" t="s">
        <v>254</v>
      </c>
      <c r="K306" s="87">
        <f t="shared" si="8"/>
        <v>200</v>
      </c>
      <c r="L306" s="88">
        <v>200</v>
      </c>
      <c r="M306" s="89">
        <f t="shared" si="10"/>
        <v>1</v>
      </c>
      <c r="N306" s="88">
        <v>200</v>
      </c>
      <c r="O306" s="90">
        <f t="shared" si="9"/>
        <v>1</v>
      </c>
      <c r="P306" s="88">
        <v>200</v>
      </c>
      <c r="Q306" s="88">
        <v>0</v>
      </c>
      <c r="R306" s="91" t="s">
        <v>9</v>
      </c>
      <c r="S306" s="90" t="s">
        <v>9</v>
      </c>
      <c r="T306" s="90" t="s">
        <v>9</v>
      </c>
      <c r="U306" s="92" t="s">
        <v>9</v>
      </c>
      <c r="V306" s="92" t="s">
        <v>9</v>
      </c>
      <c r="W306" s="90" t="s">
        <v>9</v>
      </c>
      <c r="X306" s="88" t="s">
        <v>9</v>
      </c>
      <c r="Y306" s="58" t="s">
        <v>244</v>
      </c>
      <c r="Z306" s="54" t="s">
        <v>244</v>
      </c>
    </row>
    <row r="307" spans="1:26" ht="12.75" customHeight="1">
      <c r="A307" s="50">
        <v>86</v>
      </c>
      <c r="B307" s="51" t="s">
        <v>370</v>
      </c>
      <c r="C307" s="52" t="s">
        <v>438</v>
      </c>
      <c r="D307" s="53" t="s">
        <v>9</v>
      </c>
      <c r="E307" s="59" t="s">
        <v>9</v>
      </c>
      <c r="F307" s="51" t="s">
        <v>63</v>
      </c>
      <c r="G307" s="54">
        <v>45133</v>
      </c>
      <c r="H307" s="54">
        <v>45162</v>
      </c>
      <c r="I307" s="55">
        <v>22</v>
      </c>
      <c r="J307" s="52" t="s">
        <v>254</v>
      </c>
      <c r="K307" s="87">
        <f t="shared" si="8"/>
        <v>3952</v>
      </c>
      <c r="L307" s="88">
        <v>3952</v>
      </c>
      <c r="M307" s="89">
        <f t="shared" si="10"/>
        <v>1</v>
      </c>
      <c r="N307" s="88">
        <v>3657</v>
      </c>
      <c r="O307" s="90">
        <f t="shared" si="9"/>
        <v>0.92535425101214575</v>
      </c>
      <c r="P307" s="88">
        <v>3952</v>
      </c>
      <c r="Q307" s="88">
        <v>0</v>
      </c>
      <c r="R307" s="91" t="s">
        <v>9</v>
      </c>
      <c r="S307" s="90" t="s">
        <v>9</v>
      </c>
      <c r="T307" s="90" t="s">
        <v>9</v>
      </c>
      <c r="U307" s="92" t="s">
        <v>9</v>
      </c>
      <c r="V307" s="92" t="s">
        <v>9</v>
      </c>
      <c r="W307" s="90" t="s">
        <v>9</v>
      </c>
      <c r="X307" s="88" t="s">
        <v>9</v>
      </c>
      <c r="Y307" s="58" t="s">
        <v>244</v>
      </c>
      <c r="Z307" s="54" t="s">
        <v>244</v>
      </c>
    </row>
    <row r="308" spans="1:26" ht="12.75" customHeight="1">
      <c r="A308" s="50">
        <v>86</v>
      </c>
      <c r="B308" s="51" t="s">
        <v>370</v>
      </c>
      <c r="C308" s="52" t="s">
        <v>438</v>
      </c>
      <c r="D308" s="53" t="s">
        <v>9</v>
      </c>
      <c r="E308" s="59" t="s">
        <v>9</v>
      </c>
      <c r="F308" s="51" t="s">
        <v>276</v>
      </c>
      <c r="G308" s="54">
        <v>45133</v>
      </c>
      <c r="H308" s="54">
        <v>45162</v>
      </c>
      <c r="I308" s="55">
        <v>22</v>
      </c>
      <c r="J308" s="52" t="s">
        <v>254</v>
      </c>
      <c r="K308" s="87">
        <f t="shared" si="8"/>
        <v>810</v>
      </c>
      <c r="L308" s="88">
        <v>810</v>
      </c>
      <c r="M308" s="89">
        <f t="shared" si="10"/>
        <v>1</v>
      </c>
      <c r="N308" s="88">
        <v>808</v>
      </c>
      <c r="O308" s="90">
        <f t="shared" si="9"/>
        <v>0.9975308641975309</v>
      </c>
      <c r="P308" s="88">
        <v>810</v>
      </c>
      <c r="Q308" s="88">
        <v>0</v>
      </c>
      <c r="R308" s="91" t="s">
        <v>9</v>
      </c>
      <c r="S308" s="90" t="s">
        <v>9</v>
      </c>
      <c r="T308" s="90" t="s">
        <v>9</v>
      </c>
      <c r="U308" s="92" t="s">
        <v>9</v>
      </c>
      <c r="V308" s="92" t="s">
        <v>9</v>
      </c>
      <c r="W308" s="90" t="s">
        <v>9</v>
      </c>
      <c r="X308" s="88" t="s">
        <v>9</v>
      </c>
      <c r="Y308" s="58" t="s">
        <v>244</v>
      </c>
      <c r="Z308" s="54" t="s">
        <v>244</v>
      </c>
    </row>
    <row r="309" spans="1:26" ht="12.75" customHeight="1">
      <c r="A309" s="50">
        <v>86</v>
      </c>
      <c r="B309" s="51" t="s">
        <v>370</v>
      </c>
      <c r="C309" s="52" t="s">
        <v>438</v>
      </c>
      <c r="D309" s="53" t="s">
        <v>9</v>
      </c>
      <c r="E309" s="59" t="s">
        <v>9</v>
      </c>
      <c r="F309" s="51" t="s">
        <v>98</v>
      </c>
      <c r="G309" s="54">
        <v>45133</v>
      </c>
      <c r="H309" s="54">
        <v>45162</v>
      </c>
      <c r="I309" s="55">
        <v>22</v>
      </c>
      <c r="J309" s="52" t="s">
        <v>254</v>
      </c>
      <c r="K309" s="87">
        <f t="shared" si="8"/>
        <v>1857</v>
      </c>
      <c r="L309" s="88">
        <v>1857</v>
      </c>
      <c r="M309" s="89">
        <f t="shared" si="10"/>
        <v>1</v>
      </c>
      <c r="N309" s="88">
        <v>1830</v>
      </c>
      <c r="O309" s="90">
        <f t="shared" si="9"/>
        <v>0.98546042003231016</v>
      </c>
      <c r="P309" s="88">
        <v>1857</v>
      </c>
      <c r="Q309" s="88">
        <v>0</v>
      </c>
      <c r="R309" s="91" t="s">
        <v>9</v>
      </c>
      <c r="S309" s="90" t="s">
        <v>9</v>
      </c>
      <c r="T309" s="90" t="s">
        <v>9</v>
      </c>
      <c r="U309" s="92" t="s">
        <v>9</v>
      </c>
      <c r="V309" s="92" t="s">
        <v>9</v>
      </c>
      <c r="W309" s="90" t="s">
        <v>9</v>
      </c>
      <c r="X309" s="88" t="s">
        <v>9</v>
      </c>
      <c r="Y309" s="58" t="s">
        <v>244</v>
      </c>
      <c r="Z309" s="54" t="s">
        <v>244</v>
      </c>
    </row>
    <row r="310" spans="1:26" ht="12.75" customHeight="1">
      <c r="A310" s="50">
        <v>86</v>
      </c>
      <c r="B310" s="51" t="s">
        <v>370</v>
      </c>
      <c r="C310" s="52" t="s">
        <v>438</v>
      </c>
      <c r="D310" s="53" t="s">
        <v>9</v>
      </c>
      <c r="E310" s="59" t="s">
        <v>9</v>
      </c>
      <c r="F310" s="51" t="s">
        <v>303</v>
      </c>
      <c r="G310" s="54">
        <v>45133</v>
      </c>
      <c r="H310" s="54">
        <v>45162</v>
      </c>
      <c r="I310" s="55">
        <v>22</v>
      </c>
      <c r="J310" s="52" t="s">
        <v>254</v>
      </c>
      <c r="K310" s="87">
        <f t="shared" si="8"/>
        <v>200</v>
      </c>
      <c r="L310" s="88">
        <v>200</v>
      </c>
      <c r="M310" s="89">
        <f t="shared" si="10"/>
        <v>1</v>
      </c>
      <c r="N310" s="88">
        <v>200</v>
      </c>
      <c r="O310" s="90">
        <f t="shared" si="9"/>
        <v>1</v>
      </c>
      <c r="P310" s="88">
        <v>200</v>
      </c>
      <c r="Q310" s="88">
        <v>0</v>
      </c>
      <c r="R310" s="91" t="s">
        <v>9</v>
      </c>
      <c r="S310" s="90" t="s">
        <v>9</v>
      </c>
      <c r="T310" s="90" t="s">
        <v>9</v>
      </c>
      <c r="U310" s="92" t="s">
        <v>9</v>
      </c>
      <c r="V310" s="92" t="s">
        <v>9</v>
      </c>
      <c r="W310" s="90" t="s">
        <v>9</v>
      </c>
      <c r="X310" s="88" t="s">
        <v>9</v>
      </c>
      <c r="Y310" s="58" t="s">
        <v>244</v>
      </c>
      <c r="Z310" s="54" t="s">
        <v>244</v>
      </c>
    </row>
    <row r="311" spans="1:26" ht="12.75" customHeight="1">
      <c r="A311" s="50">
        <v>86</v>
      </c>
      <c r="B311" s="51" t="s">
        <v>370</v>
      </c>
      <c r="C311" s="52" t="s">
        <v>438</v>
      </c>
      <c r="D311" s="53" t="s">
        <v>9</v>
      </c>
      <c r="E311" s="59" t="s">
        <v>9</v>
      </c>
      <c r="F311" s="51" t="s">
        <v>77</v>
      </c>
      <c r="G311" s="54">
        <v>45133</v>
      </c>
      <c r="H311" s="54">
        <v>45162</v>
      </c>
      <c r="I311" s="55">
        <v>22</v>
      </c>
      <c r="J311" s="52" t="s">
        <v>254</v>
      </c>
      <c r="K311" s="87">
        <f t="shared" si="8"/>
        <v>200</v>
      </c>
      <c r="L311" s="88">
        <v>200</v>
      </c>
      <c r="M311" s="89">
        <f t="shared" si="10"/>
        <v>1</v>
      </c>
      <c r="N311" s="88">
        <v>200</v>
      </c>
      <c r="O311" s="90">
        <f t="shared" si="9"/>
        <v>1</v>
      </c>
      <c r="P311" s="88">
        <v>200</v>
      </c>
      <c r="Q311" s="88">
        <v>0</v>
      </c>
      <c r="R311" s="91" t="s">
        <v>9</v>
      </c>
      <c r="S311" s="90" t="s">
        <v>9</v>
      </c>
      <c r="T311" s="90" t="s">
        <v>9</v>
      </c>
      <c r="U311" s="92" t="s">
        <v>9</v>
      </c>
      <c r="V311" s="92" t="s">
        <v>9</v>
      </c>
      <c r="W311" s="90" t="s">
        <v>9</v>
      </c>
      <c r="X311" s="88" t="s">
        <v>9</v>
      </c>
      <c r="Y311" s="58" t="s">
        <v>244</v>
      </c>
      <c r="Z311" s="54" t="s">
        <v>244</v>
      </c>
    </row>
    <row r="312" spans="1:26" ht="12.75" customHeight="1">
      <c r="A312" s="50">
        <v>86</v>
      </c>
      <c r="B312" s="51" t="s">
        <v>370</v>
      </c>
      <c r="C312" s="52" t="s">
        <v>438</v>
      </c>
      <c r="D312" s="53" t="s">
        <v>9</v>
      </c>
      <c r="E312" s="59" t="s">
        <v>9</v>
      </c>
      <c r="F312" s="51" t="s">
        <v>304</v>
      </c>
      <c r="G312" s="54">
        <v>45133</v>
      </c>
      <c r="H312" s="54">
        <v>45162</v>
      </c>
      <c r="I312" s="55">
        <v>22</v>
      </c>
      <c r="J312" s="52" t="s">
        <v>254</v>
      </c>
      <c r="K312" s="87">
        <f t="shared" si="8"/>
        <v>1000</v>
      </c>
      <c r="L312" s="88">
        <v>1000</v>
      </c>
      <c r="M312" s="89">
        <f t="shared" si="10"/>
        <v>1</v>
      </c>
      <c r="N312" s="88">
        <v>988</v>
      </c>
      <c r="O312" s="90">
        <f t="shared" si="9"/>
        <v>0.98799999999999999</v>
      </c>
      <c r="P312" s="88">
        <v>1000</v>
      </c>
      <c r="Q312" s="88">
        <v>0</v>
      </c>
      <c r="R312" s="91" t="s">
        <v>9</v>
      </c>
      <c r="S312" s="90" t="s">
        <v>9</v>
      </c>
      <c r="T312" s="90" t="s">
        <v>9</v>
      </c>
      <c r="U312" s="92" t="s">
        <v>9</v>
      </c>
      <c r="V312" s="92" t="s">
        <v>9</v>
      </c>
      <c r="W312" s="90" t="s">
        <v>9</v>
      </c>
      <c r="X312" s="88" t="s">
        <v>9</v>
      </c>
      <c r="Y312" s="58" t="s">
        <v>244</v>
      </c>
      <c r="Z312" s="54" t="s">
        <v>244</v>
      </c>
    </row>
    <row r="313" spans="1:26" ht="12.75" customHeight="1">
      <c r="A313" s="50">
        <v>86</v>
      </c>
      <c r="B313" s="51" t="s">
        <v>370</v>
      </c>
      <c r="C313" s="52" t="s">
        <v>438</v>
      </c>
      <c r="D313" s="53" t="s">
        <v>9</v>
      </c>
      <c r="E313" s="59" t="s">
        <v>9</v>
      </c>
      <c r="F313" s="51" t="s">
        <v>299</v>
      </c>
      <c r="G313" s="54">
        <v>45133</v>
      </c>
      <c r="H313" s="54">
        <v>45162</v>
      </c>
      <c r="I313" s="55">
        <v>22</v>
      </c>
      <c r="J313" s="52" t="s">
        <v>254</v>
      </c>
      <c r="K313" s="87">
        <f t="shared" si="8"/>
        <v>400</v>
      </c>
      <c r="L313" s="88">
        <v>400</v>
      </c>
      <c r="M313" s="89">
        <f t="shared" si="10"/>
        <v>1</v>
      </c>
      <c r="N313" s="88">
        <v>400</v>
      </c>
      <c r="O313" s="90">
        <f t="shared" si="9"/>
        <v>1</v>
      </c>
      <c r="P313" s="88">
        <v>400</v>
      </c>
      <c r="Q313" s="88">
        <v>0</v>
      </c>
      <c r="R313" s="91" t="s">
        <v>9</v>
      </c>
      <c r="S313" s="90" t="s">
        <v>9</v>
      </c>
      <c r="T313" s="90" t="s">
        <v>9</v>
      </c>
      <c r="U313" s="92" t="s">
        <v>9</v>
      </c>
      <c r="V313" s="92" t="s">
        <v>9</v>
      </c>
      <c r="W313" s="90" t="s">
        <v>9</v>
      </c>
      <c r="X313" s="88" t="s">
        <v>9</v>
      </c>
      <c r="Y313" s="58" t="s">
        <v>244</v>
      </c>
      <c r="Z313" s="54" t="s">
        <v>244</v>
      </c>
    </row>
    <row r="314" spans="1:26" ht="12.75" customHeight="1">
      <c r="A314" s="50">
        <v>86</v>
      </c>
      <c r="B314" s="51" t="s">
        <v>370</v>
      </c>
      <c r="C314" s="52" t="s">
        <v>438</v>
      </c>
      <c r="D314" s="53" t="s">
        <v>9</v>
      </c>
      <c r="E314" s="59" t="s">
        <v>9</v>
      </c>
      <c r="F314" s="51" t="s">
        <v>302</v>
      </c>
      <c r="G314" s="54">
        <v>45133</v>
      </c>
      <c r="H314" s="54">
        <v>45162</v>
      </c>
      <c r="I314" s="55">
        <v>22</v>
      </c>
      <c r="J314" s="52" t="s">
        <v>254</v>
      </c>
      <c r="K314" s="87">
        <f t="shared" si="8"/>
        <v>1000</v>
      </c>
      <c r="L314" s="88">
        <v>1000</v>
      </c>
      <c r="M314" s="89">
        <f t="shared" si="10"/>
        <v>1</v>
      </c>
      <c r="N314" s="88">
        <v>951</v>
      </c>
      <c r="O314" s="90">
        <f t="shared" si="9"/>
        <v>0.95099999999999996</v>
      </c>
      <c r="P314" s="88">
        <v>1000</v>
      </c>
      <c r="Q314" s="88">
        <v>0</v>
      </c>
      <c r="R314" s="91" t="s">
        <v>9</v>
      </c>
      <c r="S314" s="90" t="s">
        <v>9</v>
      </c>
      <c r="T314" s="90" t="s">
        <v>9</v>
      </c>
      <c r="U314" s="92" t="s">
        <v>9</v>
      </c>
      <c r="V314" s="92" t="s">
        <v>9</v>
      </c>
      <c r="W314" s="90" t="s">
        <v>9</v>
      </c>
      <c r="X314" s="88" t="s">
        <v>9</v>
      </c>
      <c r="Y314" s="58" t="s">
        <v>244</v>
      </c>
      <c r="Z314" s="54" t="s">
        <v>244</v>
      </c>
    </row>
    <row r="315" spans="1:26" ht="12.75" customHeight="1">
      <c r="A315" s="50">
        <v>86</v>
      </c>
      <c r="B315" s="51" t="s">
        <v>370</v>
      </c>
      <c r="C315" s="52" t="s">
        <v>438</v>
      </c>
      <c r="D315" s="53" t="s">
        <v>9</v>
      </c>
      <c r="E315" s="59" t="s">
        <v>9</v>
      </c>
      <c r="F315" s="51" t="s">
        <v>301</v>
      </c>
      <c r="G315" s="54">
        <v>45133</v>
      </c>
      <c r="H315" s="54">
        <v>45162</v>
      </c>
      <c r="I315" s="55">
        <v>22</v>
      </c>
      <c r="J315" s="52" t="s">
        <v>254</v>
      </c>
      <c r="K315" s="87">
        <f t="shared" si="8"/>
        <v>200</v>
      </c>
      <c r="L315" s="88">
        <v>200</v>
      </c>
      <c r="M315" s="89">
        <f t="shared" si="10"/>
        <v>1</v>
      </c>
      <c r="N315" s="88">
        <v>198</v>
      </c>
      <c r="O315" s="90">
        <f t="shared" si="9"/>
        <v>0.99</v>
      </c>
      <c r="P315" s="88">
        <v>200</v>
      </c>
      <c r="Q315" s="88">
        <v>0</v>
      </c>
      <c r="R315" s="91" t="s">
        <v>9</v>
      </c>
      <c r="S315" s="90" t="s">
        <v>9</v>
      </c>
      <c r="T315" s="90" t="s">
        <v>9</v>
      </c>
      <c r="U315" s="92" t="s">
        <v>9</v>
      </c>
      <c r="V315" s="92" t="s">
        <v>9</v>
      </c>
      <c r="W315" s="90" t="s">
        <v>9</v>
      </c>
      <c r="X315" s="88" t="s">
        <v>9</v>
      </c>
      <c r="Y315" s="58" t="s">
        <v>244</v>
      </c>
      <c r="Z315" s="54" t="s">
        <v>244</v>
      </c>
    </row>
    <row r="316" spans="1:26" ht="12.75" customHeight="1">
      <c r="A316" s="50">
        <v>86</v>
      </c>
      <c r="B316" s="51" t="s">
        <v>370</v>
      </c>
      <c r="C316" s="52" t="s">
        <v>439</v>
      </c>
      <c r="D316" s="53" t="s">
        <v>9</v>
      </c>
      <c r="E316" s="59" t="s">
        <v>9</v>
      </c>
      <c r="F316" s="51" t="s">
        <v>63</v>
      </c>
      <c r="G316" s="54">
        <v>45133</v>
      </c>
      <c r="H316" s="54">
        <v>45162</v>
      </c>
      <c r="I316" s="55">
        <v>22</v>
      </c>
      <c r="J316" s="52" t="s">
        <v>254</v>
      </c>
      <c r="K316" s="87">
        <f t="shared" si="8"/>
        <v>2672</v>
      </c>
      <c r="L316" s="88">
        <v>2672</v>
      </c>
      <c r="M316" s="89">
        <f t="shared" si="10"/>
        <v>1</v>
      </c>
      <c r="N316" s="88">
        <v>2672</v>
      </c>
      <c r="O316" s="90">
        <f t="shared" si="9"/>
        <v>1</v>
      </c>
      <c r="P316" s="88">
        <v>2672</v>
      </c>
      <c r="Q316" s="88">
        <v>0</v>
      </c>
      <c r="R316" s="91" t="s">
        <v>9</v>
      </c>
      <c r="S316" s="90" t="s">
        <v>9</v>
      </c>
      <c r="T316" s="90" t="s">
        <v>9</v>
      </c>
      <c r="U316" s="92" t="s">
        <v>9</v>
      </c>
      <c r="V316" s="92" t="s">
        <v>9</v>
      </c>
      <c r="W316" s="90" t="s">
        <v>9</v>
      </c>
      <c r="X316" s="88" t="s">
        <v>9</v>
      </c>
      <c r="Y316" s="58" t="s">
        <v>244</v>
      </c>
      <c r="Z316" s="54" t="s">
        <v>244</v>
      </c>
    </row>
    <row r="317" spans="1:26" ht="12.75" customHeight="1">
      <c r="A317" s="50">
        <v>86</v>
      </c>
      <c r="B317" s="51" t="s">
        <v>370</v>
      </c>
      <c r="C317" s="52" t="s">
        <v>439</v>
      </c>
      <c r="D317" s="53" t="s">
        <v>9</v>
      </c>
      <c r="E317" s="59" t="s">
        <v>9</v>
      </c>
      <c r="F317" s="51" t="s">
        <v>302</v>
      </c>
      <c r="G317" s="54">
        <v>45133</v>
      </c>
      <c r="H317" s="54">
        <v>45162</v>
      </c>
      <c r="I317" s="55">
        <v>22</v>
      </c>
      <c r="J317" s="52" t="s">
        <v>254</v>
      </c>
      <c r="K317" s="87">
        <f t="shared" si="8"/>
        <v>5</v>
      </c>
      <c r="L317" s="88">
        <v>5</v>
      </c>
      <c r="M317" s="89">
        <f t="shared" si="10"/>
        <v>1</v>
      </c>
      <c r="N317" s="88">
        <v>5</v>
      </c>
      <c r="O317" s="90">
        <f t="shared" si="9"/>
        <v>1</v>
      </c>
      <c r="P317" s="88">
        <v>5</v>
      </c>
      <c r="Q317" s="88">
        <v>0</v>
      </c>
      <c r="R317" s="91" t="s">
        <v>9</v>
      </c>
      <c r="S317" s="90" t="s">
        <v>9</v>
      </c>
      <c r="T317" s="90" t="s">
        <v>9</v>
      </c>
      <c r="U317" s="92" t="s">
        <v>9</v>
      </c>
      <c r="V317" s="92" t="s">
        <v>9</v>
      </c>
      <c r="W317" s="90" t="s">
        <v>9</v>
      </c>
      <c r="X317" s="88" t="s">
        <v>9</v>
      </c>
      <c r="Y317" s="58" t="s">
        <v>244</v>
      </c>
      <c r="Z317" s="54" t="s">
        <v>244</v>
      </c>
    </row>
    <row r="318" spans="1:26" ht="12.75" customHeight="1">
      <c r="A318" s="50">
        <v>86</v>
      </c>
      <c r="B318" s="51" t="s">
        <v>370</v>
      </c>
      <c r="C318" s="52" t="s">
        <v>439</v>
      </c>
      <c r="D318" s="53" t="s">
        <v>9</v>
      </c>
      <c r="E318" s="59" t="s">
        <v>9</v>
      </c>
      <c r="F318" s="51" t="s">
        <v>98</v>
      </c>
      <c r="G318" s="54">
        <v>45133</v>
      </c>
      <c r="H318" s="54">
        <v>45162</v>
      </c>
      <c r="I318" s="55">
        <v>22</v>
      </c>
      <c r="J318" s="52" t="s">
        <v>254</v>
      </c>
      <c r="K318" s="87">
        <f t="shared" si="8"/>
        <v>143</v>
      </c>
      <c r="L318" s="88">
        <v>143</v>
      </c>
      <c r="M318" s="89">
        <f t="shared" si="10"/>
        <v>1</v>
      </c>
      <c r="N318" s="88">
        <v>143</v>
      </c>
      <c r="O318" s="90">
        <f t="shared" si="9"/>
        <v>1</v>
      </c>
      <c r="P318" s="88">
        <v>143</v>
      </c>
      <c r="Q318" s="88">
        <v>0</v>
      </c>
      <c r="R318" s="91" t="s">
        <v>9</v>
      </c>
      <c r="S318" s="90" t="s">
        <v>9</v>
      </c>
      <c r="T318" s="90" t="s">
        <v>9</v>
      </c>
      <c r="U318" s="92" t="s">
        <v>9</v>
      </c>
      <c r="V318" s="92" t="s">
        <v>9</v>
      </c>
      <c r="W318" s="90" t="s">
        <v>9</v>
      </c>
      <c r="X318" s="88" t="s">
        <v>9</v>
      </c>
      <c r="Y318" s="58" t="s">
        <v>244</v>
      </c>
      <c r="Z318" s="54" t="s">
        <v>244</v>
      </c>
    </row>
    <row r="319" spans="1:26" ht="12.75" customHeight="1">
      <c r="A319" s="50">
        <v>86</v>
      </c>
      <c r="B319" s="51" t="s">
        <v>370</v>
      </c>
      <c r="C319" s="52" t="s">
        <v>439</v>
      </c>
      <c r="D319" s="53" t="s">
        <v>9</v>
      </c>
      <c r="E319" s="59" t="s">
        <v>9</v>
      </c>
      <c r="F319" s="51" t="s">
        <v>304</v>
      </c>
      <c r="G319" s="54">
        <v>45133</v>
      </c>
      <c r="H319" s="54">
        <v>45162</v>
      </c>
      <c r="I319" s="55">
        <v>22</v>
      </c>
      <c r="J319" s="52" t="s">
        <v>254</v>
      </c>
      <c r="K319" s="87">
        <f t="shared" si="8"/>
        <v>590</v>
      </c>
      <c r="L319" s="88">
        <v>590</v>
      </c>
      <c r="M319" s="89">
        <f t="shared" si="10"/>
        <v>1</v>
      </c>
      <c r="N319" s="88">
        <v>590</v>
      </c>
      <c r="O319" s="90">
        <f t="shared" si="9"/>
        <v>1</v>
      </c>
      <c r="P319" s="88">
        <v>590</v>
      </c>
      <c r="Q319" s="88">
        <v>0</v>
      </c>
      <c r="R319" s="91" t="s">
        <v>9</v>
      </c>
      <c r="S319" s="90" t="s">
        <v>9</v>
      </c>
      <c r="T319" s="90" t="s">
        <v>9</v>
      </c>
      <c r="U319" s="92" t="s">
        <v>9</v>
      </c>
      <c r="V319" s="92" t="s">
        <v>9</v>
      </c>
      <c r="W319" s="90" t="s">
        <v>9</v>
      </c>
      <c r="X319" s="88" t="s">
        <v>9</v>
      </c>
      <c r="Y319" s="58" t="s">
        <v>244</v>
      </c>
      <c r="Z319" s="54" t="s">
        <v>244</v>
      </c>
    </row>
    <row r="320" spans="1:26" ht="12.75" customHeight="1">
      <c r="A320" s="50">
        <v>87</v>
      </c>
      <c r="B320" s="51" t="s">
        <v>238</v>
      </c>
      <c r="C320" s="52" t="s">
        <v>440</v>
      </c>
      <c r="D320" s="53" t="s">
        <v>441</v>
      </c>
      <c r="E320" s="53" t="s">
        <v>442</v>
      </c>
      <c r="F320" s="51" t="s">
        <v>40</v>
      </c>
      <c r="G320" s="54">
        <v>45142</v>
      </c>
      <c r="H320" s="54">
        <v>45156</v>
      </c>
      <c r="I320" s="55">
        <v>11</v>
      </c>
      <c r="J320" s="52" t="s">
        <v>249</v>
      </c>
      <c r="K320" s="87">
        <f t="shared" si="8"/>
        <v>19</v>
      </c>
      <c r="L320" s="88">
        <v>19</v>
      </c>
      <c r="M320" s="89">
        <f t="shared" si="10"/>
        <v>1</v>
      </c>
      <c r="N320" s="88">
        <v>19</v>
      </c>
      <c r="O320" s="90">
        <f t="shared" si="9"/>
        <v>1</v>
      </c>
      <c r="P320" s="88">
        <v>6</v>
      </c>
      <c r="Q320" s="88">
        <v>13</v>
      </c>
      <c r="R320" s="91">
        <v>50187154.840000004</v>
      </c>
      <c r="S320" s="90" t="s">
        <v>9</v>
      </c>
      <c r="T320" s="90" t="s">
        <v>9</v>
      </c>
      <c r="U320" s="92" t="s">
        <v>9</v>
      </c>
      <c r="V320" s="92" t="s">
        <v>9</v>
      </c>
      <c r="W320" s="90" t="s">
        <v>9</v>
      </c>
      <c r="X320" s="93" t="s">
        <v>443</v>
      </c>
      <c r="Y320" s="58">
        <v>45163</v>
      </c>
      <c r="Z320" s="54" t="s">
        <v>244</v>
      </c>
    </row>
    <row r="321" spans="1:26" ht="12.75" customHeight="1">
      <c r="A321" s="50">
        <v>87</v>
      </c>
      <c r="B321" s="51" t="s">
        <v>238</v>
      </c>
      <c r="C321" s="52" t="s">
        <v>440</v>
      </c>
      <c r="D321" s="53" t="s">
        <v>441</v>
      </c>
      <c r="E321" s="53" t="s">
        <v>442</v>
      </c>
      <c r="F321" s="51" t="s">
        <v>40</v>
      </c>
      <c r="G321" s="54">
        <v>45142</v>
      </c>
      <c r="H321" s="54">
        <v>45156</v>
      </c>
      <c r="I321" s="55">
        <v>11</v>
      </c>
      <c r="J321" s="52" t="s">
        <v>261</v>
      </c>
      <c r="K321" s="87">
        <f t="shared" si="8"/>
        <v>9</v>
      </c>
      <c r="L321" s="88">
        <v>9</v>
      </c>
      <c r="M321" s="89">
        <f t="shared" si="10"/>
        <v>1</v>
      </c>
      <c r="N321" s="88">
        <v>9</v>
      </c>
      <c r="O321" s="90">
        <f t="shared" si="9"/>
        <v>1</v>
      </c>
      <c r="P321" s="88">
        <v>0</v>
      </c>
      <c r="Q321" s="88">
        <v>9</v>
      </c>
      <c r="R321" s="91">
        <v>4203116.12</v>
      </c>
      <c r="S321" s="90" t="s">
        <v>9</v>
      </c>
      <c r="T321" s="90" t="s">
        <v>9</v>
      </c>
      <c r="U321" s="92" t="s">
        <v>9</v>
      </c>
      <c r="V321" s="92" t="s">
        <v>9</v>
      </c>
      <c r="W321" s="90" t="s">
        <v>9</v>
      </c>
      <c r="X321" s="93" t="s">
        <v>443</v>
      </c>
      <c r="Y321" s="58">
        <v>45163</v>
      </c>
      <c r="Z321" s="54" t="s">
        <v>244</v>
      </c>
    </row>
    <row r="322" spans="1:26" ht="12.75" customHeight="1">
      <c r="A322" s="50">
        <v>87</v>
      </c>
      <c r="B322" s="51" t="s">
        <v>238</v>
      </c>
      <c r="C322" s="52" t="s">
        <v>440</v>
      </c>
      <c r="D322" s="53" t="s">
        <v>441</v>
      </c>
      <c r="E322" s="53" t="s">
        <v>442</v>
      </c>
      <c r="F322" s="51" t="s">
        <v>40</v>
      </c>
      <c r="G322" s="54">
        <v>45142</v>
      </c>
      <c r="H322" s="54">
        <v>45156</v>
      </c>
      <c r="I322" s="55">
        <v>11</v>
      </c>
      <c r="J322" s="52" t="s">
        <v>261</v>
      </c>
      <c r="K322" s="87">
        <f t="shared" ref="K322:K385" si="11">P322+Q322</f>
        <v>2</v>
      </c>
      <c r="L322" s="88">
        <v>2</v>
      </c>
      <c r="M322" s="89">
        <f t="shared" si="10"/>
        <v>1</v>
      </c>
      <c r="N322" s="88">
        <v>2</v>
      </c>
      <c r="O322" s="90">
        <f t="shared" ref="O322:O385" si="12">IFERROR(N322/K322,"-")</f>
        <v>1</v>
      </c>
      <c r="P322" s="88">
        <v>0</v>
      </c>
      <c r="Q322" s="88">
        <v>2</v>
      </c>
      <c r="R322" s="91">
        <v>504051</v>
      </c>
      <c r="S322" s="90" t="s">
        <v>9</v>
      </c>
      <c r="T322" s="90" t="s">
        <v>9</v>
      </c>
      <c r="U322" s="92" t="s">
        <v>9</v>
      </c>
      <c r="V322" s="92" t="s">
        <v>9</v>
      </c>
      <c r="W322" s="90" t="s">
        <v>9</v>
      </c>
      <c r="X322" s="93" t="s">
        <v>443</v>
      </c>
      <c r="Y322" s="58">
        <v>45163</v>
      </c>
      <c r="Z322" s="54" t="s">
        <v>244</v>
      </c>
    </row>
    <row r="323" spans="1:26" ht="12.75" customHeight="1">
      <c r="A323" s="50">
        <v>87</v>
      </c>
      <c r="B323" s="51" t="s">
        <v>238</v>
      </c>
      <c r="C323" s="52" t="s">
        <v>440</v>
      </c>
      <c r="D323" s="53" t="s">
        <v>441</v>
      </c>
      <c r="E323" s="53" t="s">
        <v>442</v>
      </c>
      <c r="F323" s="51" t="s">
        <v>40</v>
      </c>
      <c r="G323" s="54">
        <v>45142</v>
      </c>
      <c r="H323" s="54">
        <v>45156</v>
      </c>
      <c r="I323" s="55">
        <v>11</v>
      </c>
      <c r="J323" s="52" t="s">
        <v>245</v>
      </c>
      <c r="K323" s="87">
        <f t="shared" si="11"/>
        <v>14</v>
      </c>
      <c r="L323" s="88">
        <v>14</v>
      </c>
      <c r="M323" s="89">
        <f t="shared" ref="M323:M386" si="13">IFERROR(L323/K323,"-")</f>
        <v>1</v>
      </c>
      <c r="N323" s="88">
        <v>14</v>
      </c>
      <c r="O323" s="90">
        <f t="shared" si="12"/>
        <v>1</v>
      </c>
      <c r="P323" s="88">
        <v>5</v>
      </c>
      <c r="Q323" s="88">
        <v>9</v>
      </c>
      <c r="R323" s="91">
        <v>5485423.8700000001</v>
      </c>
      <c r="S323" s="90" t="s">
        <v>9</v>
      </c>
      <c r="T323" s="90" t="s">
        <v>9</v>
      </c>
      <c r="U323" s="92" t="s">
        <v>9</v>
      </c>
      <c r="V323" s="92" t="s">
        <v>9</v>
      </c>
      <c r="W323" s="90" t="s">
        <v>9</v>
      </c>
      <c r="X323" s="93" t="s">
        <v>443</v>
      </c>
      <c r="Y323" s="58">
        <v>45163</v>
      </c>
      <c r="Z323" s="54" t="s">
        <v>244</v>
      </c>
    </row>
    <row r="324" spans="1:26" ht="12.75" customHeight="1">
      <c r="A324" s="50">
        <v>87</v>
      </c>
      <c r="B324" s="51" t="s">
        <v>238</v>
      </c>
      <c r="C324" s="52" t="s">
        <v>440</v>
      </c>
      <c r="D324" s="53" t="s">
        <v>441</v>
      </c>
      <c r="E324" s="53" t="s">
        <v>442</v>
      </c>
      <c r="F324" s="51" t="s">
        <v>40</v>
      </c>
      <c r="G324" s="54">
        <v>45142</v>
      </c>
      <c r="H324" s="54">
        <v>45156</v>
      </c>
      <c r="I324" s="55">
        <v>11</v>
      </c>
      <c r="J324" s="52" t="s">
        <v>261</v>
      </c>
      <c r="K324" s="87">
        <f t="shared" si="11"/>
        <v>1</v>
      </c>
      <c r="L324" s="88">
        <v>1</v>
      </c>
      <c r="M324" s="89">
        <f t="shared" si="13"/>
        <v>1</v>
      </c>
      <c r="N324" s="88">
        <v>1</v>
      </c>
      <c r="O324" s="90">
        <f t="shared" si="12"/>
        <v>1</v>
      </c>
      <c r="P324" s="88">
        <v>1</v>
      </c>
      <c r="Q324" s="88">
        <v>0</v>
      </c>
      <c r="R324" s="91">
        <v>100000</v>
      </c>
      <c r="S324" s="90" t="s">
        <v>9</v>
      </c>
      <c r="T324" s="90" t="s">
        <v>9</v>
      </c>
      <c r="U324" s="92" t="s">
        <v>9</v>
      </c>
      <c r="V324" s="92" t="s">
        <v>9</v>
      </c>
      <c r="W324" s="90" t="s">
        <v>9</v>
      </c>
      <c r="X324" s="93" t="s">
        <v>443</v>
      </c>
      <c r="Y324" s="58">
        <v>45163</v>
      </c>
      <c r="Z324" s="54" t="s">
        <v>244</v>
      </c>
    </row>
    <row r="325" spans="1:26" ht="12.75" customHeight="1">
      <c r="A325" s="50">
        <v>87</v>
      </c>
      <c r="B325" s="51" t="s">
        <v>238</v>
      </c>
      <c r="C325" s="52" t="s">
        <v>440</v>
      </c>
      <c r="D325" s="53" t="s">
        <v>441</v>
      </c>
      <c r="E325" s="53" t="s">
        <v>442</v>
      </c>
      <c r="F325" s="51" t="s">
        <v>40</v>
      </c>
      <c r="G325" s="54">
        <v>45142</v>
      </c>
      <c r="H325" s="54">
        <v>45156</v>
      </c>
      <c r="I325" s="55">
        <v>11</v>
      </c>
      <c r="J325" s="52" t="s">
        <v>189</v>
      </c>
      <c r="K325" s="87">
        <f t="shared" si="11"/>
        <v>305</v>
      </c>
      <c r="L325" s="88">
        <v>305</v>
      </c>
      <c r="M325" s="89">
        <f t="shared" si="13"/>
        <v>1</v>
      </c>
      <c r="N325" s="88">
        <v>304</v>
      </c>
      <c r="O325" s="90">
        <f t="shared" si="12"/>
        <v>0.99672131147540988</v>
      </c>
      <c r="P325" s="88">
        <v>247</v>
      </c>
      <c r="Q325" s="88">
        <v>58</v>
      </c>
      <c r="R325" s="91">
        <v>2304346982.3299999</v>
      </c>
      <c r="S325" s="90" t="s">
        <v>9</v>
      </c>
      <c r="T325" s="90" t="s">
        <v>9</v>
      </c>
      <c r="U325" s="92" t="s">
        <v>9</v>
      </c>
      <c r="V325" s="92" t="s">
        <v>9</v>
      </c>
      <c r="W325" s="90" t="s">
        <v>9</v>
      </c>
      <c r="X325" s="93" t="s">
        <v>443</v>
      </c>
      <c r="Y325" s="58">
        <v>45163</v>
      </c>
      <c r="Z325" s="54" t="s">
        <v>244</v>
      </c>
    </row>
    <row r="326" spans="1:26" ht="12.75" customHeight="1">
      <c r="A326" s="50">
        <v>87</v>
      </c>
      <c r="B326" s="51" t="s">
        <v>238</v>
      </c>
      <c r="C326" s="52" t="s">
        <v>440</v>
      </c>
      <c r="D326" s="53" t="s">
        <v>441</v>
      </c>
      <c r="E326" s="53" t="s">
        <v>442</v>
      </c>
      <c r="F326" s="51" t="s">
        <v>68</v>
      </c>
      <c r="G326" s="54">
        <v>45142</v>
      </c>
      <c r="H326" s="54">
        <v>45156</v>
      </c>
      <c r="I326" s="55">
        <v>11</v>
      </c>
      <c r="J326" s="52" t="s">
        <v>264</v>
      </c>
      <c r="K326" s="87">
        <f t="shared" si="11"/>
        <v>24</v>
      </c>
      <c r="L326" s="88">
        <v>24</v>
      </c>
      <c r="M326" s="89">
        <f t="shared" si="13"/>
        <v>1</v>
      </c>
      <c r="N326" s="88">
        <v>24</v>
      </c>
      <c r="O326" s="90">
        <f t="shared" si="12"/>
        <v>1</v>
      </c>
      <c r="P326" s="88">
        <v>18</v>
      </c>
      <c r="Q326" s="88">
        <v>6</v>
      </c>
      <c r="R326" s="91">
        <v>10245782</v>
      </c>
      <c r="S326" s="90" t="s">
        <v>9</v>
      </c>
      <c r="T326" s="90" t="s">
        <v>9</v>
      </c>
      <c r="U326" s="92" t="s">
        <v>9</v>
      </c>
      <c r="V326" s="92" t="s">
        <v>9</v>
      </c>
      <c r="W326" s="90" t="s">
        <v>9</v>
      </c>
      <c r="X326" s="93" t="s">
        <v>443</v>
      </c>
      <c r="Y326" s="58">
        <v>45163</v>
      </c>
      <c r="Z326" s="54" t="s">
        <v>244</v>
      </c>
    </row>
    <row r="327" spans="1:26" ht="12.75" customHeight="1">
      <c r="A327" s="50">
        <v>87</v>
      </c>
      <c r="B327" s="51" t="s">
        <v>238</v>
      </c>
      <c r="C327" s="52" t="s">
        <v>440</v>
      </c>
      <c r="D327" s="53" t="s">
        <v>441</v>
      </c>
      <c r="E327" s="53" t="s">
        <v>442</v>
      </c>
      <c r="F327" s="51" t="s">
        <v>68</v>
      </c>
      <c r="G327" s="54">
        <v>45142</v>
      </c>
      <c r="H327" s="54">
        <v>45156</v>
      </c>
      <c r="I327" s="55">
        <v>11</v>
      </c>
      <c r="J327" s="52" t="s">
        <v>261</v>
      </c>
      <c r="K327" s="87">
        <f t="shared" si="11"/>
        <v>1</v>
      </c>
      <c r="L327" s="88">
        <v>1</v>
      </c>
      <c r="M327" s="89">
        <f t="shared" si="13"/>
        <v>1</v>
      </c>
      <c r="N327" s="88">
        <v>1</v>
      </c>
      <c r="O327" s="90">
        <f t="shared" si="12"/>
        <v>1</v>
      </c>
      <c r="P327" s="88">
        <v>1</v>
      </c>
      <c r="Q327" s="88">
        <v>0</v>
      </c>
      <c r="R327" s="91">
        <v>150000</v>
      </c>
      <c r="S327" s="90" t="s">
        <v>9</v>
      </c>
      <c r="T327" s="90" t="s">
        <v>9</v>
      </c>
      <c r="U327" s="92" t="s">
        <v>9</v>
      </c>
      <c r="V327" s="92" t="s">
        <v>9</v>
      </c>
      <c r="W327" s="90" t="s">
        <v>9</v>
      </c>
      <c r="X327" s="93" t="s">
        <v>443</v>
      </c>
      <c r="Y327" s="58">
        <v>45163</v>
      </c>
      <c r="Z327" s="54" t="s">
        <v>244</v>
      </c>
    </row>
    <row r="328" spans="1:26" ht="12.75" customHeight="1">
      <c r="A328" s="50">
        <v>87</v>
      </c>
      <c r="B328" s="51" t="s">
        <v>238</v>
      </c>
      <c r="C328" s="52" t="s">
        <v>440</v>
      </c>
      <c r="D328" s="53" t="s">
        <v>441</v>
      </c>
      <c r="E328" s="53" t="s">
        <v>442</v>
      </c>
      <c r="F328" s="51" t="s">
        <v>68</v>
      </c>
      <c r="G328" s="54">
        <v>45142</v>
      </c>
      <c r="H328" s="54">
        <v>45156</v>
      </c>
      <c r="I328" s="55">
        <v>11</v>
      </c>
      <c r="J328" s="52" t="s">
        <v>189</v>
      </c>
      <c r="K328" s="87">
        <f t="shared" si="11"/>
        <v>61</v>
      </c>
      <c r="L328" s="88">
        <v>61</v>
      </c>
      <c r="M328" s="89">
        <f t="shared" si="13"/>
        <v>1</v>
      </c>
      <c r="N328" s="88">
        <v>61</v>
      </c>
      <c r="O328" s="90">
        <f t="shared" si="12"/>
        <v>1</v>
      </c>
      <c r="P328" s="88">
        <v>40</v>
      </c>
      <c r="Q328" s="88">
        <v>21</v>
      </c>
      <c r="R328" s="91">
        <v>417178281</v>
      </c>
      <c r="S328" s="90" t="s">
        <v>9</v>
      </c>
      <c r="T328" s="90" t="s">
        <v>9</v>
      </c>
      <c r="U328" s="92" t="s">
        <v>9</v>
      </c>
      <c r="V328" s="92" t="s">
        <v>9</v>
      </c>
      <c r="W328" s="90" t="s">
        <v>9</v>
      </c>
      <c r="X328" s="93" t="s">
        <v>443</v>
      </c>
      <c r="Y328" s="58">
        <v>45163</v>
      </c>
      <c r="Z328" s="54" t="s">
        <v>244</v>
      </c>
    </row>
    <row r="329" spans="1:26" ht="12.75" customHeight="1">
      <c r="A329" s="50">
        <v>87</v>
      </c>
      <c r="B329" s="51" t="s">
        <v>238</v>
      </c>
      <c r="C329" s="52" t="s">
        <v>440</v>
      </c>
      <c r="D329" s="53" t="s">
        <v>441</v>
      </c>
      <c r="E329" s="53" t="s">
        <v>442</v>
      </c>
      <c r="F329" s="51" t="s">
        <v>68</v>
      </c>
      <c r="G329" s="54">
        <v>45142</v>
      </c>
      <c r="H329" s="54">
        <v>45156</v>
      </c>
      <c r="I329" s="55">
        <v>11</v>
      </c>
      <c r="J329" s="52" t="s">
        <v>243</v>
      </c>
      <c r="K329" s="87">
        <f t="shared" si="11"/>
        <v>150</v>
      </c>
      <c r="L329" s="88">
        <v>150</v>
      </c>
      <c r="M329" s="89">
        <f t="shared" si="13"/>
        <v>1</v>
      </c>
      <c r="N329" s="88">
        <v>127</v>
      </c>
      <c r="O329" s="90">
        <f t="shared" si="12"/>
        <v>0.84666666666666668</v>
      </c>
      <c r="P329" s="88">
        <v>114</v>
      </c>
      <c r="Q329" s="88">
        <v>36</v>
      </c>
      <c r="R329" s="91">
        <v>44369953.799999997</v>
      </c>
      <c r="S329" s="90" t="s">
        <v>9</v>
      </c>
      <c r="T329" s="90" t="s">
        <v>9</v>
      </c>
      <c r="U329" s="92" t="s">
        <v>9</v>
      </c>
      <c r="V329" s="92" t="s">
        <v>9</v>
      </c>
      <c r="W329" s="90" t="s">
        <v>9</v>
      </c>
      <c r="X329" s="93" t="s">
        <v>443</v>
      </c>
      <c r="Y329" s="58">
        <v>45163</v>
      </c>
      <c r="Z329" s="54" t="s">
        <v>244</v>
      </c>
    </row>
    <row r="330" spans="1:26" ht="12.75" customHeight="1">
      <c r="A330" s="50">
        <v>87</v>
      </c>
      <c r="B330" s="51" t="s">
        <v>238</v>
      </c>
      <c r="C330" s="52" t="s">
        <v>440</v>
      </c>
      <c r="D330" s="53" t="s">
        <v>441</v>
      </c>
      <c r="E330" s="53" t="s">
        <v>442</v>
      </c>
      <c r="F330" s="51" t="s">
        <v>83</v>
      </c>
      <c r="G330" s="54">
        <v>45142</v>
      </c>
      <c r="H330" s="54">
        <v>45156</v>
      </c>
      <c r="I330" s="55">
        <v>11</v>
      </c>
      <c r="J330" s="52" t="s">
        <v>264</v>
      </c>
      <c r="K330" s="87">
        <f t="shared" si="11"/>
        <v>283</v>
      </c>
      <c r="L330" s="88">
        <v>283</v>
      </c>
      <c r="M330" s="89">
        <f t="shared" si="13"/>
        <v>1</v>
      </c>
      <c r="N330" s="88">
        <v>233</v>
      </c>
      <c r="O330" s="90">
        <f t="shared" si="12"/>
        <v>0.82332155477031799</v>
      </c>
      <c r="P330" s="88">
        <v>254</v>
      </c>
      <c r="Q330" s="88">
        <v>29</v>
      </c>
      <c r="R330" s="91">
        <v>97661192.069999993</v>
      </c>
      <c r="S330" s="90" t="s">
        <v>9</v>
      </c>
      <c r="T330" s="90" t="s">
        <v>9</v>
      </c>
      <c r="U330" s="92" t="s">
        <v>9</v>
      </c>
      <c r="V330" s="92" t="s">
        <v>9</v>
      </c>
      <c r="W330" s="90" t="s">
        <v>9</v>
      </c>
      <c r="X330" s="93" t="s">
        <v>443</v>
      </c>
      <c r="Y330" s="58">
        <v>45163</v>
      </c>
      <c r="Z330" s="54" t="s">
        <v>244</v>
      </c>
    </row>
    <row r="331" spans="1:26" ht="12.75" customHeight="1">
      <c r="A331" s="50">
        <v>87</v>
      </c>
      <c r="B331" s="51" t="s">
        <v>238</v>
      </c>
      <c r="C331" s="52" t="s">
        <v>440</v>
      </c>
      <c r="D331" s="53" t="s">
        <v>441</v>
      </c>
      <c r="E331" s="53" t="s">
        <v>442</v>
      </c>
      <c r="F331" s="51" t="s">
        <v>83</v>
      </c>
      <c r="G331" s="54">
        <v>45142</v>
      </c>
      <c r="H331" s="54">
        <v>45156</v>
      </c>
      <c r="I331" s="55">
        <v>11</v>
      </c>
      <c r="J331" s="52" t="s">
        <v>189</v>
      </c>
      <c r="K331" s="87">
        <f t="shared" si="11"/>
        <v>341</v>
      </c>
      <c r="L331" s="88">
        <v>341</v>
      </c>
      <c r="M331" s="89">
        <f t="shared" si="13"/>
        <v>1</v>
      </c>
      <c r="N331" s="88">
        <v>324</v>
      </c>
      <c r="O331" s="90">
        <f t="shared" si="12"/>
        <v>0.95014662756598245</v>
      </c>
      <c r="P331" s="88">
        <v>304</v>
      </c>
      <c r="Q331" s="88">
        <v>37</v>
      </c>
      <c r="R331" s="91">
        <v>2177698076</v>
      </c>
      <c r="S331" s="90" t="s">
        <v>9</v>
      </c>
      <c r="T331" s="90" t="s">
        <v>9</v>
      </c>
      <c r="U331" s="92" t="s">
        <v>9</v>
      </c>
      <c r="V331" s="92" t="s">
        <v>9</v>
      </c>
      <c r="W331" s="90" t="s">
        <v>9</v>
      </c>
      <c r="X331" s="93" t="s">
        <v>443</v>
      </c>
      <c r="Y331" s="58">
        <v>45163</v>
      </c>
      <c r="Z331" s="54" t="s">
        <v>244</v>
      </c>
    </row>
    <row r="332" spans="1:26" ht="12.75" customHeight="1">
      <c r="A332" s="50">
        <v>87</v>
      </c>
      <c r="B332" s="51" t="s">
        <v>238</v>
      </c>
      <c r="C332" s="52" t="s">
        <v>440</v>
      </c>
      <c r="D332" s="53" t="s">
        <v>441</v>
      </c>
      <c r="E332" s="53" t="s">
        <v>442</v>
      </c>
      <c r="F332" s="51" t="s">
        <v>98</v>
      </c>
      <c r="G332" s="54">
        <v>45142</v>
      </c>
      <c r="H332" s="54">
        <v>45156</v>
      </c>
      <c r="I332" s="55">
        <v>11</v>
      </c>
      <c r="J332" s="52" t="s">
        <v>265</v>
      </c>
      <c r="K332" s="87">
        <f t="shared" si="11"/>
        <v>56</v>
      </c>
      <c r="L332" s="88">
        <v>56</v>
      </c>
      <c r="M332" s="89">
        <f t="shared" si="13"/>
        <v>1</v>
      </c>
      <c r="N332" s="88">
        <v>31</v>
      </c>
      <c r="O332" s="90">
        <f t="shared" si="12"/>
        <v>0.5535714285714286</v>
      </c>
      <c r="P332" s="88">
        <v>50</v>
      </c>
      <c r="Q332" s="88">
        <v>6</v>
      </c>
      <c r="R332" s="91">
        <v>26871953</v>
      </c>
      <c r="S332" s="90" t="s">
        <v>9</v>
      </c>
      <c r="T332" s="90" t="s">
        <v>9</v>
      </c>
      <c r="U332" s="92" t="s">
        <v>9</v>
      </c>
      <c r="V332" s="92" t="s">
        <v>9</v>
      </c>
      <c r="W332" s="90" t="s">
        <v>9</v>
      </c>
      <c r="X332" s="93" t="s">
        <v>443</v>
      </c>
      <c r="Y332" s="58">
        <v>45163</v>
      </c>
      <c r="Z332" s="54" t="s">
        <v>244</v>
      </c>
    </row>
    <row r="333" spans="1:26" ht="12.75" customHeight="1">
      <c r="A333" s="50">
        <v>88</v>
      </c>
      <c r="B333" s="51" t="s">
        <v>266</v>
      </c>
      <c r="C333" s="52" t="s">
        <v>389</v>
      </c>
      <c r="D333" s="53" t="s">
        <v>444</v>
      </c>
      <c r="E333" s="59" t="s">
        <v>9</v>
      </c>
      <c r="F333" s="51" t="s">
        <v>299</v>
      </c>
      <c r="G333" s="54">
        <v>45153</v>
      </c>
      <c r="H333" s="54">
        <v>45153</v>
      </c>
      <c r="I333" s="55">
        <v>1</v>
      </c>
      <c r="J333" s="52" t="s">
        <v>269</v>
      </c>
      <c r="K333" s="87">
        <f t="shared" si="11"/>
        <v>329</v>
      </c>
      <c r="L333" s="88">
        <v>329</v>
      </c>
      <c r="M333" s="89">
        <f t="shared" si="13"/>
        <v>1</v>
      </c>
      <c r="N333" s="88">
        <v>329</v>
      </c>
      <c r="O333" s="90">
        <f t="shared" si="12"/>
        <v>1</v>
      </c>
      <c r="P333" s="88">
        <v>320</v>
      </c>
      <c r="Q333" s="88">
        <v>9</v>
      </c>
      <c r="R333" s="91" t="s">
        <v>9</v>
      </c>
      <c r="S333" s="90" t="s">
        <v>9</v>
      </c>
      <c r="T333" s="90" t="s">
        <v>9</v>
      </c>
      <c r="U333" s="92" t="s">
        <v>9</v>
      </c>
      <c r="V333" s="92" t="s">
        <v>9</v>
      </c>
      <c r="W333" s="90" t="s">
        <v>9</v>
      </c>
      <c r="X333" s="88" t="s">
        <v>9</v>
      </c>
      <c r="Y333" s="58" t="s">
        <v>244</v>
      </c>
      <c r="Z333" s="54" t="s">
        <v>244</v>
      </c>
    </row>
    <row r="334" spans="1:26" ht="12.75" customHeight="1">
      <c r="A334" s="50">
        <v>88</v>
      </c>
      <c r="B334" s="51" t="s">
        <v>266</v>
      </c>
      <c r="C334" s="52" t="s">
        <v>389</v>
      </c>
      <c r="D334" s="53" t="s">
        <v>444</v>
      </c>
      <c r="E334" s="59" t="s">
        <v>9</v>
      </c>
      <c r="F334" s="51" t="s">
        <v>40</v>
      </c>
      <c r="G334" s="54">
        <v>45153</v>
      </c>
      <c r="H334" s="54">
        <v>45153</v>
      </c>
      <c r="I334" s="55">
        <v>1</v>
      </c>
      <c r="J334" s="52" t="s">
        <v>269</v>
      </c>
      <c r="K334" s="87">
        <f t="shared" si="11"/>
        <v>329</v>
      </c>
      <c r="L334" s="88">
        <v>329</v>
      </c>
      <c r="M334" s="89">
        <f t="shared" si="13"/>
        <v>1</v>
      </c>
      <c r="N334" s="88">
        <v>329</v>
      </c>
      <c r="O334" s="90">
        <f t="shared" si="12"/>
        <v>1</v>
      </c>
      <c r="P334" s="88">
        <v>323</v>
      </c>
      <c r="Q334" s="88">
        <v>6</v>
      </c>
      <c r="R334" s="91" t="s">
        <v>9</v>
      </c>
      <c r="S334" s="90" t="s">
        <v>9</v>
      </c>
      <c r="T334" s="90" t="s">
        <v>9</v>
      </c>
      <c r="U334" s="92" t="s">
        <v>9</v>
      </c>
      <c r="V334" s="92" t="s">
        <v>9</v>
      </c>
      <c r="W334" s="90" t="s">
        <v>9</v>
      </c>
      <c r="X334" s="88" t="s">
        <v>9</v>
      </c>
      <c r="Y334" s="58" t="s">
        <v>244</v>
      </c>
      <c r="Z334" s="54" t="s">
        <v>244</v>
      </c>
    </row>
    <row r="335" spans="1:26" ht="12.75" customHeight="1">
      <c r="A335" s="50">
        <v>88</v>
      </c>
      <c r="B335" s="51" t="s">
        <v>266</v>
      </c>
      <c r="C335" s="52" t="s">
        <v>389</v>
      </c>
      <c r="D335" s="53" t="s">
        <v>444</v>
      </c>
      <c r="E335" s="59" t="s">
        <v>9</v>
      </c>
      <c r="F335" s="51" t="s">
        <v>77</v>
      </c>
      <c r="G335" s="54">
        <v>45153</v>
      </c>
      <c r="H335" s="54">
        <v>45153</v>
      </c>
      <c r="I335" s="55">
        <v>1</v>
      </c>
      <c r="J335" s="52" t="s">
        <v>269</v>
      </c>
      <c r="K335" s="87">
        <f t="shared" si="11"/>
        <v>513</v>
      </c>
      <c r="L335" s="88">
        <v>513</v>
      </c>
      <c r="M335" s="89">
        <f t="shared" si="13"/>
        <v>1</v>
      </c>
      <c r="N335" s="88">
        <v>513</v>
      </c>
      <c r="O335" s="90">
        <f t="shared" si="12"/>
        <v>1</v>
      </c>
      <c r="P335" s="88">
        <v>448</v>
      </c>
      <c r="Q335" s="88">
        <v>65</v>
      </c>
      <c r="R335" s="91" t="s">
        <v>9</v>
      </c>
      <c r="S335" s="90" t="s">
        <v>9</v>
      </c>
      <c r="T335" s="90" t="s">
        <v>9</v>
      </c>
      <c r="U335" s="92" t="s">
        <v>9</v>
      </c>
      <c r="V335" s="92" t="s">
        <v>9</v>
      </c>
      <c r="W335" s="90" t="s">
        <v>9</v>
      </c>
      <c r="X335" s="88" t="s">
        <v>9</v>
      </c>
      <c r="Y335" s="58" t="s">
        <v>244</v>
      </c>
      <c r="Z335" s="54" t="s">
        <v>244</v>
      </c>
    </row>
    <row r="336" spans="1:26" ht="12.75" customHeight="1">
      <c r="A336" s="50">
        <v>89</v>
      </c>
      <c r="B336" s="51" t="s">
        <v>238</v>
      </c>
      <c r="C336" s="52" t="s">
        <v>410</v>
      </c>
      <c r="D336" s="53" t="s">
        <v>445</v>
      </c>
      <c r="E336" s="59">
        <v>20234200045403</v>
      </c>
      <c r="F336" s="51" t="s">
        <v>40</v>
      </c>
      <c r="G336" s="54">
        <v>45160</v>
      </c>
      <c r="H336" s="54">
        <v>45168</v>
      </c>
      <c r="I336" s="55">
        <v>6</v>
      </c>
      <c r="J336" s="52" t="s">
        <v>249</v>
      </c>
      <c r="K336" s="87">
        <f t="shared" si="11"/>
        <v>42</v>
      </c>
      <c r="L336" s="88">
        <v>42</v>
      </c>
      <c r="M336" s="89">
        <f t="shared" si="13"/>
        <v>1</v>
      </c>
      <c r="N336" s="88">
        <v>42</v>
      </c>
      <c r="O336" s="90">
        <f t="shared" si="12"/>
        <v>1</v>
      </c>
      <c r="P336" s="88">
        <v>14</v>
      </c>
      <c r="Q336" s="88">
        <v>28</v>
      </c>
      <c r="R336" s="91">
        <v>18877954.199999999</v>
      </c>
      <c r="S336" s="90" t="s">
        <v>9</v>
      </c>
      <c r="T336" s="90" t="s">
        <v>9</v>
      </c>
      <c r="U336" s="92" t="s">
        <v>9</v>
      </c>
      <c r="V336" s="92" t="s">
        <v>9</v>
      </c>
      <c r="W336" s="90" t="s">
        <v>9</v>
      </c>
      <c r="X336" s="88">
        <v>20234300055073</v>
      </c>
      <c r="Y336" s="58">
        <v>45173</v>
      </c>
      <c r="Z336" s="54" t="s">
        <v>244</v>
      </c>
    </row>
    <row r="337" spans="1:26" ht="12.75" customHeight="1">
      <c r="A337" s="50">
        <v>89</v>
      </c>
      <c r="B337" s="51" t="s">
        <v>238</v>
      </c>
      <c r="C337" s="52" t="s">
        <v>410</v>
      </c>
      <c r="D337" s="59" t="s">
        <v>446</v>
      </c>
      <c r="E337" s="59">
        <v>20234200045403</v>
      </c>
      <c r="F337" s="51" t="s">
        <v>424</v>
      </c>
      <c r="G337" s="54">
        <v>45160</v>
      </c>
      <c r="H337" s="54">
        <v>45168</v>
      </c>
      <c r="I337" s="55">
        <v>6</v>
      </c>
      <c r="J337" s="52" t="s">
        <v>249</v>
      </c>
      <c r="K337" s="87">
        <f t="shared" si="11"/>
        <v>267</v>
      </c>
      <c r="L337" s="88">
        <v>267</v>
      </c>
      <c r="M337" s="89">
        <f t="shared" si="13"/>
        <v>1</v>
      </c>
      <c r="N337" s="88">
        <v>261</v>
      </c>
      <c r="O337" s="90">
        <f t="shared" si="12"/>
        <v>0.97752808988764039</v>
      </c>
      <c r="P337" s="88">
        <v>112</v>
      </c>
      <c r="Q337" s="88">
        <v>155</v>
      </c>
      <c r="R337" s="91">
        <v>105056855</v>
      </c>
      <c r="S337" s="90" t="s">
        <v>9</v>
      </c>
      <c r="T337" s="90" t="s">
        <v>9</v>
      </c>
      <c r="U337" s="92" t="s">
        <v>9</v>
      </c>
      <c r="V337" s="92" t="s">
        <v>9</v>
      </c>
      <c r="W337" s="90" t="s">
        <v>9</v>
      </c>
      <c r="X337" s="88">
        <v>20234300055073</v>
      </c>
      <c r="Y337" s="58">
        <v>45173</v>
      </c>
      <c r="Z337" s="54" t="s">
        <v>244</v>
      </c>
    </row>
    <row r="338" spans="1:26" ht="12.75" customHeight="1">
      <c r="A338" s="50">
        <v>89</v>
      </c>
      <c r="B338" s="51" t="s">
        <v>238</v>
      </c>
      <c r="C338" s="52" t="s">
        <v>410</v>
      </c>
      <c r="D338" s="59" t="s">
        <v>446</v>
      </c>
      <c r="E338" s="59">
        <v>20234200045403</v>
      </c>
      <c r="F338" s="51" t="s">
        <v>68</v>
      </c>
      <c r="G338" s="54">
        <v>45160</v>
      </c>
      <c r="H338" s="54">
        <v>45168</v>
      </c>
      <c r="I338" s="55">
        <v>6</v>
      </c>
      <c r="J338" s="52" t="s">
        <v>245</v>
      </c>
      <c r="K338" s="87">
        <f t="shared" si="11"/>
        <v>65</v>
      </c>
      <c r="L338" s="88">
        <v>65</v>
      </c>
      <c r="M338" s="89">
        <f t="shared" si="13"/>
        <v>1</v>
      </c>
      <c r="N338" s="88">
        <v>65</v>
      </c>
      <c r="O338" s="90">
        <f t="shared" si="12"/>
        <v>1</v>
      </c>
      <c r="P338" s="88">
        <v>9</v>
      </c>
      <c r="Q338" s="88">
        <v>56</v>
      </c>
      <c r="R338" s="91">
        <v>77083947.420000002</v>
      </c>
      <c r="S338" s="90" t="s">
        <v>9</v>
      </c>
      <c r="T338" s="90" t="s">
        <v>9</v>
      </c>
      <c r="U338" s="92" t="s">
        <v>9</v>
      </c>
      <c r="V338" s="92" t="s">
        <v>9</v>
      </c>
      <c r="W338" s="90" t="s">
        <v>9</v>
      </c>
      <c r="X338" s="88">
        <v>20234300055073</v>
      </c>
      <c r="Y338" s="58">
        <v>45173</v>
      </c>
      <c r="Z338" s="54" t="s">
        <v>244</v>
      </c>
    </row>
    <row r="339" spans="1:26" ht="12.75" customHeight="1">
      <c r="A339" s="50">
        <v>89</v>
      </c>
      <c r="B339" s="51" t="s">
        <v>238</v>
      </c>
      <c r="C339" s="52" t="s">
        <v>410</v>
      </c>
      <c r="D339" s="59" t="s">
        <v>446</v>
      </c>
      <c r="E339" s="59">
        <v>20234200045403</v>
      </c>
      <c r="F339" s="51" t="s">
        <v>68</v>
      </c>
      <c r="G339" s="54">
        <v>45160</v>
      </c>
      <c r="H339" s="54">
        <v>45168</v>
      </c>
      <c r="I339" s="55">
        <v>6</v>
      </c>
      <c r="J339" s="52" t="s">
        <v>261</v>
      </c>
      <c r="K339" s="87">
        <f t="shared" si="11"/>
        <v>50</v>
      </c>
      <c r="L339" s="88">
        <v>50</v>
      </c>
      <c r="M339" s="89">
        <f t="shared" si="13"/>
        <v>1</v>
      </c>
      <c r="N339" s="88">
        <v>50</v>
      </c>
      <c r="O339" s="90">
        <f t="shared" si="12"/>
        <v>1</v>
      </c>
      <c r="P339" s="88">
        <v>4</v>
      </c>
      <c r="Q339" s="88">
        <v>46</v>
      </c>
      <c r="R339" s="91">
        <v>81859066.239999995</v>
      </c>
      <c r="S339" s="90" t="s">
        <v>9</v>
      </c>
      <c r="T339" s="90" t="s">
        <v>9</v>
      </c>
      <c r="U339" s="92" t="s">
        <v>9</v>
      </c>
      <c r="V339" s="92" t="s">
        <v>9</v>
      </c>
      <c r="W339" s="90" t="s">
        <v>9</v>
      </c>
      <c r="X339" s="88">
        <v>20234300055073</v>
      </c>
      <c r="Y339" s="58">
        <v>45173</v>
      </c>
      <c r="Z339" s="54" t="s">
        <v>244</v>
      </c>
    </row>
    <row r="340" spans="1:26" ht="12.75" customHeight="1">
      <c r="A340" s="50">
        <v>89</v>
      </c>
      <c r="B340" s="51" t="s">
        <v>238</v>
      </c>
      <c r="C340" s="52" t="s">
        <v>410</v>
      </c>
      <c r="D340" s="59" t="s">
        <v>446</v>
      </c>
      <c r="E340" s="59">
        <v>20234200045403</v>
      </c>
      <c r="F340" s="51" t="s">
        <v>68</v>
      </c>
      <c r="G340" s="54">
        <v>45160</v>
      </c>
      <c r="H340" s="54">
        <v>45168</v>
      </c>
      <c r="I340" s="55">
        <v>6</v>
      </c>
      <c r="J340" s="52" t="s">
        <v>261</v>
      </c>
      <c r="K340" s="87">
        <f t="shared" si="11"/>
        <v>50</v>
      </c>
      <c r="L340" s="88">
        <v>50</v>
      </c>
      <c r="M340" s="89">
        <f t="shared" si="13"/>
        <v>1</v>
      </c>
      <c r="N340" s="88">
        <v>0</v>
      </c>
      <c r="O340" s="90">
        <f t="shared" si="12"/>
        <v>0</v>
      </c>
      <c r="P340" s="88">
        <v>4</v>
      </c>
      <c r="Q340" s="88">
        <v>46</v>
      </c>
      <c r="R340" s="91">
        <v>81859066.239999995</v>
      </c>
      <c r="S340" s="90" t="s">
        <v>9</v>
      </c>
      <c r="T340" s="90" t="s">
        <v>9</v>
      </c>
      <c r="U340" s="92" t="s">
        <v>9</v>
      </c>
      <c r="V340" s="92" t="s">
        <v>9</v>
      </c>
      <c r="W340" s="90" t="s">
        <v>9</v>
      </c>
      <c r="X340" s="88">
        <v>20234300055073</v>
      </c>
      <c r="Y340" s="58">
        <v>45173</v>
      </c>
      <c r="Z340" s="54" t="s">
        <v>244</v>
      </c>
    </row>
    <row r="341" spans="1:26" ht="12.75" customHeight="1">
      <c r="A341" s="50">
        <v>89</v>
      </c>
      <c r="B341" s="51" t="s">
        <v>238</v>
      </c>
      <c r="C341" s="52" t="s">
        <v>410</v>
      </c>
      <c r="D341" s="59" t="s">
        <v>446</v>
      </c>
      <c r="E341" s="59">
        <v>20234200045403</v>
      </c>
      <c r="F341" s="51" t="s">
        <v>68</v>
      </c>
      <c r="G341" s="54">
        <v>45160</v>
      </c>
      <c r="H341" s="54">
        <v>45168</v>
      </c>
      <c r="I341" s="55">
        <v>6</v>
      </c>
      <c r="J341" s="52" t="s">
        <v>249</v>
      </c>
      <c r="K341" s="87">
        <f t="shared" si="11"/>
        <v>80</v>
      </c>
      <c r="L341" s="88">
        <v>80</v>
      </c>
      <c r="M341" s="89">
        <f t="shared" si="13"/>
        <v>1</v>
      </c>
      <c r="N341" s="88">
        <v>80</v>
      </c>
      <c r="O341" s="90">
        <f t="shared" si="12"/>
        <v>1</v>
      </c>
      <c r="P341" s="88">
        <v>53</v>
      </c>
      <c r="Q341" s="88">
        <v>27</v>
      </c>
      <c r="R341" s="91">
        <v>228527368</v>
      </c>
      <c r="S341" s="90" t="s">
        <v>9</v>
      </c>
      <c r="T341" s="90" t="s">
        <v>9</v>
      </c>
      <c r="U341" s="92" t="s">
        <v>9</v>
      </c>
      <c r="V341" s="92" t="s">
        <v>9</v>
      </c>
      <c r="W341" s="90" t="s">
        <v>9</v>
      </c>
      <c r="X341" s="88">
        <v>20234300055073</v>
      </c>
      <c r="Y341" s="58">
        <v>45173</v>
      </c>
      <c r="Z341" s="54" t="s">
        <v>244</v>
      </c>
    </row>
    <row r="342" spans="1:26" ht="12.75" customHeight="1">
      <c r="A342" s="50">
        <v>89</v>
      </c>
      <c r="B342" s="51" t="s">
        <v>238</v>
      </c>
      <c r="C342" s="52" t="s">
        <v>410</v>
      </c>
      <c r="D342" s="59" t="s">
        <v>446</v>
      </c>
      <c r="E342" s="59">
        <v>20234200045403</v>
      </c>
      <c r="F342" s="51" t="s">
        <v>68</v>
      </c>
      <c r="G342" s="54">
        <v>45160</v>
      </c>
      <c r="H342" s="54">
        <v>45168</v>
      </c>
      <c r="I342" s="55">
        <v>6</v>
      </c>
      <c r="J342" s="52" t="s">
        <v>243</v>
      </c>
      <c r="K342" s="87">
        <f t="shared" si="11"/>
        <v>107</v>
      </c>
      <c r="L342" s="88">
        <v>107</v>
      </c>
      <c r="M342" s="89">
        <f t="shared" si="13"/>
        <v>1</v>
      </c>
      <c r="N342" s="88">
        <v>107</v>
      </c>
      <c r="O342" s="90">
        <f t="shared" si="12"/>
        <v>1</v>
      </c>
      <c r="P342" s="88">
        <v>1</v>
      </c>
      <c r="Q342" s="88">
        <v>106</v>
      </c>
      <c r="R342" s="91">
        <v>2558905</v>
      </c>
      <c r="S342" s="90" t="s">
        <v>9</v>
      </c>
      <c r="T342" s="90" t="s">
        <v>9</v>
      </c>
      <c r="U342" s="92" t="s">
        <v>9</v>
      </c>
      <c r="V342" s="92" t="s">
        <v>9</v>
      </c>
      <c r="W342" s="90" t="s">
        <v>9</v>
      </c>
      <c r="X342" s="88">
        <v>20234300055073</v>
      </c>
      <c r="Y342" s="58">
        <v>45173</v>
      </c>
      <c r="Z342" s="54" t="s">
        <v>244</v>
      </c>
    </row>
    <row r="343" spans="1:26" ht="12.75" customHeight="1">
      <c r="A343" s="50">
        <v>89</v>
      </c>
      <c r="B343" s="51" t="s">
        <v>238</v>
      </c>
      <c r="C343" s="52" t="s">
        <v>410</v>
      </c>
      <c r="D343" s="59" t="s">
        <v>446</v>
      </c>
      <c r="E343" s="59">
        <v>20234200045403</v>
      </c>
      <c r="F343" s="51" t="s">
        <v>72</v>
      </c>
      <c r="G343" s="54">
        <v>45160</v>
      </c>
      <c r="H343" s="54">
        <v>45168</v>
      </c>
      <c r="I343" s="55">
        <v>6</v>
      </c>
      <c r="J343" s="52" t="s">
        <v>249</v>
      </c>
      <c r="K343" s="87">
        <f t="shared" si="11"/>
        <v>166</v>
      </c>
      <c r="L343" s="88">
        <v>166</v>
      </c>
      <c r="M343" s="89">
        <f t="shared" si="13"/>
        <v>1</v>
      </c>
      <c r="N343" s="88">
        <v>159</v>
      </c>
      <c r="O343" s="90">
        <f t="shared" si="12"/>
        <v>0.95783132530120485</v>
      </c>
      <c r="P343" s="88">
        <v>125</v>
      </c>
      <c r="Q343" s="88">
        <v>41</v>
      </c>
      <c r="R343" s="91">
        <v>72999219</v>
      </c>
      <c r="S343" s="90" t="s">
        <v>9</v>
      </c>
      <c r="T343" s="90" t="s">
        <v>9</v>
      </c>
      <c r="U343" s="92" t="s">
        <v>9</v>
      </c>
      <c r="V343" s="92" t="s">
        <v>9</v>
      </c>
      <c r="W343" s="90" t="s">
        <v>9</v>
      </c>
      <c r="X343" s="88">
        <v>20234300055073</v>
      </c>
      <c r="Y343" s="58">
        <v>45173</v>
      </c>
      <c r="Z343" s="54" t="s">
        <v>244</v>
      </c>
    </row>
    <row r="344" spans="1:26" ht="12.75" customHeight="1">
      <c r="A344" s="50">
        <v>89</v>
      </c>
      <c r="B344" s="51" t="s">
        <v>238</v>
      </c>
      <c r="C344" s="52" t="s">
        <v>410</v>
      </c>
      <c r="D344" s="59" t="s">
        <v>446</v>
      </c>
      <c r="E344" s="59">
        <v>20234200045403</v>
      </c>
      <c r="F344" s="51" t="s">
        <v>83</v>
      </c>
      <c r="G344" s="54">
        <v>45160</v>
      </c>
      <c r="H344" s="54">
        <v>45168</v>
      </c>
      <c r="I344" s="55">
        <v>6</v>
      </c>
      <c r="J344" s="52" t="s">
        <v>249</v>
      </c>
      <c r="K344" s="87">
        <f t="shared" si="11"/>
        <v>246</v>
      </c>
      <c r="L344" s="88">
        <v>246</v>
      </c>
      <c r="M344" s="89">
        <f t="shared" si="13"/>
        <v>1</v>
      </c>
      <c r="N344" s="88">
        <v>225</v>
      </c>
      <c r="O344" s="90">
        <f t="shared" si="12"/>
        <v>0.91463414634146345</v>
      </c>
      <c r="P344" s="88">
        <v>191</v>
      </c>
      <c r="Q344" s="88">
        <v>55</v>
      </c>
      <c r="R344" s="91">
        <v>132040754</v>
      </c>
      <c r="S344" s="90" t="s">
        <v>9</v>
      </c>
      <c r="T344" s="90" t="s">
        <v>9</v>
      </c>
      <c r="U344" s="92" t="s">
        <v>9</v>
      </c>
      <c r="V344" s="92" t="s">
        <v>9</v>
      </c>
      <c r="W344" s="90" t="s">
        <v>9</v>
      </c>
      <c r="X344" s="88">
        <v>20234300055073</v>
      </c>
      <c r="Y344" s="58">
        <v>45173</v>
      </c>
      <c r="Z344" s="54" t="s">
        <v>244</v>
      </c>
    </row>
    <row r="345" spans="1:26" ht="12.75" customHeight="1">
      <c r="A345" s="50">
        <v>89</v>
      </c>
      <c r="B345" s="51" t="s">
        <v>238</v>
      </c>
      <c r="C345" s="52" t="s">
        <v>410</v>
      </c>
      <c r="D345" s="59" t="s">
        <v>446</v>
      </c>
      <c r="E345" s="59">
        <v>20234200045403</v>
      </c>
      <c r="F345" s="51" t="s">
        <v>83</v>
      </c>
      <c r="G345" s="54">
        <v>45160</v>
      </c>
      <c r="H345" s="54">
        <v>45168</v>
      </c>
      <c r="I345" s="55">
        <v>6</v>
      </c>
      <c r="J345" s="52" t="s">
        <v>250</v>
      </c>
      <c r="K345" s="87">
        <f t="shared" si="11"/>
        <v>19</v>
      </c>
      <c r="L345" s="88">
        <v>19</v>
      </c>
      <c r="M345" s="89">
        <f t="shared" si="13"/>
        <v>1</v>
      </c>
      <c r="N345" s="88">
        <v>1</v>
      </c>
      <c r="O345" s="90">
        <f t="shared" si="12"/>
        <v>5.2631578947368418E-2</v>
      </c>
      <c r="P345" s="88">
        <v>16</v>
      </c>
      <c r="Q345" s="88">
        <v>3</v>
      </c>
      <c r="R345" s="91">
        <v>9582174.9800000004</v>
      </c>
      <c r="S345" s="90" t="s">
        <v>9</v>
      </c>
      <c r="T345" s="90" t="s">
        <v>9</v>
      </c>
      <c r="U345" s="92" t="s">
        <v>9</v>
      </c>
      <c r="V345" s="92" t="s">
        <v>9</v>
      </c>
      <c r="W345" s="90" t="s">
        <v>9</v>
      </c>
      <c r="X345" s="88">
        <v>20234300055073</v>
      </c>
      <c r="Y345" s="58">
        <v>45173</v>
      </c>
      <c r="Z345" s="54" t="s">
        <v>244</v>
      </c>
    </row>
    <row r="346" spans="1:26" ht="12.75" customHeight="1">
      <c r="A346" s="50">
        <v>89</v>
      </c>
      <c r="B346" s="51" t="s">
        <v>238</v>
      </c>
      <c r="C346" s="52" t="s">
        <v>410</v>
      </c>
      <c r="D346" s="59" t="s">
        <v>446</v>
      </c>
      <c r="E346" s="59">
        <v>20234200045403</v>
      </c>
      <c r="F346" s="51" t="s">
        <v>425</v>
      </c>
      <c r="G346" s="54">
        <v>45160</v>
      </c>
      <c r="H346" s="54">
        <v>45168</v>
      </c>
      <c r="I346" s="55">
        <v>6</v>
      </c>
      <c r="J346" s="52" t="s">
        <v>249</v>
      </c>
      <c r="K346" s="87">
        <f t="shared" si="11"/>
        <v>268</v>
      </c>
      <c r="L346" s="88">
        <v>268</v>
      </c>
      <c r="M346" s="89">
        <f t="shared" si="13"/>
        <v>1</v>
      </c>
      <c r="N346" s="88">
        <v>268</v>
      </c>
      <c r="O346" s="90">
        <f t="shared" si="12"/>
        <v>1</v>
      </c>
      <c r="P346" s="88">
        <v>123</v>
      </c>
      <c r="Q346" s="88">
        <v>145</v>
      </c>
      <c r="R346" s="91">
        <v>51343388.460000001</v>
      </c>
      <c r="S346" s="90" t="s">
        <v>9</v>
      </c>
      <c r="T346" s="90" t="s">
        <v>9</v>
      </c>
      <c r="U346" s="92" t="s">
        <v>9</v>
      </c>
      <c r="V346" s="92" t="s">
        <v>9</v>
      </c>
      <c r="W346" s="90" t="s">
        <v>9</v>
      </c>
      <c r="X346" s="88">
        <v>20234300055073</v>
      </c>
      <c r="Y346" s="58">
        <v>45173</v>
      </c>
      <c r="Z346" s="54" t="s">
        <v>244</v>
      </c>
    </row>
    <row r="347" spans="1:26" ht="12.75" customHeight="1">
      <c r="A347" s="50">
        <v>90</v>
      </c>
      <c r="B347" s="51" t="s">
        <v>370</v>
      </c>
      <c r="C347" s="52" t="s">
        <v>447</v>
      </c>
      <c r="D347" s="53" t="s">
        <v>9</v>
      </c>
      <c r="E347" s="59" t="s">
        <v>9</v>
      </c>
      <c r="F347" s="51" t="s">
        <v>63</v>
      </c>
      <c r="G347" s="54">
        <v>45162</v>
      </c>
      <c r="H347" s="54">
        <v>45162</v>
      </c>
      <c r="I347" s="55">
        <v>1</v>
      </c>
      <c r="J347" s="52" t="s">
        <v>448</v>
      </c>
      <c r="K347" s="87">
        <f t="shared" si="11"/>
        <v>27</v>
      </c>
      <c r="L347" s="88">
        <v>27</v>
      </c>
      <c r="M347" s="89">
        <f t="shared" si="13"/>
        <v>1</v>
      </c>
      <c r="N347" s="88">
        <v>27</v>
      </c>
      <c r="O347" s="90">
        <f t="shared" si="12"/>
        <v>1</v>
      </c>
      <c r="P347" s="88">
        <v>27</v>
      </c>
      <c r="Q347" s="88">
        <v>0</v>
      </c>
      <c r="R347" s="91" t="s">
        <v>9</v>
      </c>
      <c r="S347" s="90" t="s">
        <v>9</v>
      </c>
      <c r="T347" s="90" t="s">
        <v>9</v>
      </c>
      <c r="U347" s="92" t="s">
        <v>9</v>
      </c>
      <c r="V347" s="92" t="s">
        <v>9</v>
      </c>
      <c r="W347" s="90" t="s">
        <v>9</v>
      </c>
      <c r="X347" s="88" t="s">
        <v>9</v>
      </c>
      <c r="Y347" s="58" t="s">
        <v>244</v>
      </c>
      <c r="Z347" s="54" t="s">
        <v>244</v>
      </c>
    </row>
    <row r="348" spans="1:26" ht="12.75" customHeight="1">
      <c r="A348" s="50">
        <v>90</v>
      </c>
      <c r="B348" s="51" t="s">
        <v>370</v>
      </c>
      <c r="C348" s="52" t="s">
        <v>449</v>
      </c>
      <c r="D348" s="53" t="s">
        <v>9</v>
      </c>
      <c r="E348" s="59" t="s">
        <v>9</v>
      </c>
      <c r="F348" s="51" t="s">
        <v>63</v>
      </c>
      <c r="G348" s="54">
        <v>45162</v>
      </c>
      <c r="H348" s="54">
        <v>45162</v>
      </c>
      <c r="I348" s="55">
        <v>1</v>
      </c>
      <c r="J348" s="52" t="s">
        <v>448</v>
      </c>
      <c r="K348" s="87">
        <f t="shared" si="11"/>
        <v>12</v>
      </c>
      <c r="L348" s="88">
        <v>12</v>
      </c>
      <c r="M348" s="89">
        <f t="shared" si="13"/>
        <v>1</v>
      </c>
      <c r="N348" s="88">
        <v>12</v>
      </c>
      <c r="O348" s="90">
        <f t="shared" si="12"/>
        <v>1</v>
      </c>
      <c r="P348" s="88">
        <v>12</v>
      </c>
      <c r="Q348" s="88">
        <v>0</v>
      </c>
      <c r="R348" s="91" t="s">
        <v>9</v>
      </c>
      <c r="S348" s="90" t="s">
        <v>9</v>
      </c>
      <c r="T348" s="90" t="s">
        <v>9</v>
      </c>
      <c r="U348" s="92" t="s">
        <v>9</v>
      </c>
      <c r="V348" s="92" t="s">
        <v>9</v>
      </c>
      <c r="W348" s="90" t="s">
        <v>9</v>
      </c>
      <c r="X348" s="88" t="s">
        <v>9</v>
      </c>
      <c r="Y348" s="58" t="s">
        <v>244</v>
      </c>
      <c r="Z348" s="54" t="s">
        <v>244</v>
      </c>
    </row>
    <row r="349" spans="1:26" ht="12.75" customHeight="1">
      <c r="A349" s="50">
        <v>90</v>
      </c>
      <c r="B349" s="51" t="s">
        <v>370</v>
      </c>
      <c r="C349" s="52" t="s">
        <v>450</v>
      </c>
      <c r="D349" s="53" t="s">
        <v>9</v>
      </c>
      <c r="E349" s="59" t="s">
        <v>9</v>
      </c>
      <c r="F349" s="51" t="s">
        <v>63</v>
      </c>
      <c r="G349" s="54">
        <v>45162</v>
      </c>
      <c r="H349" s="54">
        <v>45162</v>
      </c>
      <c r="I349" s="55">
        <v>1</v>
      </c>
      <c r="J349" s="52" t="s">
        <v>448</v>
      </c>
      <c r="K349" s="87">
        <f t="shared" si="11"/>
        <v>5</v>
      </c>
      <c r="L349" s="88">
        <v>5</v>
      </c>
      <c r="M349" s="89">
        <f t="shared" si="13"/>
        <v>1</v>
      </c>
      <c r="N349" s="88">
        <v>5</v>
      </c>
      <c r="O349" s="90">
        <f t="shared" si="12"/>
        <v>1</v>
      </c>
      <c r="P349" s="88">
        <v>5</v>
      </c>
      <c r="Q349" s="88">
        <v>0</v>
      </c>
      <c r="R349" s="91" t="s">
        <v>9</v>
      </c>
      <c r="S349" s="90" t="s">
        <v>9</v>
      </c>
      <c r="T349" s="90" t="s">
        <v>9</v>
      </c>
      <c r="U349" s="92" t="s">
        <v>9</v>
      </c>
      <c r="V349" s="92" t="s">
        <v>9</v>
      </c>
      <c r="W349" s="90" t="s">
        <v>9</v>
      </c>
      <c r="X349" s="88" t="s">
        <v>9</v>
      </c>
      <c r="Y349" s="58" t="s">
        <v>244</v>
      </c>
      <c r="Z349" s="54" t="s">
        <v>244</v>
      </c>
    </row>
    <row r="350" spans="1:26" ht="12.75" customHeight="1">
      <c r="A350" s="50">
        <v>90</v>
      </c>
      <c r="B350" s="51" t="s">
        <v>370</v>
      </c>
      <c r="C350" s="52" t="s">
        <v>451</v>
      </c>
      <c r="D350" s="53" t="s">
        <v>9</v>
      </c>
      <c r="E350" s="59" t="s">
        <v>9</v>
      </c>
      <c r="F350" s="51" t="s">
        <v>63</v>
      </c>
      <c r="G350" s="54">
        <v>45162</v>
      </c>
      <c r="H350" s="54">
        <v>45162</v>
      </c>
      <c r="I350" s="55">
        <v>1</v>
      </c>
      <c r="J350" s="52" t="s">
        <v>448</v>
      </c>
      <c r="K350" s="87">
        <f t="shared" si="11"/>
        <v>5</v>
      </c>
      <c r="L350" s="88">
        <v>5</v>
      </c>
      <c r="M350" s="89">
        <f t="shared" si="13"/>
        <v>1</v>
      </c>
      <c r="N350" s="88">
        <v>5</v>
      </c>
      <c r="O350" s="90">
        <f t="shared" si="12"/>
        <v>1</v>
      </c>
      <c r="P350" s="88">
        <v>5</v>
      </c>
      <c r="Q350" s="88">
        <v>0</v>
      </c>
      <c r="R350" s="91" t="s">
        <v>9</v>
      </c>
      <c r="S350" s="90" t="s">
        <v>9</v>
      </c>
      <c r="T350" s="90" t="s">
        <v>9</v>
      </c>
      <c r="U350" s="92" t="s">
        <v>9</v>
      </c>
      <c r="V350" s="92" t="s">
        <v>9</v>
      </c>
      <c r="W350" s="90" t="s">
        <v>9</v>
      </c>
      <c r="X350" s="88" t="s">
        <v>9</v>
      </c>
      <c r="Y350" s="58" t="s">
        <v>244</v>
      </c>
      <c r="Z350" s="54" t="s">
        <v>244</v>
      </c>
    </row>
    <row r="351" spans="1:26" ht="12.75" customHeight="1">
      <c r="A351" s="50">
        <v>90</v>
      </c>
      <c r="B351" s="51" t="s">
        <v>370</v>
      </c>
      <c r="C351" s="52" t="s">
        <v>452</v>
      </c>
      <c r="D351" s="53" t="s">
        <v>9</v>
      </c>
      <c r="E351" s="59" t="s">
        <v>9</v>
      </c>
      <c r="F351" s="51" t="s">
        <v>63</v>
      </c>
      <c r="G351" s="54">
        <v>45162</v>
      </c>
      <c r="H351" s="54">
        <v>45162</v>
      </c>
      <c r="I351" s="55">
        <v>1</v>
      </c>
      <c r="J351" s="52" t="s">
        <v>448</v>
      </c>
      <c r="K351" s="87">
        <f t="shared" si="11"/>
        <v>4</v>
      </c>
      <c r="L351" s="88">
        <v>4</v>
      </c>
      <c r="M351" s="89">
        <f t="shared" si="13"/>
        <v>1</v>
      </c>
      <c r="N351" s="88">
        <v>4</v>
      </c>
      <c r="O351" s="90">
        <f t="shared" si="12"/>
        <v>1</v>
      </c>
      <c r="P351" s="88">
        <v>4</v>
      </c>
      <c r="Q351" s="88">
        <v>0</v>
      </c>
      <c r="R351" s="91" t="s">
        <v>9</v>
      </c>
      <c r="S351" s="90" t="s">
        <v>9</v>
      </c>
      <c r="T351" s="90" t="s">
        <v>9</v>
      </c>
      <c r="U351" s="92" t="s">
        <v>9</v>
      </c>
      <c r="V351" s="92" t="s">
        <v>9</v>
      </c>
      <c r="W351" s="90" t="s">
        <v>9</v>
      </c>
      <c r="X351" s="88" t="s">
        <v>9</v>
      </c>
      <c r="Y351" s="58" t="s">
        <v>244</v>
      </c>
      <c r="Z351" s="54" t="s">
        <v>244</v>
      </c>
    </row>
    <row r="352" spans="1:26" ht="12.75" customHeight="1">
      <c r="A352" s="50">
        <v>90</v>
      </c>
      <c r="B352" s="51" t="s">
        <v>370</v>
      </c>
      <c r="C352" s="52" t="s">
        <v>453</v>
      </c>
      <c r="D352" s="53" t="s">
        <v>9</v>
      </c>
      <c r="E352" s="59" t="s">
        <v>9</v>
      </c>
      <c r="F352" s="51" t="s">
        <v>63</v>
      </c>
      <c r="G352" s="54">
        <v>45162</v>
      </c>
      <c r="H352" s="54">
        <v>45162</v>
      </c>
      <c r="I352" s="55">
        <v>1</v>
      </c>
      <c r="J352" s="52" t="s">
        <v>448</v>
      </c>
      <c r="K352" s="87">
        <f t="shared" si="11"/>
        <v>4</v>
      </c>
      <c r="L352" s="88">
        <v>4</v>
      </c>
      <c r="M352" s="89">
        <f t="shared" si="13"/>
        <v>1</v>
      </c>
      <c r="N352" s="88">
        <v>4</v>
      </c>
      <c r="O352" s="90">
        <f t="shared" si="12"/>
        <v>1</v>
      </c>
      <c r="P352" s="88">
        <v>4</v>
      </c>
      <c r="Q352" s="88">
        <v>0</v>
      </c>
      <c r="R352" s="91" t="s">
        <v>9</v>
      </c>
      <c r="S352" s="90" t="s">
        <v>9</v>
      </c>
      <c r="T352" s="90" t="s">
        <v>9</v>
      </c>
      <c r="U352" s="92" t="s">
        <v>9</v>
      </c>
      <c r="V352" s="92" t="s">
        <v>9</v>
      </c>
      <c r="W352" s="90" t="s">
        <v>9</v>
      </c>
      <c r="X352" s="88" t="s">
        <v>9</v>
      </c>
      <c r="Y352" s="58" t="s">
        <v>244</v>
      </c>
      <c r="Z352" s="54" t="s">
        <v>244</v>
      </c>
    </row>
    <row r="353" spans="1:26" ht="12.75" customHeight="1">
      <c r="A353" s="50">
        <v>90</v>
      </c>
      <c r="B353" s="51" t="s">
        <v>370</v>
      </c>
      <c r="C353" s="52" t="s">
        <v>454</v>
      </c>
      <c r="D353" s="53" t="s">
        <v>9</v>
      </c>
      <c r="E353" s="59" t="s">
        <v>9</v>
      </c>
      <c r="F353" s="51" t="s">
        <v>63</v>
      </c>
      <c r="G353" s="54">
        <v>45162</v>
      </c>
      <c r="H353" s="54">
        <v>45162</v>
      </c>
      <c r="I353" s="55">
        <v>1</v>
      </c>
      <c r="J353" s="52" t="s">
        <v>448</v>
      </c>
      <c r="K353" s="87">
        <f t="shared" si="11"/>
        <v>3</v>
      </c>
      <c r="L353" s="88">
        <v>3</v>
      </c>
      <c r="M353" s="89">
        <f t="shared" si="13"/>
        <v>1</v>
      </c>
      <c r="N353" s="88">
        <v>3</v>
      </c>
      <c r="O353" s="90">
        <f t="shared" si="12"/>
        <v>1</v>
      </c>
      <c r="P353" s="88">
        <v>3</v>
      </c>
      <c r="Q353" s="88">
        <v>0</v>
      </c>
      <c r="R353" s="91" t="s">
        <v>9</v>
      </c>
      <c r="S353" s="90" t="s">
        <v>9</v>
      </c>
      <c r="T353" s="90" t="s">
        <v>9</v>
      </c>
      <c r="U353" s="92" t="s">
        <v>9</v>
      </c>
      <c r="V353" s="92" t="s">
        <v>9</v>
      </c>
      <c r="W353" s="90" t="s">
        <v>9</v>
      </c>
      <c r="X353" s="88" t="s">
        <v>9</v>
      </c>
      <c r="Y353" s="58" t="s">
        <v>244</v>
      </c>
      <c r="Z353" s="54" t="s">
        <v>244</v>
      </c>
    </row>
    <row r="354" spans="1:26" ht="12.75" customHeight="1">
      <c r="A354" s="50">
        <v>90</v>
      </c>
      <c r="B354" s="51" t="s">
        <v>370</v>
      </c>
      <c r="C354" s="52" t="s">
        <v>455</v>
      </c>
      <c r="D354" s="53" t="s">
        <v>9</v>
      </c>
      <c r="E354" s="59" t="s">
        <v>9</v>
      </c>
      <c r="F354" s="51" t="s">
        <v>63</v>
      </c>
      <c r="G354" s="54">
        <v>45162</v>
      </c>
      <c r="H354" s="54">
        <v>45162</v>
      </c>
      <c r="I354" s="55">
        <v>1</v>
      </c>
      <c r="J354" s="52" t="s">
        <v>448</v>
      </c>
      <c r="K354" s="87">
        <f t="shared" si="11"/>
        <v>3</v>
      </c>
      <c r="L354" s="88">
        <v>3</v>
      </c>
      <c r="M354" s="89">
        <f t="shared" si="13"/>
        <v>1</v>
      </c>
      <c r="N354" s="88">
        <v>3</v>
      </c>
      <c r="O354" s="90">
        <f t="shared" si="12"/>
        <v>1</v>
      </c>
      <c r="P354" s="88">
        <v>3</v>
      </c>
      <c r="Q354" s="88">
        <v>0</v>
      </c>
      <c r="R354" s="91" t="s">
        <v>9</v>
      </c>
      <c r="S354" s="90" t="s">
        <v>9</v>
      </c>
      <c r="T354" s="90" t="s">
        <v>9</v>
      </c>
      <c r="U354" s="92" t="s">
        <v>9</v>
      </c>
      <c r="V354" s="92" t="s">
        <v>9</v>
      </c>
      <c r="W354" s="90" t="s">
        <v>9</v>
      </c>
      <c r="X354" s="88" t="s">
        <v>9</v>
      </c>
      <c r="Y354" s="58" t="s">
        <v>244</v>
      </c>
      <c r="Z354" s="54" t="s">
        <v>244</v>
      </c>
    </row>
    <row r="355" spans="1:26" ht="12.75" customHeight="1">
      <c r="A355" s="50">
        <v>90</v>
      </c>
      <c r="B355" s="51" t="s">
        <v>370</v>
      </c>
      <c r="C355" s="52" t="s">
        <v>456</v>
      </c>
      <c r="D355" s="53" t="s">
        <v>9</v>
      </c>
      <c r="E355" s="59" t="s">
        <v>9</v>
      </c>
      <c r="F355" s="51" t="s">
        <v>63</v>
      </c>
      <c r="G355" s="54">
        <v>45162</v>
      </c>
      <c r="H355" s="54">
        <v>45162</v>
      </c>
      <c r="I355" s="55">
        <v>1</v>
      </c>
      <c r="J355" s="52" t="s">
        <v>448</v>
      </c>
      <c r="K355" s="87">
        <f t="shared" si="11"/>
        <v>3</v>
      </c>
      <c r="L355" s="88">
        <v>3</v>
      </c>
      <c r="M355" s="89">
        <f t="shared" si="13"/>
        <v>1</v>
      </c>
      <c r="N355" s="88">
        <v>3</v>
      </c>
      <c r="O355" s="90">
        <f t="shared" si="12"/>
        <v>1</v>
      </c>
      <c r="P355" s="88">
        <v>3</v>
      </c>
      <c r="Q355" s="88">
        <v>0</v>
      </c>
      <c r="R355" s="91" t="s">
        <v>9</v>
      </c>
      <c r="S355" s="90" t="s">
        <v>9</v>
      </c>
      <c r="T355" s="90" t="s">
        <v>9</v>
      </c>
      <c r="U355" s="92" t="s">
        <v>9</v>
      </c>
      <c r="V355" s="92" t="s">
        <v>9</v>
      </c>
      <c r="W355" s="90" t="s">
        <v>9</v>
      </c>
      <c r="X355" s="88" t="s">
        <v>9</v>
      </c>
      <c r="Y355" s="58" t="s">
        <v>244</v>
      </c>
      <c r="Z355" s="54" t="s">
        <v>244</v>
      </c>
    </row>
    <row r="356" spans="1:26" ht="12.75" customHeight="1">
      <c r="A356" s="50">
        <v>90</v>
      </c>
      <c r="B356" s="51" t="s">
        <v>370</v>
      </c>
      <c r="C356" s="52" t="s">
        <v>457</v>
      </c>
      <c r="D356" s="53" t="s">
        <v>9</v>
      </c>
      <c r="E356" s="59" t="s">
        <v>9</v>
      </c>
      <c r="F356" s="51" t="s">
        <v>63</v>
      </c>
      <c r="G356" s="54">
        <v>45162</v>
      </c>
      <c r="H356" s="54">
        <v>45162</v>
      </c>
      <c r="I356" s="55">
        <v>1</v>
      </c>
      <c r="J356" s="52" t="s">
        <v>448</v>
      </c>
      <c r="K356" s="87">
        <f t="shared" si="11"/>
        <v>3</v>
      </c>
      <c r="L356" s="88">
        <v>3</v>
      </c>
      <c r="M356" s="89">
        <f t="shared" si="13"/>
        <v>1</v>
      </c>
      <c r="N356" s="88">
        <v>3</v>
      </c>
      <c r="O356" s="90">
        <f t="shared" si="12"/>
        <v>1</v>
      </c>
      <c r="P356" s="88">
        <v>3</v>
      </c>
      <c r="Q356" s="88">
        <v>0</v>
      </c>
      <c r="R356" s="91" t="s">
        <v>9</v>
      </c>
      <c r="S356" s="90" t="s">
        <v>9</v>
      </c>
      <c r="T356" s="90" t="s">
        <v>9</v>
      </c>
      <c r="U356" s="92" t="s">
        <v>9</v>
      </c>
      <c r="V356" s="92" t="s">
        <v>9</v>
      </c>
      <c r="W356" s="90" t="s">
        <v>9</v>
      </c>
      <c r="X356" s="88" t="s">
        <v>9</v>
      </c>
      <c r="Y356" s="58" t="s">
        <v>244</v>
      </c>
      <c r="Z356" s="54" t="s">
        <v>244</v>
      </c>
    </row>
    <row r="357" spans="1:26" ht="12.75" customHeight="1">
      <c r="A357" s="50">
        <v>90</v>
      </c>
      <c r="B357" s="51" t="s">
        <v>370</v>
      </c>
      <c r="C357" s="52" t="s">
        <v>455</v>
      </c>
      <c r="D357" s="53" t="s">
        <v>9</v>
      </c>
      <c r="E357" s="59" t="s">
        <v>9</v>
      </c>
      <c r="F357" s="51" t="s">
        <v>63</v>
      </c>
      <c r="G357" s="54">
        <v>45162</v>
      </c>
      <c r="H357" s="54">
        <v>45162</v>
      </c>
      <c r="I357" s="55">
        <v>1</v>
      </c>
      <c r="J357" s="52" t="s">
        <v>448</v>
      </c>
      <c r="K357" s="87">
        <f t="shared" si="11"/>
        <v>3</v>
      </c>
      <c r="L357" s="88">
        <v>3</v>
      </c>
      <c r="M357" s="89">
        <f t="shared" si="13"/>
        <v>1</v>
      </c>
      <c r="N357" s="88">
        <v>3</v>
      </c>
      <c r="O357" s="90">
        <f t="shared" si="12"/>
        <v>1</v>
      </c>
      <c r="P357" s="88">
        <v>3</v>
      </c>
      <c r="Q357" s="88">
        <v>0</v>
      </c>
      <c r="R357" s="91" t="s">
        <v>9</v>
      </c>
      <c r="S357" s="90" t="s">
        <v>9</v>
      </c>
      <c r="T357" s="90" t="s">
        <v>9</v>
      </c>
      <c r="U357" s="92" t="s">
        <v>9</v>
      </c>
      <c r="V357" s="92" t="s">
        <v>9</v>
      </c>
      <c r="W357" s="90" t="s">
        <v>9</v>
      </c>
      <c r="X357" s="88" t="s">
        <v>9</v>
      </c>
      <c r="Y357" s="58" t="s">
        <v>244</v>
      </c>
      <c r="Z357" s="54" t="s">
        <v>244</v>
      </c>
    </row>
    <row r="358" spans="1:26" ht="12.75" customHeight="1">
      <c r="A358" s="50">
        <v>90</v>
      </c>
      <c r="B358" s="51" t="s">
        <v>370</v>
      </c>
      <c r="C358" s="52" t="s">
        <v>458</v>
      </c>
      <c r="D358" s="53" t="s">
        <v>9</v>
      </c>
      <c r="E358" s="59" t="s">
        <v>9</v>
      </c>
      <c r="F358" s="51" t="s">
        <v>63</v>
      </c>
      <c r="G358" s="54">
        <v>45162</v>
      </c>
      <c r="H358" s="54">
        <v>45162</v>
      </c>
      <c r="I358" s="55">
        <v>1</v>
      </c>
      <c r="J358" s="52" t="s">
        <v>448</v>
      </c>
      <c r="K358" s="87">
        <f t="shared" si="11"/>
        <v>1</v>
      </c>
      <c r="L358" s="88">
        <v>1</v>
      </c>
      <c r="M358" s="89">
        <f t="shared" si="13"/>
        <v>1</v>
      </c>
      <c r="N358" s="88">
        <v>1</v>
      </c>
      <c r="O358" s="90">
        <f t="shared" si="12"/>
        <v>1</v>
      </c>
      <c r="P358" s="88">
        <v>1</v>
      </c>
      <c r="Q358" s="88">
        <v>0</v>
      </c>
      <c r="R358" s="91" t="s">
        <v>9</v>
      </c>
      <c r="S358" s="90" t="s">
        <v>9</v>
      </c>
      <c r="T358" s="90" t="s">
        <v>9</v>
      </c>
      <c r="U358" s="92" t="s">
        <v>9</v>
      </c>
      <c r="V358" s="92" t="s">
        <v>9</v>
      </c>
      <c r="W358" s="90" t="s">
        <v>9</v>
      </c>
      <c r="X358" s="88" t="s">
        <v>9</v>
      </c>
      <c r="Y358" s="58" t="s">
        <v>244</v>
      </c>
      <c r="Z358" s="54" t="s">
        <v>244</v>
      </c>
    </row>
    <row r="359" spans="1:26" ht="12.75" customHeight="1">
      <c r="A359" s="50">
        <v>90</v>
      </c>
      <c r="B359" s="51" t="s">
        <v>370</v>
      </c>
      <c r="C359" s="52" t="s">
        <v>459</v>
      </c>
      <c r="D359" s="53" t="s">
        <v>9</v>
      </c>
      <c r="E359" s="59" t="s">
        <v>9</v>
      </c>
      <c r="F359" s="51" t="s">
        <v>63</v>
      </c>
      <c r="G359" s="54">
        <v>45162</v>
      </c>
      <c r="H359" s="54">
        <v>45162</v>
      </c>
      <c r="I359" s="55">
        <v>1</v>
      </c>
      <c r="J359" s="52" t="s">
        <v>448</v>
      </c>
      <c r="K359" s="87">
        <f t="shared" si="11"/>
        <v>1</v>
      </c>
      <c r="L359" s="88">
        <v>1</v>
      </c>
      <c r="M359" s="89">
        <f t="shared" si="13"/>
        <v>1</v>
      </c>
      <c r="N359" s="88">
        <v>1</v>
      </c>
      <c r="O359" s="90">
        <f t="shared" si="12"/>
        <v>1</v>
      </c>
      <c r="P359" s="88">
        <v>1</v>
      </c>
      <c r="Q359" s="88">
        <v>0</v>
      </c>
      <c r="R359" s="91" t="s">
        <v>9</v>
      </c>
      <c r="S359" s="90" t="s">
        <v>9</v>
      </c>
      <c r="T359" s="90" t="s">
        <v>9</v>
      </c>
      <c r="U359" s="92" t="s">
        <v>9</v>
      </c>
      <c r="V359" s="92" t="s">
        <v>9</v>
      </c>
      <c r="W359" s="90" t="s">
        <v>9</v>
      </c>
      <c r="X359" s="88" t="s">
        <v>9</v>
      </c>
      <c r="Y359" s="58" t="s">
        <v>244</v>
      </c>
      <c r="Z359" s="54" t="s">
        <v>244</v>
      </c>
    </row>
    <row r="360" spans="1:26" ht="12.75" customHeight="1">
      <c r="A360" s="50">
        <v>90</v>
      </c>
      <c r="B360" s="51" t="s">
        <v>370</v>
      </c>
      <c r="C360" s="52" t="s">
        <v>460</v>
      </c>
      <c r="D360" s="53" t="s">
        <v>9</v>
      </c>
      <c r="E360" s="59" t="s">
        <v>9</v>
      </c>
      <c r="F360" s="51" t="s">
        <v>63</v>
      </c>
      <c r="G360" s="54">
        <v>45162</v>
      </c>
      <c r="H360" s="54">
        <v>45162</v>
      </c>
      <c r="I360" s="55">
        <v>1</v>
      </c>
      <c r="J360" s="52" t="s">
        <v>448</v>
      </c>
      <c r="K360" s="87">
        <f t="shared" si="11"/>
        <v>1</v>
      </c>
      <c r="L360" s="88">
        <v>1</v>
      </c>
      <c r="M360" s="89">
        <f t="shared" si="13"/>
        <v>1</v>
      </c>
      <c r="N360" s="88">
        <v>1</v>
      </c>
      <c r="O360" s="90">
        <f t="shared" si="12"/>
        <v>1</v>
      </c>
      <c r="P360" s="88">
        <v>1</v>
      </c>
      <c r="Q360" s="88">
        <v>0</v>
      </c>
      <c r="R360" s="91" t="s">
        <v>9</v>
      </c>
      <c r="S360" s="90" t="s">
        <v>9</v>
      </c>
      <c r="T360" s="90" t="s">
        <v>9</v>
      </c>
      <c r="U360" s="92" t="s">
        <v>9</v>
      </c>
      <c r="V360" s="92" t="s">
        <v>9</v>
      </c>
      <c r="W360" s="90" t="s">
        <v>9</v>
      </c>
      <c r="X360" s="88" t="s">
        <v>9</v>
      </c>
      <c r="Y360" s="58" t="s">
        <v>244</v>
      </c>
      <c r="Z360" s="54" t="s">
        <v>244</v>
      </c>
    </row>
    <row r="361" spans="1:26" ht="12.75" customHeight="1">
      <c r="A361" s="50">
        <v>90</v>
      </c>
      <c r="B361" s="51" t="s">
        <v>370</v>
      </c>
      <c r="C361" s="52" t="s">
        <v>461</v>
      </c>
      <c r="D361" s="53" t="s">
        <v>9</v>
      </c>
      <c r="E361" s="59" t="s">
        <v>9</v>
      </c>
      <c r="F361" s="51" t="s">
        <v>63</v>
      </c>
      <c r="G361" s="54">
        <v>45162</v>
      </c>
      <c r="H361" s="54">
        <v>45162</v>
      </c>
      <c r="I361" s="55">
        <v>1</v>
      </c>
      <c r="J361" s="52" t="s">
        <v>448</v>
      </c>
      <c r="K361" s="87">
        <f t="shared" si="11"/>
        <v>1</v>
      </c>
      <c r="L361" s="88">
        <v>1</v>
      </c>
      <c r="M361" s="89">
        <f t="shared" si="13"/>
        <v>1</v>
      </c>
      <c r="N361" s="88">
        <v>1</v>
      </c>
      <c r="O361" s="90">
        <f t="shared" si="12"/>
        <v>1</v>
      </c>
      <c r="P361" s="88">
        <v>1</v>
      </c>
      <c r="Q361" s="88">
        <v>0</v>
      </c>
      <c r="R361" s="91" t="s">
        <v>9</v>
      </c>
      <c r="S361" s="90" t="s">
        <v>9</v>
      </c>
      <c r="T361" s="90" t="s">
        <v>9</v>
      </c>
      <c r="U361" s="92" t="s">
        <v>9</v>
      </c>
      <c r="V361" s="92" t="s">
        <v>9</v>
      </c>
      <c r="W361" s="90" t="s">
        <v>9</v>
      </c>
      <c r="X361" s="88" t="s">
        <v>9</v>
      </c>
      <c r="Y361" s="58" t="s">
        <v>244</v>
      </c>
      <c r="Z361" s="54" t="s">
        <v>244</v>
      </c>
    </row>
    <row r="362" spans="1:26" ht="12.75" customHeight="1">
      <c r="A362" s="50">
        <v>90</v>
      </c>
      <c r="B362" s="51" t="s">
        <v>370</v>
      </c>
      <c r="C362" s="52" t="s">
        <v>462</v>
      </c>
      <c r="D362" s="53" t="s">
        <v>9</v>
      </c>
      <c r="E362" s="59" t="s">
        <v>9</v>
      </c>
      <c r="F362" s="51" t="s">
        <v>63</v>
      </c>
      <c r="G362" s="54">
        <v>45162</v>
      </c>
      <c r="H362" s="54">
        <v>45162</v>
      </c>
      <c r="I362" s="55">
        <v>1</v>
      </c>
      <c r="J362" s="52" t="s">
        <v>448</v>
      </c>
      <c r="K362" s="87">
        <f t="shared" si="11"/>
        <v>1</v>
      </c>
      <c r="L362" s="88">
        <v>1</v>
      </c>
      <c r="M362" s="89">
        <f t="shared" si="13"/>
        <v>1</v>
      </c>
      <c r="N362" s="88">
        <v>1</v>
      </c>
      <c r="O362" s="90">
        <f t="shared" si="12"/>
        <v>1</v>
      </c>
      <c r="P362" s="88">
        <v>1</v>
      </c>
      <c r="Q362" s="88">
        <v>0</v>
      </c>
      <c r="R362" s="91" t="s">
        <v>9</v>
      </c>
      <c r="S362" s="90" t="s">
        <v>9</v>
      </c>
      <c r="T362" s="90" t="s">
        <v>9</v>
      </c>
      <c r="U362" s="92" t="s">
        <v>9</v>
      </c>
      <c r="V362" s="92" t="s">
        <v>9</v>
      </c>
      <c r="W362" s="90" t="s">
        <v>9</v>
      </c>
      <c r="X362" s="88" t="s">
        <v>9</v>
      </c>
      <c r="Y362" s="58" t="s">
        <v>244</v>
      </c>
      <c r="Z362" s="54" t="s">
        <v>244</v>
      </c>
    </row>
    <row r="363" spans="1:26" ht="12.75" customHeight="1">
      <c r="A363" s="50">
        <v>90</v>
      </c>
      <c r="B363" s="51" t="s">
        <v>370</v>
      </c>
      <c r="C363" s="52" t="s">
        <v>463</v>
      </c>
      <c r="D363" s="53" t="s">
        <v>9</v>
      </c>
      <c r="E363" s="59" t="s">
        <v>9</v>
      </c>
      <c r="F363" s="51" t="s">
        <v>63</v>
      </c>
      <c r="G363" s="54">
        <v>45162</v>
      </c>
      <c r="H363" s="54">
        <v>45162</v>
      </c>
      <c r="I363" s="55">
        <v>1</v>
      </c>
      <c r="J363" s="52" t="s">
        <v>448</v>
      </c>
      <c r="K363" s="87">
        <f t="shared" si="11"/>
        <v>1</v>
      </c>
      <c r="L363" s="88">
        <v>1</v>
      </c>
      <c r="M363" s="89">
        <f t="shared" si="13"/>
        <v>1</v>
      </c>
      <c r="N363" s="88">
        <v>1</v>
      </c>
      <c r="O363" s="90">
        <f t="shared" si="12"/>
        <v>1</v>
      </c>
      <c r="P363" s="88">
        <v>1</v>
      </c>
      <c r="Q363" s="88">
        <v>0</v>
      </c>
      <c r="R363" s="91" t="s">
        <v>9</v>
      </c>
      <c r="S363" s="90" t="s">
        <v>9</v>
      </c>
      <c r="T363" s="90" t="s">
        <v>9</v>
      </c>
      <c r="U363" s="92" t="s">
        <v>9</v>
      </c>
      <c r="V363" s="92" t="s">
        <v>9</v>
      </c>
      <c r="W363" s="90" t="s">
        <v>9</v>
      </c>
      <c r="X363" s="88" t="s">
        <v>9</v>
      </c>
      <c r="Y363" s="58" t="s">
        <v>244</v>
      </c>
      <c r="Z363" s="54" t="s">
        <v>244</v>
      </c>
    </row>
    <row r="364" spans="1:26" ht="12.75" customHeight="1">
      <c r="A364" s="50">
        <v>90</v>
      </c>
      <c r="B364" s="51" t="s">
        <v>370</v>
      </c>
      <c r="C364" s="52" t="s">
        <v>464</v>
      </c>
      <c r="D364" s="53" t="s">
        <v>9</v>
      </c>
      <c r="E364" s="59" t="s">
        <v>9</v>
      </c>
      <c r="F364" s="51" t="s">
        <v>63</v>
      </c>
      <c r="G364" s="54">
        <v>45162</v>
      </c>
      <c r="H364" s="54">
        <v>45162</v>
      </c>
      <c r="I364" s="55">
        <v>1</v>
      </c>
      <c r="J364" s="52" t="s">
        <v>448</v>
      </c>
      <c r="K364" s="87">
        <f t="shared" si="11"/>
        <v>1</v>
      </c>
      <c r="L364" s="88">
        <v>1</v>
      </c>
      <c r="M364" s="89">
        <f t="shared" si="13"/>
        <v>1</v>
      </c>
      <c r="N364" s="88">
        <v>1</v>
      </c>
      <c r="O364" s="90">
        <f t="shared" si="12"/>
        <v>1</v>
      </c>
      <c r="P364" s="88">
        <v>1</v>
      </c>
      <c r="Q364" s="88">
        <v>0</v>
      </c>
      <c r="R364" s="91" t="s">
        <v>9</v>
      </c>
      <c r="S364" s="90" t="s">
        <v>9</v>
      </c>
      <c r="T364" s="90" t="s">
        <v>9</v>
      </c>
      <c r="U364" s="92" t="s">
        <v>9</v>
      </c>
      <c r="V364" s="92" t="s">
        <v>9</v>
      </c>
      <c r="W364" s="90" t="s">
        <v>9</v>
      </c>
      <c r="X364" s="88" t="s">
        <v>9</v>
      </c>
      <c r="Y364" s="58" t="s">
        <v>244</v>
      </c>
      <c r="Z364" s="54" t="s">
        <v>244</v>
      </c>
    </row>
    <row r="365" spans="1:26" ht="12.75" customHeight="1">
      <c r="A365" s="50">
        <v>90</v>
      </c>
      <c r="B365" s="51" t="s">
        <v>370</v>
      </c>
      <c r="C365" s="52" t="s">
        <v>465</v>
      </c>
      <c r="D365" s="53" t="s">
        <v>9</v>
      </c>
      <c r="E365" s="59" t="s">
        <v>9</v>
      </c>
      <c r="F365" s="51" t="s">
        <v>63</v>
      </c>
      <c r="G365" s="54">
        <v>45162</v>
      </c>
      <c r="H365" s="54">
        <v>45162</v>
      </c>
      <c r="I365" s="55">
        <v>1</v>
      </c>
      <c r="J365" s="52" t="s">
        <v>448</v>
      </c>
      <c r="K365" s="87">
        <f t="shared" si="11"/>
        <v>1</v>
      </c>
      <c r="L365" s="88">
        <v>1</v>
      </c>
      <c r="M365" s="89">
        <f t="shared" si="13"/>
        <v>1</v>
      </c>
      <c r="N365" s="88">
        <v>1</v>
      </c>
      <c r="O365" s="90">
        <f t="shared" si="12"/>
        <v>1</v>
      </c>
      <c r="P365" s="88">
        <v>1</v>
      </c>
      <c r="Q365" s="88">
        <v>0</v>
      </c>
      <c r="R365" s="91" t="s">
        <v>9</v>
      </c>
      <c r="S365" s="90" t="s">
        <v>9</v>
      </c>
      <c r="T365" s="90" t="s">
        <v>9</v>
      </c>
      <c r="U365" s="92" t="s">
        <v>9</v>
      </c>
      <c r="V365" s="92" t="s">
        <v>9</v>
      </c>
      <c r="W365" s="90" t="s">
        <v>9</v>
      </c>
      <c r="X365" s="88" t="s">
        <v>9</v>
      </c>
      <c r="Y365" s="58" t="s">
        <v>244</v>
      </c>
      <c r="Z365" s="54" t="s">
        <v>244</v>
      </c>
    </row>
    <row r="366" spans="1:26" ht="12.75" customHeight="1">
      <c r="A366" s="50">
        <v>90</v>
      </c>
      <c r="B366" s="51" t="s">
        <v>370</v>
      </c>
      <c r="C366" s="52" t="s">
        <v>466</v>
      </c>
      <c r="D366" s="53" t="s">
        <v>9</v>
      </c>
      <c r="E366" s="59" t="s">
        <v>9</v>
      </c>
      <c r="F366" s="51" t="s">
        <v>63</v>
      </c>
      <c r="G366" s="54">
        <v>45162</v>
      </c>
      <c r="H366" s="54">
        <v>45162</v>
      </c>
      <c r="I366" s="55">
        <v>1</v>
      </c>
      <c r="J366" s="52" t="s">
        <v>448</v>
      </c>
      <c r="K366" s="87">
        <f t="shared" si="11"/>
        <v>1</v>
      </c>
      <c r="L366" s="88">
        <v>1</v>
      </c>
      <c r="M366" s="89">
        <f t="shared" si="13"/>
        <v>1</v>
      </c>
      <c r="N366" s="88">
        <v>1</v>
      </c>
      <c r="O366" s="90">
        <f t="shared" si="12"/>
        <v>1</v>
      </c>
      <c r="P366" s="88">
        <v>1</v>
      </c>
      <c r="Q366" s="88">
        <v>0</v>
      </c>
      <c r="R366" s="91" t="s">
        <v>9</v>
      </c>
      <c r="S366" s="90" t="s">
        <v>9</v>
      </c>
      <c r="T366" s="90" t="s">
        <v>9</v>
      </c>
      <c r="U366" s="92" t="s">
        <v>9</v>
      </c>
      <c r="V366" s="92" t="s">
        <v>9</v>
      </c>
      <c r="W366" s="90" t="s">
        <v>9</v>
      </c>
      <c r="X366" s="88" t="s">
        <v>9</v>
      </c>
      <c r="Y366" s="58" t="s">
        <v>244</v>
      </c>
      <c r="Z366" s="54" t="s">
        <v>244</v>
      </c>
    </row>
    <row r="367" spans="1:26" ht="12.75" customHeight="1">
      <c r="A367" s="50">
        <v>90</v>
      </c>
      <c r="B367" s="51" t="s">
        <v>370</v>
      </c>
      <c r="C367" s="52" t="s">
        <v>467</v>
      </c>
      <c r="D367" s="53" t="s">
        <v>9</v>
      </c>
      <c r="E367" s="59" t="s">
        <v>9</v>
      </c>
      <c r="F367" s="51" t="s">
        <v>63</v>
      </c>
      <c r="G367" s="54">
        <v>45162</v>
      </c>
      <c r="H367" s="54">
        <v>45162</v>
      </c>
      <c r="I367" s="55">
        <v>1</v>
      </c>
      <c r="J367" s="52" t="s">
        <v>448</v>
      </c>
      <c r="K367" s="87">
        <f t="shared" si="11"/>
        <v>27</v>
      </c>
      <c r="L367" s="88">
        <v>27</v>
      </c>
      <c r="M367" s="89">
        <f t="shared" si="13"/>
        <v>1</v>
      </c>
      <c r="N367" s="88">
        <v>27</v>
      </c>
      <c r="O367" s="90">
        <f t="shared" si="12"/>
        <v>1</v>
      </c>
      <c r="P367" s="88">
        <v>27</v>
      </c>
      <c r="Q367" s="88">
        <v>0</v>
      </c>
      <c r="R367" s="91" t="s">
        <v>9</v>
      </c>
      <c r="S367" s="90" t="s">
        <v>9</v>
      </c>
      <c r="T367" s="90" t="s">
        <v>9</v>
      </c>
      <c r="U367" s="92" t="s">
        <v>9</v>
      </c>
      <c r="V367" s="92" t="s">
        <v>9</v>
      </c>
      <c r="W367" s="90" t="s">
        <v>9</v>
      </c>
      <c r="X367" s="88" t="s">
        <v>9</v>
      </c>
      <c r="Y367" s="58" t="s">
        <v>244</v>
      </c>
      <c r="Z367" s="54" t="s">
        <v>244</v>
      </c>
    </row>
    <row r="368" spans="1:26" ht="12.75" customHeight="1">
      <c r="A368" s="50">
        <v>90</v>
      </c>
      <c r="B368" s="51" t="s">
        <v>370</v>
      </c>
      <c r="C368" s="52" t="s">
        <v>468</v>
      </c>
      <c r="D368" s="53" t="s">
        <v>9</v>
      </c>
      <c r="E368" s="59" t="s">
        <v>9</v>
      </c>
      <c r="F368" s="51" t="s">
        <v>63</v>
      </c>
      <c r="G368" s="54">
        <v>45162</v>
      </c>
      <c r="H368" s="54">
        <v>45162</v>
      </c>
      <c r="I368" s="55">
        <v>1</v>
      </c>
      <c r="J368" s="52" t="s">
        <v>448</v>
      </c>
      <c r="K368" s="87">
        <f t="shared" si="11"/>
        <v>8</v>
      </c>
      <c r="L368" s="88">
        <v>8</v>
      </c>
      <c r="M368" s="89">
        <f t="shared" si="13"/>
        <v>1</v>
      </c>
      <c r="N368" s="88">
        <v>8</v>
      </c>
      <c r="O368" s="90">
        <f t="shared" si="12"/>
        <v>1</v>
      </c>
      <c r="P368" s="88">
        <v>8</v>
      </c>
      <c r="Q368" s="88">
        <v>0</v>
      </c>
      <c r="R368" s="91" t="s">
        <v>9</v>
      </c>
      <c r="S368" s="90" t="s">
        <v>9</v>
      </c>
      <c r="T368" s="90" t="s">
        <v>9</v>
      </c>
      <c r="U368" s="92" t="s">
        <v>9</v>
      </c>
      <c r="V368" s="92" t="s">
        <v>9</v>
      </c>
      <c r="W368" s="90" t="s">
        <v>9</v>
      </c>
      <c r="X368" s="88" t="s">
        <v>9</v>
      </c>
      <c r="Y368" s="58" t="s">
        <v>244</v>
      </c>
      <c r="Z368" s="54" t="s">
        <v>244</v>
      </c>
    </row>
    <row r="369" spans="1:26" ht="12.75" customHeight="1">
      <c r="A369" s="50">
        <v>90</v>
      </c>
      <c r="B369" s="51" t="s">
        <v>370</v>
      </c>
      <c r="C369" s="52" t="s">
        <v>469</v>
      </c>
      <c r="D369" s="53" t="s">
        <v>9</v>
      </c>
      <c r="E369" s="59" t="s">
        <v>9</v>
      </c>
      <c r="F369" s="51" t="s">
        <v>63</v>
      </c>
      <c r="G369" s="54">
        <v>45162</v>
      </c>
      <c r="H369" s="54">
        <v>45162</v>
      </c>
      <c r="I369" s="55">
        <v>1</v>
      </c>
      <c r="J369" s="52" t="s">
        <v>448</v>
      </c>
      <c r="K369" s="87">
        <f t="shared" si="11"/>
        <v>5</v>
      </c>
      <c r="L369" s="88">
        <v>5</v>
      </c>
      <c r="M369" s="89">
        <f t="shared" si="13"/>
        <v>1</v>
      </c>
      <c r="N369" s="88">
        <v>5</v>
      </c>
      <c r="O369" s="90">
        <f t="shared" si="12"/>
        <v>1</v>
      </c>
      <c r="P369" s="88">
        <v>5</v>
      </c>
      <c r="Q369" s="88">
        <v>0</v>
      </c>
      <c r="R369" s="91" t="s">
        <v>9</v>
      </c>
      <c r="S369" s="90" t="s">
        <v>9</v>
      </c>
      <c r="T369" s="90" t="s">
        <v>9</v>
      </c>
      <c r="U369" s="92" t="s">
        <v>9</v>
      </c>
      <c r="V369" s="92" t="s">
        <v>9</v>
      </c>
      <c r="W369" s="90" t="s">
        <v>9</v>
      </c>
      <c r="X369" s="88" t="s">
        <v>9</v>
      </c>
      <c r="Y369" s="58" t="s">
        <v>244</v>
      </c>
      <c r="Z369" s="54" t="s">
        <v>244</v>
      </c>
    </row>
    <row r="370" spans="1:26" ht="12.75" customHeight="1">
      <c r="A370" s="50">
        <v>90</v>
      </c>
      <c r="B370" s="51" t="s">
        <v>370</v>
      </c>
      <c r="C370" s="52" t="s">
        <v>470</v>
      </c>
      <c r="D370" s="53" t="s">
        <v>9</v>
      </c>
      <c r="E370" s="59" t="s">
        <v>9</v>
      </c>
      <c r="F370" s="51" t="s">
        <v>63</v>
      </c>
      <c r="G370" s="54">
        <v>45162</v>
      </c>
      <c r="H370" s="54">
        <v>45162</v>
      </c>
      <c r="I370" s="55">
        <v>1</v>
      </c>
      <c r="J370" s="52" t="s">
        <v>448</v>
      </c>
      <c r="K370" s="87">
        <f t="shared" si="11"/>
        <v>4</v>
      </c>
      <c r="L370" s="88">
        <v>4</v>
      </c>
      <c r="M370" s="89">
        <f t="shared" si="13"/>
        <v>1</v>
      </c>
      <c r="N370" s="88">
        <v>3</v>
      </c>
      <c r="O370" s="90">
        <f t="shared" si="12"/>
        <v>0.75</v>
      </c>
      <c r="P370" s="88">
        <v>4</v>
      </c>
      <c r="Q370" s="88">
        <v>0</v>
      </c>
      <c r="R370" s="91" t="s">
        <v>9</v>
      </c>
      <c r="S370" s="90" t="s">
        <v>9</v>
      </c>
      <c r="T370" s="90" t="s">
        <v>9</v>
      </c>
      <c r="U370" s="92" t="s">
        <v>9</v>
      </c>
      <c r="V370" s="92" t="s">
        <v>9</v>
      </c>
      <c r="W370" s="90" t="s">
        <v>9</v>
      </c>
      <c r="X370" s="88" t="s">
        <v>9</v>
      </c>
      <c r="Y370" s="58" t="s">
        <v>244</v>
      </c>
      <c r="Z370" s="54" t="s">
        <v>244</v>
      </c>
    </row>
    <row r="371" spans="1:26" ht="12.75" customHeight="1">
      <c r="A371" s="50">
        <v>90</v>
      </c>
      <c r="B371" s="51" t="s">
        <v>370</v>
      </c>
      <c r="C371" s="52" t="s">
        <v>471</v>
      </c>
      <c r="D371" s="53" t="s">
        <v>9</v>
      </c>
      <c r="E371" s="59" t="s">
        <v>9</v>
      </c>
      <c r="F371" s="51" t="s">
        <v>63</v>
      </c>
      <c r="G371" s="54">
        <v>45162</v>
      </c>
      <c r="H371" s="54">
        <v>45162</v>
      </c>
      <c r="I371" s="55">
        <v>1</v>
      </c>
      <c r="J371" s="52" t="s">
        <v>448</v>
      </c>
      <c r="K371" s="87">
        <f t="shared" si="11"/>
        <v>3</v>
      </c>
      <c r="L371" s="88">
        <v>3</v>
      </c>
      <c r="M371" s="89">
        <f t="shared" si="13"/>
        <v>1</v>
      </c>
      <c r="N371" s="88">
        <v>3</v>
      </c>
      <c r="O371" s="90">
        <f t="shared" si="12"/>
        <v>1</v>
      </c>
      <c r="P371" s="88">
        <v>3</v>
      </c>
      <c r="Q371" s="88">
        <v>0</v>
      </c>
      <c r="R371" s="91" t="s">
        <v>9</v>
      </c>
      <c r="S371" s="90" t="s">
        <v>9</v>
      </c>
      <c r="T371" s="90" t="s">
        <v>9</v>
      </c>
      <c r="U371" s="92" t="s">
        <v>9</v>
      </c>
      <c r="V371" s="92" t="s">
        <v>9</v>
      </c>
      <c r="W371" s="90" t="s">
        <v>9</v>
      </c>
      <c r="X371" s="88" t="s">
        <v>9</v>
      </c>
      <c r="Y371" s="58" t="s">
        <v>244</v>
      </c>
      <c r="Z371" s="54" t="s">
        <v>244</v>
      </c>
    </row>
    <row r="372" spans="1:26" ht="12.75" customHeight="1">
      <c r="A372" s="50">
        <v>90</v>
      </c>
      <c r="B372" s="51" t="s">
        <v>370</v>
      </c>
      <c r="C372" s="52" t="s">
        <v>472</v>
      </c>
      <c r="D372" s="53" t="s">
        <v>9</v>
      </c>
      <c r="E372" s="59" t="s">
        <v>9</v>
      </c>
      <c r="F372" s="51" t="s">
        <v>63</v>
      </c>
      <c r="G372" s="54">
        <v>45162</v>
      </c>
      <c r="H372" s="54">
        <v>45162</v>
      </c>
      <c r="I372" s="55">
        <v>1</v>
      </c>
      <c r="J372" s="52" t="s">
        <v>448</v>
      </c>
      <c r="K372" s="87">
        <f t="shared" si="11"/>
        <v>2</v>
      </c>
      <c r="L372" s="88">
        <v>2</v>
      </c>
      <c r="M372" s="89">
        <f t="shared" si="13"/>
        <v>1</v>
      </c>
      <c r="N372" s="88">
        <v>2</v>
      </c>
      <c r="O372" s="90">
        <f t="shared" si="12"/>
        <v>1</v>
      </c>
      <c r="P372" s="88">
        <v>2</v>
      </c>
      <c r="Q372" s="88">
        <v>0</v>
      </c>
      <c r="R372" s="91" t="s">
        <v>9</v>
      </c>
      <c r="S372" s="90" t="s">
        <v>9</v>
      </c>
      <c r="T372" s="90" t="s">
        <v>9</v>
      </c>
      <c r="U372" s="92" t="s">
        <v>9</v>
      </c>
      <c r="V372" s="92" t="s">
        <v>9</v>
      </c>
      <c r="W372" s="90" t="s">
        <v>9</v>
      </c>
      <c r="X372" s="88" t="s">
        <v>9</v>
      </c>
      <c r="Y372" s="58" t="s">
        <v>244</v>
      </c>
      <c r="Z372" s="54" t="s">
        <v>244</v>
      </c>
    </row>
    <row r="373" spans="1:26" ht="12.75" customHeight="1">
      <c r="A373" s="50">
        <v>90</v>
      </c>
      <c r="B373" s="51" t="s">
        <v>370</v>
      </c>
      <c r="C373" s="52" t="s">
        <v>473</v>
      </c>
      <c r="D373" s="53" t="s">
        <v>9</v>
      </c>
      <c r="E373" s="59" t="s">
        <v>9</v>
      </c>
      <c r="F373" s="51" t="s">
        <v>63</v>
      </c>
      <c r="G373" s="54">
        <v>45162</v>
      </c>
      <c r="H373" s="54">
        <v>45162</v>
      </c>
      <c r="I373" s="55">
        <v>1</v>
      </c>
      <c r="J373" s="52" t="s">
        <v>448</v>
      </c>
      <c r="K373" s="87">
        <f t="shared" si="11"/>
        <v>2</v>
      </c>
      <c r="L373" s="88">
        <v>2</v>
      </c>
      <c r="M373" s="89">
        <f t="shared" si="13"/>
        <v>1</v>
      </c>
      <c r="N373" s="88">
        <v>2</v>
      </c>
      <c r="O373" s="90">
        <f t="shared" si="12"/>
        <v>1</v>
      </c>
      <c r="P373" s="88">
        <v>2</v>
      </c>
      <c r="Q373" s="88">
        <v>0</v>
      </c>
      <c r="R373" s="91" t="s">
        <v>9</v>
      </c>
      <c r="S373" s="90" t="s">
        <v>9</v>
      </c>
      <c r="T373" s="90" t="s">
        <v>9</v>
      </c>
      <c r="U373" s="92" t="s">
        <v>9</v>
      </c>
      <c r="V373" s="92" t="s">
        <v>9</v>
      </c>
      <c r="W373" s="90" t="s">
        <v>9</v>
      </c>
      <c r="X373" s="88" t="s">
        <v>9</v>
      </c>
      <c r="Y373" s="58" t="s">
        <v>244</v>
      </c>
      <c r="Z373" s="54" t="s">
        <v>244</v>
      </c>
    </row>
    <row r="374" spans="1:26" ht="12.75" customHeight="1">
      <c r="A374" s="50">
        <v>90</v>
      </c>
      <c r="B374" s="51" t="s">
        <v>370</v>
      </c>
      <c r="C374" s="52" t="s">
        <v>474</v>
      </c>
      <c r="D374" s="53" t="s">
        <v>9</v>
      </c>
      <c r="E374" s="59" t="s">
        <v>9</v>
      </c>
      <c r="F374" s="51" t="s">
        <v>63</v>
      </c>
      <c r="G374" s="54">
        <v>45162</v>
      </c>
      <c r="H374" s="54">
        <v>45162</v>
      </c>
      <c r="I374" s="55">
        <v>1</v>
      </c>
      <c r="J374" s="52" t="s">
        <v>448</v>
      </c>
      <c r="K374" s="87">
        <f t="shared" si="11"/>
        <v>2</v>
      </c>
      <c r="L374" s="88">
        <v>2</v>
      </c>
      <c r="M374" s="89">
        <f t="shared" si="13"/>
        <v>1</v>
      </c>
      <c r="N374" s="88">
        <v>2</v>
      </c>
      <c r="O374" s="90">
        <f t="shared" si="12"/>
        <v>1</v>
      </c>
      <c r="P374" s="88">
        <v>2</v>
      </c>
      <c r="Q374" s="88">
        <v>0</v>
      </c>
      <c r="R374" s="91" t="s">
        <v>9</v>
      </c>
      <c r="S374" s="90" t="s">
        <v>9</v>
      </c>
      <c r="T374" s="90" t="s">
        <v>9</v>
      </c>
      <c r="U374" s="92" t="s">
        <v>9</v>
      </c>
      <c r="V374" s="92" t="s">
        <v>9</v>
      </c>
      <c r="W374" s="90" t="s">
        <v>9</v>
      </c>
      <c r="X374" s="88" t="s">
        <v>9</v>
      </c>
      <c r="Y374" s="58" t="s">
        <v>244</v>
      </c>
      <c r="Z374" s="54" t="s">
        <v>244</v>
      </c>
    </row>
    <row r="375" spans="1:26" ht="12.75" customHeight="1">
      <c r="A375" s="50">
        <v>90</v>
      </c>
      <c r="B375" s="51" t="s">
        <v>370</v>
      </c>
      <c r="C375" s="52" t="s">
        <v>474</v>
      </c>
      <c r="D375" s="53" t="s">
        <v>9</v>
      </c>
      <c r="E375" s="59" t="s">
        <v>9</v>
      </c>
      <c r="F375" s="51" t="s">
        <v>63</v>
      </c>
      <c r="G375" s="54">
        <v>45162</v>
      </c>
      <c r="H375" s="54">
        <v>45162</v>
      </c>
      <c r="I375" s="55">
        <v>1</v>
      </c>
      <c r="J375" s="52" t="s">
        <v>448</v>
      </c>
      <c r="K375" s="87">
        <f t="shared" si="11"/>
        <v>1</v>
      </c>
      <c r="L375" s="88">
        <v>1</v>
      </c>
      <c r="M375" s="89">
        <f t="shared" si="13"/>
        <v>1</v>
      </c>
      <c r="N375" s="88">
        <v>0</v>
      </c>
      <c r="O375" s="90">
        <f t="shared" si="12"/>
        <v>0</v>
      </c>
      <c r="P375" s="88">
        <v>1</v>
      </c>
      <c r="Q375" s="88">
        <v>0</v>
      </c>
      <c r="R375" s="91" t="s">
        <v>9</v>
      </c>
      <c r="S375" s="90" t="s">
        <v>9</v>
      </c>
      <c r="T375" s="90" t="s">
        <v>9</v>
      </c>
      <c r="U375" s="92" t="s">
        <v>9</v>
      </c>
      <c r="V375" s="92" t="s">
        <v>9</v>
      </c>
      <c r="W375" s="90" t="s">
        <v>9</v>
      </c>
      <c r="X375" s="88" t="s">
        <v>9</v>
      </c>
      <c r="Y375" s="58" t="s">
        <v>244</v>
      </c>
      <c r="Z375" s="54" t="s">
        <v>244</v>
      </c>
    </row>
    <row r="376" spans="1:26" ht="12.75" customHeight="1">
      <c r="A376" s="50">
        <v>90</v>
      </c>
      <c r="B376" s="51" t="s">
        <v>370</v>
      </c>
      <c r="C376" s="52" t="s">
        <v>475</v>
      </c>
      <c r="D376" s="53" t="s">
        <v>9</v>
      </c>
      <c r="E376" s="59" t="s">
        <v>9</v>
      </c>
      <c r="F376" s="51" t="s">
        <v>63</v>
      </c>
      <c r="G376" s="54">
        <v>45162</v>
      </c>
      <c r="H376" s="54">
        <v>45162</v>
      </c>
      <c r="I376" s="55">
        <v>1</v>
      </c>
      <c r="J376" s="52" t="s">
        <v>448</v>
      </c>
      <c r="K376" s="87">
        <f t="shared" si="11"/>
        <v>1</v>
      </c>
      <c r="L376" s="88">
        <v>1</v>
      </c>
      <c r="M376" s="89">
        <f t="shared" si="13"/>
        <v>1</v>
      </c>
      <c r="N376" s="88">
        <v>1</v>
      </c>
      <c r="O376" s="90">
        <f t="shared" si="12"/>
        <v>1</v>
      </c>
      <c r="P376" s="88">
        <v>1</v>
      </c>
      <c r="Q376" s="88">
        <v>0</v>
      </c>
      <c r="R376" s="91" t="s">
        <v>9</v>
      </c>
      <c r="S376" s="90" t="s">
        <v>9</v>
      </c>
      <c r="T376" s="90" t="s">
        <v>9</v>
      </c>
      <c r="U376" s="92" t="s">
        <v>9</v>
      </c>
      <c r="V376" s="92" t="s">
        <v>9</v>
      </c>
      <c r="W376" s="90" t="s">
        <v>9</v>
      </c>
      <c r="X376" s="88" t="s">
        <v>9</v>
      </c>
      <c r="Y376" s="58" t="s">
        <v>244</v>
      </c>
      <c r="Z376" s="54" t="s">
        <v>244</v>
      </c>
    </row>
    <row r="377" spans="1:26" ht="12.75" customHeight="1">
      <c r="A377" s="50">
        <v>90</v>
      </c>
      <c r="B377" s="51" t="s">
        <v>370</v>
      </c>
      <c r="C377" s="52" t="s">
        <v>476</v>
      </c>
      <c r="D377" s="53" t="s">
        <v>9</v>
      </c>
      <c r="E377" s="59" t="s">
        <v>9</v>
      </c>
      <c r="F377" s="51" t="s">
        <v>63</v>
      </c>
      <c r="G377" s="54">
        <v>45162</v>
      </c>
      <c r="H377" s="54">
        <v>45162</v>
      </c>
      <c r="I377" s="55">
        <v>1</v>
      </c>
      <c r="J377" s="52" t="s">
        <v>448</v>
      </c>
      <c r="K377" s="87">
        <f t="shared" si="11"/>
        <v>1</v>
      </c>
      <c r="L377" s="88">
        <v>1</v>
      </c>
      <c r="M377" s="89">
        <f t="shared" si="13"/>
        <v>1</v>
      </c>
      <c r="N377" s="88">
        <v>1</v>
      </c>
      <c r="O377" s="90">
        <f t="shared" si="12"/>
        <v>1</v>
      </c>
      <c r="P377" s="88">
        <v>1</v>
      </c>
      <c r="Q377" s="88">
        <v>0</v>
      </c>
      <c r="R377" s="91" t="s">
        <v>9</v>
      </c>
      <c r="S377" s="90" t="s">
        <v>9</v>
      </c>
      <c r="T377" s="90" t="s">
        <v>9</v>
      </c>
      <c r="U377" s="92" t="s">
        <v>9</v>
      </c>
      <c r="V377" s="92" t="s">
        <v>9</v>
      </c>
      <c r="W377" s="90" t="s">
        <v>9</v>
      </c>
      <c r="X377" s="88" t="s">
        <v>9</v>
      </c>
      <c r="Y377" s="58" t="s">
        <v>244</v>
      </c>
      <c r="Z377" s="54" t="s">
        <v>244</v>
      </c>
    </row>
    <row r="378" spans="1:26" ht="12.75" customHeight="1">
      <c r="A378" s="50">
        <v>90</v>
      </c>
      <c r="B378" s="51" t="s">
        <v>370</v>
      </c>
      <c r="C378" s="52" t="s">
        <v>477</v>
      </c>
      <c r="D378" s="53" t="s">
        <v>9</v>
      </c>
      <c r="E378" s="59" t="s">
        <v>9</v>
      </c>
      <c r="F378" s="51" t="s">
        <v>63</v>
      </c>
      <c r="G378" s="54">
        <v>45162</v>
      </c>
      <c r="H378" s="54">
        <v>45162</v>
      </c>
      <c r="I378" s="55">
        <v>1</v>
      </c>
      <c r="J378" s="52" t="s">
        <v>448</v>
      </c>
      <c r="K378" s="87">
        <f t="shared" si="11"/>
        <v>1</v>
      </c>
      <c r="L378" s="88">
        <v>1</v>
      </c>
      <c r="M378" s="89">
        <f t="shared" si="13"/>
        <v>1</v>
      </c>
      <c r="N378" s="88">
        <v>1</v>
      </c>
      <c r="O378" s="90">
        <f t="shared" si="12"/>
        <v>1</v>
      </c>
      <c r="P378" s="88">
        <v>1</v>
      </c>
      <c r="Q378" s="88">
        <v>0</v>
      </c>
      <c r="R378" s="91" t="s">
        <v>9</v>
      </c>
      <c r="S378" s="90" t="s">
        <v>9</v>
      </c>
      <c r="T378" s="90" t="s">
        <v>9</v>
      </c>
      <c r="U378" s="92" t="s">
        <v>9</v>
      </c>
      <c r="V378" s="92" t="s">
        <v>9</v>
      </c>
      <c r="W378" s="90" t="s">
        <v>9</v>
      </c>
      <c r="X378" s="88" t="s">
        <v>9</v>
      </c>
      <c r="Y378" s="58" t="s">
        <v>244</v>
      </c>
      <c r="Z378" s="54" t="s">
        <v>244</v>
      </c>
    </row>
    <row r="379" spans="1:26" ht="12.75" customHeight="1">
      <c r="A379" s="50">
        <v>90</v>
      </c>
      <c r="B379" s="51" t="s">
        <v>370</v>
      </c>
      <c r="C379" s="52" t="s">
        <v>478</v>
      </c>
      <c r="D379" s="53" t="s">
        <v>9</v>
      </c>
      <c r="E379" s="59" t="s">
        <v>9</v>
      </c>
      <c r="F379" s="51" t="s">
        <v>63</v>
      </c>
      <c r="G379" s="54">
        <v>45162</v>
      </c>
      <c r="H379" s="54">
        <v>45162</v>
      </c>
      <c r="I379" s="55">
        <v>1</v>
      </c>
      <c r="J379" s="52" t="s">
        <v>448</v>
      </c>
      <c r="K379" s="87">
        <f t="shared" si="11"/>
        <v>1</v>
      </c>
      <c r="L379" s="88">
        <v>1</v>
      </c>
      <c r="M379" s="89">
        <f t="shared" si="13"/>
        <v>1</v>
      </c>
      <c r="N379" s="88">
        <v>1</v>
      </c>
      <c r="O379" s="90">
        <f t="shared" si="12"/>
        <v>1</v>
      </c>
      <c r="P379" s="88">
        <v>1</v>
      </c>
      <c r="Q379" s="88">
        <v>0</v>
      </c>
      <c r="R379" s="91" t="s">
        <v>9</v>
      </c>
      <c r="S379" s="90" t="s">
        <v>9</v>
      </c>
      <c r="T379" s="90" t="s">
        <v>9</v>
      </c>
      <c r="U379" s="92" t="s">
        <v>9</v>
      </c>
      <c r="V379" s="92" t="s">
        <v>9</v>
      </c>
      <c r="W379" s="90" t="s">
        <v>9</v>
      </c>
      <c r="X379" s="88" t="s">
        <v>9</v>
      </c>
      <c r="Y379" s="58" t="s">
        <v>244</v>
      </c>
      <c r="Z379" s="54" t="s">
        <v>244</v>
      </c>
    </row>
    <row r="380" spans="1:26" ht="12.75" customHeight="1">
      <c r="A380" s="50">
        <v>90</v>
      </c>
      <c r="B380" s="51" t="s">
        <v>370</v>
      </c>
      <c r="C380" s="52" t="s">
        <v>479</v>
      </c>
      <c r="D380" s="53" t="s">
        <v>9</v>
      </c>
      <c r="E380" s="59" t="s">
        <v>9</v>
      </c>
      <c r="F380" s="51" t="s">
        <v>63</v>
      </c>
      <c r="G380" s="54">
        <v>45162</v>
      </c>
      <c r="H380" s="54">
        <v>45162</v>
      </c>
      <c r="I380" s="55">
        <v>1</v>
      </c>
      <c r="J380" s="52" t="s">
        <v>448</v>
      </c>
      <c r="K380" s="87">
        <f t="shared" si="11"/>
        <v>1</v>
      </c>
      <c r="L380" s="88">
        <v>1</v>
      </c>
      <c r="M380" s="89">
        <f t="shared" si="13"/>
        <v>1</v>
      </c>
      <c r="N380" s="88">
        <v>1</v>
      </c>
      <c r="O380" s="90">
        <f t="shared" si="12"/>
        <v>1</v>
      </c>
      <c r="P380" s="88">
        <v>1</v>
      </c>
      <c r="Q380" s="88">
        <v>0</v>
      </c>
      <c r="R380" s="91" t="s">
        <v>9</v>
      </c>
      <c r="S380" s="90" t="s">
        <v>9</v>
      </c>
      <c r="T380" s="90" t="s">
        <v>9</v>
      </c>
      <c r="U380" s="92" t="s">
        <v>9</v>
      </c>
      <c r="V380" s="92" t="s">
        <v>9</v>
      </c>
      <c r="W380" s="90" t="s">
        <v>9</v>
      </c>
      <c r="X380" s="88" t="s">
        <v>9</v>
      </c>
      <c r="Y380" s="58" t="s">
        <v>244</v>
      </c>
      <c r="Z380" s="54" t="s">
        <v>244</v>
      </c>
    </row>
    <row r="381" spans="1:26" ht="12.75" customHeight="1">
      <c r="A381" s="50">
        <v>90</v>
      </c>
      <c r="B381" s="51" t="s">
        <v>370</v>
      </c>
      <c r="C381" s="52" t="s">
        <v>480</v>
      </c>
      <c r="D381" s="53" t="s">
        <v>9</v>
      </c>
      <c r="E381" s="59" t="s">
        <v>9</v>
      </c>
      <c r="F381" s="51" t="s">
        <v>63</v>
      </c>
      <c r="G381" s="54">
        <v>45162</v>
      </c>
      <c r="H381" s="54">
        <v>45162</v>
      </c>
      <c r="I381" s="55">
        <v>1</v>
      </c>
      <c r="J381" s="52" t="s">
        <v>448</v>
      </c>
      <c r="K381" s="87">
        <f t="shared" si="11"/>
        <v>1</v>
      </c>
      <c r="L381" s="88">
        <v>1</v>
      </c>
      <c r="M381" s="89">
        <f t="shared" si="13"/>
        <v>1</v>
      </c>
      <c r="N381" s="88">
        <v>1</v>
      </c>
      <c r="O381" s="90">
        <f t="shared" si="12"/>
        <v>1</v>
      </c>
      <c r="P381" s="88">
        <v>1</v>
      </c>
      <c r="Q381" s="88">
        <v>0</v>
      </c>
      <c r="R381" s="91" t="s">
        <v>9</v>
      </c>
      <c r="S381" s="90" t="s">
        <v>9</v>
      </c>
      <c r="T381" s="90" t="s">
        <v>9</v>
      </c>
      <c r="U381" s="92" t="s">
        <v>9</v>
      </c>
      <c r="V381" s="92" t="s">
        <v>9</v>
      </c>
      <c r="W381" s="90" t="s">
        <v>9</v>
      </c>
      <c r="X381" s="88" t="s">
        <v>9</v>
      </c>
      <c r="Y381" s="58" t="s">
        <v>244</v>
      </c>
      <c r="Z381" s="54" t="s">
        <v>244</v>
      </c>
    </row>
    <row r="382" spans="1:26" ht="12.75" customHeight="1">
      <c r="A382" s="50">
        <v>91</v>
      </c>
      <c r="B382" s="51" t="s">
        <v>238</v>
      </c>
      <c r="C382" s="52" t="s">
        <v>481</v>
      </c>
      <c r="D382" s="59">
        <v>20231600244671</v>
      </c>
      <c r="E382" s="53" t="s">
        <v>482</v>
      </c>
      <c r="F382" s="51" t="s">
        <v>40</v>
      </c>
      <c r="G382" s="54">
        <v>45162</v>
      </c>
      <c r="H382" s="54">
        <v>45163</v>
      </c>
      <c r="I382" s="55">
        <v>1</v>
      </c>
      <c r="J382" s="52" t="s">
        <v>265</v>
      </c>
      <c r="K382" s="87">
        <f t="shared" si="11"/>
        <v>11</v>
      </c>
      <c r="L382" s="88">
        <v>11</v>
      </c>
      <c r="M382" s="89">
        <f t="shared" si="13"/>
        <v>1</v>
      </c>
      <c r="N382" s="88">
        <v>11</v>
      </c>
      <c r="O382" s="90">
        <f t="shared" si="12"/>
        <v>1</v>
      </c>
      <c r="P382" s="88">
        <v>11</v>
      </c>
      <c r="Q382" s="88">
        <v>0</v>
      </c>
      <c r="R382" s="91">
        <v>1047660.7</v>
      </c>
      <c r="S382" s="90" t="s">
        <v>9</v>
      </c>
      <c r="T382" s="90" t="s">
        <v>9</v>
      </c>
      <c r="U382" s="92" t="s">
        <v>9</v>
      </c>
      <c r="V382" s="92" t="s">
        <v>9</v>
      </c>
      <c r="W382" s="90" t="s">
        <v>9</v>
      </c>
      <c r="X382" s="93" t="s">
        <v>483</v>
      </c>
      <c r="Y382" s="58">
        <v>45173</v>
      </c>
      <c r="Z382" s="54" t="s">
        <v>244</v>
      </c>
    </row>
    <row r="383" spans="1:26" ht="12.75" customHeight="1">
      <c r="A383" s="50">
        <v>92</v>
      </c>
      <c r="B383" s="51" t="s">
        <v>238</v>
      </c>
      <c r="C383" s="52" t="s">
        <v>484</v>
      </c>
      <c r="D383" s="59">
        <v>20231600170831</v>
      </c>
      <c r="E383" s="59">
        <v>20234200048853</v>
      </c>
      <c r="F383" s="51" t="s">
        <v>424</v>
      </c>
      <c r="G383" s="54">
        <v>45163</v>
      </c>
      <c r="H383" s="54">
        <v>45166</v>
      </c>
      <c r="I383" s="55">
        <v>1</v>
      </c>
      <c r="J383" s="52" t="s">
        <v>265</v>
      </c>
      <c r="K383" s="87">
        <f t="shared" si="11"/>
        <v>2</v>
      </c>
      <c r="L383" s="88">
        <v>2</v>
      </c>
      <c r="M383" s="89">
        <f t="shared" si="13"/>
        <v>1</v>
      </c>
      <c r="N383" s="88">
        <v>2</v>
      </c>
      <c r="O383" s="90">
        <f t="shared" si="12"/>
        <v>1</v>
      </c>
      <c r="P383" s="88">
        <v>2</v>
      </c>
      <c r="Q383" s="88">
        <v>0</v>
      </c>
      <c r="R383" s="91">
        <v>37549000</v>
      </c>
      <c r="S383" s="90" t="s">
        <v>9</v>
      </c>
      <c r="T383" s="90" t="s">
        <v>9</v>
      </c>
      <c r="U383" s="92" t="s">
        <v>9</v>
      </c>
      <c r="V383" s="92" t="s">
        <v>9</v>
      </c>
      <c r="W383" s="90" t="s">
        <v>9</v>
      </c>
      <c r="X383" s="88">
        <v>20234300054153</v>
      </c>
      <c r="Y383" s="58">
        <v>45180</v>
      </c>
      <c r="Z383" s="54" t="s">
        <v>244</v>
      </c>
    </row>
    <row r="384" spans="1:26" ht="12.75" customHeight="1">
      <c r="A384" s="50">
        <v>92</v>
      </c>
      <c r="B384" s="51" t="s">
        <v>238</v>
      </c>
      <c r="C384" s="52" t="s">
        <v>484</v>
      </c>
      <c r="D384" s="59" t="s">
        <v>485</v>
      </c>
      <c r="E384" s="59">
        <v>20234200048853</v>
      </c>
      <c r="F384" s="51" t="s">
        <v>424</v>
      </c>
      <c r="G384" s="54">
        <v>45163</v>
      </c>
      <c r="H384" s="54">
        <v>45166</v>
      </c>
      <c r="I384" s="55">
        <v>1</v>
      </c>
      <c r="J384" s="52" t="s">
        <v>264</v>
      </c>
      <c r="K384" s="87">
        <f t="shared" si="11"/>
        <v>3</v>
      </c>
      <c r="L384" s="88">
        <v>3</v>
      </c>
      <c r="M384" s="89">
        <f t="shared" si="13"/>
        <v>1</v>
      </c>
      <c r="N384" s="88">
        <v>3</v>
      </c>
      <c r="O384" s="90">
        <f t="shared" si="12"/>
        <v>1</v>
      </c>
      <c r="P384" s="88">
        <v>3</v>
      </c>
      <c r="Q384" s="88">
        <v>0</v>
      </c>
      <c r="R384" s="91">
        <v>4030380</v>
      </c>
      <c r="S384" s="90" t="s">
        <v>9</v>
      </c>
      <c r="T384" s="90" t="s">
        <v>9</v>
      </c>
      <c r="U384" s="92" t="s">
        <v>9</v>
      </c>
      <c r="V384" s="92" t="s">
        <v>9</v>
      </c>
      <c r="W384" s="90" t="s">
        <v>9</v>
      </c>
      <c r="X384" s="88">
        <v>20234300054153</v>
      </c>
      <c r="Y384" s="58">
        <v>45180</v>
      </c>
      <c r="Z384" s="54" t="s">
        <v>244</v>
      </c>
    </row>
    <row r="385" spans="1:26" ht="12.75" customHeight="1">
      <c r="A385" s="50">
        <v>93</v>
      </c>
      <c r="B385" s="51" t="s">
        <v>238</v>
      </c>
      <c r="C385" s="52" t="s">
        <v>486</v>
      </c>
      <c r="D385" s="53" t="s">
        <v>487</v>
      </c>
      <c r="E385" s="59">
        <v>20234200048873</v>
      </c>
      <c r="F385" s="51" t="s">
        <v>83</v>
      </c>
      <c r="G385" s="54">
        <v>45166</v>
      </c>
      <c r="H385" s="54">
        <v>45169</v>
      </c>
      <c r="I385" s="55">
        <v>3</v>
      </c>
      <c r="J385" s="52" t="s">
        <v>265</v>
      </c>
      <c r="K385" s="87">
        <f t="shared" si="11"/>
        <v>5</v>
      </c>
      <c r="L385" s="88">
        <v>5</v>
      </c>
      <c r="M385" s="89">
        <f t="shared" si="13"/>
        <v>1</v>
      </c>
      <c r="N385" s="88">
        <v>3</v>
      </c>
      <c r="O385" s="90">
        <f t="shared" si="12"/>
        <v>0.6</v>
      </c>
      <c r="P385" s="88">
        <v>5</v>
      </c>
      <c r="Q385" s="88">
        <v>0</v>
      </c>
      <c r="R385" s="91">
        <v>854442</v>
      </c>
      <c r="S385" s="90" t="s">
        <v>9</v>
      </c>
      <c r="T385" s="90" t="s">
        <v>9</v>
      </c>
      <c r="U385" s="92" t="s">
        <v>9</v>
      </c>
      <c r="V385" s="92" t="s">
        <v>9</v>
      </c>
      <c r="W385" s="90" t="s">
        <v>9</v>
      </c>
      <c r="X385" s="88">
        <v>20234300055093</v>
      </c>
      <c r="Y385" s="58">
        <v>45173</v>
      </c>
      <c r="Z385" s="54" t="s">
        <v>244</v>
      </c>
    </row>
    <row r="386" spans="1:26" ht="12.75" customHeight="1">
      <c r="A386" s="50">
        <v>94</v>
      </c>
      <c r="B386" s="51" t="s">
        <v>238</v>
      </c>
      <c r="C386" s="52" t="s">
        <v>488</v>
      </c>
      <c r="D386" s="59">
        <v>20231600244611</v>
      </c>
      <c r="E386" s="59">
        <v>20234200049263</v>
      </c>
      <c r="F386" s="51" t="s">
        <v>40</v>
      </c>
      <c r="G386" s="54">
        <v>45166</v>
      </c>
      <c r="H386" s="54">
        <v>45169</v>
      </c>
      <c r="I386" s="55">
        <v>3</v>
      </c>
      <c r="J386" s="52" t="s">
        <v>265</v>
      </c>
      <c r="K386" s="87">
        <f t="shared" ref="K386:K393" si="14">P386+Q386</f>
        <v>8</v>
      </c>
      <c r="L386" s="88">
        <v>8</v>
      </c>
      <c r="M386" s="89">
        <f t="shared" si="13"/>
        <v>1</v>
      </c>
      <c r="N386" s="88">
        <v>8</v>
      </c>
      <c r="O386" s="90">
        <f t="shared" ref="O386:O449" si="15">IFERROR(N386/K386,"-")</f>
        <v>1</v>
      </c>
      <c r="P386" s="88">
        <v>4</v>
      </c>
      <c r="Q386" s="88">
        <v>4</v>
      </c>
      <c r="R386" s="91">
        <v>453304</v>
      </c>
      <c r="S386" s="90" t="s">
        <v>9</v>
      </c>
      <c r="T386" s="90" t="s">
        <v>9</v>
      </c>
      <c r="U386" s="92" t="s">
        <v>9</v>
      </c>
      <c r="V386" s="92" t="s">
        <v>9</v>
      </c>
      <c r="W386" s="90" t="s">
        <v>9</v>
      </c>
      <c r="X386" s="88">
        <v>20234300055043</v>
      </c>
      <c r="Y386" s="58">
        <v>45173</v>
      </c>
      <c r="Z386" s="54" t="s">
        <v>244</v>
      </c>
    </row>
    <row r="387" spans="1:26" ht="12.75" customHeight="1">
      <c r="A387" s="50">
        <v>95</v>
      </c>
      <c r="B387" s="51" t="s">
        <v>238</v>
      </c>
      <c r="C387" s="52" t="s">
        <v>489</v>
      </c>
      <c r="D387" s="59">
        <v>20234200309321</v>
      </c>
      <c r="E387" s="59">
        <v>20234200049293</v>
      </c>
      <c r="F387" s="51" t="s">
        <v>68</v>
      </c>
      <c r="G387" s="54">
        <v>45166</v>
      </c>
      <c r="H387" s="54">
        <v>45169</v>
      </c>
      <c r="I387" s="55">
        <v>3</v>
      </c>
      <c r="J387" s="52" t="s">
        <v>265</v>
      </c>
      <c r="K387" s="87">
        <f t="shared" si="14"/>
        <v>3</v>
      </c>
      <c r="L387" s="88">
        <v>3</v>
      </c>
      <c r="M387" s="89">
        <f t="shared" ref="M387:M450" si="16">IFERROR(L387/K387,"-")</f>
        <v>1</v>
      </c>
      <c r="N387" s="88">
        <v>3</v>
      </c>
      <c r="O387" s="90">
        <f t="shared" si="15"/>
        <v>1</v>
      </c>
      <c r="P387" s="88">
        <v>3</v>
      </c>
      <c r="Q387" s="88">
        <v>0</v>
      </c>
      <c r="R387" s="91">
        <v>3292050</v>
      </c>
      <c r="S387" s="90" t="s">
        <v>9</v>
      </c>
      <c r="T387" s="90" t="s">
        <v>9</v>
      </c>
      <c r="U387" s="92" t="s">
        <v>9</v>
      </c>
      <c r="V387" s="92" t="s">
        <v>9</v>
      </c>
      <c r="W387" s="90" t="s">
        <v>9</v>
      </c>
      <c r="X387" s="88">
        <v>20234300055083</v>
      </c>
      <c r="Y387" s="58">
        <v>45173</v>
      </c>
      <c r="Z387" s="54" t="s">
        <v>244</v>
      </c>
    </row>
    <row r="388" spans="1:26" ht="12.75" customHeight="1">
      <c r="A388" s="50">
        <v>95</v>
      </c>
      <c r="B388" s="51" t="s">
        <v>238</v>
      </c>
      <c r="C388" s="52" t="s">
        <v>489</v>
      </c>
      <c r="D388" s="53" t="s">
        <v>490</v>
      </c>
      <c r="E388" s="59">
        <v>20234200049293</v>
      </c>
      <c r="F388" s="51" t="s">
        <v>68</v>
      </c>
      <c r="G388" s="54">
        <v>45166</v>
      </c>
      <c r="H388" s="54">
        <v>45169</v>
      </c>
      <c r="I388" s="55">
        <v>3</v>
      </c>
      <c r="J388" s="52" t="s">
        <v>264</v>
      </c>
      <c r="K388" s="87">
        <f t="shared" si="14"/>
        <v>4</v>
      </c>
      <c r="L388" s="88">
        <v>4</v>
      </c>
      <c r="M388" s="89">
        <f t="shared" si="16"/>
        <v>1</v>
      </c>
      <c r="N388" s="88">
        <v>4</v>
      </c>
      <c r="O388" s="90">
        <f t="shared" si="15"/>
        <v>1</v>
      </c>
      <c r="P388" s="88">
        <v>2</v>
      </c>
      <c r="Q388" s="88">
        <v>2</v>
      </c>
      <c r="R388" s="91">
        <v>115604</v>
      </c>
      <c r="S388" s="90" t="s">
        <v>9</v>
      </c>
      <c r="T388" s="90" t="s">
        <v>9</v>
      </c>
      <c r="U388" s="92" t="s">
        <v>9</v>
      </c>
      <c r="V388" s="92" t="s">
        <v>9</v>
      </c>
      <c r="W388" s="90" t="s">
        <v>9</v>
      </c>
      <c r="X388" s="88">
        <v>20234300055083</v>
      </c>
      <c r="Y388" s="58">
        <v>45173</v>
      </c>
      <c r="Z388" s="54" t="s">
        <v>244</v>
      </c>
    </row>
    <row r="389" spans="1:26" ht="12.75" customHeight="1">
      <c r="A389" s="50">
        <v>96</v>
      </c>
      <c r="B389" s="51" t="s">
        <v>238</v>
      </c>
      <c r="C389" s="52" t="s">
        <v>491</v>
      </c>
      <c r="D389" s="59">
        <v>20231600170441</v>
      </c>
      <c r="E389" s="59">
        <v>20234200048083</v>
      </c>
      <c r="F389" s="51" t="s">
        <v>424</v>
      </c>
      <c r="G389" s="54">
        <v>45167</v>
      </c>
      <c r="H389" s="54">
        <v>45173</v>
      </c>
      <c r="I389" s="55">
        <v>4</v>
      </c>
      <c r="J389" s="52" t="s">
        <v>265</v>
      </c>
      <c r="K389" s="87">
        <f t="shared" si="14"/>
        <v>15</v>
      </c>
      <c r="L389" s="88">
        <v>15</v>
      </c>
      <c r="M389" s="89">
        <f t="shared" si="16"/>
        <v>1</v>
      </c>
      <c r="N389" s="88">
        <v>8</v>
      </c>
      <c r="O389" s="90">
        <f t="shared" si="15"/>
        <v>0.53333333333333333</v>
      </c>
      <c r="P389" s="88">
        <v>15</v>
      </c>
      <c r="Q389" s="88">
        <v>0</v>
      </c>
      <c r="R389" s="91">
        <v>7852732</v>
      </c>
      <c r="S389" s="90" t="s">
        <v>9</v>
      </c>
      <c r="T389" s="90" t="s">
        <v>9</v>
      </c>
      <c r="U389" s="92" t="s">
        <v>9</v>
      </c>
      <c r="V389" s="92" t="s">
        <v>9</v>
      </c>
      <c r="W389" s="90" t="s">
        <v>9</v>
      </c>
      <c r="X389" s="88">
        <v>20234300055633</v>
      </c>
      <c r="Y389" s="58">
        <v>45180</v>
      </c>
      <c r="Z389" s="54" t="s">
        <v>244</v>
      </c>
    </row>
    <row r="390" spans="1:26" ht="12.75" customHeight="1">
      <c r="A390" s="50">
        <v>96</v>
      </c>
      <c r="B390" s="51" t="s">
        <v>238</v>
      </c>
      <c r="C390" s="52" t="s">
        <v>491</v>
      </c>
      <c r="D390" s="59" t="s">
        <v>492</v>
      </c>
      <c r="E390" s="59">
        <v>20234200048083</v>
      </c>
      <c r="F390" s="51" t="s">
        <v>72</v>
      </c>
      <c r="G390" s="54">
        <v>45167</v>
      </c>
      <c r="H390" s="54">
        <v>45173</v>
      </c>
      <c r="I390" s="55">
        <v>4</v>
      </c>
      <c r="J390" s="52" t="s">
        <v>249</v>
      </c>
      <c r="K390" s="87">
        <f t="shared" si="14"/>
        <v>1</v>
      </c>
      <c r="L390" s="88">
        <v>1</v>
      </c>
      <c r="M390" s="89">
        <f t="shared" si="16"/>
        <v>1</v>
      </c>
      <c r="N390" s="88">
        <v>0</v>
      </c>
      <c r="O390" s="90">
        <f t="shared" si="15"/>
        <v>0</v>
      </c>
      <c r="P390" s="88">
        <v>1</v>
      </c>
      <c r="Q390" s="88">
        <v>0</v>
      </c>
      <c r="R390" s="91">
        <v>279000</v>
      </c>
      <c r="S390" s="90" t="s">
        <v>9</v>
      </c>
      <c r="T390" s="90" t="s">
        <v>9</v>
      </c>
      <c r="U390" s="92" t="s">
        <v>9</v>
      </c>
      <c r="V390" s="92" t="s">
        <v>9</v>
      </c>
      <c r="W390" s="90" t="s">
        <v>9</v>
      </c>
      <c r="X390" s="88">
        <v>20234300055633</v>
      </c>
      <c r="Y390" s="58">
        <v>45180</v>
      </c>
      <c r="Z390" s="54" t="s">
        <v>244</v>
      </c>
    </row>
    <row r="391" spans="1:26" ht="12.75" customHeight="1">
      <c r="A391" s="50">
        <v>96</v>
      </c>
      <c r="B391" s="51" t="s">
        <v>238</v>
      </c>
      <c r="C391" s="52" t="s">
        <v>491</v>
      </c>
      <c r="D391" s="59" t="s">
        <v>492</v>
      </c>
      <c r="E391" s="59">
        <v>20234200048083</v>
      </c>
      <c r="F391" s="51" t="s">
        <v>424</v>
      </c>
      <c r="G391" s="54">
        <v>45167</v>
      </c>
      <c r="H391" s="54">
        <v>45173</v>
      </c>
      <c r="I391" s="55">
        <v>4</v>
      </c>
      <c r="J391" s="52" t="s">
        <v>264</v>
      </c>
      <c r="K391" s="87">
        <f t="shared" si="14"/>
        <v>1</v>
      </c>
      <c r="L391" s="88">
        <v>1</v>
      </c>
      <c r="M391" s="89">
        <f t="shared" si="16"/>
        <v>1</v>
      </c>
      <c r="N391" s="88">
        <v>1</v>
      </c>
      <c r="O391" s="90">
        <f t="shared" si="15"/>
        <v>1</v>
      </c>
      <c r="P391" s="88">
        <v>0</v>
      </c>
      <c r="Q391" s="88">
        <v>1</v>
      </c>
      <c r="R391" s="91">
        <v>28382</v>
      </c>
      <c r="S391" s="90" t="s">
        <v>9</v>
      </c>
      <c r="T391" s="90" t="s">
        <v>9</v>
      </c>
      <c r="U391" s="92" t="s">
        <v>9</v>
      </c>
      <c r="V391" s="92" t="s">
        <v>9</v>
      </c>
      <c r="W391" s="90" t="s">
        <v>9</v>
      </c>
      <c r="X391" s="88">
        <v>20234300055633</v>
      </c>
      <c r="Y391" s="58">
        <v>45180</v>
      </c>
      <c r="Z391" s="54" t="s">
        <v>244</v>
      </c>
    </row>
    <row r="392" spans="1:26" ht="12.75" customHeight="1">
      <c r="A392" s="50">
        <v>96</v>
      </c>
      <c r="B392" s="51" t="s">
        <v>238</v>
      </c>
      <c r="C392" s="52" t="s">
        <v>491</v>
      </c>
      <c r="D392" s="59" t="s">
        <v>492</v>
      </c>
      <c r="E392" s="59">
        <v>20234200048083</v>
      </c>
      <c r="F392" s="51" t="s">
        <v>424</v>
      </c>
      <c r="G392" s="54">
        <v>45167</v>
      </c>
      <c r="H392" s="54">
        <v>45173</v>
      </c>
      <c r="I392" s="55">
        <v>4</v>
      </c>
      <c r="J392" s="52" t="s">
        <v>259</v>
      </c>
      <c r="K392" s="87">
        <f t="shared" si="14"/>
        <v>7</v>
      </c>
      <c r="L392" s="88">
        <v>7</v>
      </c>
      <c r="M392" s="89">
        <f t="shared" si="16"/>
        <v>1</v>
      </c>
      <c r="N392" s="88">
        <v>7</v>
      </c>
      <c r="O392" s="90">
        <f t="shared" si="15"/>
        <v>1</v>
      </c>
      <c r="P392" s="88">
        <v>7</v>
      </c>
      <c r="Q392" s="88">
        <v>0</v>
      </c>
      <c r="R392" s="91">
        <v>714165.12</v>
      </c>
      <c r="S392" s="90" t="s">
        <v>9</v>
      </c>
      <c r="T392" s="90" t="s">
        <v>9</v>
      </c>
      <c r="U392" s="92" t="s">
        <v>9</v>
      </c>
      <c r="V392" s="92" t="s">
        <v>9</v>
      </c>
      <c r="W392" s="90" t="s">
        <v>9</v>
      </c>
      <c r="X392" s="88">
        <v>20234300055633</v>
      </c>
      <c r="Y392" s="58">
        <v>45180</v>
      </c>
      <c r="Z392" s="54" t="s">
        <v>244</v>
      </c>
    </row>
    <row r="393" spans="1:26" ht="12.75" customHeight="1">
      <c r="A393" s="50">
        <v>97</v>
      </c>
      <c r="B393" s="51" t="s">
        <v>238</v>
      </c>
      <c r="C393" s="52" t="s">
        <v>374</v>
      </c>
      <c r="D393" s="59" t="s">
        <v>493</v>
      </c>
      <c r="E393" s="59">
        <v>2023420005263</v>
      </c>
      <c r="F393" s="51" t="s">
        <v>72</v>
      </c>
      <c r="G393" s="54">
        <v>45169</v>
      </c>
      <c r="H393" s="54">
        <v>45169</v>
      </c>
      <c r="I393" s="55">
        <v>1</v>
      </c>
      <c r="J393" s="52" t="s">
        <v>494</v>
      </c>
      <c r="K393" s="87">
        <f t="shared" si="14"/>
        <v>1</v>
      </c>
      <c r="L393" s="88">
        <v>1</v>
      </c>
      <c r="M393" s="89">
        <f t="shared" si="16"/>
        <v>1</v>
      </c>
      <c r="N393" s="88">
        <v>1</v>
      </c>
      <c r="O393" s="90">
        <f t="shared" si="15"/>
        <v>1</v>
      </c>
      <c r="P393" s="88">
        <v>1</v>
      </c>
      <c r="Q393" s="88">
        <v>0</v>
      </c>
      <c r="R393" s="91">
        <v>141016</v>
      </c>
      <c r="S393" s="90" t="s">
        <v>9</v>
      </c>
      <c r="T393" s="90" t="s">
        <v>9</v>
      </c>
      <c r="U393" s="92" t="s">
        <v>9</v>
      </c>
      <c r="V393" s="92" t="s">
        <v>9</v>
      </c>
      <c r="W393" s="90" t="s">
        <v>9</v>
      </c>
      <c r="X393" s="88">
        <v>20234300055103</v>
      </c>
      <c r="Y393" s="58">
        <v>45169</v>
      </c>
      <c r="Z393" s="54" t="s">
        <v>244</v>
      </c>
    </row>
    <row r="394" spans="1:26" ht="12.75" customHeight="1">
      <c r="A394" s="50">
        <v>98</v>
      </c>
      <c r="B394" s="51" t="s">
        <v>370</v>
      </c>
      <c r="C394" s="52" t="s">
        <v>495</v>
      </c>
      <c r="D394" s="53">
        <v>20234300729231</v>
      </c>
      <c r="E394" s="59" t="s">
        <v>9</v>
      </c>
      <c r="F394" s="51" t="s">
        <v>301</v>
      </c>
      <c r="G394" s="54">
        <v>45173</v>
      </c>
      <c r="H394" s="54">
        <v>45177</v>
      </c>
      <c r="I394" s="55">
        <v>4</v>
      </c>
      <c r="J394" s="52" t="s">
        <v>309</v>
      </c>
      <c r="K394" s="87">
        <v>2</v>
      </c>
      <c r="L394" s="88">
        <v>2</v>
      </c>
      <c r="M394" s="89">
        <f t="shared" si="16"/>
        <v>1</v>
      </c>
      <c r="N394" s="88">
        <v>2</v>
      </c>
      <c r="O394" s="90">
        <f t="shared" si="15"/>
        <v>1</v>
      </c>
      <c r="P394" s="88">
        <v>1</v>
      </c>
      <c r="Q394" s="88">
        <v>1</v>
      </c>
      <c r="R394" s="91">
        <v>521106</v>
      </c>
      <c r="S394" s="90" t="s">
        <v>9</v>
      </c>
      <c r="T394" s="90" t="s">
        <v>9</v>
      </c>
      <c r="U394" s="92" t="s">
        <v>9</v>
      </c>
      <c r="V394" s="92" t="s">
        <v>9</v>
      </c>
      <c r="W394" s="90" t="s">
        <v>9</v>
      </c>
      <c r="X394" s="88" t="s">
        <v>9</v>
      </c>
      <c r="Y394" s="58" t="s">
        <v>244</v>
      </c>
      <c r="Z394" s="54" t="s">
        <v>244</v>
      </c>
    </row>
    <row r="395" spans="1:26" ht="12.75" customHeight="1">
      <c r="A395" s="50">
        <v>98</v>
      </c>
      <c r="B395" s="51" t="s">
        <v>370</v>
      </c>
      <c r="C395" s="52" t="s">
        <v>496</v>
      </c>
      <c r="D395" s="53">
        <v>20234300729231</v>
      </c>
      <c r="E395" s="59" t="s">
        <v>9</v>
      </c>
      <c r="F395" s="51" t="s">
        <v>301</v>
      </c>
      <c r="G395" s="54">
        <v>45173</v>
      </c>
      <c r="H395" s="54">
        <v>45177</v>
      </c>
      <c r="I395" s="55">
        <v>4</v>
      </c>
      <c r="J395" s="52" t="s">
        <v>309</v>
      </c>
      <c r="K395" s="87">
        <v>2</v>
      </c>
      <c r="L395" s="88">
        <v>2</v>
      </c>
      <c r="M395" s="89">
        <f t="shared" si="16"/>
        <v>1</v>
      </c>
      <c r="N395" s="88">
        <v>2</v>
      </c>
      <c r="O395" s="90">
        <f t="shared" si="15"/>
        <v>1</v>
      </c>
      <c r="P395" s="88">
        <v>1</v>
      </c>
      <c r="Q395" s="88">
        <v>1</v>
      </c>
      <c r="R395" s="91">
        <v>707202</v>
      </c>
      <c r="S395" s="90" t="s">
        <v>9</v>
      </c>
      <c r="T395" s="90" t="s">
        <v>9</v>
      </c>
      <c r="U395" s="92" t="s">
        <v>9</v>
      </c>
      <c r="V395" s="92" t="s">
        <v>9</v>
      </c>
      <c r="W395" s="90" t="s">
        <v>9</v>
      </c>
      <c r="X395" s="88" t="s">
        <v>9</v>
      </c>
      <c r="Y395" s="58" t="s">
        <v>244</v>
      </c>
      <c r="Z395" s="54" t="s">
        <v>244</v>
      </c>
    </row>
    <row r="396" spans="1:26" ht="12.75" customHeight="1">
      <c r="A396" s="50">
        <v>98</v>
      </c>
      <c r="B396" s="51" t="s">
        <v>370</v>
      </c>
      <c r="C396" s="52" t="s">
        <v>497</v>
      </c>
      <c r="D396" s="53">
        <v>20234300729231</v>
      </c>
      <c r="E396" s="59" t="s">
        <v>9</v>
      </c>
      <c r="F396" s="51" t="s">
        <v>301</v>
      </c>
      <c r="G396" s="54">
        <v>45173</v>
      </c>
      <c r="H396" s="54">
        <v>45177</v>
      </c>
      <c r="I396" s="55">
        <v>4</v>
      </c>
      <c r="J396" s="52" t="s">
        <v>309</v>
      </c>
      <c r="K396" s="87">
        <v>2</v>
      </c>
      <c r="L396" s="88">
        <v>2</v>
      </c>
      <c r="M396" s="89">
        <f t="shared" si="16"/>
        <v>1</v>
      </c>
      <c r="N396" s="88">
        <v>2</v>
      </c>
      <c r="O396" s="90">
        <f t="shared" si="15"/>
        <v>1</v>
      </c>
      <c r="P396" s="88">
        <v>1</v>
      </c>
      <c r="Q396" s="88">
        <v>1</v>
      </c>
      <c r="R396" s="91">
        <v>840297</v>
      </c>
      <c r="S396" s="90" t="s">
        <v>9</v>
      </c>
      <c r="T396" s="90" t="s">
        <v>9</v>
      </c>
      <c r="U396" s="92" t="s">
        <v>9</v>
      </c>
      <c r="V396" s="92" t="s">
        <v>9</v>
      </c>
      <c r="W396" s="90" t="s">
        <v>9</v>
      </c>
      <c r="X396" s="88" t="s">
        <v>9</v>
      </c>
      <c r="Y396" s="58" t="s">
        <v>244</v>
      </c>
      <c r="Z396" s="54" t="s">
        <v>244</v>
      </c>
    </row>
    <row r="397" spans="1:26" ht="12.75" customHeight="1">
      <c r="A397" s="50">
        <v>98</v>
      </c>
      <c r="B397" s="51" t="s">
        <v>370</v>
      </c>
      <c r="C397" s="52" t="s">
        <v>498</v>
      </c>
      <c r="D397" s="53">
        <v>20234300729231</v>
      </c>
      <c r="E397" s="59" t="s">
        <v>9</v>
      </c>
      <c r="F397" s="51" t="s">
        <v>301</v>
      </c>
      <c r="G397" s="54">
        <v>45173</v>
      </c>
      <c r="H397" s="54">
        <v>45177</v>
      </c>
      <c r="I397" s="55">
        <v>4</v>
      </c>
      <c r="J397" s="52" t="s">
        <v>309</v>
      </c>
      <c r="K397" s="87">
        <v>1</v>
      </c>
      <c r="L397" s="88">
        <v>1</v>
      </c>
      <c r="M397" s="89">
        <f t="shared" si="16"/>
        <v>1</v>
      </c>
      <c r="N397" s="88">
        <v>1</v>
      </c>
      <c r="O397" s="90">
        <f t="shared" si="15"/>
        <v>1</v>
      </c>
      <c r="P397" s="88">
        <v>1</v>
      </c>
      <c r="Q397" s="88">
        <v>0</v>
      </c>
      <c r="R397" s="91">
        <v>87880</v>
      </c>
      <c r="S397" s="90" t="s">
        <v>9</v>
      </c>
      <c r="T397" s="90" t="s">
        <v>9</v>
      </c>
      <c r="U397" s="92" t="s">
        <v>9</v>
      </c>
      <c r="V397" s="92" t="s">
        <v>9</v>
      </c>
      <c r="W397" s="90" t="s">
        <v>9</v>
      </c>
      <c r="X397" s="88" t="s">
        <v>9</v>
      </c>
      <c r="Y397" s="58" t="s">
        <v>244</v>
      </c>
      <c r="Z397" s="54" t="s">
        <v>244</v>
      </c>
    </row>
    <row r="398" spans="1:26" ht="12.75" customHeight="1">
      <c r="A398" s="50">
        <v>98</v>
      </c>
      <c r="B398" s="51" t="s">
        <v>370</v>
      </c>
      <c r="C398" s="52" t="s">
        <v>499</v>
      </c>
      <c r="D398" s="53">
        <v>20234300729231</v>
      </c>
      <c r="E398" s="59" t="s">
        <v>9</v>
      </c>
      <c r="F398" s="51" t="s">
        <v>301</v>
      </c>
      <c r="G398" s="54">
        <v>45173</v>
      </c>
      <c r="H398" s="54">
        <v>45177</v>
      </c>
      <c r="I398" s="55">
        <v>4</v>
      </c>
      <c r="J398" s="52" t="s">
        <v>309</v>
      </c>
      <c r="K398" s="87">
        <v>5</v>
      </c>
      <c r="L398" s="88">
        <v>5</v>
      </c>
      <c r="M398" s="89">
        <f t="shared" si="16"/>
        <v>1</v>
      </c>
      <c r="N398" s="88">
        <v>5</v>
      </c>
      <c r="O398" s="90">
        <f t="shared" si="15"/>
        <v>1</v>
      </c>
      <c r="P398" s="88">
        <v>1</v>
      </c>
      <c r="Q398" s="88">
        <v>4</v>
      </c>
      <c r="R398" s="91">
        <v>3197131</v>
      </c>
      <c r="S398" s="90" t="s">
        <v>9</v>
      </c>
      <c r="T398" s="90" t="s">
        <v>9</v>
      </c>
      <c r="U398" s="92" t="s">
        <v>9</v>
      </c>
      <c r="V398" s="92" t="s">
        <v>9</v>
      </c>
      <c r="W398" s="90" t="s">
        <v>9</v>
      </c>
      <c r="X398" s="88" t="s">
        <v>9</v>
      </c>
      <c r="Y398" s="58" t="s">
        <v>244</v>
      </c>
      <c r="Z398" s="54" t="s">
        <v>244</v>
      </c>
    </row>
    <row r="399" spans="1:26" ht="12.75" customHeight="1">
      <c r="A399" s="50">
        <v>98</v>
      </c>
      <c r="B399" s="51" t="s">
        <v>370</v>
      </c>
      <c r="C399" s="52" t="s">
        <v>500</v>
      </c>
      <c r="D399" s="53">
        <v>20234300729231</v>
      </c>
      <c r="E399" s="59" t="s">
        <v>9</v>
      </c>
      <c r="F399" s="51" t="s">
        <v>47</v>
      </c>
      <c r="G399" s="54">
        <v>45173</v>
      </c>
      <c r="H399" s="54">
        <v>45177</v>
      </c>
      <c r="I399" s="55">
        <v>4</v>
      </c>
      <c r="J399" s="52" t="s">
        <v>309</v>
      </c>
      <c r="K399" s="87">
        <v>1</v>
      </c>
      <c r="L399" s="88">
        <v>1</v>
      </c>
      <c r="M399" s="89">
        <f t="shared" si="16"/>
        <v>1</v>
      </c>
      <c r="N399" s="88">
        <v>1</v>
      </c>
      <c r="O399" s="90">
        <f t="shared" si="15"/>
        <v>1</v>
      </c>
      <c r="P399" s="88">
        <v>1</v>
      </c>
      <c r="Q399" s="88">
        <v>0</v>
      </c>
      <c r="R399" s="91">
        <v>3457508</v>
      </c>
      <c r="S399" s="90" t="s">
        <v>9</v>
      </c>
      <c r="T399" s="90" t="s">
        <v>9</v>
      </c>
      <c r="U399" s="92" t="s">
        <v>9</v>
      </c>
      <c r="V399" s="92" t="s">
        <v>9</v>
      </c>
      <c r="W399" s="90" t="s">
        <v>9</v>
      </c>
      <c r="X399" s="88" t="s">
        <v>9</v>
      </c>
      <c r="Y399" s="58" t="s">
        <v>244</v>
      </c>
      <c r="Z399" s="54" t="s">
        <v>244</v>
      </c>
    </row>
    <row r="400" spans="1:26" ht="12.75" customHeight="1">
      <c r="A400" s="50">
        <v>98</v>
      </c>
      <c r="B400" s="51" t="s">
        <v>370</v>
      </c>
      <c r="C400" s="52" t="s">
        <v>501</v>
      </c>
      <c r="D400" s="53">
        <v>20234300729231</v>
      </c>
      <c r="E400" s="59" t="s">
        <v>9</v>
      </c>
      <c r="F400" s="51" t="s">
        <v>47</v>
      </c>
      <c r="G400" s="54">
        <v>45173</v>
      </c>
      <c r="H400" s="54">
        <v>45177</v>
      </c>
      <c r="I400" s="55">
        <v>4</v>
      </c>
      <c r="J400" s="52" t="s">
        <v>309</v>
      </c>
      <c r="K400" s="87">
        <v>3</v>
      </c>
      <c r="L400" s="88">
        <v>3</v>
      </c>
      <c r="M400" s="89">
        <f t="shared" si="16"/>
        <v>1</v>
      </c>
      <c r="N400" s="88">
        <v>3</v>
      </c>
      <c r="O400" s="90">
        <f t="shared" si="15"/>
        <v>1</v>
      </c>
      <c r="P400" s="88">
        <v>1</v>
      </c>
      <c r="Q400" s="88">
        <v>2</v>
      </c>
      <c r="R400" s="91">
        <v>371961</v>
      </c>
      <c r="S400" s="90" t="s">
        <v>9</v>
      </c>
      <c r="T400" s="90" t="s">
        <v>9</v>
      </c>
      <c r="U400" s="92" t="s">
        <v>9</v>
      </c>
      <c r="V400" s="92" t="s">
        <v>9</v>
      </c>
      <c r="W400" s="90" t="s">
        <v>9</v>
      </c>
      <c r="X400" s="88" t="s">
        <v>9</v>
      </c>
      <c r="Y400" s="58" t="s">
        <v>244</v>
      </c>
      <c r="Z400" s="54" t="s">
        <v>244</v>
      </c>
    </row>
    <row r="401" spans="1:26" ht="12.75" customHeight="1">
      <c r="A401" s="50">
        <v>98</v>
      </c>
      <c r="B401" s="51" t="s">
        <v>370</v>
      </c>
      <c r="C401" s="52" t="s">
        <v>502</v>
      </c>
      <c r="D401" s="53">
        <v>20234300729231</v>
      </c>
      <c r="E401" s="59" t="s">
        <v>9</v>
      </c>
      <c r="F401" s="51" t="s">
        <v>47</v>
      </c>
      <c r="G401" s="54">
        <v>45173</v>
      </c>
      <c r="H401" s="54">
        <v>45177</v>
      </c>
      <c r="I401" s="55">
        <v>4</v>
      </c>
      <c r="J401" s="52" t="s">
        <v>309</v>
      </c>
      <c r="K401" s="87">
        <v>2</v>
      </c>
      <c r="L401" s="88">
        <v>2</v>
      </c>
      <c r="M401" s="89">
        <f t="shared" si="16"/>
        <v>1</v>
      </c>
      <c r="N401" s="88">
        <v>2</v>
      </c>
      <c r="O401" s="90">
        <f t="shared" si="15"/>
        <v>1</v>
      </c>
      <c r="P401" s="88">
        <v>1</v>
      </c>
      <c r="Q401" s="88">
        <v>1</v>
      </c>
      <c r="R401" s="91">
        <v>962476</v>
      </c>
      <c r="S401" s="90" t="s">
        <v>9</v>
      </c>
      <c r="T401" s="90" t="s">
        <v>9</v>
      </c>
      <c r="U401" s="92" t="s">
        <v>9</v>
      </c>
      <c r="V401" s="92" t="s">
        <v>9</v>
      </c>
      <c r="W401" s="90" t="s">
        <v>9</v>
      </c>
      <c r="X401" s="88" t="s">
        <v>9</v>
      </c>
      <c r="Y401" s="58" t="s">
        <v>244</v>
      </c>
      <c r="Z401" s="54" t="s">
        <v>244</v>
      </c>
    </row>
    <row r="402" spans="1:26" ht="12.75" customHeight="1">
      <c r="A402" s="50">
        <v>98</v>
      </c>
      <c r="B402" s="51" t="s">
        <v>370</v>
      </c>
      <c r="C402" s="52" t="s">
        <v>503</v>
      </c>
      <c r="D402" s="53">
        <v>20234300729231</v>
      </c>
      <c r="E402" s="59" t="s">
        <v>9</v>
      </c>
      <c r="F402" s="51" t="s">
        <v>47</v>
      </c>
      <c r="G402" s="54">
        <v>45173</v>
      </c>
      <c r="H402" s="54">
        <v>45177</v>
      </c>
      <c r="I402" s="55">
        <v>4</v>
      </c>
      <c r="J402" s="52" t="s">
        <v>309</v>
      </c>
      <c r="K402" s="87">
        <v>1</v>
      </c>
      <c r="L402" s="88">
        <v>1</v>
      </c>
      <c r="M402" s="89">
        <f t="shared" si="16"/>
        <v>1</v>
      </c>
      <c r="N402" s="88">
        <v>1</v>
      </c>
      <c r="O402" s="90">
        <f t="shared" si="15"/>
        <v>1</v>
      </c>
      <c r="P402" s="88">
        <v>1</v>
      </c>
      <c r="Q402" s="88">
        <v>0</v>
      </c>
      <c r="R402" s="91">
        <v>845700</v>
      </c>
      <c r="S402" s="90" t="s">
        <v>9</v>
      </c>
      <c r="T402" s="90" t="s">
        <v>9</v>
      </c>
      <c r="U402" s="92" t="s">
        <v>9</v>
      </c>
      <c r="V402" s="92" t="s">
        <v>9</v>
      </c>
      <c r="W402" s="90" t="s">
        <v>9</v>
      </c>
      <c r="X402" s="88" t="s">
        <v>9</v>
      </c>
      <c r="Y402" s="58" t="s">
        <v>244</v>
      </c>
      <c r="Z402" s="54" t="s">
        <v>244</v>
      </c>
    </row>
    <row r="403" spans="1:26" ht="12.75" customHeight="1">
      <c r="A403" s="50">
        <v>98</v>
      </c>
      <c r="B403" s="51" t="s">
        <v>370</v>
      </c>
      <c r="C403" s="52" t="s">
        <v>504</v>
      </c>
      <c r="D403" s="53">
        <v>20234300729231</v>
      </c>
      <c r="E403" s="59" t="s">
        <v>9</v>
      </c>
      <c r="F403" s="51" t="s">
        <v>47</v>
      </c>
      <c r="G403" s="54">
        <v>45173</v>
      </c>
      <c r="H403" s="54">
        <v>45177</v>
      </c>
      <c r="I403" s="55">
        <v>4</v>
      </c>
      <c r="J403" s="52" t="s">
        <v>309</v>
      </c>
      <c r="K403" s="87">
        <v>8</v>
      </c>
      <c r="L403" s="88">
        <v>8</v>
      </c>
      <c r="M403" s="89">
        <f t="shared" si="16"/>
        <v>1</v>
      </c>
      <c r="N403" s="88">
        <v>8</v>
      </c>
      <c r="O403" s="90">
        <f t="shared" si="15"/>
        <v>1</v>
      </c>
      <c r="P403" s="88">
        <v>1</v>
      </c>
      <c r="Q403" s="88">
        <v>7</v>
      </c>
      <c r="R403" s="91">
        <v>2025776</v>
      </c>
      <c r="S403" s="90" t="s">
        <v>9</v>
      </c>
      <c r="T403" s="90" t="s">
        <v>9</v>
      </c>
      <c r="U403" s="92" t="s">
        <v>9</v>
      </c>
      <c r="V403" s="92" t="s">
        <v>9</v>
      </c>
      <c r="W403" s="90" t="s">
        <v>9</v>
      </c>
      <c r="X403" s="88" t="s">
        <v>9</v>
      </c>
      <c r="Y403" s="58" t="s">
        <v>244</v>
      </c>
      <c r="Z403" s="54" t="s">
        <v>244</v>
      </c>
    </row>
    <row r="404" spans="1:26" ht="12.75" customHeight="1">
      <c r="A404" s="50">
        <v>98</v>
      </c>
      <c r="B404" s="51" t="s">
        <v>370</v>
      </c>
      <c r="C404" s="52" t="s">
        <v>505</v>
      </c>
      <c r="D404" s="53">
        <v>20234300729231</v>
      </c>
      <c r="E404" s="59" t="s">
        <v>9</v>
      </c>
      <c r="F404" s="51" t="s">
        <v>47</v>
      </c>
      <c r="G404" s="54">
        <v>45173</v>
      </c>
      <c r="H404" s="54">
        <v>45177</v>
      </c>
      <c r="I404" s="55">
        <v>4</v>
      </c>
      <c r="J404" s="52" t="s">
        <v>309</v>
      </c>
      <c r="K404" s="87">
        <v>1</v>
      </c>
      <c r="L404" s="88">
        <v>1</v>
      </c>
      <c r="M404" s="89">
        <f t="shared" si="16"/>
        <v>1</v>
      </c>
      <c r="N404" s="88">
        <v>1</v>
      </c>
      <c r="O404" s="90">
        <f t="shared" si="15"/>
        <v>1</v>
      </c>
      <c r="P404" s="88">
        <v>1</v>
      </c>
      <c r="Q404" s="88">
        <v>0</v>
      </c>
      <c r="R404" s="91">
        <v>47922</v>
      </c>
      <c r="S404" s="90" t="s">
        <v>9</v>
      </c>
      <c r="T404" s="90" t="s">
        <v>9</v>
      </c>
      <c r="U404" s="92" t="s">
        <v>9</v>
      </c>
      <c r="V404" s="92" t="s">
        <v>9</v>
      </c>
      <c r="W404" s="90" t="s">
        <v>9</v>
      </c>
      <c r="X404" s="88" t="s">
        <v>9</v>
      </c>
      <c r="Y404" s="58" t="s">
        <v>244</v>
      </c>
      <c r="Z404" s="54" t="s">
        <v>244</v>
      </c>
    </row>
    <row r="405" spans="1:26" ht="12.75" customHeight="1">
      <c r="A405" s="50">
        <v>99</v>
      </c>
      <c r="B405" s="51" t="s">
        <v>238</v>
      </c>
      <c r="C405" s="52" t="s">
        <v>506</v>
      </c>
      <c r="D405" s="53" t="s">
        <v>507</v>
      </c>
      <c r="E405" s="59">
        <v>20234200048813</v>
      </c>
      <c r="F405" s="51" t="s">
        <v>68</v>
      </c>
      <c r="G405" s="54">
        <v>45175</v>
      </c>
      <c r="H405" s="54">
        <v>45180</v>
      </c>
      <c r="I405" s="55">
        <v>3</v>
      </c>
      <c r="J405" s="52" t="s">
        <v>265</v>
      </c>
      <c r="K405" s="87">
        <f t="shared" ref="K405:K449" si="17">P405+Q405</f>
        <v>18</v>
      </c>
      <c r="L405" s="88">
        <v>18</v>
      </c>
      <c r="M405" s="89">
        <f t="shared" si="16"/>
        <v>1</v>
      </c>
      <c r="N405" s="88">
        <v>18</v>
      </c>
      <c r="O405" s="90">
        <f t="shared" si="15"/>
        <v>1</v>
      </c>
      <c r="P405" s="88">
        <v>8</v>
      </c>
      <c r="Q405" s="88">
        <v>10</v>
      </c>
      <c r="R405" s="91">
        <v>5890860</v>
      </c>
      <c r="S405" s="90" t="s">
        <v>9</v>
      </c>
      <c r="T405" s="90" t="s">
        <v>9</v>
      </c>
      <c r="U405" s="92" t="s">
        <v>9</v>
      </c>
      <c r="V405" s="92" t="s">
        <v>9</v>
      </c>
      <c r="W405" s="90" t="s">
        <v>9</v>
      </c>
      <c r="X405" s="88">
        <v>20234300057013</v>
      </c>
      <c r="Y405" s="58">
        <v>45183</v>
      </c>
      <c r="Z405" s="54" t="s">
        <v>244</v>
      </c>
    </row>
    <row r="406" spans="1:26" ht="12.75" customHeight="1">
      <c r="A406" s="50">
        <v>99</v>
      </c>
      <c r="B406" s="51" t="s">
        <v>238</v>
      </c>
      <c r="C406" s="52" t="s">
        <v>506</v>
      </c>
      <c r="D406" s="53" t="s">
        <v>507</v>
      </c>
      <c r="E406" s="59">
        <v>20234200048813</v>
      </c>
      <c r="F406" s="51" t="s">
        <v>68</v>
      </c>
      <c r="G406" s="54">
        <v>45175</v>
      </c>
      <c r="H406" s="54">
        <v>45180</v>
      </c>
      <c r="I406" s="55">
        <v>3</v>
      </c>
      <c r="J406" s="52" t="s">
        <v>264</v>
      </c>
      <c r="K406" s="87">
        <f t="shared" si="17"/>
        <v>1</v>
      </c>
      <c r="L406" s="88">
        <v>1</v>
      </c>
      <c r="M406" s="89">
        <f t="shared" si="16"/>
        <v>1</v>
      </c>
      <c r="N406" s="88">
        <v>1</v>
      </c>
      <c r="O406" s="90">
        <f t="shared" si="15"/>
        <v>1</v>
      </c>
      <c r="P406" s="88">
        <v>0</v>
      </c>
      <c r="Q406" s="88">
        <v>1</v>
      </c>
      <c r="R406" s="91">
        <v>232307</v>
      </c>
      <c r="S406" s="90" t="s">
        <v>9</v>
      </c>
      <c r="T406" s="90" t="s">
        <v>9</v>
      </c>
      <c r="U406" s="92" t="s">
        <v>9</v>
      </c>
      <c r="V406" s="92" t="s">
        <v>9</v>
      </c>
      <c r="W406" s="90" t="s">
        <v>9</v>
      </c>
      <c r="X406" s="88">
        <v>20234300057013</v>
      </c>
      <c r="Y406" s="58">
        <v>45183</v>
      </c>
      <c r="Z406" s="54" t="s">
        <v>244</v>
      </c>
    </row>
    <row r="407" spans="1:26" ht="12.75" customHeight="1">
      <c r="A407" s="50">
        <v>100</v>
      </c>
      <c r="B407" s="51" t="s">
        <v>238</v>
      </c>
      <c r="C407" s="52" t="s">
        <v>344</v>
      </c>
      <c r="D407" s="53" t="s">
        <v>508</v>
      </c>
      <c r="E407" s="59">
        <v>20234200048953</v>
      </c>
      <c r="F407" s="51" t="s">
        <v>72</v>
      </c>
      <c r="G407" s="54">
        <v>45176</v>
      </c>
      <c r="H407" s="54">
        <v>45180</v>
      </c>
      <c r="I407" s="55">
        <v>2</v>
      </c>
      <c r="J407" s="52" t="s">
        <v>265</v>
      </c>
      <c r="K407" s="87">
        <f t="shared" si="17"/>
        <v>2</v>
      </c>
      <c r="L407" s="88">
        <v>2</v>
      </c>
      <c r="M407" s="89">
        <f t="shared" si="16"/>
        <v>1</v>
      </c>
      <c r="N407" s="88">
        <v>2</v>
      </c>
      <c r="O407" s="90">
        <f t="shared" si="15"/>
        <v>1</v>
      </c>
      <c r="P407" s="88">
        <v>0</v>
      </c>
      <c r="Q407" s="88">
        <v>2</v>
      </c>
      <c r="R407" s="91">
        <v>2528400</v>
      </c>
      <c r="S407" s="90" t="s">
        <v>9</v>
      </c>
      <c r="T407" s="90" t="s">
        <v>9</v>
      </c>
      <c r="U407" s="92" t="s">
        <v>9</v>
      </c>
      <c r="V407" s="92" t="s">
        <v>9</v>
      </c>
      <c r="W407" s="90" t="s">
        <v>9</v>
      </c>
      <c r="X407" s="88">
        <v>20234300057203</v>
      </c>
      <c r="Y407" s="58">
        <v>45183</v>
      </c>
      <c r="Z407" s="54" t="s">
        <v>244</v>
      </c>
    </row>
    <row r="408" spans="1:26" ht="12.75" customHeight="1">
      <c r="A408" s="50">
        <v>100</v>
      </c>
      <c r="B408" s="51" t="s">
        <v>238</v>
      </c>
      <c r="C408" s="52" t="s">
        <v>344</v>
      </c>
      <c r="D408" s="53" t="s">
        <v>508</v>
      </c>
      <c r="E408" s="59">
        <v>20234200048953</v>
      </c>
      <c r="F408" s="51" t="s">
        <v>72</v>
      </c>
      <c r="G408" s="54">
        <v>45176</v>
      </c>
      <c r="H408" s="54">
        <v>45180</v>
      </c>
      <c r="I408" s="55">
        <v>2</v>
      </c>
      <c r="J408" s="52" t="s">
        <v>277</v>
      </c>
      <c r="K408" s="87">
        <f t="shared" si="17"/>
        <v>185</v>
      </c>
      <c r="L408" s="88">
        <v>185</v>
      </c>
      <c r="M408" s="89">
        <f t="shared" si="16"/>
        <v>1</v>
      </c>
      <c r="N408" s="88">
        <v>185</v>
      </c>
      <c r="O408" s="90">
        <f t="shared" si="15"/>
        <v>1</v>
      </c>
      <c r="P408" s="88">
        <v>74</v>
      </c>
      <c r="Q408" s="88">
        <v>111</v>
      </c>
      <c r="R408" s="91">
        <v>94719794.040000007</v>
      </c>
      <c r="S408" s="90" t="s">
        <v>9</v>
      </c>
      <c r="T408" s="90" t="s">
        <v>9</v>
      </c>
      <c r="U408" s="92" t="s">
        <v>9</v>
      </c>
      <c r="V408" s="92" t="s">
        <v>9</v>
      </c>
      <c r="W408" s="90" t="s">
        <v>9</v>
      </c>
      <c r="X408" s="88">
        <v>20234300057203</v>
      </c>
      <c r="Y408" s="58">
        <v>45183</v>
      </c>
      <c r="Z408" s="54" t="s">
        <v>244</v>
      </c>
    </row>
    <row r="409" spans="1:26" ht="12.75" customHeight="1">
      <c r="A409" s="50">
        <v>101</v>
      </c>
      <c r="B409" s="51" t="s">
        <v>238</v>
      </c>
      <c r="C409" s="52" t="s">
        <v>267</v>
      </c>
      <c r="D409" s="53" t="s">
        <v>509</v>
      </c>
      <c r="E409" s="59">
        <v>20234200047983</v>
      </c>
      <c r="F409" s="51" t="s">
        <v>83</v>
      </c>
      <c r="G409" s="54">
        <v>45180</v>
      </c>
      <c r="H409" s="54">
        <v>45187</v>
      </c>
      <c r="I409" s="55">
        <v>5</v>
      </c>
      <c r="J409" s="52" t="s">
        <v>250</v>
      </c>
      <c r="K409" s="87">
        <f t="shared" si="17"/>
        <v>2147</v>
      </c>
      <c r="L409" s="88">
        <v>2147</v>
      </c>
      <c r="M409" s="89">
        <f t="shared" si="16"/>
        <v>1</v>
      </c>
      <c r="N409" s="88">
        <v>2147</v>
      </c>
      <c r="O409" s="90">
        <f t="shared" si="15"/>
        <v>1</v>
      </c>
      <c r="P409" s="88">
        <v>0</v>
      </c>
      <c r="Q409" s="88">
        <v>2147</v>
      </c>
      <c r="R409" s="91">
        <v>332045745.30000001</v>
      </c>
      <c r="S409" s="90" t="s">
        <v>9</v>
      </c>
      <c r="T409" s="90" t="s">
        <v>9</v>
      </c>
      <c r="U409" s="92" t="s">
        <v>9</v>
      </c>
      <c r="V409" s="92" t="s">
        <v>9</v>
      </c>
      <c r="W409" s="90" t="s">
        <v>9</v>
      </c>
      <c r="X409" s="88">
        <v>20234300059683</v>
      </c>
      <c r="Y409" s="58">
        <v>45197</v>
      </c>
      <c r="Z409" s="54" t="s">
        <v>244</v>
      </c>
    </row>
    <row r="410" spans="1:26" ht="12.75" customHeight="1">
      <c r="A410" s="50">
        <v>101</v>
      </c>
      <c r="B410" s="51" t="s">
        <v>238</v>
      </c>
      <c r="C410" s="52" t="s">
        <v>267</v>
      </c>
      <c r="D410" s="53" t="s">
        <v>509</v>
      </c>
      <c r="E410" s="59">
        <v>20234200047983</v>
      </c>
      <c r="F410" s="51" t="s">
        <v>40</v>
      </c>
      <c r="G410" s="54">
        <v>45180</v>
      </c>
      <c r="H410" s="54">
        <v>45187</v>
      </c>
      <c r="I410" s="55">
        <v>5</v>
      </c>
      <c r="J410" s="52" t="s">
        <v>245</v>
      </c>
      <c r="K410" s="87">
        <f t="shared" si="17"/>
        <v>299</v>
      </c>
      <c r="L410" s="88">
        <v>299</v>
      </c>
      <c r="M410" s="89">
        <f t="shared" si="16"/>
        <v>1</v>
      </c>
      <c r="N410" s="88">
        <v>299</v>
      </c>
      <c r="O410" s="90">
        <f t="shared" si="15"/>
        <v>1</v>
      </c>
      <c r="P410" s="88">
        <v>46</v>
      </c>
      <c r="Q410" s="88">
        <v>253</v>
      </c>
      <c r="R410" s="91">
        <v>163825244.83000001</v>
      </c>
      <c r="S410" s="90" t="s">
        <v>9</v>
      </c>
      <c r="T410" s="90" t="s">
        <v>9</v>
      </c>
      <c r="U410" s="92" t="s">
        <v>9</v>
      </c>
      <c r="V410" s="92" t="s">
        <v>9</v>
      </c>
      <c r="W410" s="90" t="s">
        <v>9</v>
      </c>
      <c r="X410" s="88">
        <v>20234300059683</v>
      </c>
      <c r="Y410" s="58">
        <v>45197</v>
      </c>
      <c r="Z410" s="54" t="s">
        <v>244</v>
      </c>
    </row>
    <row r="411" spans="1:26" ht="12.75" customHeight="1">
      <c r="A411" s="50">
        <v>101</v>
      </c>
      <c r="B411" s="51" t="s">
        <v>238</v>
      </c>
      <c r="C411" s="52" t="s">
        <v>267</v>
      </c>
      <c r="D411" s="53" t="s">
        <v>509</v>
      </c>
      <c r="E411" s="59">
        <v>20234200047983</v>
      </c>
      <c r="F411" s="51" t="s">
        <v>43</v>
      </c>
      <c r="G411" s="54">
        <v>45180</v>
      </c>
      <c r="H411" s="54">
        <v>45187</v>
      </c>
      <c r="I411" s="55">
        <v>5</v>
      </c>
      <c r="J411" s="52" t="s">
        <v>245</v>
      </c>
      <c r="K411" s="87">
        <f t="shared" si="17"/>
        <v>239</v>
      </c>
      <c r="L411" s="88">
        <v>239</v>
      </c>
      <c r="M411" s="89">
        <f t="shared" si="16"/>
        <v>1</v>
      </c>
      <c r="N411" s="88">
        <v>237</v>
      </c>
      <c r="O411" s="90">
        <f t="shared" si="15"/>
        <v>0.99163179916317989</v>
      </c>
      <c r="P411" s="88">
        <v>54</v>
      </c>
      <c r="Q411" s="88">
        <v>185</v>
      </c>
      <c r="R411" s="91">
        <v>136789809.13999999</v>
      </c>
      <c r="S411" s="90" t="s">
        <v>9</v>
      </c>
      <c r="T411" s="90" t="s">
        <v>9</v>
      </c>
      <c r="U411" s="92" t="s">
        <v>9</v>
      </c>
      <c r="V411" s="92" t="s">
        <v>9</v>
      </c>
      <c r="W411" s="90" t="s">
        <v>9</v>
      </c>
      <c r="X411" s="88">
        <v>20234300059683</v>
      </c>
      <c r="Y411" s="58">
        <v>45197</v>
      </c>
      <c r="Z411" s="54" t="s">
        <v>244</v>
      </c>
    </row>
    <row r="412" spans="1:26" ht="12.75" customHeight="1">
      <c r="A412" s="50">
        <v>101</v>
      </c>
      <c r="B412" s="51" t="s">
        <v>238</v>
      </c>
      <c r="C412" s="52" t="s">
        <v>267</v>
      </c>
      <c r="D412" s="53" t="s">
        <v>509</v>
      </c>
      <c r="E412" s="59">
        <v>20234200047983</v>
      </c>
      <c r="F412" s="51" t="s">
        <v>424</v>
      </c>
      <c r="G412" s="54">
        <v>45180</v>
      </c>
      <c r="H412" s="54">
        <v>45187</v>
      </c>
      <c r="I412" s="55">
        <v>5</v>
      </c>
      <c r="J412" s="52" t="s">
        <v>245</v>
      </c>
      <c r="K412" s="87">
        <f t="shared" si="17"/>
        <v>227</v>
      </c>
      <c r="L412" s="88">
        <v>227</v>
      </c>
      <c r="M412" s="89">
        <f t="shared" si="16"/>
        <v>1</v>
      </c>
      <c r="N412" s="88">
        <v>215</v>
      </c>
      <c r="O412" s="90">
        <f t="shared" si="15"/>
        <v>0.94713656387665202</v>
      </c>
      <c r="P412" s="88">
        <v>22</v>
      </c>
      <c r="Q412" s="88">
        <v>205</v>
      </c>
      <c r="R412" s="91">
        <v>106533130</v>
      </c>
      <c r="S412" s="90" t="s">
        <v>9</v>
      </c>
      <c r="T412" s="90" t="s">
        <v>9</v>
      </c>
      <c r="U412" s="92" t="s">
        <v>9</v>
      </c>
      <c r="V412" s="92" t="s">
        <v>9</v>
      </c>
      <c r="W412" s="90" t="s">
        <v>9</v>
      </c>
      <c r="X412" s="88">
        <v>20234300059683</v>
      </c>
      <c r="Y412" s="58">
        <v>45197</v>
      </c>
      <c r="Z412" s="54" t="s">
        <v>244</v>
      </c>
    </row>
    <row r="413" spans="1:26" ht="12.75" customHeight="1">
      <c r="A413" s="50">
        <v>101</v>
      </c>
      <c r="B413" s="51" t="s">
        <v>238</v>
      </c>
      <c r="C413" s="52" t="s">
        <v>267</v>
      </c>
      <c r="D413" s="53" t="s">
        <v>509</v>
      </c>
      <c r="E413" s="59">
        <v>20234200047983</v>
      </c>
      <c r="F413" s="51" t="s">
        <v>68</v>
      </c>
      <c r="G413" s="54">
        <v>45180</v>
      </c>
      <c r="H413" s="54">
        <v>45187</v>
      </c>
      <c r="I413" s="55">
        <v>5</v>
      </c>
      <c r="J413" s="52" t="s">
        <v>245</v>
      </c>
      <c r="K413" s="87">
        <f t="shared" si="17"/>
        <v>198</v>
      </c>
      <c r="L413" s="88">
        <v>198</v>
      </c>
      <c r="M413" s="89">
        <f t="shared" si="16"/>
        <v>1</v>
      </c>
      <c r="N413" s="88">
        <v>194</v>
      </c>
      <c r="O413" s="90">
        <f t="shared" si="15"/>
        <v>0.97979797979797978</v>
      </c>
      <c r="P413" s="88">
        <v>29</v>
      </c>
      <c r="Q413" s="88">
        <v>169</v>
      </c>
      <c r="R413" s="91">
        <v>98103479.900000006</v>
      </c>
      <c r="S413" s="90" t="s">
        <v>9</v>
      </c>
      <c r="T413" s="90" t="s">
        <v>9</v>
      </c>
      <c r="U413" s="92" t="s">
        <v>9</v>
      </c>
      <c r="V413" s="92" t="s">
        <v>9</v>
      </c>
      <c r="W413" s="90" t="s">
        <v>9</v>
      </c>
      <c r="X413" s="88">
        <v>20234300059683</v>
      </c>
      <c r="Y413" s="58">
        <v>45197</v>
      </c>
      <c r="Z413" s="54" t="s">
        <v>244</v>
      </c>
    </row>
    <row r="414" spans="1:26" ht="12.75" customHeight="1">
      <c r="A414" s="50">
        <v>101</v>
      </c>
      <c r="B414" s="51" t="s">
        <v>238</v>
      </c>
      <c r="C414" s="52" t="s">
        <v>267</v>
      </c>
      <c r="D414" s="53" t="s">
        <v>509</v>
      </c>
      <c r="E414" s="59">
        <v>20234200047983</v>
      </c>
      <c r="F414" s="51" t="s">
        <v>425</v>
      </c>
      <c r="G414" s="54">
        <v>45180</v>
      </c>
      <c r="H414" s="54">
        <v>45187</v>
      </c>
      <c r="I414" s="55">
        <v>5</v>
      </c>
      <c r="J414" s="52" t="s">
        <v>245</v>
      </c>
      <c r="K414" s="87">
        <f t="shared" si="17"/>
        <v>224</v>
      </c>
      <c r="L414" s="88">
        <v>224</v>
      </c>
      <c r="M414" s="89">
        <f t="shared" si="16"/>
        <v>1</v>
      </c>
      <c r="N414" s="88">
        <v>217</v>
      </c>
      <c r="O414" s="90">
        <f t="shared" si="15"/>
        <v>0.96875</v>
      </c>
      <c r="P414" s="88">
        <v>42</v>
      </c>
      <c r="Q414" s="88">
        <v>182</v>
      </c>
      <c r="R414" s="91">
        <v>159939666.06999999</v>
      </c>
      <c r="S414" s="90" t="s">
        <v>9</v>
      </c>
      <c r="T414" s="90" t="s">
        <v>9</v>
      </c>
      <c r="U414" s="92" t="s">
        <v>9</v>
      </c>
      <c r="V414" s="92" t="s">
        <v>9</v>
      </c>
      <c r="W414" s="90" t="s">
        <v>9</v>
      </c>
      <c r="X414" s="88">
        <v>20234300059683</v>
      </c>
      <c r="Y414" s="58">
        <v>45197</v>
      </c>
      <c r="Z414" s="54" t="s">
        <v>244</v>
      </c>
    </row>
    <row r="415" spans="1:26" ht="12.75" customHeight="1">
      <c r="A415" s="50">
        <v>101</v>
      </c>
      <c r="B415" s="51" t="s">
        <v>238</v>
      </c>
      <c r="C415" s="52" t="s">
        <v>267</v>
      </c>
      <c r="D415" s="53" t="s">
        <v>509</v>
      </c>
      <c r="E415" s="59">
        <v>20234200047983</v>
      </c>
      <c r="F415" s="51" t="s">
        <v>304</v>
      </c>
      <c r="G415" s="54">
        <v>45180</v>
      </c>
      <c r="H415" s="54">
        <v>45187</v>
      </c>
      <c r="I415" s="55">
        <v>5</v>
      </c>
      <c r="J415" s="52" t="s">
        <v>245</v>
      </c>
      <c r="K415" s="87">
        <f t="shared" si="17"/>
        <v>236</v>
      </c>
      <c r="L415" s="88">
        <v>236</v>
      </c>
      <c r="M415" s="89">
        <f t="shared" si="16"/>
        <v>1</v>
      </c>
      <c r="N415" s="88">
        <v>227</v>
      </c>
      <c r="O415" s="90">
        <f t="shared" si="15"/>
        <v>0.96186440677966101</v>
      </c>
      <c r="P415" s="88">
        <v>22</v>
      </c>
      <c r="Q415" s="88">
        <v>214</v>
      </c>
      <c r="R415" s="91">
        <v>115083047.3</v>
      </c>
      <c r="S415" s="90" t="s">
        <v>9</v>
      </c>
      <c r="T415" s="90" t="s">
        <v>9</v>
      </c>
      <c r="U415" s="92" t="s">
        <v>9</v>
      </c>
      <c r="V415" s="92" t="s">
        <v>9</v>
      </c>
      <c r="W415" s="90" t="s">
        <v>9</v>
      </c>
      <c r="X415" s="88">
        <v>20234300059683</v>
      </c>
      <c r="Y415" s="58">
        <v>45197</v>
      </c>
      <c r="Z415" s="54" t="s">
        <v>244</v>
      </c>
    </row>
    <row r="416" spans="1:26" ht="12.75" customHeight="1">
      <c r="A416" s="50">
        <v>102</v>
      </c>
      <c r="B416" s="51" t="s">
        <v>251</v>
      </c>
      <c r="C416" s="52" t="s">
        <v>510</v>
      </c>
      <c r="D416" s="53">
        <v>20231600290011</v>
      </c>
      <c r="E416" s="59">
        <v>20234200051963</v>
      </c>
      <c r="F416" s="51" t="s">
        <v>40</v>
      </c>
      <c r="G416" s="54">
        <v>45183</v>
      </c>
      <c r="H416" s="54">
        <v>45184</v>
      </c>
      <c r="I416" s="55">
        <v>1</v>
      </c>
      <c r="J416" s="52" t="s">
        <v>288</v>
      </c>
      <c r="K416" s="87">
        <f t="shared" si="17"/>
        <v>1</v>
      </c>
      <c r="L416" s="88">
        <v>1</v>
      </c>
      <c r="M416" s="89">
        <f t="shared" si="16"/>
        <v>1</v>
      </c>
      <c r="N416" s="88">
        <v>1</v>
      </c>
      <c r="O416" s="90">
        <f t="shared" si="15"/>
        <v>1</v>
      </c>
      <c r="P416" s="88">
        <v>1</v>
      </c>
      <c r="Q416" s="88">
        <v>0</v>
      </c>
      <c r="R416" s="91">
        <v>212900</v>
      </c>
      <c r="S416" s="90" t="s">
        <v>9</v>
      </c>
      <c r="T416" s="90" t="s">
        <v>9</v>
      </c>
      <c r="U416" s="92" t="s">
        <v>9</v>
      </c>
      <c r="V416" s="92" t="s">
        <v>9</v>
      </c>
      <c r="W416" s="90" t="s">
        <v>9</v>
      </c>
      <c r="X416" s="88">
        <v>20234300058183</v>
      </c>
      <c r="Y416" s="58">
        <v>45196</v>
      </c>
      <c r="Z416" s="54" t="s">
        <v>244</v>
      </c>
    </row>
    <row r="417" spans="1:26" ht="12.75" customHeight="1">
      <c r="A417" s="50">
        <v>103</v>
      </c>
      <c r="B417" s="51" t="s">
        <v>251</v>
      </c>
      <c r="C417" s="52" t="s">
        <v>511</v>
      </c>
      <c r="D417" s="53" t="s">
        <v>512</v>
      </c>
      <c r="E417" s="59">
        <v>20234200052093</v>
      </c>
      <c r="F417" s="51" t="s">
        <v>424</v>
      </c>
      <c r="G417" s="54">
        <v>45195</v>
      </c>
      <c r="H417" s="54">
        <v>45197</v>
      </c>
      <c r="I417" s="55">
        <v>2</v>
      </c>
      <c r="J417" s="52" t="s">
        <v>322</v>
      </c>
      <c r="K417" s="87">
        <f t="shared" si="17"/>
        <v>1</v>
      </c>
      <c r="L417" s="88">
        <v>1</v>
      </c>
      <c r="M417" s="89">
        <f t="shared" si="16"/>
        <v>1</v>
      </c>
      <c r="N417" s="88">
        <v>1</v>
      </c>
      <c r="O417" s="90">
        <f t="shared" si="15"/>
        <v>1</v>
      </c>
      <c r="P417" s="88">
        <v>1</v>
      </c>
      <c r="Q417" s="88">
        <v>0</v>
      </c>
      <c r="R417" s="91">
        <v>18300</v>
      </c>
      <c r="S417" s="90" t="s">
        <v>9</v>
      </c>
      <c r="T417" s="90" t="s">
        <v>9</v>
      </c>
      <c r="U417" s="92" t="s">
        <v>9</v>
      </c>
      <c r="V417" s="92" t="s">
        <v>9</v>
      </c>
      <c r="W417" s="90" t="s">
        <v>9</v>
      </c>
      <c r="X417" s="88">
        <v>20234300061233</v>
      </c>
      <c r="Y417" s="58">
        <v>45201</v>
      </c>
      <c r="Z417" s="54" t="s">
        <v>244</v>
      </c>
    </row>
    <row r="418" spans="1:26" ht="12.75" customHeight="1">
      <c r="A418" s="50">
        <v>104</v>
      </c>
      <c r="B418" s="51" t="s">
        <v>251</v>
      </c>
      <c r="C418" s="52" t="s">
        <v>513</v>
      </c>
      <c r="D418" s="53">
        <v>20231600290321</v>
      </c>
      <c r="E418" s="59">
        <v>20234200052133</v>
      </c>
      <c r="F418" s="51" t="s">
        <v>429</v>
      </c>
      <c r="G418" s="54">
        <v>45196</v>
      </c>
      <c r="H418" s="54">
        <v>45197</v>
      </c>
      <c r="I418" s="55">
        <v>1</v>
      </c>
      <c r="J418" s="52" t="s">
        <v>288</v>
      </c>
      <c r="K418" s="87">
        <f t="shared" si="17"/>
        <v>10</v>
      </c>
      <c r="L418" s="88">
        <v>10</v>
      </c>
      <c r="M418" s="89">
        <f t="shared" si="16"/>
        <v>1</v>
      </c>
      <c r="N418" s="88">
        <v>7</v>
      </c>
      <c r="O418" s="90">
        <f t="shared" si="15"/>
        <v>0.7</v>
      </c>
      <c r="P418" s="88">
        <v>10</v>
      </c>
      <c r="Q418" s="88">
        <v>0</v>
      </c>
      <c r="R418" s="91">
        <v>317888</v>
      </c>
      <c r="S418" s="90" t="s">
        <v>9</v>
      </c>
      <c r="T418" s="90" t="s">
        <v>9</v>
      </c>
      <c r="U418" s="92" t="s">
        <v>9</v>
      </c>
      <c r="V418" s="92" t="s">
        <v>9</v>
      </c>
      <c r="W418" s="90" t="s">
        <v>9</v>
      </c>
      <c r="X418" s="88">
        <v>20234300061373</v>
      </c>
      <c r="Y418" s="58">
        <v>45201</v>
      </c>
      <c r="Z418" s="54" t="s">
        <v>244</v>
      </c>
    </row>
    <row r="419" spans="1:26" ht="12.75" customHeight="1">
      <c r="A419" s="50">
        <v>105</v>
      </c>
      <c r="B419" s="51" t="s">
        <v>251</v>
      </c>
      <c r="C419" s="52" t="s">
        <v>514</v>
      </c>
      <c r="D419" s="53">
        <v>20231600290261</v>
      </c>
      <c r="E419" s="59">
        <v>20234200052073</v>
      </c>
      <c r="F419" s="51" t="s">
        <v>429</v>
      </c>
      <c r="G419" s="54">
        <v>45196</v>
      </c>
      <c r="H419" s="54">
        <v>45197</v>
      </c>
      <c r="I419" s="55">
        <v>1</v>
      </c>
      <c r="J419" s="52" t="s">
        <v>288</v>
      </c>
      <c r="K419" s="87">
        <f t="shared" si="17"/>
        <v>42</v>
      </c>
      <c r="L419" s="88">
        <v>42</v>
      </c>
      <c r="M419" s="89">
        <f t="shared" si="16"/>
        <v>1</v>
      </c>
      <c r="N419" s="88">
        <v>42</v>
      </c>
      <c r="O419" s="90">
        <f t="shared" si="15"/>
        <v>1</v>
      </c>
      <c r="P419" s="88">
        <v>42</v>
      </c>
      <c r="Q419" s="88">
        <v>0</v>
      </c>
      <c r="R419" s="91">
        <v>6133464</v>
      </c>
      <c r="S419" s="90" t="s">
        <v>9</v>
      </c>
      <c r="T419" s="90" t="s">
        <v>9</v>
      </c>
      <c r="U419" s="92" t="s">
        <v>9</v>
      </c>
      <c r="V419" s="92" t="s">
        <v>9</v>
      </c>
      <c r="W419" s="90" t="s">
        <v>9</v>
      </c>
      <c r="X419" s="88">
        <v>20234300062253</v>
      </c>
      <c r="Y419" s="58">
        <v>45208</v>
      </c>
      <c r="Z419" s="54" t="s">
        <v>244</v>
      </c>
    </row>
    <row r="420" spans="1:26" ht="12.75" customHeight="1">
      <c r="A420" s="50">
        <v>106</v>
      </c>
      <c r="B420" s="51" t="s">
        <v>251</v>
      </c>
      <c r="C420" s="52" t="s">
        <v>515</v>
      </c>
      <c r="D420" s="53">
        <v>20231600290191</v>
      </c>
      <c r="E420" s="59">
        <v>20234200051983</v>
      </c>
      <c r="F420" s="51" t="s">
        <v>301</v>
      </c>
      <c r="G420" s="54">
        <v>45198</v>
      </c>
      <c r="H420" s="54">
        <v>45198</v>
      </c>
      <c r="I420" s="55">
        <v>1</v>
      </c>
      <c r="J420" s="52" t="s">
        <v>288</v>
      </c>
      <c r="K420" s="87">
        <f t="shared" si="17"/>
        <v>25</v>
      </c>
      <c r="L420" s="88">
        <v>25</v>
      </c>
      <c r="M420" s="89">
        <f t="shared" si="16"/>
        <v>1</v>
      </c>
      <c r="N420" s="88">
        <v>0</v>
      </c>
      <c r="O420" s="90">
        <f t="shared" si="15"/>
        <v>0</v>
      </c>
      <c r="P420" s="88">
        <v>25</v>
      </c>
      <c r="Q420" s="88">
        <v>0</v>
      </c>
      <c r="R420" s="91">
        <v>430701.35</v>
      </c>
      <c r="S420" s="90" t="s">
        <v>9</v>
      </c>
      <c r="T420" s="90" t="s">
        <v>9</v>
      </c>
      <c r="U420" s="92" t="s">
        <v>9</v>
      </c>
      <c r="V420" s="92" t="s">
        <v>9</v>
      </c>
      <c r="W420" s="90" t="s">
        <v>9</v>
      </c>
      <c r="X420" s="88">
        <v>20234300063193</v>
      </c>
      <c r="Y420" s="58">
        <v>45208</v>
      </c>
      <c r="Z420" s="54" t="s">
        <v>244</v>
      </c>
    </row>
    <row r="421" spans="1:26" ht="12.75" customHeight="1">
      <c r="A421" s="50">
        <v>107</v>
      </c>
      <c r="B421" s="51" t="s">
        <v>251</v>
      </c>
      <c r="C421" s="52" t="s">
        <v>516</v>
      </c>
      <c r="D421" s="53" t="s">
        <v>517</v>
      </c>
      <c r="E421" s="59">
        <v>20234200051593</v>
      </c>
      <c r="F421" s="51" t="s">
        <v>429</v>
      </c>
      <c r="G421" s="54">
        <v>45201</v>
      </c>
      <c r="H421" s="54">
        <v>45203</v>
      </c>
      <c r="I421" s="55">
        <v>2</v>
      </c>
      <c r="J421" s="52" t="s">
        <v>288</v>
      </c>
      <c r="K421" s="87">
        <f t="shared" si="17"/>
        <v>18</v>
      </c>
      <c r="L421" s="88">
        <v>18</v>
      </c>
      <c r="M421" s="89">
        <f t="shared" si="16"/>
        <v>1</v>
      </c>
      <c r="N421" s="88">
        <v>18</v>
      </c>
      <c r="O421" s="90">
        <f t="shared" si="15"/>
        <v>1</v>
      </c>
      <c r="P421" s="88">
        <v>18</v>
      </c>
      <c r="Q421" s="88">
        <v>0</v>
      </c>
      <c r="R421" s="91">
        <v>925695</v>
      </c>
      <c r="S421" s="90" t="s">
        <v>9</v>
      </c>
      <c r="T421" s="90" t="s">
        <v>9</v>
      </c>
      <c r="U421" s="92" t="s">
        <v>9</v>
      </c>
      <c r="V421" s="92" t="s">
        <v>9</v>
      </c>
      <c r="W421" s="90" t="s">
        <v>9</v>
      </c>
      <c r="X421" s="88">
        <v>20234300063303</v>
      </c>
      <c r="Y421" s="58">
        <v>45208</v>
      </c>
      <c r="Z421" s="54" t="s">
        <v>244</v>
      </c>
    </row>
    <row r="422" spans="1:26" ht="12.75" customHeight="1">
      <c r="A422" s="50">
        <v>107</v>
      </c>
      <c r="B422" s="51" t="s">
        <v>251</v>
      </c>
      <c r="C422" s="52" t="s">
        <v>516</v>
      </c>
      <c r="D422" s="53" t="s">
        <v>517</v>
      </c>
      <c r="E422" s="59">
        <v>20234200051593</v>
      </c>
      <c r="F422" s="51" t="s">
        <v>429</v>
      </c>
      <c r="G422" s="54">
        <v>45201</v>
      </c>
      <c r="H422" s="54">
        <v>45203</v>
      </c>
      <c r="I422" s="55">
        <v>2</v>
      </c>
      <c r="J422" s="52" t="s">
        <v>309</v>
      </c>
      <c r="K422" s="87">
        <f t="shared" si="17"/>
        <v>186</v>
      </c>
      <c r="L422" s="88">
        <v>186</v>
      </c>
      <c r="M422" s="89">
        <f t="shared" si="16"/>
        <v>1</v>
      </c>
      <c r="N422" s="88">
        <v>186</v>
      </c>
      <c r="O422" s="90">
        <f t="shared" si="15"/>
        <v>1</v>
      </c>
      <c r="P422" s="88">
        <v>186</v>
      </c>
      <c r="Q422" s="88">
        <v>0</v>
      </c>
      <c r="R422" s="91">
        <v>23452679</v>
      </c>
      <c r="S422" s="90" t="s">
        <v>9</v>
      </c>
      <c r="T422" s="90" t="s">
        <v>9</v>
      </c>
      <c r="U422" s="92" t="s">
        <v>9</v>
      </c>
      <c r="V422" s="92" t="s">
        <v>9</v>
      </c>
      <c r="W422" s="90" t="s">
        <v>9</v>
      </c>
      <c r="X422" s="88">
        <v>20234300063303</v>
      </c>
      <c r="Y422" s="58">
        <v>45208</v>
      </c>
      <c r="Z422" s="54" t="s">
        <v>244</v>
      </c>
    </row>
    <row r="423" spans="1:26" ht="12.75" customHeight="1">
      <c r="A423" s="50">
        <v>108</v>
      </c>
      <c r="B423" s="51" t="s">
        <v>251</v>
      </c>
      <c r="C423" s="52" t="s">
        <v>518</v>
      </c>
      <c r="D423" s="53">
        <v>20234200694761</v>
      </c>
      <c r="E423" s="59">
        <v>20234200057163</v>
      </c>
      <c r="F423" s="51" t="s">
        <v>301</v>
      </c>
      <c r="G423" s="54">
        <v>45198</v>
      </c>
      <c r="H423" s="54">
        <v>45203</v>
      </c>
      <c r="I423" s="55">
        <v>3</v>
      </c>
      <c r="J423" s="52" t="s">
        <v>288</v>
      </c>
      <c r="K423" s="87">
        <f t="shared" si="17"/>
        <v>60</v>
      </c>
      <c r="L423" s="88">
        <v>60</v>
      </c>
      <c r="M423" s="89">
        <f t="shared" si="16"/>
        <v>1</v>
      </c>
      <c r="N423" s="88">
        <v>60</v>
      </c>
      <c r="O423" s="90">
        <f t="shared" si="15"/>
        <v>1</v>
      </c>
      <c r="P423" s="88">
        <v>60</v>
      </c>
      <c r="Q423" s="88">
        <v>0</v>
      </c>
      <c r="R423" s="91">
        <v>2712681</v>
      </c>
      <c r="S423" s="90" t="s">
        <v>9</v>
      </c>
      <c r="T423" s="90" t="s">
        <v>9</v>
      </c>
      <c r="U423" s="92" t="s">
        <v>9</v>
      </c>
      <c r="V423" s="92" t="s">
        <v>9</v>
      </c>
      <c r="W423" s="90" t="s">
        <v>9</v>
      </c>
      <c r="X423" s="88">
        <v>20234300063333</v>
      </c>
      <c r="Y423" s="58">
        <v>45208</v>
      </c>
      <c r="Z423" s="54" t="s">
        <v>244</v>
      </c>
    </row>
    <row r="424" spans="1:26" ht="12.75" customHeight="1">
      <c r="A424" s="50">
        <v>109</v>
      </c>
      <c r="B424" s="51" t="s">
        <v>238</v>
      </c>
      <c r="C424" s="52" t="s">
        <v>267</v>
      </c>
      <c r="D424" s="53" t="s">
        <v>519</v>
      </c>
      <c r="E424" s="59">
        <v>20234200051183</v>
      </c>
      <c r="F424" s="51" t="s">
        <v>302</v>
      </c>
      <c r="G424" s="54">
        <v>45201</v>
      </c>
      <c r="H424" s="54">
        <v>45208</v>
      </c>
      <c r="I424" s="55">
        <v>5</v>
      </c>
      <c r="J424" s="52" t="s">
        <v>263</v>
      </c>
      <c r="K424" s="87">
        <f t="shared" si="17"/>
        <v>1399</v>
      </c>
      <c r="L424" s="88">
        <v>1399</v>
      </c>
      <c r="M424" s="89">
        <f t="shared" si="16"/>
        <v>1</v>
      </c>
      <c r="N424" s="88">
        <v>1397</v>
      </c>
      <c r="O424" s="90">
        <f t="shared" si="15"/>
        <v>0.99857040743388137</v>
      </c>
      <c r="P424" s="88">
        <v>1399</v>
      </c>
      <c r="Q424" s="88">
        <v>0</v>
      </c>
      <c r="R424" s="91">
        <v>2847</v>
      </c>
      <c r="S424" s="90" t="s">
        <v>9</v>
      </c>
      <c r="T424" s="90" t="s">
        <v>9</v>
      </c>
      <c r="U424" s="92" t="s">
        <v>9</v>
      </c>
      <c r="V424" s="92" t="s">
        <v>9</v>
      </c>
      <c r="W424" s="90" t="s">
        <v>9</v>
      </c>
      <c r="X424" s="88">
        <v>20234100068763</v>
      </c>
      <c r="Y424" s="58">
        <v>45237</v>
      </c>
      <c r="Z424" s="54" t="s">
        <v>244</v>
      </c>
    </row>
    <row r="425" spans="1:26" ht="12.75" customHeight="1">
      <c r="A425" s="50">
        <v>109</v>
      </c>
      <c r="B425" s="51" t="s">
        <v>238</v>
      </c>
      <c r="C425" s="52" t="s">
        <v>267</v>
      </c>
      <c r="D425" s="53" t="s">
        <v>519</v>
      </c>
      <c r="E425" s="59">
        <v>20234200051183</v>
      </c>
      <c r="F425" s="51" t="s">
        <v>303</v>
      </c>
      <c r="G425" s="54">
        <v>45201</v>
      </c>
      <c r="H425" s="54">
        <v>45208</v>
      </c>
      <c r="I425" s="55">
        <v>5</v>
      </c>
      <c r="J425" s="52" t="s">
        <v>263</v>
      </c>
      <c r="K425" s="87">
        <f t="shared" si="17"/>
        <v>1458</v>
      </c>
      <c r="L425" s="88">
        <v>1458</v>
      </c>
      <c r="M425" s="89">
        <f t="shared" si="16"/>
        <v>1</v>
      </c>
      <c r="N425" s="88">
        <v>1458</v>
      </c>
      <c r="O425" s="90">
        <f t="shared" si="15"/>
        <v>1</v>
      </c>
      <c r="P425" s="88">
        <v>1455</v>
      </c>
      <c r="Q425" s="88">
        <v>3</v>
      </c>
      <c r="R425" s="91">
        <v>14740265</v>
      </c>
      <c r="S425" s="90" t="s">
        <v>9</v>
      </c>
      <c r="T425" s="90" t="s">
        <v>9</v>
      </c>
      <c r="U425" s="92" t="s">
        <v>9</v>
      </c>
      <c r="V425" s="92" t="s">
        <v>9</v>
      </c>
      <c r="W425" s="90" t="s">
        <v>9</v>
      </c>
      <c r="X425" s="88">
        <v>20234100068763</v>
      </c>
      <c r="Y425" s="58">
        <v>45237</v>
      </c>
      <c r="Z425" s="54" t="s">
        <v>244</v>
      </c>
    </row>
    <row r="426" spans="1:26" ht="12.75" customHeight="1">
      <c r="A426" s="50">
        <v>109</v>
      </c>
      <c r="B426" s="51" t="s">
        <v>238</v>
      </c>
      <c r="C426" s="52" t="s">
        <v>267</v>
      </c>
      <c r="D426" s="53" t="s">
        <v>519</v>
      </c>
      <c r="E426" s="59">
        <v>20234200051183</v>
      </c>
      <c r="F426" s="51" t="s">
        <v>299</v>
      </c>
      <c r="G426" s="54">
        <v>45201</v>
      </c>
      <c r="H426" s="54">
        <v>45208</v>
      </c>
      <c r="I426" s="55">
        <v>5</v>
      </c>
      <c r="J426" s="52" t="s">
        <v>263</v>
      </c>
      <c r="K426" s="87">
        <f t="shared" si="17"/>
        <v>2358</v>
      </c>
      <c r="L426" s="88">
        <v>2358</v>
      </c>
      <c r="M426" s="89">
        <f t="shared" si="16"/>
        <v>1</v>
      </c>
      <c r="N426" s="88">
        <v>2315</v>
      </c>
      <c r="O426" s="90">
        <f t="shared" si="15"/>
        <v>0.98176420695504663</v>
      </c>
      <c r="P426" s="88">
        <v>2343</v>
      </c>
      <c r="Q426" s="88">
        <v>15</v>
      </c>
      <c r="R426" s="91">
        <v>39722119.43</v>
      </c>
      <c r="S426" s="90" t="s">
        <v>9</v>
      </c>
      <c r="T426" s="90" t="s">
        <v>9</v>
      </c>
      <c r="U426" s="92" t="s">
        <v>9</v>
      </c>
      <c r="V426" s="92" t="s">
        <v>9</v>
      </c>
      <c r="W426" s="90" t="s">
        <v>9</v>
      </c>
      <c r="X426" s="88">
        <v>20234100068763</v>
      </c>
      <c r="Y426" s="58">
        <v>45237</v>
      </c>
      <c r="Z426" s="54" t="s">
        <v>244</v>
      </c>
    </row>
    <row r="427" spans="1:26" ht="12.75" customHeight="1">
      <c r="A427" s="50">
        <v>109</v>
      </c>
      <c r="B427" s="51" t="s">
        <v>238</v>
      </c>
      <c r="C427" s="52" t="s">
        <v>267</v>
      </c>
      <c r="D427" s="53" t="s">
        <v>519</v>
      </c>
      <c r="E427" s="59">
        <v>20234200051183</v>
      </c>
      <c r="F427" s="51" t="s">
        <v>77</v>
      </c>
      <c r="G427" s="54">
        <v>45201</v>
      </c>
      <c r="H427" s="54">
        <v>45208</v>
      </c>
      <c r="I427" s="55">
        <v>5</v>
      </c>
      <c r="J427" s="52" t="s">
        <v>263</v>
      </c>
      <c r="K427" s="87">
        <f t="shared" si="17"/>
        <v>1760</v>
      </c>
      <c r="L427" s="88">
        <v>1760</v>
      </c>
      <c r="M427" s="89">
        <f t="shared" si="16"/>
        <v>1</v>
      </c>
      <c r="N427" s="88">
        <v>1760</v>
      </c>
      <c r="O427" s="90">
        <f t="shared" si="15"/>
        <v>1</v>
      </c>
      <c r="P427" s="88">
        <v>1665</v>
      </c>
      <c r="Q427" s="88">
        <v>95</v>
      </c>
      <c r="R427" s="91">
        <v>40710076.460000001</v>
      </c>
      <c r="S427" s="90" t="s">
        <v>9</v>
      </c>
      <c r="T427" s="90" t="s">
        <v>9</v>
      </c>
      <c r="U427" s="92" t="s">
        <v>9</v>
      </c>
      <c r="V427" s="92" t="s">
        <v>9</v>
      </c>
      <c r="W427" s="90" t="s">
        <v>9</v>
      </c>
      <c r="X427" s="88">
        <v>20234100068763</v>
      </c>
      <c r="Y427" s="58">
        <v>45237</v>
      </c>
      <c r="Z427" s="54" t="s">
        <v>244</v>
      </c>
    </row>
    <row r="428" spans="1:26" ht="12.75" customHeight="1">
      <c r="A428" s="50">
        <v>109</v>
      </c>
      <c r="B428" s="51" t="s">
        <v>238</v>
      </c>
      <c r="C428" s="52" t="s">
        <v>267</v>
      </c>
      <c r="D428" s="53" t="s">
        <v>519</v>
      </c>
      <c r="E428" s="59">
        <v>20234200051183</v>
      </c>
      <c r="F428" s="51" t="s">
        <v>276</v>
      </c>
      <c r="G428" s="54">
        <v>45201</v>
      </c>
      <c r="H428" s="54">
        <v>45208</v>
      </c>
      <c r="I428" s="55">
        <v>5</v>
      </c>
      <c r="J428" s="52" t="s">
        <v>263</v>
      </c>
      <c r="K428" s="87">
        <f t="shared" si="17"/>
        <v>1458</v>
      </c>
      <c r="L428" s="88">
        <v>1458</v>
      </c>
      <c r="M428" s="89">
        <f t="shared" si="16"/>
        <v>1</v>
      </c>
      <c r="N428" s="88">
        <v>1457</v>
      </c>
      <c r="O428" s="90">
        <f t="shared" si="15"/>
        <v>0.9993141289437586</v>
      </c>
      <c r="P428" s="88">
        <v>1455</v>
      </c>
      <c r="Q428" s="88">
        <v>3</v>
      </c>
      <c r="R428" s="91">
        <v>21079764</v>
      </c>
      <c r="S428" s="90" t="s">
        <v>9</v>
      </c>
      <c r="T428" s="90" t="s">
        <v>9</v>
      </c>
      <c r="U428" s="92" t="s">
        <v>9</v>
      </c>
      <c r="V428" s="92" t="s">
        <v>9</v>
      </c>
      <c r="W428" s="90" t="s">
        <v>9</v>
      </c>
      <c r="X428" s="88">
        <v>20234100068763</v>
      </c>
      <c r="Y428" s="58">
        <v>45237</v>
      </c>
      <c r="Z428" s="54" t="s">
        <v>244</v>
      </c>
    </row>
    <row r="429" spans="1:26" ht="12.75" customHeight="1">
      <c r="A429" s="50">
        <v>109</v>
      </c>
      <c r="B429" s="51" t="s">
        <v>238</v>
      </c>
      <c r="C429" s="52" t="s">
        <v>267</v>
      </c>
      <c r="D429" s="53" t="s">
        <v>519</v>
      </c>
      <c r="E429" s="59">
        <v>20234200051183</v>
      </c>
      <c r="F429" s="51" t="s">
        <v>63</v>
      </c>
      <c r="G429" s="54">
        <v>45201</v>
      </c>
      <c r="H429" s="54">
        <v>45208</v>
      </c>
      <c r="I429" s="55">
        <v>5</v>
      </c>
      <c r="J429" s="52" t="s">
        <v>263</v>
      </c>
      <c r="K429" s="87">
        <f t="shared" si="17"/>
        <v>801</v>
      </c>
      <c r="L429" s="88">
        <v>801</v>
      </c>
      <c r="M429" s="89">
        <f t="shared" si="16"/>
        <v>1</v>
      </c>
      <c r="N429" s="88">
        <v>753</v>
      </c>
      <c r="O429" s="90">
        <f t="shared" si="15"/>
        <v>0.94007490636704116</v>
      </c>
      <c r="P429" s="88">
        <v>796</v>
      </c>
      <c r="Q429" s="88">
        <v>5</v>
      </c>
      <c r="R429" s="91">
        <v>18220321</v>
      </c>
      <c r="S429" s="90" t="s">
        <v>9</v>
      </c>
      <c r="T429" s="90" t="s">
        <v>9</v>
      </c>
      <c r="U429" s="92" t="s">
        <v>9</v>
      </c>
      <c r="V429" s="92" t="s">
        <v>9</v>
      </c>
      <c r="W429" s="90" t="s">
        <v>9</v>
      </c>
      <c r="X429" s="88">
        <v>20234100068763</v>
      </c>
      <c r="Y429" s="58">
        <v>45237</v>
      </c>
      <c r="Z429" s="54" t="s">
        <v>244</v>
      </c>
    </row>
    <row r="430" spans="1:26" ht="12.75" customHeight="1">
      <c r="A430" s="50">
        <v>109</v>
      </c>
      <c r="B430" s="51" t="s">
        <v>238</v>
      </c>
      <c r="C430" s="52" t="s">
        <v>267</v>
      </c>
      <c r="D430" s="53" t="s">
        <v>519</v>
      </c>
      <c r="E430" s="59">
        <v>20234200051183</v>
      </c>
      <c r="F430" s="51" t="s">
        <v>98</v>
      </c>
      <c r="G430" s="54">
        <v>45201</v>
      </c>
      <c r="H430" s="54">
        <v>45208</v>
      </c>
      <c r="I430" s="55">
        <v>5</v>
      </c>
      <c r="J430" s="52" t="s">
        <v>263</v>
      </c>
      <c r="K430" s="87">
        <f t="shared" si="17"/>
        <v>1458</v>
      </c>
      <c r="L430" s="88">
        <v>1458</v>
      </c>
      <c r="M430" s="89">
        <f t="shared" si="16"/>
        <v>1</v>
      </c>
      <c r="N430" s="88">
        <v>1455</v>
      </c>
      <c r="O430" s="90">
        <f t="shared" si="15"/>
        <v>0.99794238683127567</v>
      </c>
      <c r="P430" s="88">
        <v>1451</v>
      </c>
      <c r="Q430" s="88">
        <v>7</v>
      </c>
      <c r="R430" s="91">
        <v>105963324.29000001</v>
      </c>
      <c r="S430" s="90" t="s">
        <v>9</v>
      </c>
      <c r="T430" s="90" t="s">
        <v>9</v>
      </c>
      <c r="U430" s="92" t="s">
        <v>9</v>
      </c>
      <c r="V430" s="92" t="s">
        <v>9</v>
      </c>
      <c r="W430" s="90" t="s">
        <v>9</v>
      </c>
      <c r="X430" s="88">
        <v>20234100068763</v>
      </c>
      <c r="Y430" s="58">
        <v>45237</v>
      </c>
      <c r="Z430" s="54" t="s">
        <v>244</v>
      </c>
    </row>
    <row r="431" spans="1:26" ht="12.75" customHeight="1">
      <c r="A431" s="50">
        <v>110</v>
      </c>
      <c r="B431" s="51" t="s">
        <v>251</v>
      </c>
      <c r="C431" s="52" t="s">
        <v>520</v>
      </c>
      <c r="D431" s="53">
        <v>20231600209471</v>
      </c>
      <c r="E431" s="59">
        <v>20234200054523</v>
      </c>
      <c r="F431" s="51" t="s">
        <v>429</v>
      </c>
      <c r="G431" s="54">
        <v>45203</v>
      </c>
      <c r="H431" s="54">
        <v>45204</v>
      </c>
      <c r="I431" s="55">
        <v>1</v>
      </c>
      <c r="J431" s="52" t="s">
        <v>288</v>
      </c>
      <c r="K431" s="87">
        <f t="shared" si="17"/>
        <v>6</v>
      </c>
      <c r="L431" s="88">
        <v>6</v>
      </c>
      <c r="M431" s="89">
        <f t="shared" si="16"/>
        <v>1</v>
      </c>
      <c r="N431" s="88">
        <v>6</v>
      </c>
      <c r="O431" s="90">
        <f t="shared" si="15"/>
        <v>1</v>
      </c>
      <c r="P431" s="88">
        <v>6</v>
      </c>
      <c r="Q431" s="88">
        <v>0</v>
      </c>
      <c r="R431" s="91">
        <v>1303792</v>
      </c>
      <c r="S431" s="90" t="s">
        <v>9</v>
      </c>
      <c r="T431" s="90" t="s">
        <v>9</v>
      </c>
      <c r="U431" s="92" t="s">
        <v>9</v>
      </c>
      <c r="V431" s="92" t="s">
        <v>9</v>
      </c>
      <c r="W431" s="90" t="s">
        <v>9</v>
      </c>
      <c r="X431" s="88">
        <v>20234300063363</v>
      </c>
      <c r="Y431" s="58">
        <v>45208</v>
      </c>
      <c r="Z431" s="54" t="s">
        <v>244</v>
      </c>
    </row>
    <row r="432" spans="1:26" ht="12.75" customHeight="1">
      <c r="A432" s="50">
        <v>111</v>
      </c>
      <c r="B432" s="51" t="s">
        <v>251</v>
      </c>
      <c r="C432" s="52" t="s">
        <v>521</v>
      </c>
      <c r="D432" s="53">
        <v>20231600206881</v>
      </c>
      <c r="E432" s="59">
        <v>20234200054063</v>
      </c>
      <c r="F432" s="51" t="s">
        <v>429</v>
      </c>
      <c r="G432" s="54">
        <v>45203</v>
      </c>
      <c r="H432" s="54">
        <v>45205</v>
      </c>
      <c r="I432" s="55">
        <v>2</v>
      </c>
      <c r="J432" s="52" t="s">
        <v>288</v>
      </c>
      <c r="K432" s="87">
        <f t="shared" si="17"/>
        <v>1</v>
      </c>
      <c r="L432" s="88">
        <v>1</v>
      </c>
      <c r="M432" s="89">
        <f t="shared" si="16"/>
        <v>1</v>
      </c>
      <c r="N432" s="88">
        <v>1</v>
      </c>
      <c r="O432" s="90">
        <f t="shared" si="15"/>
        <v>1</v>
      </c>
      <c r="P432" s="88">
        <v>1</v>
      </c>
      <c r="Q432" s="88">
        <v>0</v>
      </c>
      <c r="R432" s="91">
        <v>23500</v>
      </c>
      <c r="S432" s="90" t="s">
        <v>9</v>
      </c>
      <c r="T432" s="90" t="s">
        <v>9</v>
      </c>
      <c r="U432" s="92" t="s">
        <v>9</v>
      </c>
      <c r="V432" s="92" t="s">
        <v>9</v>
      </c>
      <c r="W432" s="90" t="s">
        <v>9</v>
      </c>
      <c r="X432" s="88">
        <v>20234300063663</v>
      </c>
      <c r="Y432" s="58">
        <v>45208</v>
      </c>
      <c r="Z432" s="54" t="s">
        <v>244</v>
      </c>
    </row>
    <row r="433" spans="1:26" ht="12.75" customHeight="1">
      <c r="A433" s="50">
        <v>112</v>
      </c>
      <c r="B433" s="51" t="s">
        <v>251</v>
      </c>
      <c r="C433" s="52" t="s">
        <v>522</v>
      </c>
      <c r="D433" s="53">
        <v>20231600294241</v>
      </c>
      <c r="E433" s="59">
        <v>20234200054583</v>
      </c>
      <c r="F433" s="51" t="s">
        <v>429</v>
      </c>
      <c r="G433" s="54">
        <v>45203</v>
      </c>
      <c r="H433" s="54">
        <v>45205</v>
      </c>
      <c r="I433" s="55">
        <v>2</v>
      </c>
      <c r="J433" s="52" t="s">
        <v>288</v>
      </c>
      <c r="K433" s="87">
        <f t="shared" si="17"/>
        <v>4</v>
      </c>
      <c r="L433" s="88">
        <v>4</v>
      </c>
      <c r="M433" s="89">
        <f t="shared" si="16"/>
        <v>1</v>
      </c>
      <c r="N433" s="88">
        <v>4</v>
      </c>
      <c r="O433" s="90">
        <f t="shared" si="15"/>
        <v>1</v>
      </c>
      <c r="P433" s="88">
        <v>4</v>
      </c>
      <c r="Q433" s="88">
        <v>0</v>
      </c>
      <c r="R433" s="91">
        <v>26610</v>
      </c>
      <c r="S433" s="90" t="s">
        <v>9</v>
      </c>
      <c r="T433" s="90" t="s">
        <v>9</v>
      </c>
      <c r="U433" s="92" t="s">
        <v>9</v>
      </c>
      <c r="V433" s="92" t="s">
        <v>9</v>
      </c>
      <c r="W433" s="90" t="s">
        <v>9</v>
      </c>
      <c r="X433" s="88">
        <v>20234300063693</v>
      </c>
      <c r="Y433" s="58">
        <v>45208</v>
      </c>
      <c r="Z433" s="54" t="s">
        <v>244</v>
      </c>
    </row>
    <row r="434" spans="1:26" ht="12.75" customHeight="1">
      <c r="A434" s="50">
        <v>113</v>
      </c>
      <c r="B434" s="51" t="s">
        <v>251</v>
      </c>
      <c r="C434" s="52" t="s">
        <v>523</v>
      </c>
      <c r="D434" s="53">
        <v>20211601159501</v>
      </c>
      <c r="E434" s="59">
        <v>20234200054653</v>
      </c>
      <c r="F434" s="51" t="s">
        <v>429</v>
      </c>
      <c r="G434" s="54">
        <v>45203</v>
      </c>
      <c r="H434" s="54">
        <v>45205</v>
      </c>
      <c r="I434" s="55">
        <v>2</v>
      </c>
      <c r="J434" s="52" t="s">
        <v>288</v>
      </c>
      <c r="K434" s="87">
        <f t="shared" si="17"/>
        <v>1</v>
      </c>
      <c r="L434" s="88">
        <v>1</v>
      </c>
      <c r="M434" s="89">
        <f t="shared" si="16"/>
        <v>1</v>
      </c>
      <c r="N434" s="88">
        <v>1</v>
      </c>
      <c r="O434" s="90">
        <f t="shared" si="15"/>
        <v>1</v>
      </c>
      <c r="P434" s="88">
        <v>1</v>
      </c>
      <c r="Q434" s="88">
        <v>0</v>
      </c>
      <c r="R434" s="91">
        <v>17400</v>
      </c>
      <c r="S434" s="90" t="s">
        <v>9</v>
      </c>
      <c r="T434" s="90" t="s">
        <v>9</v>
      </c>
      <c r="U434" s="92" t="s">
        <v>9</v>
      </c>
      <c r="V434" s="92" t="s">
        <v>9</v>
      </c>
      <c r="W434" s="90" t="s">
        <v>9</v>
      </c>
      <c r="X434" s="88">
        <v>20234300063713</v>
      </c>
      <c r="Y434" s="58">
        <v>45208</v>
      </c>
      <c r="Z434" s="54" t="s">
        <v>244</v>
      </c>
    </row>
    <row r="435" spans="1:26" ht="12.75" customHeight="1">
      <c r="A435" s="50">
        <v>114</v>
      </c>
      <c r="B435" s="51" t="s">
        <v>251</v>
      </c>
      <c r="C435" s="52" t="s">
        <v>524</v>
      </c>
      <c r="D435" s="53">
        <v>20234200693351</v>
      </c>
      <c r="E435" s="59">
        <v>20234200057053</v>
      </c>
      <c r="F435" s="51" t="s">
        <v>429</v>
      </c>
      <c r="G435" s="54">
        <v>45203</v>
      </c>
      <c r="H435" s="54">
        <v>45205</v>
      </c>
      <c r="I435" s="55">
        <v>2</v>
      </c>
      <c r="J435" s="52" t="s">
        <v>288</v>
      </c>
      <c r="K435" s="87">
        <f t="shared" si="17"/>
        <v>2</v>
      </c>
      <c r="L435" s="88">
        <v>2</v>
      </c>
      <c r="M435" s="89">
        <f t="shared" si="16"/>
        <v>1</v>
      </c>
      <c r="N435" s="88">
        <v>2</v>
      </c>
      <c r="O435" s="90">
        <f t="shared" si="15"/>
        <v>1</v>
      </c>
      <c r="P435" s="88">
        <v>2</v>
      </c>
      <c r="Q435" s="88">
        <v>0</v>
      </c>
      <c r="R435" s="91">
        <v>23800</v>
      </c>
      <c r="S435" s="90" t="s">
        <v>9</v>
      </c>
      <c r="T435" s="90" t="s">
        <v>9</v>
      </c>
      <c r="U435" s="92" t="s">
        <v>9</v>
      </c>
      <c r="V435" s="92" t="s">
        <v>9</v>
      </c>
      <c r="W435" s="90" t="s">
        <v>9</v>
      </c>
      <c r="X435" s="88">
        <v>20234300063723</v>
      </c>
      <c r="Y435" s="58">
        <v>45225</v>
      </c>
      <c r="Z435" s="54" t="s">
        <v>244</v>
      </c>
    </row>
    <row r="436" spans="1:26" ht="12.75" customHeight="1">
      <c r="A436" s="50">
        <v>115</v>
      </c>
      <c r="B436" s="51" t="s">
        <v>238</v>
      </c>
      <c r="C436" s="52" t="s">
        <v>315</v>
      </c>
      <c r="D436" s="53" t="s">
        <v>525</v>
      </c>
      <c r="E436" s="59">
        <v>20234200047303</v>
      </c>
      <c r="F436" s="51" t="s">
        <v>40</v>
      </c>
      <c r="G436" s="54">
        <v>45204</v>
      </c>
      <c r="H436" s="54">
        <v>45209</v>
      </c>
      <c r="I436" s="55">
        <v>3</v>
      </c>
      <c r="J436" s="52" t="s">
        <v>245</v>
      </c>
      <c r="K436" s="87">
        <f t="shared" si="17"/>
        <v>140</v>
      </c>
      <c r="L436" s="88">
        <v>140</v>
      </c>
      <c r="M436" s="89">
        <f t="shared" si="16"/>
        <v>1</v>
      </c>
      <c r="N436" s="88">
        <v>140</v>
      </c>
      <c r="O436" s="90">
        <f t="shared" si="15"/>
        <v>1</v>
      </c>
      <c r="P436" s="88">
        <v>28</v>
      </c>
      <c r="Q436" s="88">
        <v>112</v>
      </c>
      <c r="R436" s="91">
        <v>30061167.16</v>
      </c>
      <c r="S436" s="90" t="s">
        <v>9</v>
      </c>
      <c r="T436" s="90" t="s">
        <v>9</v>
      </c>
      <c r="U436" s="92" t="s">
        <v>9</v>
      </c>
      <c r="V436" s="92" t="s">
        <v>9</v>
      </c>
      <c r="W436" s="90" t="s">
        <v>9</v>
      </c>
      <c r="X436" s="93" t="s">
        <v>526</v>
      </c>
      <c r="Y436" s="58">
        <v>45414</v>
      </c>
      <c r="Z436" s="54" t="s">
        <v>244</v>
      </c>
    </row>
    <row r="437" spans="1:26" ht="12.75" customHeight="1">
      <c r="A437" s="50">
        <v>115</v>
      </c>
      <c r="B437" s="51" t="s">
        <v>238</v>
      </c>
      <c r="C437" s="52" t="s">
        <v>315</v>
      </c>
      <c r="D437" s="53" t="s">
        <v>525</v>
      </c>
      <c r="E437" s="59">
        <v>20234200047303</v>
      </c>
      <c r="F437" s="51" t="s">
        <v>40</v>
      </c>
      <c r="G437" s="54">
        <v>45204</v>
      </c>
      <c r="H437" s="54">
        <v>45209</v>
      </c>
      <c r="I437" s="55">
        <v>3</v>
      </c>
      <c r="J437" s="52" t="s">
        <v>243</v>
      </c>
      <c r="K437" s="87">
        <f t="shared" si="17"/>
        <v>550</v>
      </c>
      <c r="L437" s="88">
        <v>550</v>
      </c>
      <c r="M437" s="89">
        <f t="shared" si="16"/>
        <v>1</v>
      </c>
      <c r="N437" s="88">
        <v>550</v>
      </c>
      <c r="O437" s="90">
        <f t="shared" si="15"/>
        <v>1</v>
      </c>
      <c r="P437" s="88">
        <v>120</v>
      </c>
      <c r="Q437" s="88">
        <v>430</v>
      </c>
      <c r="R437" s="91">
        <v>187994393</v>
      </c>
      <c r="S437" s="90" t="s">
        <v>9</v>
      </c>
      <c r="T437" s="90" t="s">
        <v>9</v>
      </c>
      <c r="U437" s="92" t="s">
        <v>9</v>
      </c>
      <c r="V437" s="92" t="s">
        <v>9</v>
      </c>
      <c r="W437" s="90" t="s">
        <v>9</v>
      </c>
      <c r="X437" s="93" t="s">
        <v>526</v>
      </c>
      <c r="Y437" s="58">
        <v>45414</v>
      </c>
      <c r="Z437" s="54" t="s">
        <v>244</v>
      </c>
    </row>
    <row r="438" spans="1:26" ht="12.75" customHeight="1">
      <c r="A438" s="50">
        <v>115</v>
      </c>
      <c r="B438" s="51" t="s">
        <v>238</v>
      </c>
      <c r="C438" s="52" t="s">
        <v>315</v>
      </c>
      <c r="D438" s="53" t="s">
        <v>525</v>
      </c>
      <c r="E438" s="53" t="s">
        <v>527</v>
      </c>
      <c r="F438" s="51" t="s">
        <v>43</v>
      </c>
      <c r="G438" s="54">
        <v>45204</v>
      </c>
      <c r="H438" s="54">
        <v>45209</v>
      </c>
      <c r="I438" s="55">
        <v>3</v>
      </c>
      <c r="J438" s="52" t="s">
        <v>265</v>
      </c>
      <c r="K438" s="87">
        <f t="shared" si="17"/>
        <v>57</v>
      </c>
      <c r="L438" s="88">
        <v>57</v>
      </c>
      <c r="M438" s="89">
        <f t="shared" si="16"/>
        <v>1</v>
      </c>
      <c r="N438" s="88">
        <v>57</v>
      </c>
      <c r="O438" s="90">
        <f t="shared" si="15"/>
        <v>1</v>
      </c>
      <c r="P438" s="88">
        <v>28</v>
      </c>
      <c r="Q438" s="88">
        <v>29</v>
      </c>
      <c r="R438" s="91">
        <v>9540806.9000000004</v>
      </c>
      <c r="S438" s="90" t="s">
        <v>9</v>
      </c>
      <c r="T438" s="90" t="s">
        <v>9</v>
      </c>
      <c r="U438" s="92" t="s">
        <v>9</v>
      </c>
      <c r="V438" s="92" t="s">
        <v>9</v>
      </c>
      <c r="W438" s="90" t="s">
        <v>9</v>
      </c>
      <c r="X438" s="93" t="s">
        <v>526</v>
      </c>
      <c r="Y438" s="58">
        <v>45414</v>
      </c>
      <c r="Z438" s="54" t="s">
        <v>244</v>
      </c>
    </row>
    <row r="439" spans="1:26" ht="12.75" customHeight="1">
      <c r="A439" s="50">
        <v>115</v>
      </c>
      <c r="B439" s="51" t="s">
        <v>238</v>
      </c>
      <c r="C439" s="52" t="s">
        <v>315</v>
      </c>
      <c r="D439" s="53" t="s">
        <v>525</v>
      </c>
      <c r="E439" s="53" t="s">
        <v>527</v>
      </c>
      <c r="F439" s="51" t="s">
        <v>43</v>
      </c>
      <c r="G439" s="54">
        <v>45204</v>
      </c>
      <c r="H439" s="54">
        <v>45209</v>
      </c>
      <c r="I439" s="55">
        <v>3</v>
      </c>
      <c r="J439" s="52" t="s">
        <v>245</v>
      </c>
      <c r="K439" s="87">
        <f t="shared" si="17"/>
        <v>30</v>
      </c>
      <c r="L439" s="88">
        <v>30</v>
      </c>
      <c r="M439" s="89">
        <f t="shared" si="16"/>
        <v>1</v>
      </c>
      <c r="N439" s="88">
        <v>30</v>
      </c>
      <c r="O439" s="90">
        <f t="shared" si="15"/>
        <v>1</v>
      </c>
      <c r="P439" s="88">
        <v>2</v>
      </c>
      <c r="Q439" s="88">
        <v>28</v>
      </c>
      <c r="R439" s="91">
        <v>57077831</v>
      </c>
      <c r="S439" s="90" t="s">
        <v>9</v>
      </c>
      <c r="T439" s="90" t="s">
        <v>9</v>
      </c>
      <c r="U439" s="92" t="s">
        <v>9</v>
      </c>
      <c r="V439" s="92" t="s">
        <v>9</v>
      </c>
      <c r="W439" s="90" t="s">
        <v>9</v>
      </c>
      <c r="X439" s="93" t="s">
        <v>526</v>
      </c>
      <c r="Y439" s="58">
        <v>45414</v>
      </c>
      <c r="Z439" s="54" t="s">
        <v>244</v>
      </c>
    </row>
    <row r="440" spans="1:26" ht="12.75" customHeight="1">
      <c r="A440" s="50">
        <v>115</v>
      </c>
      <c r="B440" s="51" t="s">
        <v>238</v>
      </c>
      <c r="C440" s="52" t="s">
        <v>315</v>
      </c>
      <c r="D440" s="53" t="s">
        <v>525</v>
      </c>
      <c r="E440" s="53" t="s">
        <v>527</v>
      </c>
      <c r="F440" s="51" t="s">
        <v>43</v>
      </c>
      <c r="G440" s="54">
        <v>45204</v>
      </c>
      <c r="H440" s="54">
        <v>45209</v>
      </c>
      <c r="I440" s="55">
        <v>3</v>
      </c>
      <c r="J440" s="52" t="s">
        <v>263</v>
      </c>
      <c r="K440" s="87">
        <f t="shared" si="17"/>
        <v>141</v>
      </c>
      <c r="L440" s="88">
        <v>141</v>
      </c>
      <c r="M440" s="89">
        <f t="shared" si="16"/>
        <v>1</v>
      </c>
      <c r="N440" s="88">
        <v>140</v>
      </c>
      <c r="O440" s="90">
        <f t="shared" si="15"/>
        <v>0.99290780141843971</v>
      </c>
      <c r="P440" s="88">
        <v>5</v>
      </c>
      <c r="Q440" s="88">
        <v>136</v>
      </c>
      <c r="R440" s="91">
        <v>73731639.569999993</v>
      </c>
      <c r="S440" s="90" t="s">
        <v>9</v>
      </c>
      <c r="T440" s="90" t="s">
        <v>9</v>
      </c>
      <c r="U440" s="92" t="s">
        <v>9</v>
      </c>
      <c r="V440" s="92" t="s">
        <v>9</v>
      </c>
      <c r="W440" s="90" t="s">
        <v>9</v>
      </c>
      <c r="X440" s="93" t="s">
        <v>526</v>
      </c>
      <c r="Y440" s="58">
        <v>45414</v>
      </c>
      <c r="Z440" s="54" t="s">
        <v>244</v>
      </c>
    </row>
    <row r="441" spans="1:26" ht="12.75" customHeight="1">
      <c r="A441" s="50">
        <v>115</v>
      </c>
      <c r="B441" s="51" t="s">
        <v>238</v>
      </c>
      <c r="C441" s="52" t="s">
        <v>315</v>
      </c>
      <c r="D441" s="53" t="s">
        <v>525</v>
      </c>
      <c r="E441" s="53" t="s">
        <v>527</v>
      </c>
      <c r="F441" s="51" t="s">
        <v>424</v>
      </c>
      <c r="G441" s="54">
        <v>45204</v>
      </c>
      <c r="H441" s="54">
        <v>45209</v>
      </c>
      <c r="I441" s="55">
        <v>3</v>
      </c>
      <c r="J441" s="52" t="s">
        <v>243</v>
      </c>
      <c r="K441" s="87">
        <f t="shared" si="17"/>
        <v>93</v>
      </c>
      <c r="L441" s="88">
        <v>93</v>
      </c>
      <c r="M441" s="89">
        <f t="shared" si="16"/>
        <v>1</v>
      </c>
      <c r="N441" s="88">
        <v>93</v>
      </c>
      <c r="O441" s="90">
        <f t="shared" si="15"/>
        <v>1</v>
      </c>
      <c r="P441" s="88">
        <v>10</v>
      </c>
      <c r="Q441" s="88">
        <v>83</v>
      </c>
      <c r="R441" s="91">
        <v>11903195.16</v>
      </c>
      <c r="S441" s="90" t="s">
        <v>9</v>
      </c>
      <c r="T441" s="90" t="s">
        <v>9</v>
      </c>
      <c r="U441" s="92" t="s">
        <v>9</v>
      </c>
      <c r="V441" s="92" t="s">
        <v>9</v>
      </c>
      <c r="W441" s="90" t="s">
        <v>9</v>
      </c>
      <c r="X441" s="93" t="s">
        <v>526</v>
      </c>
      <c r="Y441" s="58">
        <v>45414</v>
      </c>
      <c r="Z441" s="54" t="s">
        <v>244</v>
      </c>
    </row>
    <row r="442" spans="1:26" ht="12.75" customHeight="1">
      <c r="A442" s="50">
        <v>115</v>
      </c>
      <c r="B442" s="51" t="s">
        <v>238</v>
      </c>
      <c r="C442" s="52" t="s">
        <v>315</v>
      </c>
      <c r="D442" s="53" t="s">
        <v>525</v>
      </c>
      <c r="E442" s="53" t="s">
        <v>527</v>
      </c>
      <c r="F442" s="51" t="s">
        <v>301</v>
      </c>
      <c r="G442" s="54">
        <v>45204</v>
      </c>
      <c r="H442" s="54">
        <v>45209</v>
      </c>
      <c r="I442" s="55">
        <v>3</v>
      </c>
      <c r="J442" s="52" t="s">
        <v>264</v>
      </c>
      <c r="K442" s="87">
        <f t="shared" si="17"/>
        <v>274</v>
      </c>
      <c r="L442" s="88">
        <v>274</v>
      </c>
      <c r="M442" s="89">
        <f t="shared" si="16"/>
        <v>1</v>
      </c>
      <c r="N442" s="88">
        <v>274</v>
      </c>
      <c r="O442" s="90">
        <f t="shared" si="15"/>
        <v>1</v>
      </c>
      <c r="P442" s="88">
        <v>241</v>
      </c>
      <c r="Q442" s="88">
        <v>33</v>
      </c>
      <c r="R442" s="91">
        <v>135492445</v>
      </c>
      <c r="S442" s="90" t="s">
        <v>9</v>
      </c>
      <c r="T442" s="90" t="s">
        <v>9</v>
      </c>
      <c r="U442" s="92" t="s">
        <v>9</v>
      </c>
      <c r="V442" s="92" t="s">
        <v>9</v>
      </c>
      <c r="W442" s="90" t="s">
        <v>9</v>
      </c>
      <c r="X442" s="93" t="s">
        <v>526</v>
      </c>
      <c r="Y442" s="58">
        <v>45414</v>
      </c>
      <c r="Z442" s="54" t="s">
        <v>244</v>
      </c>
    </row>
    <row r="443" spans="1:26" ht="12.75" customHeight="1">
      <c r="A443" s="50">
        <v>115</v>
      </c>
      <c r="B443" s="51" t="s">
        <v>238</v>
      </c>
      <c r="C443" s="52" t="s">
        <v>315</v>
      </c>
      <c r="D443" s="53" t="s">
        <v>525</v>
      </c>
      <c r="E443" s="53" t="s">
        <v>527</v>
      </c>
      <c r="F443" s="51" t="s">
        <v>68</v>
      </c>
      <c r="G443" s="54">
        <v>45204</v>
      </c>
      <c r="H443" s="54">
        <v>45209</v>
      </c>
      <c r="I443" s="55">
        <v>3</v>
      </c>
      <c r="J443" s="52" t="s">
        <v>265</v>
      </c>
      <c r="K443" s="87">
        <f t="shared" si="17"/>
        <v>127</v>
      </c>
      <c r="L443" s="88">
        <v>127</v>
      </c>
      <c r="M443" s="89">
        <f t="shared" si="16"/>
        <v>1</v>
      </c>
      <c r="N443" s="88">
        <v>127</v>
      </c>
      <c r="O443" s="90">
        <f t="shared" si="15"/>
        <v>1</v>
      </c>
      <c r="P443" s="88">
        <v>16</v>
      </c>
      <c r="Q443" s="88">
        <v>111</v>
      </c>
      <c r="R443" s="91">
        <v>31915728.800000001</v>
      </c>
      <c r="S443" s="90" t="s">
        <v>9</v>
      </c>
      <c r="T443" s="90" t="s">
        <v>9</v>
      </c>
      <c r="U443" s="92" t="s">
        <v>9</v>
      </c>
      <c r="V443" s="92" t="s">
        <v>9</v>
      </c>
      <c r="W443" s="90" t="s">
        <v>9</v>
      </c>
      <c r="X443" s="93" t="s">
        <v>526</v>
      </c>
      <c r="Y443" s="58">
        <v>45414</v>
      </c>
      <c r="Z443" s="54" t="s">
        <v>244</v>
      </c>
    </row>
    <row r="444" spans="1:26" ht="12.75" customHeight="1">
      <c r="A444" s="50">
        <v>115</v>
      </c>
      <c r="B444" s="51" t="s">
        <v>238</v>
      </c>
      <c r="C444" s="52" t="s">
        <v>315</v>
      </c>
      <c r="D444" s="53" t="s">
        <v>525</v>
      </c>
      <c r="E444" s="53" t="s">
        <v>527</v>
      </c>
      <c r="F444" s="51" t="s">
        <v>68</v>
      </c>
      <c r="G444" s="54">
        <v>45204</v>
      </c>
      <c r="H444" s="54">
        <v>45209</v>
      </c>
      <c r="I444" s="55">
        <v>3</v>
      </c>
      <c r="J444" s="52" t="s">
        <v>243</v>
      </c>
      <c r="K444" s="87">
        <f t="shared" si="17"/>
        <v>550</v>
      </c>
      <c r="L444" s="88">
        <v>550</v>
      </c>
      <c r="M444" s="89">
        <f t="shared" si="16"/>
        <v>1</v>
      </c>
      <c r="N444" s="88">
        <v>550</v>
      </c>
      <c r="O444" s="90">
        <f t="shared" si="15"/>
        <v>1</v>
      </c>
      <c r="P444" s="88">
        <v>63</v>
      </c>
      <c r="Q444" s="88">
        <v>487</v>
      </c>
      <c r="R444" s="91">
        <v>206909958</v>
      </c>
      <c r="S444" s="90" t="s">
        <v>9</v>
      </c>
      <c r="T444" s="90" t="s">
        <v>9</v>
      </c>
      <c r="U444" s="92" t="s">
        <v>9</v>
      </c>
      <c r="V444" s="92" t="s">
        <v>9</v>
      </c>
      <c r="W444" s="90" t="s">
        <v>9</v>
      </c>
      <c r="X444" s="93" t="s">
        <v>526</v>
      </c>
      <c r="Y444" s="58">
        <v>45414</v>
      </c>
      <c r="Z444" s="54" t="s">
        <v>244</v>
      </c>
    </row>
    <row r="445" spans="1:26" ht="12.75" customHeight="1">
      <c r="A445" s="50">
        <v>115</v>
      </c>
      <c r="B445" s="51" t="s">
        <v>238</v>
      </c>
      <c r="C445" s="52" t="s">
        <v>315</v>
      </c>
      <c r="D445" s="53" t="s">
        <v>525</v>
      </c>
      <c r="E445" s="53" t="s">
        <v>527</v>
      </c>
      <c r="F445" s="51" t="s">
        <v>72</v>
      </c>
      <c r="G445" s="54">
        <v>45204</v>
      </c>
      <c r="H445" s="54">
        <v>45209</v>
      </c>
      <c r="I445" s="55">
        <v>3</v>
      </c>
      <c r="J445" s="52" t="s">
        <v>265</v>
      </c>
      <c r="K445" s="87">
        <f t="shared" si="17"/>
        <v>125</v>
      </c>
      <c r="L445" s="88">
        <v>125</v>
      </c>
      <c r="M445" s="89">
        <f t="shared" si="16"/>
        <v>1</v>
      </c>
      <c r="N445" s="88">
        <v>125</v>
      </c>
      <c r="O445" s="90">
        <f t="shared" si="15"/>
        <v>1</v>
      </c>
      <c r="P445" s="88">
        <v>3</v>
      </c>
      <c r="Q445" s="88">
        <v>122</v>
      </c>
      <c r="R445" s="91">
        <v>36087718.619999997</v>
      </c>
      <c r="S445" s="90" t="s">
        <v>9</v>
      </c>
      <c r="T445" s="90" t="s">
        <v>9</v>
      </c>
      <c r="U445" s="92" t="s">
        <v>9</v>
      </c>
      <c r="V445" s="92" t="s">
        <v>9</v>
      </c>
      <c r="W445" s="90" t="s">
        <v>9</v>
      </c>
      <c r="X445" s="93" t="s">
        <v>526</v>
      </c>
      <c r="Y445" s="58">
        <v>45414</v>
      </c>
      <c r="Z445" s="54" t="s">
        <v>244</v>
      </c>
    </row>
    <row r="446" spans="1:26" ht="12.75" customHeight="1">
      <c r="A446" s="50">
        <v>115</v>
      </c>
      <c r="B446" s="51" t="s">
        <v>238</v>
      </c>
      <c r="C446" s="52" t="s">
        <v>315</v>
      </c>
      <c r="D446" s="53" t="s">
        <v>525</v>
      </c>
      <c r="E446" s="53" t="s">
        <v>527</v>
      </c>
      <c r="F446" s="51" t="s">
        <v>72</v>
      </c>
      <c r="G446" s="54">
        <v>45204</v>
      </c>
      <c r="H446" s="54">
        <v>45209</v>
      </c>
      <c r="I446" s="55">
        <v>3</v>
      </c>
      <c r="J446" s="52" t="s">
        <v>261</v>
      </c>
      <c r="K446" s="87">
        <f t="shared" si="17"/>
        <v>22</v>
      </c>
      <c r="L446" s="88">
        <v>22</v>
      </c>
      <c r="M446" s="89">
        <f t="shared" si="16"/>
        <v>1</v>
      </c>
      <c r="N446" s="88">
        <v>22</v>
      </c>
      <c r="O446" s="90">
        <f t="shared" si="15"/>
        <v>1</v>
      </c>
      <c r="P446" s="88">
        <v>22</v>
      </c>
      <c r="Q446" s="88">
        <v>0</v>
      </c>
      <c r="R446" s="91">
        <v>895848</v>
      </c>
      <c r="S446" s="90" t="s">
        <v>9</v>
      </c>
      <c r="T446" s="90" t="s">
        <v>9</v>
      </c>
      <c r="U446" s="92" t="s">
        <v>9</v>
      </c>
      <c r="V446" s="92" t="s">
        <v>9</v>
      </c>
      <c r="W446" s="90" t="s">
        <v>9</v>
      </c>
      <c r="X446" s="93" t="s">
        <v>526</v>
      </c>
      <c r="Y446" s="58">
        <v>45414</v>
      </c>
      <c r="Z446" s="54" t="s">
        <v>244</v>
      </c>
    </row>
    <row r="447" spans="1:26" ht="12.75" customHeight="1">
      <c r="A447" s="50">
        <v>115</v>
      </c>
      <c r="B447" s="51" t="s">
        <v>238</v>
      </c>
      <c r="C447" s="52" t="s">
        <v>315</v>
      </c>
      <c r="D447" s="53" t="s">
        <v>525</v>
      </c>
      <c r="E447" s="53" t="s">
        <v>527</v>
      </c>
      <c r="F447" s="51" t="s">
        <v>72</v>
      </c>
      <c r="G447" s="54">
        <v>45204</v>
      </c>
      <c r="H447" s="54">
        <v>45209</v>
      </c>
      <c r="I447" s="55">
        <v>3</v>
      </c>
      <c r="J447" s="52" t="s">
        <v>261</v>
      </c>
      <c r="K447" s="87">
        <f t="shared" si="17"/>
        <v>27</v>
      </c>
      <c r="L447" s="88">
        <v>27</v>
      </c>
      <c r="M447" s="89">
        <f t="shared" si="16"/>
        <v>1</v>
      </c>
      <c r="N447" s="88">
        <v>27</v>
      </c>
      <c r="O447" s="90">
        <f t="shared" si="15"/>
        <v>1</v>
      </c>
      <c r="P447" s="88">
        <v>25</v>
      </c>
      <c r="Q447" s="88">
        <v>2</v>
      </c>
      <c r="R447" s="91">
        <v>895848</v>
      </c>
      <c r="S447" s="90" t="s">
        <v>9</v>
      </c>
      <c r="T447" s="90" t="s">
        <v>9</v>
      </c>
      <c r="U447" s="92" t="s">
        <v>9</v>
      </c>
      <c r="V447" s="92" t="s">
        <v>9</v>
      </c>
      <c r="W447" s="90" t="s">
        <v>9</v>
      </c>
      <c r="X447" s="93" t="s">
        <v>526</v>
      </c>
      <c r="Y447" s="58">
        <v>45414</v>
      </c>
      <c r="Z447" s="54" t="s">
        <v>244</v>
      </c>
    </row>
    <row r="448" spans="1:26" ht="12.75" customHeight="1">
      <c r="A448" s="50">
        <v>115</v>
      </c>
      <c r="B448" s="51" t="s">
        <v>238</v>
      </c>
      <c r="C448" s="52" t="s">
        <v>315</v>
      </c>
      <c r="D448" s="53" t="s">
        <v>525</v>
      </c>
      <c r="E448" s="53" t="s">
        <v>527</v>
      </c>
      <c r="F448" s="51" t="s">
        <v>72</v>
      </c>
      <c r="G448" s="54">
        <v>45204</v>
      </c>
      <c r="H448" s="54">
        <v>45209</v>
      </c>
      <c r="I448" s="55">
        <v>3</v>
      </c>
      <c r="J448" s="52" t="s">
        <v>245</v>
      </c>
      <c r="K448" s="87">
        <f t="shared" si="17"/>
        <v>2896</v>
      </c>
      <c r="L448" s="88">
        <v>2896</v>
      </c>
      <c r="M448" s="89">
        <f t="shared" si="16"/>
        <v>1</v>
      </c>
      <c r="N448" s="88">
        <v>2896</v>
      </c>
      <c r="O448" s="90">
        <f t="shared" si="15"/>
        <v>1</v>
      </c>
      <c r="P448" s="88">
        <v>701</v>
      </c>
      <c r="Q448" s="88">
        <v>2195</v>
      </c>
      <c r="R448" s="91">
        <v>1780029742.1500001</v>
      </c>
      <c r="S448" s="90" t="s">
        <v>9</v>
      </c>
      <c r="T448" s="90" t="s">
        <v>9</v>
      </c>
      <c r="U448" s="92" t="s">
        <v>9</v>
      </c>
      <c r="V448" s="92" t="s">
        <v>9</v>
      </c>
      <c r="W448" s="90" t="s">
        <v>9</v>
      </c>
      <c r="X448" s="93" t="s">
        <v>526</v>
      </c>
      <c r="Y448" s="58">
        <v>45414</v>
      </c>
      <c r="Z448" s="54" t="s">
        <v>244</v>
      </c>
    </row>
    <row r="449" spans="1:26" ht="12.75" customHeight="1">
      <c r="A449" s="50">
        <v>115</v>
      </c>
      <c r="B449" s="51" t="s">
        <v>238</v>
      </c>
      <c r="C449" s="52" t="s">
        <v>315</v>
      </c>
      <c r="D449" s="53" t="s">
        <v>525</v>
      </c>
      <c r="E449" s="53" t="s">
        <v>527</v>
      </c>
      <c r="F449" s="51" t="s">
        <v>72</v>
      </c>
      <c r="G449" s="54">
        <v>45204</v>
      </c>
      <c r="H449" s="54">
        <v>45209</v>
      </c>
      <c r="I449" s="55">
        <v>3</v>
      </c>
      <c r="J449" s="52" t="s">
        <v>243</v>
      </c>
      <c r="K449" s="87">
        <f t="shared" si="17"/>
        <v>2661</v>
      </c>
      <c r="L449" s="88">
        <v>2661</v>
      </c>
      <c r="M449" s="89">
        <f t="shared" si="16"/>
        <v>1</v>
      </c>
      <c r="N449" s="88">
        <v>2661</v>
      </c>
      <c r="O449" s="90">
        <f t="shared" si="15"/>
        <v>1</v>
      </c>
      <c r="P449" s="88">
        <v>2554</v>
      </c>
      <c r="Q449" s="88">
        <v>107</v>
      </c>
      <c r="R449" s="91">
        <v>147594660</v>
      </c>
      <c r="S449" s="90" t="s">
        <v>9</v>
      </c>
      <c r="T449" s="90" t="s">
        <v>9</v>
      </c>
      <c r="U449" s="92" t="s">
        <v>9</v>
      </c>
      <c r="V449" s="92" t="s">
        <v>9</v>
      </c>
      <c r="W449" s="90" t="s">
        <v>9</v>
      </c>
      <c r="X449" s="93" t="s">
        <v>526</v>
      </c>
      <c r="Y449" s="58">
        <v>45414</v>
      </c>
      <c r="Z449" s="54" t="s">
        <v>244</v>
      </c>
    </row>
    <row r="450" spans="1:26" ht="12.75" customHeight="1">
      <c r="A450" s="50">
        <v>115</v>
      </c>
      <c r="B450" s="51" t="s">
        <v>238</v>
      </c>
      <c r="C450" s="52" t="s">
        <v>315</v>
      </c>
      <c r="D450" s="53" t="s">
        <v>525</v>
      </c>
      <c r="E450" s="53" t="s">
        <v>527</v>
      </c>
      <c r="F450" s="51" t="s">
        <v>72</v>
      </c>
      <c r="G450" s="54">
        <v>45204</v>
      </c>
      <c r="H450" s="54">
        <v>45209</v>
      </c>
      <c r="I450" s="55">
        <v>3</v>
      </c>
      <c r="J450" s="52" t="s">
        <v>261</v>
      </c>
      <c r="K450" s="87">
        <v>5</v>
      </c>
      <c r="L450" s="88">
        <v>5</v>
      </c>
      <c r="M450" s="89">
        <f t="shared" si="16"/>
        <v>1</v>
      </c>
      <c r="N450" s="88">
        <v>5</v>
      </c>
      <c r="O450" s="90">
        <f t="shared" ref="O450:O513" si="18">IFERROR(N450/K450,"-")</f>
        <v>1</v>
      </c>
      <c r="P450" s="88">
        <v>5</v>
      </c>
      <c r="Q450" s="88">
        <v>0</v>
      </c>
      <c r="R450" s="91">
        <v>895848</v>
      </c>
      <c r="S450" s="90" t="s">
        <v>9</v>
      </c>
      <c r="T450" s="90" t="s">
        <v>9</v>
      </c>
      <c r="U450" s="92" t="s">
        <v>9</v>
      </c>
      <c r="V450" s="92" t="s">
        <v>9</v>
      </c>
      <c r="W450" s="90" t="s">
        <v>9</v>
      </c>
      <c r="X450" s="93" t="s">
        <v>526</v>
      </c>
      <c r="Y450" s="58">
        <v>45414</v>
      </c>
      <c r="Z450" s="54" t="s">
        <v>244</v>
      </c>
    </row>
    <row r="451" spans="1:26" ht="12.75" customHeight="1">
      <c r="A451" s="50">
        <v>115</v>
      </c>
      <c r="B451" s="51" t="s">
        <v>238</v>
      </c>
      <c r="C451" s="52" t="s">
        <v>315</v>
      </c>
      <c r="D451" s="53" t="s">
        <v>525</v>
      </c>
      <c r="E451" s="53" t="s">
        <v>527</v>
      </c>
      <c r="F451" s="51" t="s">
        <v>429</v>
      </c>
      <c r="G451" s="54">
        <v>45204</v>
      </c>
      <c r="H451" s="54">
        <v>45209</v>
      </c>
      <c r="I451" s="55">
        <v>3</v>
      </c>
      <c r="J451" s="52" t="s">
        <v>264</v>
      </c>
      <c r="K451" s="87">
        <f t="shared" ref="K451:K488" si="19">P451+Q451</f>
        <v>274</v>
      </c>
      <c r="L451" s="88">
        <v>274</v>
      </c>
      <c r="M451" s="89">
        <f t="shared" ref="M451:M514" si="20">IFERROR(L451/K451,"-")</f>
        <v>1</v>
      </c>
      <c r="N451" s="88">
        <v>274</v>
      </c>
      <c r="O451" s="90">
        <f t="shared" si="18"/>
        <v>1</v>
      </c>
      <c r="P451" s="88">
        <v>243</v>
      </c>
      <c r="Q451" s="88">
        <v>31</v>
      </c>
      <c r="R451" s="91">
        <v>124303342</v>
      </c>
      <c r="S451" s="90" t="s">
        <v>9</v>
      </c>
      <c r="T451" s="90" t="s">
        <v>9</v>
      </c>
      <c r="U451" s="92" t="s">
        <v>9</v>
      </c>
      <c r="V451" s="92" t="s">
        <v>9</v>
      </c>
      <c r="W451" s="90" t="s">
        <v>9</v>
      </c>
      <c r="X451" s="93" t="s">
        <v>526</v>
      </c>
      <c r="Y451" s="58">
        <v>45414</v>
      </c>
      <c r="Z451" s="54" t="s">
        <v>244</v>
      </c>
    </row>
    <row r="452" spans="1:26" ht="12.75" customHeight="1">
      <c r="A452" s="50">
        <v>115</v>
      </c>
      <c r="B452" s="51" t="s">
        <v>238</v>
      </c>
      <c r="C452" s="52" t="s">
        <v>315</v>
      </c>
      <c r="D452" s="53" t="s">
        <v>525</v>
      </c>
      <c r="E452" s="53" t="s">
        <v>527</v>
      </c>
      <c r="F452" s="51" t="s">
        <v>83</v>
      </c>
      <c r="G452" s="54">
        <v>45204</v>
      </c>
      <c r="H452" s="54">
        <v>45209</v>
      </c>
      <c r="I452" s="55">
        <v>3</v>
      </c>
      <c r="J452" s="52" t="s">
        <v>243</v>
      </c>
      <c r="K452" s="87">
        <f t="shared" si="19"/>
        <v>2134</v>
      </c>
      <c r="L452" s="88">
        <v>2134</v>
      </c>
      <c r="M452" s="89">
        <f t="shared" si="20"/>
        <v>1</v>
      </c>
      <c r="N452" s="88">
        <v>2134</v>
      </c>
      <c r="O452" s="90">
        <f t="shared" si="18"/>
        <v>1</v>
      </c>
      <c r="P452" s="88">
        <v>2131</v>
      </c>
      <c r="Q452" s="88">
        <v>3</v>
      </c>
      <c r="R452" s="91">
        <v>207532758.59999999</v>
      </c>
      <c r="S452" s="90" t="s">
        <v>9</v>
      </c>
      <c r="T452" s="90" t="s">
        <v>9</v>
      </c>
      <c r="U452" s="92" t="s">
        <v>9</v>
      </c>
      <c r="V452" s="92" t="s">
        <v>9</v>
      </c>
      <c r="W452" s="90" t="s">
        <v>9</v>
      </c>
      <c r="X452" s="93" t="s">
        <v>526</v>
      </c>
      <c r="Y452" s="58">
        <v>45414</v>
      </c>
      <c r="Z452" s="54" t="s">
        <v>244</v>
      </c>
    </row>
    <row r="453" spans="1:26" ht="12.75" customHeight="1">
      <c r="A453" s="50">
        <v>115</v>
      </c>
      <c r="B453" s="51" t="s">
        <v>238</v>
      </c>
      <c r="C453" s="52" t="s">
        <v>315</v>
      </c>
      <c r="D453" s="53" t="s">
        <v>525</v>
      </c>
      <c r="E453" s="53" t="s">
        <v>527</v>
      </c>
      <c r="F453" s="51" t="s">
        <v>425</v>
      </c>
      <c r="G453" s="54">
        <v>45204</v>
      </c>
      <c r="H453" s="54">
        <v>45209</v>
      </c>
      <c r="I453" s="55">
        <v>3</v>
      </c>
      <c r="J453" s="52" t="s">
        <v>265</v>
      </c>
      <c r="K453" s="87">
        <f t="shared" si="19"/>
        <v>74</v>
      </c>
      <c r="L453" s="88">
        <v>74</v>
      </c>
      <c r="M453" s="89">
        <f t="shared" si="20"/>
        <v>1</v>
      </c>
      <c r="N453" s="88">
        <v>74</v>
      </c>
      <c r="O453" s="90">
        <f t="shared" si="18"/>
        <v>1</v>
      </c>
      <c r="P453" s="88">
        <v>54</v>
      </c>
      <c r="Q453" s="88">
        <v>20</v>
      </c>
      <c r="R453" s="91">
        <v>96408015.989999995</v>
      </c>
      <c r="S453" s="90" t="s">
        <v>9</v>
      </c>
      <c r="T453" s="90" t="s">
        <v>9</v>
      </c>
      <c r="U453" s="92" t="s">
        <v>9</v>
      </c>
      <c r="V453" s="92" t="s">
        <v>9</v>
      </c>
      <c r="W453" s="90" t="s">
        <v>9</v>
      </c>
      <c r="X453" s="93" t="s">
        <v>526</v>
      </c>
      <c r="Y453" s="58">
        <v>45414</v>
      </c>
      <c r="Z453" s="54" t="s">
        <v>244</v>
      </c>
    </row>
    <row r="454" spans="1:26" ht="12.75" customHeight="1">
      <c r="A454" s="50">
        <v>115</v>
      </c>
      <c r="B454" s="51" t="s">
        <v>238</v>
      </c>
      <c r="C454" s="52" t="s">
        <v>315</v>
      </c>
      <c r="D454" s="53" t="s">
        <v>528</v>
      </c>
      <c r="E454" s="53" t="s">
        <v>527</v>
      </c>
      <c r="F454" s="51" t="s">
        <v>425</v>
      </c>
      <c r="G454" s="54">
        <v>45204</v>
      </c>
      <c r="H454" s="54">
        <v>45209</v>
      </c>
      <c r="I454" s="55">
        <v>3</v>
      </c>
      <c r="J454" s="52" t="s">
        <v>245</v>
      </c>
      <c r="K454" s="87">
        <f t="shared" si="19"/>
        <v>30</v>
      </c>
      <c r="L454" s="88">
        <v>30</v>
      </c>
      <c r="M454" s="89">
        <f t="shared" si="20"/>
        <v>1</v>
      </c>
      <c r="N454" s="88">
        <v>30</v>
      </c>
      <c r="O454" s="90">
        <f t="shared" si="18"/>
        <v>1</v>
      </c>
      <c r="P454" s="88">
        <v>0</v>
      </c>
      <c r="Q454" s="88">
        <v>30</v>
      </c>
      <c r="R454" s="91">
        <v>2156539</v>
      </c>
      <c r="S454" s="90" t="s">
        <v>9</v>
      </c>
      <c r="T454" s="90" t="s">
        <v>9</v>
      </c>
      <c r="U454" s="92" t="s">
        <v>9</v>
      </c>
      <c r="V454" s="92" t="s">
        <v>9</v>
      </c>
      <c r="W454" s="90" t="s">
        <v>9</v>
      </c>
      <c r="X454" s="93" t="s">
        <v>526</v>
      </c>
      <c r="Y454" s="58">
        <v>45414</v>
      </c>
      <c r="Z454" s="54" t="s">
        <v>244</v>
      </c>
    </row>
    <row r="455" spans="1:26" ht="12.75" customHeight="1">
      <c r="A455" s="50">
        <v>115</v>
      </c>
      <c r="B455" s="51" t="s">
        <v>238</v>
      </c>
      <c r="C455" s="52" t="s">
        <v>315</v>
      </c>
      <c r="D455" s="53" t="s">
        <v>528</v>
      </c>
      <c r="E455" s="53" t="s">
        <v>527</v>
      </c>
      <c r="F455" s="51" t="s">
        <v>425</v>
      </c>
      <c r="G455" s="54">
        <v>45204</v>
      </c>
      <c r="H455" s="54">
        <v>45209</v>
      </c>
      <c r="I455" s="55">
        <v>3</v>
      </c>
      <c r="J455" s="52" t="s">
        <v>263</v>
      </c>
      <c r="K455" s="87">
        <f t="shared" si="19"/>
        <v>141</v>
      </c>
      <c r="L455" s="88">
        <v>141</v>
      </c>
      <c r="M455" s="89">
        <f t="shared" si="20"/>
        <v>1</v>
      </c>
      <c r="N455" s="88">
        <v>138</v>
      </c>
      <c r="O455" s="90">
        <f t="shared" si="18"/>
        <v>0.97872340425531912</v>
      </c>
      <c r="P455" s="88">
        <v>9</v>
      </c>
      <c r="Q455" s="88">
        <v>132</v>
      </c>
      <c r="R455" s="91">
        <v>21664600.469999999</v>
      </c>
      <c r="S455" s="90" t="s">
        <v>9</v>
      </c>
      <c r="T455" s="90" t="s">
        <v>9</v>
      </c>
      <c r="U455" s="92" t="s">
        <v>9</v>
      </c>
      <c r="V455" s="92" t="s">
        <v>9</v>
      </c>
      <c r="W455" s="90" t="s">
        <v>9</v>
      </c>
      <c r="X455" s="93" t="s">
        <v>526</v>
      </c>
      <c r="Y455" s="58">
        <v>45414</v>
      </c>
      <c r="Z455" s="54" t="s">
        <v>244</v>
      </c>
    </row>
    <row r="456" spans="1:26" ht="12.75" customHeight="1">
      <c r="A456" s="50">
        <v>115</v>
      </c>
      <c r="B456" s="51" t="s">
        <v>238</v>
      </c>
      <c r="C456" s="52" t="s">
        <v>315</v>
      </c>
      <c r="D456" s="53" t="s">
        <v>528</v>
      </c>
      <c r="E456" s="53" t="s">
        <v>527</v>
      </c>
      <c r="F456" s="51" t="s">
        <v>304</v>
      </c>
      <c r="G456" s="54">
        <v>45204</v>
      </c>
      <c r="H456" s="54">
        <v>45209</v>
      </c>
      <c r="I456" s="55">
        <v>3</v>
      </c>
      <c r="J456" s="52" t="s">
        <v>265</v>
      </c>
      <c r="K456" s="87">
        <f t="shared" si="19"/>
        <v>77</v>
      </c>
      <c r="L456" s="88">
        <v>77</v>
      </c>
      <c r="M456" s="89">
        <f t="shared" si="20"/>
        <v>1</v>
      </c>
      <c r="N456" s="88">
        <v>77</v>
      </c>
      <c r="O456" s="90">
        <f t="shared" si="18"/>
        <v>1</v>
      </c>
      <c r="P456" s="88">
        <v>26</v>
      </c>
      <c r="Q456" s="88">
        <v>51</v>
      </c>
      <c r="R456" s="91">
        <v>11380454.199999999</v>
      </c>
      <c r="S456" s="90" t="s">
        <v>9</v>
      </c>
      <c r="T456" s="90" t="s">
        <v>9</v>
      </c>
      <c r="U456" s="92" t="s">
        <v>9</v>
      </c>
      <c r="V456" s="92" t="s">
        <v>9</v>
      </c>
      <c r="W456" s="90" t="s">
        <v>9</v>
      </c>
      <c r="X456" s="93" t="s">
        <v>526</v>
      </c>
      <c r="Y456" s="58">
        <v>45414</v>
      </c>
      <c r="Z456" s="54" t="s">
        <v>244</v>
      </c>
    </row>
    <row r="457" spans="1:26" ht="12.75" customHeight="1">
      <c r="A457" s="50">
        <v>115</v>
      </c>
      <c r="B457" s="51" t="s">
        <v>238</v>
      </c>
      <c r="C457" s="52" t="s">
        <v>315</v>
      </c>
      <c r="D457" s="53" t="s">
        <v>528</v>
      </c>
      <c r="E457" s="53" t="s">
        <v>527</v>
      </c>
      <c r="F457" s="51" t="s">
        <v>304</v>
      </c>
      <c r="G457" s="54">
        <v>45204</v>
      </c>
      <c r="H457" s="54">
        <v>45209</v>
      </c>
      <c r="I457" s="55">
        <v>3</v>
      </c>
      <c r="J457" s="52" t="s">
        <v>245</v>
      </c>
      <c r="K457" s="87">
        <f t="shared" si="19"/>
        <v>22</v>
      </c>
      <c r="L457" s="88">
        <v>22</v>
      </c>
      <c r="M457" s="89">
        <f t="shared" si="20"/>
        <v>1</v>
      </c>
      <c r="N457" s="88">
        <v>22</v>
      </c>
      <c r="O457" s="90">
        <f t="shared" si="18"/>
        <v>1</v>
      </c>
      <c r="P457" s="88">
        <v>6</v>
      </c>
      <c r="Q457" s="88">
        <v>16</v>
      </c>
      <c r="R457" s="91">
        <v>21142227</v>
      </c>
      <c r="S457" s="90" t="s">
        <v>9</v>
      </c>
      <c r="T457" s="90" t="s">
        <v>9</v>
      </c>
      <c r="U457" s="92" t="s">
        <v>9</v>
      </c>
      <c r="V457" s="92" t="s">
        <v>9</v>
      </c>
      <c r="W457" s="90" t="s">
        <v>9</v>
      </c>
      <c r="X457" s="93" t="s">
        <v>526</v>
      </c>
      <c r="Y457" s="58">
        <v>45414</v>
      </c>
      <c r="Z457" s="54" t="s">
        <v>244</v>
      </c>
    </row>
    <row r="458" spans="1:26" ht="12.75" customHeight="1">
      <c r="A458" s="50">
        <v>115</v>
      </c>
      <c r="B458" s="51" t="s">
        <v>238</v>
      </c>
      <c r="C458" s="52" t="s">
        <v>315</v>
      </c>
      <c r="D458" s="53" t="s">
        <v>528</v>
      </c>
      <c r="E458" s="53" t="s">
        <v>527</v>
      </c>
      <c r="F458" s="51" t="s">
        <v>304</v>
      </c>
      <c r="G458" s="54">
        <v>45204</v>
      </c>
      <c r="H458" s="54">
        <v>45209</v>
      </c>
      <c r="I458" s="55">
        <v>3</v>
      </c>
      <c r="J458" s="52" t="s">
        <v>263</v>
      </c>
      <c r="K458" s="87">
        <f t="shared" si="19"/>
        <v>142</v>
      </c>
      <c r="L458" s="88">
        <v>142</v>
      </c>
      <c r="M458" s="89">
        <f t="shared" si="20"/>
        <v>1</v>
      </c>
      <c r="N458" s="88">
        <v>141</v>
      </c>
      <c r="O458" s="90">
        <f t="shared" si="18"/>
        <v>0.99295774647887325</v>
      </c>
      <c r="P458" s="88">
        <v>5</v>
      </c>
      <c r="Q458" s="88">
        <v>137</v>
      </c>
      <c r="R458" s="91">
        <v>38811382.299999997</v>
      </c>
      <c r="S458" s="90" t="s">
        <v>9</v>
      </c>
      <c r="T458" s="90" t="s">
        <v>9</v>
      </c>
      <c r="U458" s="92" t="s">
        <v>9</v>
      </c>
      <c r="V458" s="92" t="s">
        <v>9</v>
      </c>
      <c r="W458" s="90" t="s">
        <v>9</v>
      </c>
      <c r="X458" s="93" t="s">
        <v>526</v>
      </c>
      <c r="Y458" s="58">
        <v>45414</v>
      </c>
      <c r="Z458" s="54" t="s">
        <v>244</v>
      </c>
    </row>
    <row r="459" spans="1:26" ht="12.75" customHeight="1">
      <c r="A459" s="50">
        <v>116</v>
      </c>
      <c r="B459" s="51" t="s">
        <v>251</v>
      </c>
      <c r="C459" s="52" t="s">
        <v>529</v>
      </c>
      <c r="D459" s="53">
        <v>20231600290211</v>
      </c>
      <c r="E459" s="59">
        <v>20234200052013</v>
      </c>
      <c r="F459" s="51" t="s">
        <v>301</v>
      </c>
      <c r="G459" s="54">
        <v>45204</v>
      </c>
      <c r="H459" s="54">
        <v>45207</v>
      </c>
      <c r="I459" s="55">
        <v>2</v>
      </c>
      <c r="J459" s="52" t="s">
        <v>288</v>
      </c>
      <c r="K459" s="87">
        <f t="shared" si="19"/>
        <v>146</v>
      </c>
      <c r="L459" s="88">
        <v>146</v>
      </c>
      <c r="M459" s="89">
        <f t="shared" si="20"/>
        <v>1</v>
      </c>
      <c r="N459" s="88">
        <v>146</v>
      </c>
      <c r="O459" s="90">
        <f t="shared" si="18"/>
        <v>1</v>
      </c>
      <c r="P459" s="88">
        <v>146</v>
      </c>
      <c r="Q459" s="88">
        <v>0</v>
      </c>
      <c r="R459" s="91">
        <v>8396029</v>
      </c>
      <c r="S459" s="90" t="s">
        <v>9</v>
      </c>
      <c r="T459" s="90" t="s">
        <v>9</v>
      </c>
      <c r="U459" s="92" t="s">
        <v>9</v>
      </c>
      <c r="V459" s="92" t="s">
        <v>9</v>
      </c>
      <c r="W459" s="90" t="s">
        <v>9</v>
      </c>
      <c r="X459" s="88">
        <v>20234300063903</v>
      </c>
      <c r="Y459" s="58">
        <v>45225</v>
      </c>
      <c r="Z459" s="54" t="s">
        <v>244</v>
      </c>
    </row>
    <row r="460" spans="1:26" ht="12.75" customHeight="1">
      <c r="A460" s="50">
        <v>117</v>
      </c>
      <c r="B460" s="51" t="s">
        <v>251</v>
      </c>
      <c r="C460" s="52" t="s">
        <v>530</v>
      </c>
      <c r="D460" s="53">
        <v>20231600290361</v>
      </c>
      <c r="E460" s="59">
        <v>20234200052173</v>
      </c>
      <c r="F460" s="51" t="s">
        <v>424</v>
      </c>
      <c r="G460" s="54">
        <v>45205</v>
      </c>
      <c r="H460" s="54">
        <v>45205</v>
      </c>
      <c r="I460" s="55">
        <v>1</v>
      </c>
      <c r="J460" s="52" t="s">
        <v>288</v>
      </c>
      <c r="K460" s="87">
        <f t="shared" si="19"/>
        <v>4</v>
      </c>
      <c r="L460" s="88">
        <v>4</v>
      </c>
      <c r="M460" s="89">
        <f t="shared" si="20"/>
        <v>1</v>
      </c>
      <c r="N460" s="88">
        <v>4</v>
      </c>
      <c r="O460" s="90">
        <f t="shared" si="18"/>
        <v>1</v>
      </c>
      <c r="P460" s="88">
        <v>4</v>
      </c>
      <c r="Q460" s="88">
        <v>0</v>
      </c>
      <c r="R460" s="91">
        <v>85600</v>
      </c>
      <c r="S460" s="90" t="s">
        <v>9</v>
      </c>
      <c r="T460" s="90" t="s">
        <v>9</v>
      </c>
      <c r="U460" s="92" t="s">
        <v>9</v>
      </c>
      <c r="V460" s="92" t="s">
        <v>9</v>
      </c>
      <c r="W460" s="90" t="s">
        <v>9</v>
      </c>
      <c r="X460" s="88">
        <v>20234300063733</v>
      </c>
      <c r="Y460" s="58">
        <v>45225</v>
      </c>
      <c r="Z460" s="54" t="s">
        <v>244</v>
      </c>
    </row>
    <row r="461" spans="1:26" ht="12.75" customHeight="1">
      <c r="A461" s="50">
        <v>118</v>
      </c>
      <c r="B461" s="51" t="s">
        <v>251</v>
      </c>
      <c r="C461" s="52" t="s">
        <v>531</v>
      </c>
      <c r="D461" s="53">
        <v>20231600290341</v>
      </c>
      <c r="E461" s="59">
        <v>20234200052163</v>
      </c>
      <c r="F461" s="51" t="s">
        <v>424</v>
      </c>
      <c r="G461" s="54">
        <v>45205</v>
      </c>
      <c r="H461" s="54">
        <v>45205</v>
      </c>
      <c r="I461" s="55">
        <v>1</v>
      </c>
      <c r="J461" s="52" t="s">
        <v>288</v>
      </c>
      <c r="K461" s="87">
        <f t="shared" si="19"/>
        <v>12</v>
      </c>
      <c r="L461" s="88">
        <v>12</v>
      </c>
      <c r="M461" s="89">
        <f t="shared" si="20"/>
        <v>1</v>
      </c>
      <c r="N461" s="88">
        <v>12</v>
      </c>
      <c r="O461" s="90">
        <f t="shared" si="18"/>
        <v>1</v>
      </c>
      <c r="P461" s="88">
        <v>12</v>
      </c>
      <c r="Q461" s="88">
        <v>0</v>
      </c>
      <c r="R461" s="91">
        <v>2906000</v>
      </c>
      <c r="S461" s="90" t="s">
        <v>9</v>
      </c>
      <c r="T461" s="90" t="s">
        <v>9</v>
      </c>
      <c r="U461" s="92" t="s">
        <v>9</v>
      </c>
      <c r="V461" s="92" t="s">
        <v>9</v>
      </c>
      <c r="W461" s="90" t="s">
        <v>9</v>
      </c>
      <c r="X461" s="88">
        <v>20234300063743</v>
      </c>
      <c r="Y461" s="58">
        <v>45225</v>
      </c>
      <c r="Z461" s="54" t="s">
        <v>244</v>
      </c>
    </row>
    <row r="462" spans="1:26" ht="12.75" customHeight="1">
      <c r="A462" s="50">
        <v>119</v>
      </c>
      <c r="B462" s="51" t="s">
        <v>251</v>
      </c>
      <c r="C462" s="52" t="s">
        <v>532</v>
      </c>
      <c r="D462" s="53">
        <v>20231600294821</v>
      </c>
      <c r="E462" s="59">
        <v>20234200054613</v>
      </c>
      <c r="F462" s="51" t="s">
        <v>424</v>
      </c>
      <c r="G462" s="54">
        <v>45217</v>
      </c>
      <c r="H462" s="54">
        <v>45220</v>
      </c>
      <c r="I462" s="55">
        <v>3</v>
      </c>
      <c r="J462" s="52" t="s">
        <v>288</v>
      </c>
      <c r="K462" s="87">
        <f t="shared" si="19"/>
        <v>26</v>
      </c>
      <c r="L462" s="88">
        <v>26</v>
      </c>
      <c r="M462" s="89">
        <f t="shared" si="20"/>
        <v>1</v>
      </c>
      <c r="N462" s="88">
        <v>0</v>
      </c>
      <c r="O462" s="90">
        <f t="shared" si="18"/>
        <v>0</v>
      </c>
      <c r="P462" s="88">
        <v>26</v>
      </c>
      <c r="Q462" s="88">
        <v>0</v>
      </c>
      <c r="R462" s="91">
        <v>529960</v>
      </c>
      <c r="S462" s="90" t="s">
        <v>9</v>
      </c>
      <c r="T462" s="90" t="s">
        <v>9</v>
      </c>
      <c r="U462" s="92" t="s">
        <v>9</v>
      </c>
      <c r="V462" s="92" t="s">
        <v>9</v>
      </c>
      <c r="W462" s="90" t="s">
        <v>9</v>
      </c>
      <c r="X462" s="88">
        <v>20234300066773</v>
      </c>
      <c r="Y462" s="58">
        <v>45237</v>
      </c>
      <c r="Z462" s="54" t="s">
        <v>244</v>
      </c>
    </row>
    <row r="463" spans="1:26" ht="12.75" customHeight="1">
      <c r="A463" s="50">
        <v>120</v>
      </c>
      <c r="B463" s="51" t="s">
        <v>251</v>
      </c>
      <c r="C463" s="52" t="s">
        <v>533</v>
      </c>
      <c r="D463" s="53">
        <v>20231600290221</v>
      </c>
      <c r="E463" s="59">
        <v>20234200052033</v>
      </c>
      <c r="F463" s="51" t="s">
        <v>424</v>
      </c>
      <c r="G463" s="54">
        <v>45205</v>
      </c>
      <c r="H463" s="54">
        <v>45207</v>
      </c>
      <c r="I463" s="55">
        <v>1</v>
      </c>
      <c r="J463" s="52" t="s">
        <v>288</v>
      </c>
      <c r="K463" s="87">
        <f t="shared" si="19"/>
        <v>3</v>
      </c>
      <c r="L463" s="88">
        <v>3</v>
      </c>
      <c r="M463" s="89">
        <f t="shared" si="20"/>
        <v>1</v>
      </c>
      <c r="N463" s="88">
        <v>3</v>
      </c>
      <c r="O463" s="90">
        <f t="shared" si="18"/>
        <v>1</v>
      </c>
      <c r="P463" s="88">
        <v>3</v>
      </c>
      <c r="Q463" s="88">
        <v>0</v>
      </c>
      <c r="R463" s="91">
        <v>196900</v>
      </c>
      <c r="S463" s="90" t="s">
        <v>9</v>
      </c>
      <c r="T463" s="90" t="s">
        <v>9</v>
      </c>
      <c r="U463" s="92" t="s">
        <v>9</v>
      </c>
      <c r="V463" s="92" t="s">
        <v>9</v>
      </c>
      <c r="W463" s="90" t="s">
        <v>9</v>
      </c>
      <c r="X463" s="88">
        <v>20234300063923</v>
      </c>
      <c r="Y463" s="58">
        <v>45225</v>
      </c>
      <c r="Z463" s="54" t="s">
        <v>244</v>
      </c>
    </row>
    <row r="464" spans="1:26" ht="12.75" customHeight="1">
      <c r="A464" s="50">
        <v>121</v>
      </c>
      <c r="B464" s="51" t="s">
        <v>251</v>
      </c>
      <c r="C464" s="52" t="s">
        <v>534</v>
      </c>
      <c r="D464" s="53">
        <v>20234200694771</v>
      </c>
      <c r="E464" s="59">
        <v>20234200057193</v>
      </c>
      <c r="F464" s="51" t="s">
        <v>299</v>
      </c>
      <c r="G464" s="54">
        <v>45207</v>
      </c>
      <c r="H464" s="54">
        <v>45210</v>
      </c>
      <c r="I464" s="55">
        <v>2</v>
      </c>
      <c r="J464" s="52" t="s">
        <v>288</v>
      </c>
      <c r="K464" s="87">
        <f t="shared" si="19"/>
        <v>7</v>
      </c>
      <c r="L464" s="88">
        <v>7</v>
      </c>
      <c r="M464" s="89">
        <f t="shared" si="20"/>
        <v>1</v>
      </c>
      <c r="N464" s="88">
        <v>7</v>
      </c>
      <c r="O464" s="90">
        <f t="shared" si="18"/>
        <v>1</v>
      </c>
      <c r="P464" s="88">
        <v>7</v>
      </c>
      <c r="Q464" s="88">
        <v>0</v>
      </c>
      <c r="R464" s="91">
        <v>50000</v>
      </c>
      <c r="S464" s="90" t="s">
        <v>9</v>
      </c>
      <c r="T464" s="90" t="s">
        <v>9</v>
      </c>
      <c r="U464" s="92" t="s">
        <v>9</v>
      </c>
      <c r="V464" s="92" t="s">
        <v>9</v>
      </c>
      <c r="W464" s="90" t="s">
        <v>9</v>
      </c>
      <c r="X464" s="88">
        <v>20234300064553</v>
      </c>
      <c r="Y464" s="58">
        <v>45237</v>
      </c>
      <c r="Z464" s="54" t="s">
        <v>244</v>
      </c>
    </row>
    <row r="465" spans="1:26" ht="12.75" customHeight="1">
      <c r="A465" s="50">
        <v>122</v>
      </c>
      <c r="B465" s="51" t="s">
        <v>251</v>
      </c>
      <c r="C465" s="52" t="s">
        <v>535</v>
      </c>
      <c r="D465" s="53">
        <v>20234200713591</v>
      </c>
      <c r="E465" s="59">
        <v>20234200058333</v>
      </c>
      <c r="F465" s="51" t="s">
        <v>303</v>
      </c>
      <c r="G465" s="54">
        <v>45208</v>
      </c>
      <c r="H465" s="54">
        <v>45209</v>
      </c>
      <c r="I465" s="55">
        <v>1</v>
      </c>
      <c r="J465" s="52" t="s">
        <v>288</v>
      </c>
      <c r="K465" s="87">
        <f t="shared" si="19"/>
        <v>1</v>
      </c>
      <c r="L465" s="88">
        <v>1</v>
      </c>
      <c r="M465" s="89">
        <f t="shared" si="20"/>
        <v>1</v>
      </c>
      <c r="N465" s="88">
        <v>1</v>
      </c>
      <c r="O465" s="90">
        <f t="shared" si="18"/>
        <v>1</v>
      </c>
      <c r="P465" s="88">
        <v>1</v>
      </c>
      <c r="Q465" s="88">
        <v>0</v>
      </c>
      <c r="R465" s="91">
        <v>15500</v>
      </c>
      <c r="S465" s="90" t="s">
        <v>9</v>
      </c>
      <c r="T465" s="90" t="s">
        <v>9</v>
      </c>
      <c r="U465" s="92" t="s">
        <v>9</v>
      </c>
      <c r="V465" s="92" t="s">
        <v>9</v>
      </c>
      <c r="W465" s="90" t="s">
        <v>9</v>
      </c>
      <c r="X465" s="88">
        <v>20234300064393</v>
      </c>
      <c r="Y465" s="58">
        <v>45225</v>
      </c>
      <c r="Z465" s="54" t="s">
        <v>244</v>
      </c>
    </row>
    <row r="466" spans="1:26" ht="12.75" customHeight="1">
      <c r="A466" s="50">
        <v>123</v>
      </c>
      <c r="B466" s="51" t="s">
        <v>251</v>
      </c>
      <c r="C466" s="52" t="s">
        <v>536</v>
      </c>
      <c r="D466" s="53">
        <v>20234200694611</v>
      </c>
      <c r="E466" s="59">
        <v>20234200057063</v>
      </c>
      <c r="F466" s="51" t="s">
        <v>303</v>
      </c>
      <c r="G466" s="54">
        <v>45208</v>
      </c>
      <c r="H466" s="54">
        <v>45209</v>
      </c>
      <c r="I466" s="55">
        <v>1</v>
      </c>
      <c r="J466" s="52" t="s">
        <v>288</v>
      </c>
      <c r="K466" s="87">
        <f t="shared" si="19"/>
        <v>1</v>
      </c>
      <c r="L466" s="88">
        <v>1</v>
      </c>
      <c r="M466" s="89">
        <f t="shared" si="20"/>
        <v>1</v>
      </c>
      <c r="N466" s="88">
        <v>1</v>
      </c>
      <c r="O466" s="90">
        <f t="shared" si="18"/>
        <v>1</v>
      </c>
      <c r="P466" s="88">
        <v>1</v>
      </c>
      <c r="Q466" s="88">
        <v>0</v>
      </c>
      <c r="R466" s="91">
        <v>86700</v>
      </c>
      <c r="S466" s="90" t="s">
        <v>9</v>
      </c>
      <c r="T466" s="90" t="s">
        <v>9</v>
      </c>
      <c r="U466" s="92" t="s">
        <v>9</v>
      </c>
      <c r="V466" s="92" t="s">
        <v>9</v>
      </c>
      <c r="W466" s="90" t="s">
        <v>9</v>
      </c>
      <c r="X466" s="88">
        <v>20234300064333</v>
      </c>
      <c r="Y466" s="58">
        <v>45225</v>
      </c>
      <c r="Z466" s="54" t="s">
        <v>244</v>
      </c>
    </row>
    <row r="467" spans="1:26" ht="12.75" customHeight="1">
      <c r="A467" s="50">
        <v>124</v>
      </c>
      <c r="B467" s="51" t="s">
        <v>251</v>
      </c>
      <c r="C467" s="52" t="s">
        <v>537</v>
      </c>
      <c r="D467" s="53">
        <v>20234200713771</v>
      </c>
      <c r="E467" s="59">
        <v>20234200058343</v>
      </c>
      <c r="F467" s="51" t="s">
        <v>63</v>
      </c>
      <c r="G467" s="54">
        <v>45208</v>
      </c>
      <c r="H467" s="54">
        <v>45210</v>
      </c>
      <c r="I467" s="55">
        <v>2</v>
      </c>
      <c r="J467" s="52" t="s">
        <v>288</v>
      </c>
      <c r="K467" s="87">
        <f t="shared" si="19"/>
        <v>7</v>
      </c>
      <c r="L467" s="88">
        <v>7</v>
      </c>
      <c r="M467" s="89">
        <f t="shared" si="20"/>
        <v>1</v>
      </c>
      <c r="N467" s="88">
        <v>7</v>
      </c>
      <c r="O467" s="90">
        <f t="shared" si="18"/>
        <v>1</v>
      </c>
      <c r="P467" s="88">
        <v>7</v>
      </c>
      <c r="Q467" s="88">
        <v>0</v>
      </c>
      <c r="R467" s="91">
        <v>118580</v>
      </c>
      <c r="S467" s="90" t="s">
        <v>9</v>
      </c>
      <c r="T467" s="90" t="s">
        <v>9</v>
      </c>
      <c r="U467" s="92" t="s">
        <v>9</v>
      </c>
      <c r="V467" s="92" t="s">
        <v>9</v>
      </c>
      <c r="W467" s="90" t="s">
        <v>9</v>
      </c>
      <c r="X467" s="88">
        <v>20234100064903</v>
      </c>
      <c r="Y467" s="58">
        <v>45225</v>
      </c>
      <c r="Z467" s="54" t="s">
        <v>244</v>
      </c>
    </row>
    <row r="468" spans="1:26" ht="12.75" customHeight="1">
      <c r="A468" s="50">
        <v>125</v>
      </c>
      <c r="B468" s="51" t="s">
        <v>251</v>
      </c>
      <c r="C468" s="52" t="s">
        <v>538</v>
      </c>
      <c r="D468" s="53">
        <v>20231600212181</v>
      </c>
      <c r="E468" s="59">
        <v>20234200054563</v>
      </c>
      <c r="F468" s="51" t="s">
        <v>424</v>
      </c>
      <c r="G468" s="54">
        <v>45208</v>
      </c>
      <c r="H468" s="54">
        <v>45210</v>
      </c>
      <c r="I468" s="55">
        <v>3</v>
      </c>
      <c r="J468" s="52" t="s">
        <v>288</v>
      </c>
      <c r="K468" s="87">
        <f t="shared" si="19"/>
        <v>5</v>
      </c>
      <c r="L468" s="88">
        <v>5</v>
      </c>
      <c r="M468" s="89">
        <f t="shared" si="20"/>
        <v>1</v>
      </c>
      <c r="N468" s="88">
        <v>5</v>
      </c>
      <c r="O468" s="90">
        <f t="shared" si="18"/>
        <v>1</v>
      </c>
      <c r="P468" s="88">
        <v>5</v>
      </c>
      <c r="Q468" s="88">
        <v>0</v>
      </c>
      <c r="R468" s="91">
        <v>37652</v>
      </c>
      <c r="S468" s="90" t="s">
        <v>9</v>
      </c>
      <c r="T468" s="90" t="s">
        <v>9</v>
      </c>
      <c r="U468" s="92" t="s">
        <v>9</v>
      </c>
      <c r="V468" s="92" t="s">
        <v>9</v>
      </c>
      <c r="W468" s="90" t="s">
        <v>9</v>
      </c>
      <c r="X468" s="88">
        <v>20234300065733</v>
      </c>
      <c r="Y468" s="58">
        <v>45237</v>
      </c>
      <c r="Z468" s="54" t="s">
        <v>244</v>
      </c>
    </row>
    <row r="469" spans="1:26" ht="12.75" customHeight="1">
      <c r="A469" s="50">
        <v>126</v>
      </c>
      <c r="B469" s="51" t="s">
        <v>251</v>
      </c>
      <c r="C469" s="52" t="s">
        <v>539</v>
      </c>
      <c r="D469" s="53">
        <v>20234200332521</v>
      </c>
      <c r="E469" s="59">
        <v>20234200058713</v>
      </c>
      <c r="F469" s="51" t="s">
        <v>63</v>
      </c>
      <c r="G469" s="54">
        <v>45209</v>
      </c>
      <c r="H469" s="54">
        <v>45210</v>
      </c>
      <c r="I469" s="55">
        <v>1</v>
      </c>
      <c r="J469" s="52" t="s">
        <v>288</v>
      </c>
      <c r="K469" s="87">
        <f t="shared" si="19"/>
        <v>8</v>
      </c>
      <c r="L469" s="88">
        <v>8</v>
      </c>
      <c r="M469" s="89">
        <f t="shared" si="20"/>
        <v>1</v>
      </c>
      <c r="N469" s="88">
        <v>8</v>
      </c>
      <c r="O469" s="90">
        <f t="shared" si="18"/>
        <v>1</v>
      </c>
      <c r="P469" s="88">
        <v>8</v>
      </c>
      <c r="Q469" s="88">
        <v>0</v>
      </c>
      <c r="R469" s="91">
        <v>724700</v>
      </c>
      <c r="S469" s="90" t="s">
        <v>9</v>
      </c>
      <c r="T469" s="90" t="s">
        <v>9</v>
      </c>
      <c r="U469" s="92" t="s">
        <v>9</v>
      </c>
      <c r="V469" s="92" t="s">
        <v>9</v>
      </c>
      <c r="W469" s="90" t="s">
        <v>9</v>
      </c>
      <c r="X469" s="88">
        <v>20234100064933</v>
      </c>
      <c r="Y469" s="58">
        <v>45225</v>
      </c>
      <c r="Z469" s="54" t="s">
        <v>244</v>
      </c>
    </row>
    <row r="470" spans="1:26" ht="12.75" customHeight="1">
      <c r="A470" s="50">
        <v>127</v>
      </c>
      <c r="B470" s="51" t="s">
        <v>251</v>
      </c>
      <c r="C470" s="52" t="s">
        <v>540</v>
      </c>
      <c r="D470" s="53">
        <v>20234200333081</v>
      </c>
      <c r="E470" s="59">
        <v>20234200058763</v>
      </c>
      <c r="F470" s="51" t="s">
        <v>63</v>
      </c>
      <c r="G470" s="54">
        <v>45209</v>
      </c>
      <c r="H470" s="54">
        <v>45211</v>
      </c>
      <c r="I470" s="55">
        <v>2</v>
      </c>
      <c r="J470" s="52" t="s">
        <v>288</v>
      </c>
      <c r="K470" s="87">
        <f t="shared" si="19"/>
        <v>4</v>
      </c>
      <c r="L470" s="88">
        <v>4</v>
      </c>
      <c r="M470" s="89">
        <f t="shared" si="20"/>
        <v>1</v>
      </c>
      <c r="N470" s="88">
        <v>4</v>
      </c>
      <c r="O470" s="90">
        <f t="shared" si="18"/>
        <v>1</v>
      </c>
      <c r="P470" s="88">
        <v>4</v>
      </c>
      <c r="Q470" s="88">
        <v>0</v>
      </c>
      <c r="R470" s="91">
        <v>15121</v>
      </c>
      <c r="S470" s="90" t="s">
        <v>9</v>
      </c>
      <c r="T470" s="90" t="s">
        <v>9</v>
      </c>
      <c r="U470" s="92" t="s">
        <v>9</v>
      </c>
      <c r="V470" s="92" t="s">
        <v>9</v>
      </c>
      <c r="W470" s="90" t="s">
        <v>9</v>
      </c>
      <c r="X470" s="88">
        <v>20234100065523</v>
      </c>
      <c r="Y470" s="58">
        <v>45229</v>
      </c>
      <c r="Z470" s="54" t="s">
        <v>244</v>
      </c>
    </row>
    <row r="471" spans="1:26" ht="12.75" customHeight="1">
      <c r="A471" s="50">
        <v>128</v>
      </c>
      <c r="B471" s="51" t="s">
        <v>251</v>
      </c>
      <c r="C471" s="52" t="s">
        <v>541</v>
      </c>
      <c r="D471" s="53">
        <v>20234200694641</v>
      </c>
      <c r="E471" s="59">
        <v>20234200057093</v>
      </c>
      <c r="F471" s="51" t="s">
        <v>40</v>
      </c>
      <c r="G471" s="54">
        <v>45209</v>
      </c>
      <c r="H471" s="54">
        <v>45210</v>
      </c>
      <c r="I471" s="55">
        <v>1</v>
      </c>
      <c r="J471" s="52" t="s">
        <v>288</v>
      </c>
      <c r="K471" s="87">
        <f t="shared" si="19"/>
        <v>2</v>
      </c>
      <c r="L471" s="88">
        <v>2</v>
      </c>
      <c r="M471" s="89">
        <f t="shared" si="20"/>
        <v>1</v>
      </c>
      <c r="N471" s="88">
        <v>2</v>
      </c>
      <c r="O471" s="90">
        <f t="shared" si="18"/>
        <v>1</v>
      </c>
      <c r="P471" s="88">
        <v>2</v>
      </c>
      <c r="Q471" s="88">
        <v>0</v>
      </c>
      <c r="R471" s="91">
        <v>36456</v>
      </c>
      <c r="S471" s="90" t="s">
        <v>9</v>
      </c>
      <c r="T471" s="90" t="s">
        <v>9</v>
      </c>
      <c r="U471" s="92" t="s">
        <v>9</v>
      </c>
      <c r="V471" s="92" t="s">
        <v>9</v>
      </c>
      <c r="W471" s="90" t="s">
        <v>9</v>
      </c>
      <c r="X471" s="88">
        <v>20234300064693</v>
      </c>
      <c r="Y471" s="58">
        <v>45225</v>
      </c>
      <c r="Z471" s="54" t="s">
        <v>244</v>
      </c>
    </row>
    <row r="472" spans="1:26" ht="12.75" customHeight="1">
      <c r="A472" s="50">
        <v>129</v>
      </c>
      <c r="B472" s="51" t="s">
        <v>251</v>
      </c>
      <c r="C472" s="52" t="s">
        <v>542</v>
      </c>
      <c r="D472" s="53">
        <v>20234200694731</v>
      </c>
      <c r="E472" s="59">
        <v>20234200057153</v>
      </c>
      <c r="F472" s="51" t="s">
        <v>40</v>
      </c>
      <c r="G472" s="54">
        <v>45209</v>
      </c>
      <c r="H472" s="54">
        <v>45210</v>
      </c>
      <c r="I472" s="55">
        <v>1</v>
      </c>
      <c r="J472" s="52" t="s">
        <v>288</v>
      </c>
      <c r="K472" s="87">
        <f t="shared" si="19"/>
        <v>4</v>
      </c>
      <c r="L472" s="88">
        <v>4</v>
      </c>
      <c r="M472" s="89">
        <f t="shared" si="20"/>
        <v>1</v>
      </c>
      <c r="N472" s="88">
        <v>4</v>
      </c>
      <c r="O472" s="90">
        <f t="shared" si="18"/>
        <v>1</v>
      </c>
      <c r="P472" s="88">
        <v>4</v>
      </c>
      <c r="Q472" s="88">
        <v>0</v>
      </c>
      <c r="R472" s="91">
        <v>34500</v>
      </c>
      <c r="S472" s="90" t="s">
        <v>9</v>
      </c>
      <c r="T472" s="90" t="s">
        <v>9</v>
      </c>
      <c r="U472" s="92" t="s">
        <v>9</v>
      </c>
      <c r="V472" s="92" t="s">
        <v>9</v>
      </c>
      <c r="W472" s="90" t="s">
        <v>9</v>
      </c>
      <c r="X472" s="88">
        <v>20234300064743</v>
      </c>
      <c r="Y472" s="58">
        <v>45225</v>
      </c>
      <c r="Z472" s="54" t="s">
        <v>244</v>
      </c>
    </row>
    <row r="473" spans="1:26" ht="12.75" customHeight="1">
      <c r="A473" s="50">
        <v>130</v>
      </c>
      <c r="B473" s="51" t="s">
        <v>251</v>
      </c>
      <c r="C473" s="52" t="s">
        <v>543</v>
      </c>
      <c r="D473" s="53">
        <v>20234200694661</v>
      </c>
      <c r="E473" s="59">
        <v>20234200057103</v>
      </c>
      <c r="F473" s="51" t="s">
        <v>40</v>
      </c>
      <c r="G473" s="54">
        <v>45209</v>
      </c>
      <c r="H473" s="54">
        <v>45211</v>
      </c>
      <c r="I473" s="55">
        <v>2</v>
      </c>
      <c r="J473" s="52" t="s">
        <v>288</v>
      </c>
      <c r="K473" s="87">
        <f t="shared" si="19"/>
        <v>2</v>
      </c>
      <c r="L473" s="88">
        <v>2</v>
      </c>
      <c r="M473" s="89">
        <f t="shared" si="20"/>
        <v>1</v>
      </c>
      <c r="N473" s="88">
        <v>2</v>
      </c>
      <c r="O473" s="90">
        <f t="shared" si="18"/>
        <v>1</v>
      </c>
      <c r="P473" s="88">
        <v>2</v>
      </c>
      <c r="Q473" s="88">
        <v>0</v>
      </c>
      <c r="R473" s="91">
        <v>42900</v>
      </c>
      <c r="S473" s="90" t="s">
        <v>9</v>
      </c>
      <c r="T473" s="90" t="s">
        <v>9</v>
      </c>
      <c r="U473" s="92" t="s">
        <v>9</v>
      </c>
      <c r="V473" s="92" t="s">
        <v>9</v>
      </c>
      <c r="W473" s="90" t="s">
        <v>9</v>
      </c>
      <c r="X473" s="88">
        <v>20234300064803</v>
      </c>
      <c r="Y473" s="58">
        <v>45225</v>
      </c>
      <c r="Z473" s="54" t="s">
        <v>244</v>
      </c>
    </row>
    <row r="474" spans="1:26" ht="12.75" customHeight="1">
      <c r="A474" s="50">
        <v>131</v>
      </c>
      <c r="B474" s="51" t="s">
        <v>251</v>
      </c>
      <c r="C474" s="52" t="s">
        <v>544</v>
      </c>
      <c r="D474" s="53">
        <v>20234200693201</v>
      </c>
      <c r="E474" s="59">
        <v>20234200057043</v>
      </c>
      <c r="F474" s="51" t="s">
        <v>424</v>
      </c>
      <c r="G474" s="54">
        <v>45210</v>
      </c>
      <c r="H474" s="54">
        <v>45212</v>
      </c>
      <c r="I474" s="55">
        <v>2</v>
      </c>
      <c r="J474" s="52" t="s">
        <v>288</v>
      </c>
      <c r="K474" s="87">
        <f t="shared" si="19"/>
        <v>16</v>
      </c>
      <c r="L474" s="88">
        <v>16</v>
      </c>
      <c r="M474" s="89">
        <f t="shared" si="20"/>
        <v>1</v>
      </c>
      <c r="N474" s="88">
        <v>16</v>
      </c>
      <c r="O474" s="90">
        <f t="shared" si="18"/>
        <v>1</v>
      </c>
      <c r="P474" s="88">
        <v>16</v>
      </c>
      <c r="Q474" s="88">
        <v>0</v>
      </c>
      <c r="R474" s="91">
        <v>200802</v>
      </c>
      <c r="S474" s="90" t="s">
        <v>9</v>
      </c>
      <c r="T474" s="90" t="s">
        <v>9</v>
      </c>
      <c r="U474" s="92" t="s">
        <v>9</v>
      </c>
      <c r="V474" s="92" t="s">
        <v>9</v>
      </c>
      <c r="W474" s="90" t="s">
        <v>9</v>
      </c>
      <c r="X474" s="88">
        <v>20234300065173</v>
      </c>
      <c r="Y474" s="58">
        <v>45229</v>
      </c>
      <c r="Z474" s="54" t="s">
        <v>244</v>
      </c>
    </row>
    <row r="475" spans="1:26" ht="12.75" customHeight="1">
      <c r="A475" s="50">
        <v>132</v>
      </c>
      <c r="B475" s="51" t="s">
        <v>251</v>
      </c>
      <c r="C475" s="52" t="s">
        <v>545</v>
      </c>
      <c r="D475" s="53">
        <v>20234200337951</v>
      </c>
      <c r="E475" s="59">
        <v>20234200062513</v>
      </c>
      <c r="F475" s="51" t="s">
        <v>43</v>
      </c>
      <c r="G475" s="54">
        <v>45210</v>
      </c>
      <c r="H475" s="54">
        <v>45211</v>
      </c>
      <c r="I475" s="55">
        <v>1</v>
      </c>
      <c r="J475" s="52" t="s">
        <v>288</v>
      </c>
      <c r="K475" s="87">
        <f t="shared" si="19"/>
        <v>1</v>
      </c>
      <c r="L475" s="88">
        <v>1</v>
      </c>
      <c r="M475" s="89">
        <f t="shared" si="20"/>
        <v>1</v>
      </c>
      <c r="N475" s="88">
        <v>1</v>
      </c>
      <c r="O475" s="90">
        <f t="shared" si="18"/>
        <v>1</v>
      </c>
      <c r="P475" s="88">
        <v>1</v>
      </c>
      <c r="Q475" s="88">
        <v>0</v>
      </c>
      <c r="R475" s="91">
        <v>11400</v>
      </c>
      <c r="S475" s="90" t="s">
        <v>9</v>
      </c>
      <c r="T475" s="90" t="s">
        <v>9</v>
      </c>
      <c r="U475" s="92" t="s">
        <v>9</v>
      </c>
      <c r="V475" s="92" t="s">
        <v>9</v>
      </c>
      <c r="W475" s="90" t="s">
        <v>9</v>
      </c>
      <c r="X475" s="88">
        <v>20234300064853</v>
      </c>
      <c r="Y475" s="58">
        <v>45237</v>
      </c>
      <c r="Z475" s="54" t="s">
        <v>244</v>
      </c>
    </row>
    <row r="476" spans="1:26" ht="12.75" customHeight="1">
      <c r="A476" s="50">
        <v>133</v>
      </c>
      <c r="B476" s="51" t="s">
        <v>251</v>
      </c>
      <c r="C476" s="52" t="s">
        <v>546</v>
      </c>
      <c r="D476" s="53">
        <v>20234200694701</v>
      </c>
      <c r="E476" s="59">
        <v>20234200057113</v>
      </c>
      <c r="F476" s="51" t="s">
        <v>68</v>
      </c>
      <c r="G476" s="54">
        <v>45210</v>
      </c>
      <c r="H476" s="54">
        <v>45212</v>
      </c>
      <c r="I476" s="55">
        <v>2</v>
      </c>
      <c r="J476" s="52" t="s">
        <v>288</v>
      </c>
      <c r="K476" s="87">
        <f t="shared" si="19"/>
        <v>1</v>
      </c>
      <c r="L476" s="88">
        <v>1</v>
      </c>
      <c r="M476" s="89">
        <f t="shared" si="20"/>
        <v>1</v>
      </c>
      <c r="N476" s="88">
        <v>1</v>
      </c>
      <c r="O476" s="90">
        <f t="shared" si="18"/>
        <v>1</v>
      </c>
      <c r="P476" s="88">
        <v>1</v>
      </c>
      <c r="Q476" s="88">
        <v>0</v>
      </c>
      <c r="R476" s="91">
        <v>8000</v>
      </c>
      <c r="S476" s="90" t="s">
        <v>9</v>
      </c>
      <c r="T476" s="90" t="s">
        <v>9</v>
      </c>
      <c r="U476" s="92" t="s">
        <v>9</v>
      </c>
      <c r="V476" s="92" t="s">
        <v>9</v>
      </c>
      <c r="W476" s="90" t="s">
        <v>9</v>
      </c>
      <c r="X476" s="88">
        <v>20234300065183</v>
      </c>
      <c r="Y476" s="58">
        <v>45237</v>
      </c>
      <c r="Z476" s="54" t="s">
        <v>244</v>
      </c>
    </row>
    <row r="477" spans="1:26" ht="12.75" customHeight="1">
      <c r="A477" s="50">
        <v>134</v>
      </c>
      <c r="B477" s="51" t="s">
        <v>251</v>
      </c>
      <c r="C477" s="52" t="s">
        <v>547</v>
      </c>
      <c r="D477" s="53">
        <v>20234200729211</v>
      </c>
      <c r="E477" s="59">
        <v>20234200062573</v>
      </c>
      <c r="F477" s="51" t="s">
        <v>429</v>
      </c>
      <c r="G477" s="54">
        <v>45210</v>
      </c>
      <c r="H477" s="54">
        <v>45211</v>
      </c>
      <c r="I477" s="55">
        <v>1</v>
      </c>
      <c r="J477" s="52" t="s">
        <v>288</v>
      </c>
      <c r="K477" s="87">
        <f t="shared" si="19"/>
        <v>1</v>
      </c>
      <c r="L477" s="88">
        <v>1</v>
      </c>
      <c r="M477" s="89">
        <f t="shared" si="20"/>
        <v>1</v>
      </c>
      <c r="N477" s="88">
        <v>1</v>
      </c>
      <c r="O477" s="90">
        <f t="shared" si="18"/>
        <v>1</v>
      </c>
      <c r="P477" s="88">
        <v>1</v>
      </c>
      <c r="Q477" s="88">
        <v>0</v>
      </c>
      <c r="R477" s="91">
        <v>43370</v>
      </c>
      <c r="S477" s="90" t="s">
        <v>9</v>
      </c>
      <c r="T477" s="90" t="s">
        <v>9</v>
      </c>
      <c r="U477" s="92" t="s">
        <v>9</v>
      </c>
      <c r="V477" s="92" t="s">
        <v>9</v>
      </c>
      <c r="W477" s="90" t="s">
        <v>9</v>
      </c>
      <c r="X477" s="88">
        <v>20234300068463</v>
      </c>
      <c r="Y477" s="58">
        <v>44956</v>
      </c>
      <c r="Z477" s="54" t="s">
        <v>244</v>
      </c>
    </row>
    <row r="478" spans="1:26" ht="12.75" customHeight="1">
      <c r="A478" s="50">
        <v>135</v>
      </c>
      <c r="B478" s="51" t="s">
        <v>251</v>
      </c>
      <c r="C478" s="52" t="s">
        <v>548</v>
      </c>
      <c r="D478" s="53">
        <v>20234200724331</v>
      </c>
      <c r="E478" s="59">
        <v>20234200062563</v>
      </c>
      <c r="F478" s="51" t="s">
        <v>429</v>
      </c>
      <c r="G478" s="54">
        <v>45211</v>
      </c>
      <c r="H478" s="54">
        <v>45211</v>
      </c>
      <c r="I478" s="55">
        <v>1</v>
      </c>
      <c r="J478" s="52" t="s">
        <v>288</v>
      </c>
      <c r="K478" s="87">
        <f t="shared" si="19"/>
        <v>3</v>
      </c>
      <c r="L478" s="88">
        <v>3</v>
      </c>
      <c r="M478" s="89">
        <f t="shared" si="20"/>
        <v>1</v>
      </c>
      <c r="N478" s="88">
        <v>0</v>
      </c>
      <c r="O478" s="90">
        <f t="shared" si="18"/>
        <v>0</v>
      </c>
      <c r="P478" s="88">
        <v>3</v>
      </c>
      <c r="Q478" s="88">
        <v>0</v>
      </c>
      <c r="R478" s="91">
        <v>122400</v>
      </c>
      <c r="S478" s="90" t="s">
        <v>9</v>
      </c>
      <c r="T478" s="90" t="s">
        <v>9</v>
      </c>
      <c r="U478" s="92" t="s">
        <v>9</v>
      </c>
      <c r="V478" s="92" t="s">
        <v>9</v>
      </c>
      <c r="W478" s="90" t="s">
        <v>9</v>
      </c>
      <c r="X478" s="88">
        <v>20234300065593</v>
      </c>
      <c r="Y478" s="58">
        <v>45237</v>
      </c>
      <c r="Z478" s="54" t="s">
        <v>244</v>
      </c>
    </row>
    <row r="479" spans="1:26" ht="12.75" customHeight="1">
      <c r="A479" s="50">
        <v>136</v>
      </c>
      <c r="B479" s="51" t="s">
        <v>238</v>
      </c>
      <c r="C479" s="52" t="s">
        <v>267</v>
      </c>
      <c r="D479" s="59">
        <v>20234200322281</v>
      </c>
      <c r="E479" s="59">
        <v>20234200057173</v>
      </c>
      <c r="F479" s="51" t="s">
        <v>98</v>
      </c>
      <c r="G479" s="54">
        <v>45211</v>
      </c>
      <c r="H479" s="54">
        <v>45212</v>
      </c>
      <c r="I479" s="55">
        <v>1</v>
      </c>
      <c r="J479" s="52" t="s">
        <v>264</v>
      </c>
      <c r="K479" s="87">
        <f t="shared" si="19"/>
        <v>7</v>
      </c>
      <c r="L479" s="88">
        <v>7</v>
      </c>
      <c r="M479" s="89">
        <f t="shared" si="20"/>
        <v>1</v>
      </c>
      <c r="N479" s="88">
        <v>7</v>
      </c>
      <c r="O479" s="90">
        <f t="shared" si="18"/>
        <v>1</v>
      </c>
      <c r="P479" s="88">
        <v>7</v>
      </c>
      <c r="Q479" s="88">
        <v>0</v>
      </c>
      <c r="R479" s="91">
        <v>3342038</v>
      </c>
      <c r="S479" s="90" t="s">
        <v>9</v>
      </c>
      <c r="T479" s="90" t="s">
        <v>9</v>
      </c>
      <c r="U479" s="92" t="s">
        <v>9</v>
      </c>
      <c r="V479" s="92" t="s">
        <v>9</v>
      </c>
      <c r="W479" s="90" t="s">
        <v>9</v>
      </c>
      <c r="X479" s="88">
        <v>20234300065603</v>
      </c>
      <c r="Y479" s="58">
        <v>45237</v>
      </c>
      <c r="Z479" s="54" t="s">
        <v>244</v>
      </c>
    </row>
    <row r="480" spans="1:26" ht="12.75" customHeight="1">
      <c r="A480" s="50">
        <v>137</v>
      </c>
      <c r="B480" s="51" t="s">
        <v>251</v>
      </c>
      <c r="C480" s="52" t="s">
        <v>549</v>
      </c>
      <c r="D480" s="53">
        <v>20234200332731</v>
      </c>
      <c r="E480" s="59">
        <v>20234200058733</v>
      </c>
      <c r="F480" s="51" t="s">
        <v>304</v>
      </c>
      <c r="G480" s="54">
        <v>45211</v>
      </c>
      <c r="H480" s="54">
        <v>45212</v>
      </c>
      <c r="I480" s="55">
        <v>2</v>
      </c>
      <c r="J480" s="52" t="s">
        <v>288</v>
      </c>
      <c r="K480" s="87">
        <f t="shared" si="19"/>
        <v>3</v>
      </c>
      <c r="L480" s="88">
        <v>3</v>
      </c>
      <c r="M480" s="89">
        <f t="shared" si="20"/>
        <v>1</v>
      </c>
      <c r="N480" s="88">
        <v>3</v>
      </c>
      <c r="O480" s="90">
        <f t="shared" si="18"/>
        <v>1</v>
      </c>
      <c r="P480" s="88">
        <v>3</v>
      </c>
      <c r="Q480" s="88">
        <v>0</v>
      </c>
      <c r="R480" s="91">
        <v>102400</v>
      </c>
      <c r="S480" s="90" t="s">
        <v>9</v>
      </c>
      <c r="T480" s="90" t="s">
        <v>9</v>
      </c>
      <c r="U480" s="92" t="s">
        <v>9</v>
      </c>
      <c r="V480" s="92" t="s">
        <v>9</v>
      </c>
      <c r="W480" s="90" t="s">
        <v>9</v>
      </c>
      <c r="X480" s="88">
        <v>20234300065693</v>
      </c>
      <c r="Y480" s="58">
        <v>45237</v>
      </c>
      <c r="Z480" s="54" t="s">
        <v>244</v>
      </c>
    </row>
    <row r="481" spans="1:26" ht="12.75" customHeight="1">
      <c r="A481" s="50">
        <v>138</v>
      </c>
      <c r="B481" s="51" t="s">
        <v>251</v>
      </c>
      <c r="C481" s="52" t="s">
        <v>550</v>
      </c>
      <c r="D481" s="53">
        <v>20234200730731</v>
      </c>
      <c r="E481" s="59">
        <v>20234200060853</v>
      </c>
      <c r="F481" s="51" t="s">
        <v>303</v>
      </c>
      <c r="G481" s="54">
        <v>45211</v>
      </c>
      <c r="H481" s="54">
        <v>45215</v>
      </c>
      <c r="I481" s="55">
        <v>2</v>
      </c>
      <c r="J481" s="52" t="s">
        <v>288</v>
      </c>
      <c r="K481" s="87">
        <f t="shared" si="19"/>
        <v>8</v>
      </c>
      <c r="L481" s="88">
        <v>8</v>
      </c>
      <c r="M481" s="89">
        <f t="shared" si="20"/>
        <v>1</v>
      </c>
      <c r="N481" s="88">
        <v>8</v>
      </c>
      <c r="O481" s="90">
        <f t="shared" si="18"/>
        <v>1</v>
      </c>
      <c r="P481" s="88">
        <v>8</v>
      </c>
      <c r="Q481" s="88">
        <v>0</v>
      </c>
      <c r="R481" s="91">
        <v>206998</v>
      </c>
      <c r="S481" s="90" t="s">
        <v>9</v>
      </c>
      <c r="T481" s="90" t="s">
        <v>9</v>
      </c>
      <c r="U481" s="92" t="s">
        <v>9</v>
      </c>
      <c r="V481" s="92" t="s">
        <v>9</v>
      </c>
      <c r="W481" s="90" t="s">
        <v>9</v>
      </c>
      <c r="X481" s="88">
        <v>20234300066083</v>
      </c>
      <c r="Y481" s="58">
        <v>45237</v>
      </c>
      <c r="Z481" s="54" t="s">
        <v>244</v>
      </c>
    </row>
    <row r="482" spans="1:26" ht="12.75" customHeight="1">
      <c r="A482" s="50">
        <v>139</v>
      </c>
      <c r="B482" s="51" t="s">
        <v>238</v>
      </c>
      <c r="C482" s="52" t="s">
        <v>491</v>
      </c>
      <c r="D482" s="59">
        <v>20231600170441</v>
      </c>
      <c r="E482" s="59">
        <v>20234200048083</v>
      </c>
      <c r="F482" s="51" t="s">
        <v>98</v>
      </c>
      <c r="G482" s="54">
        <v>45211</v>
      </c>
      <c r="H482" s="54">
        <v>45215</v>
      </c>
      <c r="I482" s="55">
        <v>2</v>
      </c>
      <c r="J482" s="52" t="s">
        <v>264</v>
      </c>
      <c r="K482" s="87">
        <f t="shared" si="19"/>
        <v>13</v>
      </c>
      <c r="L482" s="88">
        <v>13</v>
      </c>
      <c r="M482" s="89">
        <f t="shared" si="20"/>
        <v>1</v>
      </c>
      <c r="N482" s="88">
        <v>3</v>
      </c>
      <c r="O482" s="90">
        <f t="shared" si="18"/>
        <v>0.23076923076923078</v>
      </c>
      <c r="P482" s="88">
        <v>13</v>
      </c>
      <c r="Q482" s="88">
        <v>0</v>
      </c>
      <c r="R482" s="91">
        <v>61434397</v>
      </c>
      <c r="S482" s="90" t="s">
        <v>9</v>
      </c>
      <c r="T482" s="90" t="s">
        <v>9</v>
      </c>
      <c r="U482" s="92" t="s">
        <v>9</v>
      </c>
      <c r="V482" s="92" t="s">
        <v>9</v>
      </c>
      <c r="W482" s="90" t="s">
        <v>9</v>
      </c>
      <c r="X482" s="88">
        <v>20234300055633</v>
      </c>
      <c r="Y482" s="58">
        <v>45180</v>
      </c>
      <c r="Z482" s="54" t="s">
        <v>244</v>
      </c>
    </row>
    <row r="483" spans="1:26" ht="12.75" customHeight="1">
      <c r="A483" s="50">
        <v>140</v>
      </c>
      <c r="B483" s="51" t="s">
        <v>251</v>
      </c>
      <c r="C483" s="52" t="s">
        <v>551</v>
      </c>
      <c r="D483" s="53">
        <v>20234200730871</v>
      </c>
      <c r="E483" s="59">
        <v>20234200062123</v>
      </c>
      <c r="F483" s="51" t="s">
        <v>425</v>
      </c>
      <c r="G483" s="54">
        <v>45211</v>
      </c>
      <c r="H483" s="54">
        <v>45215</v>
      </c>
      <c r="I483" s="55">
        <v>2</v>
      </c>
      <c r="J483" s="52" t="s">
        <v>288</v>
      </c>
      <c r="K483" s="87">
        <f t="shared" si="19"/>
        <v>3</v>
      </c>
      <c r="L483" s="88">
        <v>3</v>
      </c>
      <c r="M483" s="89">
        <f t="shared" si="20"/>
        <v>1</v>
      </c>
      <c r="N483" s="88">
        <v>3</v>
      </c>
      <c r="O483" s="90">
        <f t="shared" si="18"/>
        <v>1</v>
      </c>
      <c r="P483" s="88">
        <v>3</v>
      </c>
      <c r="Q483" s="88">
        <v>0</v>
      </c>
      <c r="R483" s="91">
        <v>73142</v>
      </c>
      <c r="S483" s="90" t="s">
        <v>9</v>
      </c>
      <c r="T483" s="90" t="s">
        <v>9</v>
      </c>
      <c r="U483" s="92" t="s">
        <v>9</v>
      </c>
      <c r="V483" s="92" t="s">
        <v>9</v>
      </c>
      <c r="W483" s="90" t="s">
        <v>9</v>
      </c>
      <c r="X483" s="88">
        <v>20234300065473</v>
      </c>
      <c r="Y483" s="58">
        <v>45237</v>
      </c>
      <c r="Z483" s="54" t="s">
        <v>244</v>
      </c>
    </row>
    <row r="484" spans="1:26" ht="12.75" customHeight="1">
      <c r="A484" s="50">
        <v>141</v>
      </c>
      <c r="B484" s="51" t="s">
        <v>251</v>
      </c>
      <c r="C484" s="52" t="s">
        <v>552</v>
      </c>
      <c r="D484" s="53">
        <v>20234200755481</v>
      </c>
      <c r="E484" s="59">
        <v>20234200062783</v>
      </c>
      <c r="F484" s="51" t="s">
        <v>43</v>
      </c>
      <c r="G484" s="54">
        <v>45211</v>
      </c>
      <c r="H484" s="54">
        <v>45215</v>
      </c>
      <c r="I484" s="55">
        <v>2</v>
      </c>
      <c r="J484" s="52" t="s">
        <v>288</v>
      </c>
      <c r="K484" s="87">
        <f t="shared" si="19"/>
        <v>2</v>
      </c>
      <c r="L484" s="88">
        <v>2</v>
      </c>
      <c r="M484" s="89">
        <f t="shared" si="20"/>
        <v>1</v>
      </c>
      <c r="N484" s="88">
        <v>2</v>
      </c>
      <c r="O484" s="90">
        <f t="shared" si="18"/>
        <v>1</v>
      </c>
      <c r="P484" s="88">
        <v>2</v>
      </c>
      <c r="Q484" s="88">
        <v>0</v>
      </c>
      <c r="R484" s="91">
        <v>31548</v>
      </c>
      <c r="S484" s="90" t="s">
        <v>9</v>
      </c>
      <c r="T484" s="90" t="s">
        <v>9</v>
      </c>
      <c r="U484" s="92" t="s">
        <v>9</v>
      </c>
      <c r="V484" s="92" t="s">
        <v>9</v>
      </c>
      <c r="W484" s="90" t="s">
        <v>9</v>
      </c>
      <c r="X484" s="88">
        <v>20234300065583</v>
      </c>
      <c r="Y484" s="58">
        <v>45237</v>
      </c>
      <c r="Z484" s="54" t="s">
        <v>244</v>
      </c>
    </row>
    <row r="485" spans="1:26" ht="12.75" customHeight="1">
      <c r="A485" s="50">
        <v>142</v>
      </c>
      <c r="B485" s="51" t="s">
        <v>251</v>
      </c>
      <c r="C485" s="52" t="s">
        <v>553</v>
      </c>
      <c r="D485" s="53" t="s">
        <v>554</v>
      </c>
      <c r="E485" s="59">
        <v>20234200059473</v>
      </c>
      <c r="F485" s="51" t="s">
        <v>301</v>
      </c>
      <c r="G485" s="54">
        <v>45210</v>
      </c>
      <c r="H485" s="54">
        <v>45216</v>
      </c>
      <c r="I485" s="55">
        <v>4</v>
      </c>
      <c r="J485" s="52" t="s">
        <v>309</v>
      </c>
      <c r="K485" s="87">
        <f t="shared" si="19"/>
        <v>35</v>
      </c>
      <c r="L485" s="88">
        <v>35</v>
      </c>
      <c r="M485" s="89">
        <f t="shared" si="20"/>
        <v>1</v>
      </c>
      <c r="N485" s="88">
        <v>0</v>
      </c>
      <c r="O485" s="90">
        <f t="shared" si="18"/>
        <v>0</v>
      </c>
      <c r="P485" s="88">
        <v>35</v>
      </c>
      <c r="Q485" s="88">
        <v>0</v>
      </c>
      <c r="R485" s="91">
        <v>259026</v>
      </c>
      <c r="S485" s="90" t="s">
        <v>9</v>
      </c>
      <c r="T485" s="90" t="s">
        <v>9</v>
      </c>
      <c r="U485" s="92" t="s">
        <v>9</v>
      </c>
      <c r="V485" s="92" t="s">
        <v>9</v>
      </c>
      <c r="W485" s="90" t="s">
        <v>9</v>
      </c>
      <c r="X485" s="88">
        <v>20234300066713</v>
      </c>
      <c r="Y485" s="58">
        <v>45237</v>
      </c>
      <c r="Z485" s="54" t="s">
        <v>244</v>
      </c>
    </row>
    <row r="486" spans="1:26" ht="12.75" customHeight="1">
      <c r="A486" s="50">
        <v>142</v>
      </c>
      <c r="B486" s="51" t="s">
        <v>251</v>
      </c>
      <c r="C486" s="52" t="s">
        <v>553</v>
      </c>
      <c r="D486" s="53" t="s">
        <v>554</v>
      </c>
      <c r="E486" s="59">
        <v>20234200059473</v>
      </c>
      <c r="F486" s="51" t="s">
        <v>301</v>
      </c>
      <c r="G486" s="54">
        <v>45210</v>
      </c>
      <c r="H486" s="54">
        <v>45216</v>
      </c>
      <c r="I486" s="55">
        <v>4</v>
      </c>
      <c r="J486" s="52" t="s">
        <v>309</v>
      </c>
      <c r="K486" s="87">
        <f t="shared" si="19"/>
        <v>35</v>
      </c>
      <c r="L486" s="88">
        <v>35</v>
      </c>
      <c r="M486" s="89">
        <f t="shared" si="20"/>
        <v>1</v>
      </c>
      <c r="N486" s="88">
        <v>0</v>
      </c>
      <c r="O486" s="90">
        <f t="shared" si="18"/>
        <v>0</v>
      </c>
      <c r="P486" s="88">
        <v>35</v>
      </c>
      <c r="Q486" s="88">
        <v>0</v>
      </c>
      <c r="R486" s="91">
        <v>259026</v>
      </c>
      <c r="S486" s="90" t="s">
        <v>9</v>
      </c>
      <c r="T486" s="90" t="s">
        <v>9</v>
      </c>
      <c r="U486" s="92" t="s">
        <v>9</v>
      </c>
      <c r="V486" s="92" t="s">
        <v>9</v>
      </c>
      <c r="W486" s="90" t="s">
        <v>9</v>
      </c>
      <c r="X486" s="88">
        <v>20234300066713</v>
      </c>
      <c r="Y486" s="58">
        <v>45237</v>
      </c>
      <c r="Z486" s="54" t="s">
        <v>244</v>
      </c>
    </row>
    <row r="487" spans="1:26" ht="12.75" customHeight="1">
      <c r="A487" s="50">
        <v>143</v>
      </c>
      <c r="B487" s="51" t="s">
        <v>251</v>
      </c>
      <c r="C487" s="52" t="s">
        <v>555</v>
      </c>
      <c r="D487" s="53">
        <v>20234200742431</v>
      </c>
      <c r="E487" s="59">
        <v>20234200057123</v>
      </c>
      <c r="F487" s="51" t="s">
        <v>302</v>
      </c>
      <c r="G487" s="54">
        <v>45211</v>
      </c>
      <c r="H487" s="54">
        <v>45216</v>
      </c>
      <c r="I487" s="55">
        <v>3</v>
      </c>
      <c r="J487" s="52" t="s">
        <v>288</v>
      </c>
      <c r="K487" s="87">
        <f t="shared" si="19"/>
        <v>46</v>
      </c>
      <c r="L487" s="88">
        <v>46</v>
      </c>
      <c r="M487" s="89">
        <f t="shared" si="20"/>
        <v>1</v>
      </c>
      <c r="N487" s="88">
        <v>46</v>
      </c>
      <c r="O487" s="90">
        <f t="shared" si="18"/>
        <v>1</v>
      </c>
      <c r="P487" s="88">
        <v>46</v>
      </c>
      <c r="Q487" s="88">
        <v>0</v>
      </c>
      <c r="R487" s="91">
        <v>1148535.1599999999</v>
      </c>
      <c r="S487" s="90" t="s">
        <v>9</v>
      </c>
      <c r="T487" s="90" t="s">
        <v>9</v>
      </c>
      <c r="U487" s="92" t="s">
        <v>9</v>
      </c>
      <c r="V487" s="92" t="s">
        <v>9</v>
      </c>
      <c r="W487" s="90" t="s">
        <v>9</v>
      </c>
      <c r="X487" s="88">
        <v>20234100065783</v>
      </c>
      <c r="Y487" s="58">
        <v>45237</v>
      </c>
      <c r="Z487" s="54" t="s">
        <v>244</v>
      </c>
    </row>
    <row r="488" spans="1:26" ht="12.75" customHeight="1">
      <c r="A488" s="50">
        <v>144</v>
      </c>
      <c r="B488" s="51" t="s">
        <v>251</v>
      </c>
      <c r="C488" s="52" t="s">
        <v>556</v>
      </c>
      <c r="D488" s="53">
        <v>20234200729841</v>
      </c>
      <c r="E488" s="59">
        <v>20234200062703</v>
      </c>
      <c r="F488" s="51" t="s">
        <v>301</v>
      </c>
      <c r="G488" s="54">
        <v>45212</v>
      </c>
      <c r="H488" s="54">
        <v>45216</v>
      </c>
      <c r="I488" s="55">
        <v>2</v>
      </c>
      <c r="J488" s="52" t="s">
        <v>288</v>
      </c>
      <c r="K488" s="87">
        <f t="shared" si="19"/>
        <v>4</v>
      </c>
      <c r="L488" s="88">
        <v>4</v>
      </c>
      <c r="M488" s="89">
        <f t="shared" si="20"/>
        <v>1</v>
      </c>
      <c r="N488" s="88">
        <v>4</v>
      </c>
      <c r="O488" s="90">
        <f t="shared" si="18"/>
        <v>1</v>
      </c>
      <c r="P488" s="88">
        <v>4</v>
      </c>
      <c r="Q488" s="88">
        <v>0</v>
      </c>
      <c r="R488" s="91">
        <v>74348</v>
      </c>
      <c r="S488" s="90" t="s">
        <v>9</v>
      </c>
      <c r="T488" s="90" t="s">
        <v>9</v>
      </c>
      <c r="U488" s="92" t="s">
        <v>9</v>
      </c>
      <c r="V488" s="92" t="s">
        <v>9</v>
      </c>
      <c r="W488" s="90" t="s">
        <v>9</v>
      </c>
      <c r="X488" s="88">
        <v>20234300067623</v>
      </c>
      <c r="Y488" s="58">
        <v>45237</v>
      </c>
      <c r="Z488" s="54" t="s">
        <v>244</v>
      </c>
    </row>
    <row r="489" spans="1:26" ht="12.75" customHeight="1">
      <c r="A489" s="50">
        <v>145</v>
      </c>
      <c r="B489" s="51" t="s">
        <v>370</v>
      </c>
      <c r="C489" s="52" t="s">
        <v>557</v>
      </c>
      <c r="D489" s="53" t="s">
        <v>9</v>
      </c>
      <c r="E489" s="59">
        <v>20234200044633</v>
      </c>
      <c r="F489" s="51" t="s">
        <v>558</v>
      </c>
      <c r="G489" s="54">
        <v>45212</v>
      </c>
      <c r="H489" s="54">
        <v>45238</v>
      </c>
      <c r="I489" s="55">
        <v>19</v>
      </c>
      <c r="J489" s="52" t="s">
        <v>261</v>
      </c>
      <c r="K489" s="87">
        <v>365</v>
      </c>
      <c r="L489" s="88">
        <v>365</v>
      </c>
      <c r="M489" s="89">
        <f t="shared" si="20"/>
        <v>1</v>
      </c>
      <c r="N489" s="88">
        <v>342</v>
      </c>
      <c r="O489" s="90">
        <f t="shared" si="18"/>
        <v>0.93698630136986305</v>
      </c>
      <c r="P489" s="88">
        <v>362</v>
      </c>
      <c r="Q489" s="88">
        <v>3</v>
      </c>
      <c r="R489" s="91">
        <v>2062673834.6800001</v>
      </c>
      <c r="S489" s="90" t="s">
        <v>9</v>
      </c>
      <c r="T489" s="90" t="s">
        <v>9</v>
      </c>
      <c r="U489" s="92" t="s">
        <v>9</v>
      </c>
      <c r="V489" s="92" t="s">
        <v>9</v>
      </c>
      <c r="W489" s="90" t="s">
        <v>9</v>
      </c>
      <c r="X489" s="88" t="s">
        <v>9</v>
      </c>
      <c r="Y489" s="58" t="s">
        <v>244</v>
      </c>
      <c r="Z489" s="54" t="s">
        <v>244</v>
      </c>
    </row>
    <row r="490" spans="1:26" ht="12.75" customHeight="1">
      <c r="A490" s="50">
        <v>145</v>
      </c>
      <c r="B490" s="51" t="s">
        <v>370</v>
      </c>
      <c r="C490" s="52" t="s">
        <v>557</v>
      </c>
      <c r="D490" s="53" t="s">
        <v>9</v>
      </c>
      <c r="E490" s="59">
        <v>20234200044633</v>
      </c>
      <c r="F490" s="51" t="s">
        <v>424</v>
      </c>
      <c r="G490" s="54">
        <v>45212</v>
      </c>
      <c r="H490" s="54">
        <v>45238</v>
      </c>
      <c r="I490" s="55">
        <v>19</v>
      </c>
      <c r="J490" s="52" t="s">
        <v>261</v>
      </c>
      <c r="K490" s="87">
        <v>45</v>
      </c>
      <c r="L490" s="88">
        <v>45</v>
      </c>
      <c r="M490" s="89">
        <f t="shared" si="20"/>
        <v>1</v>
      </c>
      <c r="N490" s="88">
        <v>43</v>
      </c>
      <c r="O490" s="90">
        <f t="shared" si="18"/>
        <v>0.9555555555555556</v>
      </c>
      <c r="P490" s="88">
        <v>27</v>
      </c>
      <c r="Q490" s="88">
        <v>18</v>
      </c>
      <c r="R490" s="91">
        <v>160576714.59999999</v>
      </c>
      <c r="S490" s="90" t="s">
        <v>9</v>
      </c>
      <c r="T490" s="90" t="s">
        <v>9</v>
      </c>
      <c r="U490" s="92" t="s">
        <v>9</v>
      </c>
      <c r="V490" s="92" t="s">
        <v>9</v>
      </c>
      <c r="W490" s="90" t="s">
        <v>9</v>
      </c>
      <c r="X490" s="88" t="s">
        <v>9</v>
      </c>
      <c r="Y490" s="58" t="s">
        <v>244</v>
      </c>
      <c r="Z490" s="54" t="s">
        <v>244</v>
      </c>
    </row>
    <row r="491" spans="1:26" ht="12.75" customHeight="1">
      <c r="A491" s="50">
        <v>145</v>
      </c>
      <c r="B491" s="51" t="s">
        <v>370</v>
      </c>
      <c r="C491" s="52" t="s">
        <v>557</v>
      </c>
      <c r="D491" s="53" t="s">
        <v>9</v>
      </c>
      <c r="E491" s="59">
        <v>20234200044633</v>
      </c>
      <c r="F491" s="51" t="s">
        <v>299</v>
      </c>
      <c r="G491" s="54">
        <v>45212</v>
      </c>
      <c r="H491" s="54">
        <v>45238</v>
      </c>
      <c r="I491" s="55">
        <v>19</v>
      </c>
      <c r="J491" s="52" t="s">
        <v>261</v>
      </c>
      <c r="K491" s="87">
        <v>376</v>
      </c>
      <c r="L491" s="88">
        <v>376</v>
      </c>
      <c r="M491" s="89">
        <f t="shared" si="20"/>
        <v>1</v>
      </c>
      <c r="N491" s="88">
        <v>326</v>
      </c>
      <c r="O491" s="90">
        <f t="shared" si="18"/>
        <v>0.86702127659574468</v>
      </c>
      <c r="P491" s="88">
        <v>136</v>
      </c>
      <c r="Q491" s="88">
        <v>240</v>
      </c>
      <c r="R491" s="91">
        <v>1573190938.1599998</v>
      </c>
      <c r="S491" s="90" t="s">
        <v>9</v>
      </c>
      <c r="T491" s="90" t="s">
        <v>9</v>
      </c>
      <c r="U491" s="92" t="s">
        <v>9</v>
      </c>
      <c r="V491" s="92" t="s">
        <v>9</v>
      </c>
      <c r="W491" s="90" t="s">
        <v>9</v>
      </c>
      <c r="X491" s="88" t="s">
        <v>9</v>
      </c>
      <c r="Y491" s="58" t="s">
        <v>244</v>
      </c>
      <c r="Z491" s="54" t="s">
        <v>244</v>
      </c>
    </row>
    <row r="492" spans="1:26" ht="12.75" customHeight="1">
      <c r="A492" s="50">
        <v>145</v>
      </c>
      <c r="B492" s="51" t="s">
        <v>370</v>
      </c>
      <c r="C492" s="52" t="s">
        <v>557</v>
      </c>
      <c r="D492" s="53" t="s">
        <v>9</v>
      </c>
      <c r="E492" s="59">
        <v>20234200044633</v>
      </c>
      <c r="F492" s="51" t="s">
        <v>63</v>
      </c>
      <c r="G492" s="54">
        <v>45212</v>
      </c>
      <c r="H492" s="54">
        <v>45238</v>
      </c>
      <c r="I492" s="55">
        <v>19</v>
      </c>
      <c r="J492" s="52" t="s">
        <v>261</v>
      </c>
      <c r="K492" s="87">
        <v>144</v>
      </c>
      <c r="L492" s="88">
        <v>144</v>
      </c>
      <c r="M492" s="89">
        <f t="shared" si="20"/>
        <v>1</v>
      </c>
      <c r="N492" s="88">
        <v>132</v>
      </c>
      <c r="O492" s="90">
        <f t="shared" si="18"/>
        <v>0.91666666666666663</v>
      </c>
      <c r="P492" s="88">
        <v>63</v>
      </c>
      <c r="Q492" s="88">
        <v>81</v>
      </c>
      <c r="R492" s="91">
        <v>798434305.80000007</v>
      </c>
      <c r="S492" s="90" t="s">
        <v>9</v>
      </c>
      <c r="T492" s="90" t="s">
        <v>9</v>
      </c>
      <c r="U492" s="92" t="s">
        <v>9</v>
      </c>
      <c r="V492" s="92" t="s">
        <v>9</v>
      </c>
      <c r="W492" s="90" t="s">
        <v>9</v>
      </c>
      <c r="X492" s="88" t="s">
        <v>9</v>
      </c>
      <c r="Y492" s="58" t="s">
        <v>244</v>
      </c>
      <c r="Z492" s="54" t="s">
        <v>244</v>
      </c>
    </row>
    <row r="493" spans="1:26" ht="12.75" customHeight="1">
      <c r="A493" s="50">
        <v>145</v>
      </c>
      <c r="B493" s="51" t="s">
        <v>370</v>
      </c>
      <c r="C493" s="52" t="s">
        <v>557</v>
      </c>
      <c r="D493" s="53" t="s">
        <v>9</v>
      </c>
      <c r="E493" s="59">
        <v>20234200044633</v>
      </c>
      <c r="F493" s="51" t="s">
        <v>68</v>
      </c>
      <c r="G493" s="54">
        <v>45212</v>
      </c>
      <c r="H493" s="54">
        <v>45238</v>
      </c>
      <c r="I493" s="55">
        <v>19</v>
      </c>
      <c r="J493" s="52" t="s">
        <v>261</v>
      </c>
      <c r="K493" s="87">
        <v>303</v>
      </c>
      <c r="L493" s="88">
        <v>303</v>
      </c>
      <c r="M493" s="89">
        <f t="shared" si="20"/>
        <v>1</v>
      </c>
      <c r="N493" s="88">
        <v>275</v>
      </c>
      <c r="O493" s="90">
        <f t="shared" si="18"/>
        <v>0.90759075907590758</v>
      </c>
      <c r="P493" s="88">
        <v>152</v>
      </c>
      <c r="Q493" s="88">
        <v>151</v>
      </c>
      <c r="R493" s="91">
        <v>1546887625.4299994</v>
      </c>
      <c r="S493" s="90" t="s">
        <v>9</v>
      </c>
      <c r="T493" s="90" t="s">
        <v>9</v>
      </c>
      <c r="U493" s="92" t="s">
        <v>9</v>
      </c>
      <c r="V493" s="92" t="s">
        <v>9</v>
      </c>
      <c r="W493" s="90" t="s">
        <v>9</v>
      </c>
      <c r="X493" s="88" t="s">
        <v>9</v>
      </c>
      <c r="Y493" s="58" t="s">
        <v>244</v>
      </c>
      <c r="Z493" s="54" t="s">
        <v>244</v>
      </c>
    </row>
    <row r="494" spans="1:26" ht="12.75" customHeight="1">
      <c r="A494" s="50">
        <v>145</v>
      </c>
      <c r="B494" s="51" t="s">
        <v>370</v>
      </c>
      <c r="C494" s="52" t="s">
        <v>557</v>
      </c>
      <c r="D494" s="53" t="s">
        <v>9</v>
      </c>
      <c r="E494" s="59">
        <v>20234200044633</v>
      </c>
      <c r="F494" s="51" t="s">
        <v>302</v>
      </c>
      <c r="G494" s="54">
        <v>45212</v>
      </c>
      <c r="H494" s="54">
        <v>45238</v>
      </c>
      <c r="I494" s="55">
        <v>19</v>
      </c>
      <c r="J494" s="52" t="s">
        <v>261</v>
      </c>
      <c r="K494" s="87">
        <v>146</v>
      </c>
      <c r="L494" s="88">
        <v>146</v>
      </c>
      <c r="M494" s="89">
        <f t="shared" si="20"/>
        <v>1</v>
      </c>
      <c r="N494" s="88">
        <v>126</v>
      </c>
      <c r="O494" s="90">
        <f t="shared" si="18"/>
        <v>0.86301369863013699</v>
      </c>
      <c r="P494" s="88">
        <v>74</v>
      </c>
      <c r="Q494" s="88">
        <v>72</v>
      </c>
      <c r="R494" s="91">
        <v>462244635.58999997</v>
      </c>
      <c r="S494" s="90" t="s">
        <v>9</v>
      </c>
      <c r="T494" s="90" t="s">
        <v>9</v>
      </c>
      <c r="U494" s="92" t="s">
        <v>9</v>
      </c>
      <c r="V494" s="92" t="s">
        <v>9</v>
      </c>
      <c r="W494" s="90" t="s">
        <v>9</v>
      </c>
      <c r="X494" s="88" t="s">
        <v>9</v>
      </c>
      <c r="Y494" s="58" t="s">
        <v>244</v>
      </c>
      <c r="Z494" s="54" t="s">
        <v>244</v>
      </c>
    </row>
    <row r="495" spans="1:26" ht="12.75" customHeight="1">
      <c r="A495" s="50">
        <v>145</v>
      </c>
      <c r="B495" s="51" t="s">
        <v>370</v>
      </c>
      <c r="C495" s="52" t="s">
        <v>557</v>
      </c>
      <c r="D495" s="53" t="s">
        <v>9</v>
      </c>
      <c r="E495" s="59">
        <v>20234200044633</v>
      </c>
      <c r="F495" s="51" t="s">
        <v>77</v>
      </c>
      <c r="G495" s="54">
        <v>45212</v>
      </c>
      <c r="H495" s="54">
        <v>45238</v>
      </c>
      <c r="I495" s="55">
        <v>19</v>
      </c>
      <c r="J495" s="52" t="s">
        <v>261</v>
      </c>
      <c r="K495" s="87">
        <v>143</v>
      </c>
      <c r="L495" s="88">
        <v>143</v>
      </c>
      <c r="M495" s="89">
        <f t="shared" si="20"/>
        <v>1</v>
      </c>
      <c r="N495" s="88">
        <v>134</v>
      </c>
      <c r="O495" s="90">
        <f t="shared" si="18"/>
        <v>0.93706293706293708</v>
      </c>
      <c r="P495" s="88">
        <v>48</v>
      </c>
      <c r="Q495" s="88">
        <v>95</v>
      </c>
      <c r="R495" s="91">
        <v>749677281.92999995</v>
      </c>
      <c r="S495" s="90" t="s">
        <v>9</v>
      </c>
      <c r="T495" s="90" t="s">
        <v>9</v>
      </c>
      <c r="U495" s="92" t="s">
        <v>9</v>
      </c>
      <c r="V495" s="92" t="s">
        <v>9</v>
      </c>
      <c r="W495" s="90" t="s">
        <v>9</v>
      </c>
      <c r="X495" s="88" t="s">
        <v>9</v>
      </c>
      <c r="Y495" s="58" t="s">
        <v>244</v>
      </c>
      <c r="Z495" s="54" t="s">
        <v>244</v>
      </c>
    </row>
    <row r="496" spans="1:26" ht="12.75" customHeight="1">
      <c r="A496" s="50">
        <v>145</v>
      </c>
      <c r="B496" s="51" t="s">
        <v>370</v>
      </c>
      <c r="C496" s="52" t="s">
        <v>557</v>
      </c>
      <c r="D496" s="53" t="s">
        <v>9</v>
      </c>
      <c r="E496" s="59">
        <v>20234200044633</v>
      </c>
      <c r="F496" s="51" t="s">
        <v>83</v>
      </c>
      <c r="G496" s="54">
        <v>45212</v>
      </c>
      <c r="H496" s="54">
        <v>45238</v>
      </c>
      <c r="I496" s="55">
        <v>19</v>
      </c>
      <c r="J496" s="52" t="s">
        <v>261</v>
      </c>
      <c r="K496" s="87">
        <v>540</v>
      </c>
      <c r="L496" s="88">
        <v>540</v>
      </c>
      <c r="M496" s="89">
        <f t="shared" si="20"/>
        <v>1</v>
      </c>
      <c r="N496" s="88">
        <v>527</v>
      </c>
      <c r="O496" s="90">
        <f t="shared" si="18"/>
        <v>0.97592592592592597</v>
      </c>
      <c r="P496" s="88">
        <v>99</v>
      </c>
      <c r="Q496" s="88">
        <v>441</v>
      </c>
      <c r="R496" s="91">
        <v>867507627.18999994</v>
      </c>
      <c r="S496" s="90" t="s">
        <v>9</v>
      </c>
      <c r="T496" s="90" t="s">
        <v>9</v>
      </c>
      <c r="U496" s="92" t="s">
        <v>9</v>
      </c>
      <c r="V496" s="92" t="s">
        <v>9</v>
      </c>
      <c r="W496" s="90" t="s">
        <v>9</v>
      </c>
      <c r="X496" s="88" t="s">
        <v>9</v>
      </c>
      <c r="Y496" s="58" t="s">
        <v>244</v>
      </c>
      <c r="Z496" s="54" t="s">
        <v>244</v>
      </c>
    </row>
    <row r="497" spans="1:26" ht="12.75" customHeight="1">
      <c r="A497" s="50">
        <v>145</v>
      </c>
      <c r="B497" s="51" t="s">
        <v>370</v>
      </c>
      <c r="C497" s="52" t="s">
        <v>557</v>
      </c>
      <c r="D497" s="53" t="s">
        <v>9</v>
      </c>
      <c r="E497" s="59">
        <v>20234200044633</v>
      </c>
      <c r="F497" s="51" t="s">
        <v>425</v>
      </c>
      <c r="G497" s="54">
        <v>45212</v>
      </c>
      <c r="H497" s="54">
        <v>45238</v>
      </c>
      <c r="I497" s="55">
        <v>19</v>
      </c>
      <c r="J497" s="52" t="s">
        <v>261</v>
      </c>
      <c r="K497" s="87">
        <v>36</v>
      </c>
      <c r="L497" s="88">
        <v>36</v>
      </c>
      <c r="M497" s="89">
        <f t="shared" si="20"/>
        <v>1</v>
      </c>
      <c r="N497" s="88">
        <v>26</v>
      </c>
      <c r="O497" s="90">
        <f t="shared" si="18"/>
        <v>0.72222222222222221</v>
      </c>
      <c r="P497" s="88">
        <v>24</v>
      </c>
      <c r="Q497" s="88">
        <v>12</v>
      </c>
      <c r="R497" s="91">
        <v>255311114.31</v>
      </c>
      <c r="S497" s="90" t="s">
        <v>9</v>
      </c>
      <c r="T497" s="90" t="s">
        <v>9</v>
      </c>
      <c r="U497" s="92" t="s">
        <v>9</v>
      </c>
      <c r="V497" s="92" t="s">
        <v>9</v>
      </c>
      <c r="W497" s="90" t="s">
        <v>9</v>
      </c>
      <c r="X497" s="88" t="s">
        <v>9</v>
      </c>
      <c r="Y497" s="58" t="s">
        <v>244</v>
      </c>
      <c r="Z497" s="54" t="s">
        <v>244</v>
      </c>
    </row>
    <row r="498" spans="1:26" ht="12.75" customHeight="1">
      <c r="A498" s="50">
        <v>145</v>
      </c>
      <c r="B498" s="51" t="s">
        <v>370</v>
      </c>
      <c r="C498" s="52" t="s">
        <v>557</v>
      </c>
      <c r="D498" s="53" t="s">
        <v>9</v>
      </c>
      <c r="E498" s="59">
        <v>20234200044633</v>
      </c>
      <c r="F498" s="51" t="s">
        <v>98</v>
      </c>
      <c r="G498" s="54">
        <v>45212</v>
      </c>
      <c r="H498" s="54">
        <v>45238</v>
      </c>
      <c r="I498" s="55">
        <v>19</v>
      </c>
      <c r="J498" s="52" t="s">
        <v>261</v>
      </c>
      <c r="K498" s="87">
        <v>143</v>
      </c>
      <c r="L498" s="88">
        <v>143</v>
      </c>
      <c r="M498" s="89">
        <f t="shared" si="20"/>
        <v>1</v>
      </c>
      <c r="N498" s="88">
        <v>98</v>
      </c>
      <c r="O498" s="90">
        <f t="shared" si="18"/>
        <v>0.68531468531468531</v>
      </c>
      <c r="P498" s="88">
        <v>76</v>
      </c>
      <c r="Q498" s="88">
        <v>67</v>
      </c>
      <c r="R498" s="91">
        <v>2200528260.75</v>
      </c>
      <c r="S498" s="90" t="s">
        <v>9</v>
      </c>
      <c r="T498" s="90" t="s">
        <v>9</v>
      </c>
      <c r="U498" s="92" t="s">
        <v>9</v>
      </c>
      <c r="V498" s="92" t="s">
        <v>9</v>
      </c>
      <c r="W498" s="90" t="s">
        <v>9</v>
      </c>
      <c r="X498" s="88" t="s">
        <v>9</v>
      </c>
      <c r="Y498" s="58" t="s">
        <v>244</v>
      </c>
      <c r="Z498" s="54" t="s">
        <v>244</v>
      </c>
    </row>
    <row r="499" spans="1:26" ht="12.75" customHeight="1">
      <c r="A499" s="50">
        <v>145</v>
      </c>
      <c r="B499" s="51" t="s">
        <v>370</v>
      </c>
      <c r="C499" s="52" t="s">
        <v>557</v>
      </c>
      <c r="D499" s="53" t="s">
        <v>9</v>
      </c>
      <c r="E499" s="59">
        <v>20234200044633</v>
      </c>
      <c r="F499" s="51" t="s">
        <v>304</v>
      </c>
      <c r="G499" s="54">
        <v>45212</v>
      </c>
      <c r="H499" s="54">
        <v>45238</v>
      </c>
      <c r="I499" s="55">
        <v>19</v>
      </c>
      <c r="J499" s="52" t="s">
        <v>261</v>
      </c>
      <c r="K499" s="87">
        <v>144</v>
      </c>
      <c r="L499" s="88">
        <v>144</v>
      </c>
      <c r="M499" s="89">
        <f t="shared" si="20"/>
        <v>1</v>
      </c>
      <c r="N499" s="88">
        <v>136</v>
      </c>
      <c r="O499" s="90">
        <f t="shared" si="18"/>
        <v>0.94444444444444442</v>
      </c>
      <c r="P499" s="88">
        <v>83</v>
      </c>
      <c r="Q499" s="88">
        <v>61</v>
      </c>
      <c r="R499" s="91">
        <v>837322254.86000001</v>
      </c>
      <c r="S499" s="90" t="s">
        <v>9</v>
      </c>
      <c r="T499" s="90" t="s">
        <v>9</v>
      </c>
      <c r="U499" s="92" t="s">
        <v>9</v>
      </c>
      <c r="V499" s="92" t="s">
        <v>9</v>
      </c>
      <c r="W499" s="90" t="s">
        <v>9</v>
      </c>
      <c r="X499" s="88" t="s">
        <v>9</v>
      </c>
      <c r="Y499" s="58" t="s">
        <v>244</v>
      </c>
      <c r="Z499" s="54" t="s">
        <v>244</v>
      </c>
    </row>
    <row r="500" spans="1:26" ht="12.75" customHeight="1">
      <c r="A500" s="50">
        <v>145</v>
      </c>
      <c r="B500" s="51" t="s">
        <v>370</v>
      </c>
      <c r="C500" s="52" t="s">
        <v>557</v>
      </c>
      <c r="D500" s="53" t="s">
        <v>9</v>
      </c>
      <c r="E500" s="59">
        <v>20234200044633</v>
      </c>
      <c r="F500" s="51" t="s">
        <v>72</v>
      </c>
      <c r="G500" s="54">
        <v>45212</v>
      </c>
      <c r="H500" s="54">
        <v>45238</v>
      </c>
      <c r="I500" s="55">
        <v>19</v>
      </c>
      <c r="J500" s="52" t="s">
        <v>261</v>
      </c>
      <c r="K500" s="87">
        <v>525</v>
      </c>
      <c r="L500" s="88">
        <v>525</v>
      </c>
      <c r="M500" s="89">
        <f t="shared" si="20"/>
        <v>1</v>
      </c>
      <c r="N500" s="88">
        <v>525</v>
      </c>
      <c r="O500" s="90">
        <f t="shared" si="18"/>
        <v>1</v>
      </c>
      <c r="P500" s="88">
        <v>0</v>
      </c>
      <c r="Q500" s="88">
        <v>525</v>
      </c>
      <c r="R500" s="91">
        <v>684695413.70000005</v>
      </c>
      <c r="S500" s="90" t="s">
        <v>9</v>
      </c>
      <c r="T500" s="90" t="s">
        <v>9</v>
      </c>
      <c r="U500" s="92" t="s">
        <v>9</v>
      </c>
      <c r="V500" s="92" t="s">
        <v>9</v>
      </c>
      <c r="W500" s="90" t="s">
        <v>9</v>
      </c>
      <c r="X500" s="88" t="s">
        <v>9</v>
      </c>
      <c r="Y500" s="58" t="s">
        <v>244</v>
      </c>
      <c r="Z500" s="54" t="s">
        <v>244</v>
      </c>
    </row>
    <row r="501" spans="1:26" ht="12.75" customHeight="1">
      <c r="A501" s="50">
        <v>146</v>
      </c>
      <c r="B501" s="51" t="s">
        <v>238</v>
      </c>
      <c r="C501" s="52" t="s">
        <v>481</v>
      </c>
      <c r="D501" s="59">
        <v>20231600244671</v>
      </c>
      <c r="E501" s="59">
        <v>20234200049333</v>
      </c>
      <c r="F501" s="51" t="s">
        <v>299</v>
      </c>
      <c r="G501" s="54">
        <v>45216</v>
      </c>
      <c r="H501" s="54">
        <v>45216</v>
      </c>
      <c r="I501" s="55">
        <v>1</v>
      </c>
      <c r="J501" s="52" t="s">
        <v>264</v>
      </c>
      <c r="K501" s="87">
        <f t="shared" ref="K501:K560" si="21">P501+Q501</f>
        <v>1</v>
      </c>
      <c r="L501" s="88">
        <v>1</v>
      </c>
      <c r="M501" s="89">
        <f t="shared" si="20"/>
        <v>1</v>
      </c>
      <c r="N501" s="88">
        <v>1</v>
      </c>
      <c r="O501" s="90">
        <f t="shared" si="18"/>
        <v>1</v>
      </c>
      <c r="P501" s="88">
        <v>1</v>
      </c>
      <c r="Q501" s="88">
        <v>0</v>
      </c>
      <c r="R501" s="91">
        <v>29598750</v>
      </c>
      <c r="S501" s="90" t="s">
        <v>9</v>
      </c>
      <c r="T501" s="90" t="s">
        <v>9</v>
      </c>
      <c r="U501" s="92" t="s">
        <v>9</v>
      </c>
      <c r="V501" s="92" t="s">
        <v>9</v>
      </c>
      <c r="W501" s="90" t="s">
        <v>9</v>
      </c>
      <c r="X501" s="88">
        <v>20234300053893</v>
      </c>
      <c r="Y501" s="58">
        <v>45173</v>
      </c>
      <c r="Z501" s="54" t="s">
        <v>244</v>
      </c>
    </row>
    <row r="502" spans="1:26" ht="12.75" customHeight="1">
      <c r="A502" s="50">
        <v>147</v>
      </c>
      <c r="B502" s="51" t="s">
        <v>251</v>
      </c>
      <c r="C502" s="52" t="s">
        <v>559</v>
      </c>
      <c r="D502" s="53">
        <v>20234200692451</v>
      </c>
      <c r="E502" s="59">
        <v>20234200063823</v>
      </c>
      <c r="F502" s="51" t="s">
        <v>63</v>
      </c>
      <c r="G502" s="54">
        <v>45216</v>
      </c>
      <c r="H502" s="54">
        <v>45222</v>
      </c>
      <c r="I502" s="55">
        <v>5</v>
      </c>
      <c r="J502" s="52" t="s">
        <v>288</v>
      </c>
      <c r="K502" s="87">
        <f t="shared" si="21"/>
        <v>37</v>
      </c>
      <c r="L502" s="88">
        <v>37</v>
      </c>
      <c r="M502" s="89">
        <f t="shared" si="20"/>
        <v>1</v>
      </c>
      <c r="N502" s="88">
        <v>0</v>
      </c>
      <c r="O502" s="90">
        <f t="shared" si="18"/>
        <v>0</v>
      </c>
      <c r="P502" s="88">
        <v>37</v>
      </c>
      <c r="Q502" s="88">
        <v>0</v>
      </c>
      <c r="R502" s="91">
        <v>1816051</v>
      </c>
      <c r="S502" s="90" t="s">
        <v>9</v>
      </c>
      <c r="T502" s="90" t="s">
        <v>9</v>
      </c>
      <c r="U502" s="92" t="s">
        <v>9</v>
      </c>
      <c r="V502" s="92" t="s">
        <v>9</v>
      </c>
      <c r="W502" s="90" t="s">
        <v>9</v>
      </c>
      <c r="X502" s="88">
        <v>20234100066963</v>
      </c>
      <c r="Y502" s="58">
        <v>45237</v>
      </c>
      <c r="Z502" s="54" t="s">
        <v>244</v>
      </c>
    </row>
    <row r="503" spans="1:26" ht="12.75" customHeight="1">
      <c r="A503" s="50">
        <v>148</v>
      </c>
      <c r="B503" s="51" t="s">
        <v>251</v>
      </c>
      <c r="C503" s="52" t="s">
        <v>560</v>
      </c>
      <c r="D503" s="53">
        <v>20234200876101</v>
      </c>
      <c r="E503" s="59">
        <v>20234200060773</v>
      </c>
      <c r="F503" s="51" t="s">
        <v>303</v>
      </c>
      <c r="G503" s="54">
        <v>45217</v>
      </c>
      <c r="H503" s="54">
        <v>45220</v>
      </c>
      <c r="I503" s="55">
        <v>3</v>
      </c>
      <c r="J503" s="52" t="s">
        <v>561</v>
      </c>
      <c r="K503" s="87">
        <f t="shared" si="21"/>
        <v>8</v>
      </c>
      <c r="L503" s="88">
        <v>8</v>
      </c>
      <c r="M503" s="89">
        <f t="shared" si="20"/>
        <v>1</v>
      </c>
      <c r="N503" s="88">
        <v>0</v>
      </c>
      <c r="O503" s="90">
        <f t="shared" si="18"/>
        <v>0</v>
      </c>
      <c r="P503" s="88">
        <v>8</v>
      </c>
      <c r="Q503" s="88">
        <v>0</v>
      </c>
      <c r="R503" s="91">
        <v>688130</v>
      </c>
      <c r="S503" s="90" t="s">
        <v>9</v>
      </c>
      <c r="T503" s="90" t="s">
        <v>9</v>
      </c>
      <c r="U503" s="92" t="s">
        <v>9</v>
      </c>
      <c r="V503" s="92" t="s">
        <v>9</v>
      </c>
      <c r="W503" s="90" t="s">
        <v>9</v>
      </c>
      <c r="X503" s="88">
        <v>20234300066783</v>
      </c>
      <c r="Y503" s="58">
        <v>45237</v>
      </c>
      <c r="Z503" s="54" t="s">
        <v>244</v>
      </c>
    </row>
    <row r="504" spans="1:26" ht="12.75" customHeight="1">
      <c r="A504" s="50">
        <v>149</v>
      </c>
      <c r="B504" s="51" t="s">
        <v>238</v>
      </c>
      <c r="C504" s="52" t="s">
        <v>562</v>
      </c>
      <c r="D504" s="59">
        <v>20234200322241</v>
      </c>
      <c r="E504" s="59">
        <v>20234200061733</v>
      </c>
      <c r="F504" s="51" t="s">
        <v>83</v>
      </c>
      <c r="G504" s="54">
        <v>45217</v>
      </c>
      <c r="H504" s="54">
        <v>45220</v>
      </c>
      <c r="I504" s="55">
        <v>2</v>
      </c>
      <c r="J504" s="52" t="s">
        <v>264</v>
      </c>
      <c r="K504" s="87">
        <f t="shared" si="21"/>
        <v>3</v>
      </c>
      <c r="L504" s="88">
        <v>3</v>
      </c>
      <c r="M504" s="89">
        <f t="shared" si="20"/>
        <v>1</v>
      </c>
      <c r="N504" s="88">
        <v>3</v>
      </c>
      <c r="O504" s="90">
        <f t="shared" si="18"/>
        <v>1</v>
      </c>
      <c r="P504" s="88">
        <v>3</v>
      </c>
      <c r="Q504" s="88">
        <v>0</v>
      </c>
      <c r="R504" s="91">
        <v>305520238.64999998</v>
      </c>
      <c r="S504" s="90" t="s">
        <v>9</v>
      </c>
      <c r="T504" s="90" t="s">
        <v>9</v>
      </c>
      <c r="U504" s="92" t="s">
        <v>9</v>
      </c>
      <c r="V504" s="92" t="s">
        <v>9</v>
      </c>
      <c r="W504" s="90" t="s">
        <v>9</v>
      </c>
      <c r="X504" s="88">
        <v>20234300066673</v>
      </c>
      <c r="Y504" s="58">
        <v>45237</v>
      </c>
      <c r="Z504" s="54" t="s">
        <v>244</v>
      </c>
    </row>
    <row r="505" spans="1:26" ht="12.75" customHeight="1">
      <c r="A505" s="50">
        <v>150</v>
      </c>
      <c r="B505" s="51" t="s">
        <v>251</v>
      </c>
      <c r="C505" s="52" t="s">
        <v>563</v>
      </c>
      <c r="D505" s="53" t="s">
        <v>564</v>
      </c>
      <c r="E505" s="59">
        <v>20234200058613</v>
      </c>
      <c r="F505" s="51" t="s">
        <v>425</v>
      </c>
      <c r="G505" s="54">
        <v>45217</v>
      </c>
      <c r="H505" s="54">
        <v>45222</v>
      </c>
      <c r="I505" s="55">
        <v>4</v>
      </c>
      <c r="J505" s="52" t="s">
        <v>288</v>
      </c>
      <c r="K505" s="87">
        <f t="shared" si="21"/>
        <v>22</v>
      </c>
      <c r="L505" s="88">
        <v>22</v>
      </c>
      <c r="M505" s="89">
        <f t="shared" si="20"/>
        <v>1</v>
      </c>
      <c r="N505" s="88">
        <v>22</v>
      </c>
      <c r="O505" s="90">
        <f t="shared" si="18"/>
        <v>1</v>
      </c>
      <c r="P505" s="88">
        <v>22</v>
      </c>
      <c r="Q505" s="88">
        <v>0</v>
      </c>
      <c r="R505" s="91">
        <v>629351</v>
      </c>
      <c r="S505" s="90" t="s">
        <v>9</v>
      </c>
      <c r="T505" s="90" t="s">
        <v>9</v>
      </c>
      <c r="U505" s="92" t="s">
        <v>9</v>
      </c>
      <c r="V505" s="92" t="s">
        <v>9</v>
      </c>
      <c r="W505" s="90" t="s">
        <v>9</v>
      </c>
      <c r="X505" s="88">
        <v>20234300066793</v>
      </c>
      <c r="Y505" s="58">
        <v>45237</v>
      </c>
      <c r="Z505" s="54" t="s">
        <v>244</v>
      </c>
    </row>
    <row r="506" spans="1:26" ht="12.75" customHeight="1">
      <c r="A506" s="50">
        <v>151</v>
      </c>
      <c r="B506" s="51" t="s">
        <v>238</v>
      </c>
      <c r="C506" s="52" t="s">
        <v>246</v>
      </c>
      <c r="D506" s="59">
        <v>20231600215431</v>
      </c>
      <c r="E506" s="53">
        <v>20234200056843</v>
      </c>
      <c r="F506" s="51" t="s">
        <v>68</v>
      </c>
      <c r="G506" s="54">
        <v>45217</v>
      </c>
      <c r="H506" s="54">
        <v>45222</v>
      </c>
      <c r="I506" s="55">
        <v>3</v>
      </c>
      <c r="J506" s="52" t="s">
        <v>265</v>
      </c>
      <c r="K506" s="87">
        <f t="shared" si="21"/>
        <v>23</v>
      </c>
      <c r="L506" s="88">
        <v>23</v>
      </c>
      <c r="M506" s="89">
        <f t="shared" si="20"/>
        <v>1</v>
      </c>
      <c r="N506" s="88">
        <v>22</v>
      </c>
      <c r="O506" s="90">
        <f t="shared" si="18"/>
        <v>0.95652173913043481</v>
      </c>
      <c r="P506" s="88">
        <v>7</v>
      </c>
      <c r="Q506" s="88">
        <v>16</v>
      </c>
      <c r="R506" s="91">
        <v>7455623</v>
      </c>
      <c r="S506" s="90" t="s">
        <v>9</v>
      </c>
      <c r="T506" s="90" t="s">
        <v>9</v>
      </c>
      <c r="U506" s="92" t="s">
        <v>9</v>
      </c>
      <c r="V506" s="92" t="s">
        <v>9</v>
      </c>
      <c r="W506" s="90" t="s">
        <v>9</v>
      </c>
      <c r="X506" s="88">
        <v>20234300066733</v>
      </c>
      <c r="Y506" s="58">
        <v>45237</v>
      </c>
      <c r="Z506" s="54" t="s">
        <v>244</v>
      </c>
    </row>
    <row r="507" spans="1:26" ht="12.75" customHeight="1">
      <c r="A507" s="50">
        <v>151</v>
      </c>
      <c r="B507" s="51" t="s">
        <v>238</v>
      </c>
      <c r="C507" s="52" t="s">
        <v>246</v>
      </c>
      <c r="D507" s="59">
        <v>20231600215431</v>
      </c>
      <c r="E507" s="59">
        <v>20234200056843</v>
      </c>
      <c r="F507" s="51" t="s">
        <v>68</v>
      </c>
      <c r="G507" s="54">
        <v>45217</v>
      </c>
      <c r="H507" s="54">
        <v>45222</v>
      </c>
      <c r="I507" s="55">
        <v>3</v>
      </c>
      <c r="J507" s="52" t="s">
        <v>261</v>
      </c>
      <c r="K507" s="87">
        <f t="shared" si="21"/>
        <v>8</v>
      </c>
      <c r="L507" s="88">
        <v>8</v>
      </c>
      <c r="M507" s="89">
        <f t="shared" si="20"/>
        <v>1</v>
      </c>
      <c r="N507" s="88">
        <v>8</v>
      </c>
      <c r="O507" s="90">
        <f t="shared" si="18"/>
        <v>1</v>
      </c>
      <c r="P507" s="88">
        <v>8</v>
      </c>
      <c r="Q507" s="88">
        <v>0</v>
      </c>
      <c r="R507" s="91">
        <v>11650797</v>
      </c>
      <c r="S507" s="90" t="s">
        <v>9</v>
      </c>
      <c r="T507" s="90" t="s">
        <v>9</v>
      </c>
      <c r="U507" s="92" t="s">
        <v>9</v>
      </c>
      <c r="V507" s="92" t="s">
        <v>9</v>
      </c>
      <c r="W507" s="90" t="s">
        <v>9</v>
      </c>
      <c r="X507" s="88">
        <v>20234300066733</v>
      </c>
      <c r="Y507" s="58">
        <v>45237</v>
      </c>
      <c r="Z507" s="54" t="s">
        <v>244</v>
      </c>
    </row>
    <row r="508" spans="1:26" ht="12.75" customHeight="1">
      <c r="A508" s="50">
        <v>151</v>
      </c>
      <c r="B508" s="51" t="s">
        <v>238</v>
      </c>
      <c r="C508" s="52" t="s">
        <v>246</v>
      </c>
      <c r="D508" s="59">
        <v>20231600215431</v>
      </c>
      <c r="E508" s="59">
        <v>20234200056843</v>
      </c>
      <c r="F508" s="51" t="s">
        <v>68</v>
      </c>
      <c r="G508" s="54">
        <v>45217</v>
      </c>
      <c r="H508" s="54">
        <v>45222</v>
      </c>
      <c r="I508" s="55">
        <v>3</v>
      </c>
      <c r="J508" s="52" t="s">
        <v>261</v>
      </c>
      <c r="K508" s="87">
        <f t="shared" si="21"/>
        <v>9</v>
      </c>
      <c r="L508" s="88">
        <v>9</v>
      </c>
      <c r="M508" s="89">
        <f t="shared" si="20"/>
        <v>1</v>
      </c>
      <c r="N508" s="88">
        <v>9</v>
      </c>
      <c r="O508" s="90">
        <f t="shared" si="18"/>
        <v>1</v>
      </c>
      <c r="P508" s="88">
        <v>9</v>
      </c>
      <c r="Q508" s="88">
        <v>0</v>
      </c>
      <c r="R508" s="91">
        <v>11650797</v>
      </c>
      <c r="S508" s="90" t="s">
        <v>9</v>
      </c>
      <c r="T508" s="90" t="s">
        <v>9</v>
      </c>
      <c r="U508" s="92" t="s">
        <v>9</v>
      </c>
      <c r="V508" s="92" t="s">
        <v>9</v>
      </c>
      <c r="W508" s="90" t="s">
        <v>9</v>
      </c>
      <c r="X508" s="88">
        <v>20234300066733</v>
      </c>
      <c r="Y508" s="58">
        <v>45237</v>
      </c>
      <c r="Z508" s="54" t="s">
        <v>244</v>
      </c>
    </row>
    <row r="509" spans="1:26" ht="12.75" customHeight="1">
      <c r="A509" s="50">
        <v>152</v>
      </c>
      <c r="B509" s="51" t="s">
        <v>238</v>
      </c>
      <c r="C509" s="52" t="s">
        <v>344</v>
      </c>
      <c r="D509" s="59">
        <v>20231600198131</v>
      </c>
      <c r="E509" s="59">
        <v>20234200048953</v>
      </c>
      <c r="F509" s="51" t="s">
        <v>424</v>
      </c>
      <c r="G509" s="54">
        <v>45217</v>
      </c>
      <c r="H509" s="54">
        <v>45222</v>
      </c>
      <c r="I509" s="55">
        <v>3</v>
      </c>
      <c r="J509" s="52" t="s">
        <v>264</v>
      </c>
      <c r="K509" s="87">
        <f t="shared" si="21"/>
        <v>11</v>
      </c>
      <c r="L509" s="88">
        <v>11</v>
      </c>
      <c r="M509" s="89">
        <f t="shared" si="20"/>
        <v>1</v>
      </c>
      <c r="N509" s="88">
        <v>6</v>
      </c>
      <c r="O509" s="90">
        <f t="shared" si="18"/>
        <v>0.54545454545454541</v>
      </c>
      <c r="P509" s="88">
        <v>11</v>
      </c>
      <c r="Q509" s="88">
        <v>0</v>
      </c>
      <c r="R509" s="91">
        <v>16203304</v>
      </c>
      <c r="S509" s="90" t="s">
        <v>9</v>
      </c>
      <c r="T509" s="90" t="s">
        <v>9</v>
      </c>
      <c r="U509" s="92" t="s">
        <v>9</v>
      </c>
      <c r="V509" s="92" t="s">
        <v>9</v>
      </c>
      <c r="W509" s="90" t="s">
        <v>9</v>
      </c>
      <c r="X509" s="88">
        <v>20234300057203</v>
      </c>
      <c r="Y509" s="58">
        <v>45183</v>
      </c>
      <c r="Z509" s="54" t="s">
        <v>244</v>
      </c>
    </row>
    <row r="510" spans="1:26" ht="12.75" customHeight="1">
      <c r="A510" s="50">
        <v>153</v>
      </c>
      <c r="B510" s="51" t="s">
        <v>251</v>
      </c>
      <c r="C510" s="52" t="s">
        <v>565</v>
      </c>
      <c r="D510" s="53">
        <v>20211601156771</v>
      </c>
      <c r="E510" s="59">
        <v>20234200065253</v>
      </c>
      <c r="F510" s="51" t="s">
        <v>299</v>
      </c>
      <c r="G510" s="54">
        <v>45218</v>
      </c>
      <c r="H510" s="54">
        <v>45223</v>
      </c>
      <c r="I510" s="55">
        <v>3</v>
      </c>
      <c r="J510" s="52" t="s">
        <v>288</v>
      </c>
      <c r="K510" s="87">
        <f t="shared" si="21"/>
        <v>5</v>
      </c>
      <c r="L510" s="88">
        <v>5</v>
      </c>
      <c r="M510" s="89">
        <f t="shared" si="20"/>
        <v>1</v>
      </c>
      <c r="N510" s="88">
        <v>5</v>
      </c>
      <c r="O510" s="90">
        <f t="shared" si="18"/>
        <v>1</v>
      </c>
      <c r="P510" s="88">
        <v>5</v>
      </c>
      <c r="Q510" s="88">
        <v>0</v>
      </c>
      <c r="R510" s="91">
        <v>0</v>
      </c>
      <c r="S510" s="90" t="s">
        <v>9</v>
      </c>
      <c r="T510" s="90" t="s">
        <v>9</v>
      </c>
      <c r="U510" s="92" t="s">
        <v>9</v>
      </c>
      <c r="V510" s="92" t="s">
        <v>9</v>
      </c>
      <c r="W510" s="90" t="s">
        <v>9</v>
      </c>
      <c r="X510" s="88">
        <v>20234300067173</v>
      </c>
      <c r="Y510" s="58">
        <v>45237</v>
      </c>
      <c r="Z510" s="54" t="s">
        <v>244</v>
      </c>
    </row>
    <row r="511" spans="1:26" ht="12.75" customHeight="1">
      <c r="A511" s="50">
        <v>154</v>
      </c>
      <c r="B511" s="51" t="s">
        <v>251</v>
      </c>
      <c r="C511" s="52" t="s">
        <v>566</v>
      </c>
      <c r="D511" s="53">
        <v>20234200734331</v>
      </c>
      <c r="E511" s="59">
        <v>20234200063223</v>
      </c>
      <c r="F511" s="51" t="s">
        <v>302</v>
      </c>
      <c r="G511" s="54">
        <v>45218</v>
      </c>
      <c r="H511" s="54">
        <v>45224</v>
      </c>
      <c r="I511" s="55">
        <v>4</v>
      </c>
      <c r="J511" s="52" t="s">
        <v>288</v>
      </c>
      <c r="K511" s="87">
        <f t="shared" si="21"/>
        <v>3</v>
      </c>
      <c r="L511" s="88">
        <v>3</v>
      </c>
      <c r="M511" s="89">
        <f t="shared" si="20"/>
        <v>1</v>
      </c>
      <c r="N511" s="88">
        <v>3</v>
      </c>
      <c r="O511" s="90">
        <f t="shared" si="18"/>
        <v>1</v>
      </c>
      <c r="P511" s="88">
        <v>3</v>
      </c>
      <c r="Q511" s="88">
        <v>0</v>
      </c>
      <c r="R511" s="91">
        <v>26500</v>
      </c>
      <c r="S511" s="90" t="s">
        <v>9</v>
      </c>
      <c r="T511" s="90" t="s">
        <v>9</v>
      </c>
      <c r="U511" s="92" t="s">
        <v>9</v>
      </c>
      <c r="V511" s="92" t="s">
        <v>9</v>
      </c>
      <c r="W511" s="90" t="s">
        <v>9</v>
      </c>
      <c r="X511" s="88">
        <v>20234100067523</v>
      </c>
      <c r="Y511" s="58">
        <v>45251</v>
      </c>
      <c r="Z511" s="54" t="s">
        <v>244</v>
      </c>
    </row>
    <row r="512" spans="1:26" ht="12.75" customHeight="1">
      <c r="A512" s="50">
        <v>155</v>
      </c>
      <c r="B512" s="51" t="s">
        <v>238</v>
      </c>
      <c r="C512" s="52" t="s">
        <v>267</v>
      </c>
      <c r="D512" s="59">
        <v>20234200332441</v>
      </c>
      <c r="E512" s="59">
        <v>20234200061713</v>
      </c>
      <c r="F512" s="51" t="s">
        <v>68</v>
      </c>
      <c r="G512" s="54">
        <v>45218</v>
      </c>
      <c r="H512" s="54">
        <v>45223</v>
      </c>
      <c r="I512" s="55">
        <v>3</v>
      </c>
      <c r="J512" s="52" t="s">
        <v>264</v>
      </c>
      <c r="K512" s="87">
        <f t="shared" si="21"/>
        <v>27</v>
      </c>
      <c r="L512" s="88">
        <v>27</v>
      </c>
      <c r="M512" s="89">
        <f t="shared" si="20"/>
        <v>1</v>
      </c>
      <c r="N512" s="88">
        <v>27</v>
      </c>
      <c r="O512" s="90">
        <f t="shared" si="18"/>
        <v>1</v>
      </c>
      <c r="P512" s="88">
        <v>27</v>
      </c>
      <c r="Q512" s="88">
        <v>0</v>
      </c>
      <c r="R512" s="91">
        <v>34876061.640000001</v>
      </c>
      <c r="S512" s="90" t="s">
        <v>9</v>
      </c>
      <c r="T512" s="90" t="s">
        <v>9</v>
      </c>
      <c r="U512" s="92" t="s">
        <v>9</v>
      </c>
      <c r="V512" s="92" t="s">
        <v>9</v>
      </c>
      <c r="W512" s="90" t="s">
        <v>9</v>
      </c>
      <c r="X512" s="88">
        <v>20234300067813</v>
      </c>
      <c r="Y512" s="58">
        <v>45237</v>
      </c>
      <c r="Z512" s="54" t="s">
        <v>244</v>
      </c>
    </row>
    <row r="513" spans="1:26" ht="12.75" customHeight="1">
      <c r="A513" s="50">
        <v>155</v>
      </c>
      <c r="B513" s="51" t="s">
        <v>238</v>
      </c>
      <c r="C513" s="52" t="s">
        <v>267</v>
      </c>
      <c r="D513" s="59">
        <v>20234200332441</v>
      </c>
      <c r="E513" s="59">
        <v>20234200061713</v>
      </c>
      <c r="F513" s="51" t="s">
        <v>68</v>
      </c>
      <c r="G513" s="54">
        <v>45218</v>
      </c>
      <c r="H513" s="54">
        <v>45223</v>
      </c>
      <c r="I513" s="55">
        <v>3</v>
      </c>
      <c r="J513" s="52" t="s">
        <v>263</v>
      </c>
      <c r="K513" s="87">
        <f t="shared" si="21"/>
        <v>4</v>
      </c>
      <c r="L513" s="88">
        <v>4</v>
      </c>
      <c r="M513" s="89">
        <f t="shared" si="20"/>
        <v>1</v>
      </c>
      <c r="N513" s="88">
        <v>4</v>
      </c>
      <c r="O513" s="90">
        <f t="shared" si="18"/>
        <v>1</v>
      </c>
      <c r="P513" s="88">
        <v>3</v>
      </c>
      <c r="Q513" s="88">
        <v>1</v>
      </c>
      <c r="R513" s="91">
        <v>2128310</v>
      </c>
      <c r="S513" s="90" t="s">
        <v>9</v>
      </c>
      <c r="T513" s="90" t="s">
        <v>9</v>
      </c>
      <c r="U513" s="92" t="s">
        <v>9</v>
      </c>
      <c r="V513" s="92" t="s">
        <v>9</v>
      </c>
      <c r="W513" s="90" t="s">
        <v>9</v>
      </c>
      <c r="X513" s="88">
        <v>20234300067813</v>
      </c>
      <c r="Y513" s="58">
        <v>45237</v>
      </c>
      <c r="Z513" s="54" t="s">
        <v>244</v>
      </c>
    </row>
    <row r="514" spans="1:26" ht="12.75" customHeight="1">
      <c r="A514" s="50">
        <v>156</v>
      </c>
      <c r="B514" s="51" t="s">
        <v>251</v>
      </c>
      <c r="C514" s="52" t="s">
        <v>567</v>
      </c>
      <c r="D514" s="53">
        <v>20234200691651</v>
      </c>
      <c r="E514" s="59">
        <v>20234200063573</v>
      </c>
      <c r="F514" s="51" t="s">
        <v>98</v>
      </c>
      <c r="G514" s="54">
        <v>45218</v>
      </c>
      <c r="H514" s="54">
        <v>45223</v>
      </c>
      <c r="I514" s="55">
        <v>3</v>
      </c>
      <c r="J514" s="52" t="s">
        <v>309</v>
      </c>
      <c r="K514" s="87">
        <f t="shared" si="21"/>
        <v>1</v>
      </c>
      <c r="L514" s="88">
        <v>1</v>
      </c>
      <c r="M514" s="89">
        <f t="shared" si="20"/>
        <v>1</v>
      </c>
      <c r="N514" s="88">
        <v>1</v>
      </c>
      <c r="O514" s="90">
        <f t="shared" ref="O514:O577" si="22">IFERROR(N514/K514,"-")</f>
        <v>1</v>
      </c>
      <c r="P514" s="88">
        <v>1</v>
      </c>
      <c r="Q514" s="88">
        <v>0</v>
      </c>
      <c r="R514" s="91">
        <v>302840</v>
      </c>
      <c r="S514" s="90" t="s">
        <v>9</v>
      </c>
      <c r="T514" s="90" t="s">
        <v>9</v>
      </c>
      <c r="U514" s="92" t="s">
        <v>9</v>
      </c>
      <c r="V514" s="92" t="s">
        <v>9</v>
      </c>
      <c r="W514" s="90" t="s">
        <v>9</v>
      </c>
      <c r="X514" s="88">
        <v>20234300067243</v>
      </c>
      <c r="Y514" s="58">
        <v>45237</v>
      </c>
      <c r="Z514" s="54" t="s">
        <v>244</v>
      </c>
    </row>
    <row r="515" spans="1:26" ht="12.75" customHeight="1">
      <c r="A515" s="50">
        <v>157</v>
      </c>
      <c r="B515" s="51" t="s">
        <v>251</v>
      </c>
      <c r="C515" s="52" t="s">
        <v>568</v>
      </c>
      <c r="D515" s="53">
        <v>20234200724011</v>
      </c>
      <c r="E515" s="59">
        <v>20234200062543</v>
      </c>
      <c r="F515" s="51" t="s">
        <v>425</v>
      </c>
      <c r="G515" s="54">
        <v>45219</v>
      </c>
      <c r="H515" s="54">
        <v>45223</v>
      </c>
      <c r="I515" s="55">
        <v>2</v>
      </c>
      <c r="J515" s="52" t="s">
        <v>288</v>
      </c>
      <c r="K515" s="87">
        <f t="shared" si="21"/>
        <v>5</v>
      </c>
      <c r="L515" s="88">
        <v>5</v>
      </c>
      <c r="M515" s="89">
        <f t="shared" ref="M515:M578" si="23">IFERROR(L515/K515,"-")</f>
        <v>1</v>
      </c>
      <c r="N515" s="88">
        <v>5</v>
      </c>
      <c r="O515" s="90">
        <f t="shared" si="22"/>
        <v>1</v>
      </c>
      <c r="P515" s="88">
        <v>5</v>
      </c>
      <c r="Q515" s="88">
        <v>0</v>
      </c>
      <c r="R515" s="91">
        <v>65695</v>
      </c>
      <c r="S515" s="90" t="s">
        <v>9</v>
      </c>
      <c r="T515" s="90" t="s">
        <v>9</v>
      </c>
      <c r="U515" s="92" t="s">
        <v>9</v>
      </c>
      <c r="V515" s="92" t="s">
        <v>9</v>
      </c>
      <c r="W515" s="90" t="s">
        <v>9</v>
      </c>
      <c r="X515" s="88">
        <v>20234300067273</v>
      </c>
      <c r="Y515" s="58">
        <v>45237</v>
      </c>
      <c r="Z515" s="54" t="s">
        <v>244</v>
      </c>
    </row>
    <row r="516" spans="1:26" ht="12.75" customHeight="1">
      <c r="A516" s="50">
        <v>158</v>
      </c>
      <c r="B516" s="51" t="s">
        <v>251</v>
      </c>
      <c r="C516" s="52" t="s">
        <v>569</v>
      </c>
      <c r="D516" s="53">
        <v>20234200730811</v>
      </c>
      <c r="E516" s="59">
        <v>20234200063043</v>
      </c>
      <c r="F516" s="51" t="s">
        <v>304</v>
      </c>
      <c r="G516" s="54">
        <v>45219</v>
      </c>
      <c r="H516" s="54">
        <v>45223</v>
      </c>
      <c r="I516" s="55">
        <v>3</v>
      </c>
      <c r="J516" s="52" t="s">
        <v>288</v>
      </c>
      <c r="K516" s="87">
        <f t="shared" si="21"/>
        <v>6</v>
      </c>
      <c r="L516" s="88">
        <v>6</v>
      </c>
      <c r="M516" s="89">
        <f t="shared" si="23"/>
        <v>1</v>
      </c>
      <c r="N516" s="88">
        <v>0</v>
      </c>
      <c r="O516" s="90">
        <f t="shared" si="22"/>
        <v>0</v>
      </c>
      <c r="P516" s="88">
        <v>6</v>
      </c>
      <c r="Q516" s="88">
        <v>0</v>
      </c>
      <c r="R516" s="91">
        <v>102300</v>
      </c>
      <c r="S516" s="90" t="s">
        <v>9</v>
      </c>
      <c r="T516" s="90" t="s">
        <v>9</v>
      </c>
      <c r="U516" s="92" t="s">
        <v>9</v>
      </c>
      <c r="V516" s="92" t="s">
        <v>9</v>
      </c>
      <c r="W516" s="90" t="s">
        <v>9</v>
      </c>
      <c r="X516" s="88">
        <v>20234300067883</v>
      </c>
      <c r="Y516" s="58">
        <v>45237</v>
      </c>
      <c r="Z516" s="54" t="s">
        <v>244</v>
      </c>
    </row>
    <row r="517" spans="1:26" ht="12.75" customHeight="1">
      <c r="A517" s="50">
        <v>159</v>
      </c>
      <c r="B517" s="51" t="s">
        <v>238</v>
      </c>
      <c r="C517" s="52" t="s">
        <v>570</v>
      </c>
      <c r="D517" s="59">
        <v>20234200331231</v>
      </c>
      <c r="E517" s="59">
        <v>20234200053913</v>
      </c>
      <c r="F517" s="51" t="s">
        <v>98</v>
      </c>
      <c r="G517" s="54">
        <v>45222</v>
      </c>
      <c r="H517" s="54">
        <v>45224</v>
      </c>
      <c r="I517" s="55">
        <v>2</v>
      </c>
      <c r="J517" s="52" t="s">
        <v>264</v>
      </c>
      <c r="K517" s="87">
        <f t="shared" si="21"/>
        <v>2</v>
      </c>
      <c r="L517" s="88">
        <v>2</v>
      </c>
      <c r="M517" s="89">
        <f t="shared" si="23"/>
        <v>1</v>
      </c>
      <c r="N517" s="88">
        <v>2</v>
      </c>
      <c r="O517" s="90">
        <f t="shared" si="22"/>
        <v>1</v>
      </c>
      <c r="P517" s="88">
        <v>2</v>
      </c>
      <c r="Q517" s="88">
        <v>0</v>
      </c>
      <c r="R517" s="91">
        <v>32773305</v>
      </c>
      <c r="S517" s="90" t="s">
        <v>9</v>
      </c>
      <c r="T517" s="90" t="s">
        <v>9</v>
      </c>
      <c r="U517" s="92" t="s">
        <v>9</v>
      </c>
      <c r="V517" s="92" t="s">
        <v>9</v>
      </c>
      <c r="W517" s="90" t="s">
        <v>9</v>
      </c>
      <c r="X517" s="88">
        <v>20234300067743</v>
      </c>
      <c r="Y517" s="58">
        <v>45237</v>
      </c>
      <c r="Z517" s="54" t="s">
        <v>244</v>
      </c>
    </row>
    <row r="518" spans="1:26" ht="12.75" customHeight="1">
      <c r="A518" s="50">
        <v>159</v>
      </c>
      <c r="B518" s="51" t="s">
        <v>238</v>
      </c>
      <c r="C518" s="52" t="s">
        <v>570</v>
      </c>
      <c r="D518" s="59">
        <v>20234200331231</v>
      </c>
      <c r="E518" s="59">
        <v>20234200053913</v>
      </c>
      <c r="F518" s="51" t="s">
        <v>98</v>
      </c>
      <c r="G518" s="54">
        <v>45222</v>
      </c>
      <c r="H518" s="54">
        <v>45224</v>
      </c>
      <c r="I518" s="55">
        <v>2</v>
      </c>
      <c r="J518" s="52" t="s">
        <v>263</v>
      </c>
      <c r="K518" s="87">
        <f t="shared" si="21"/>
        <v>2</v>
      </c>
      <c r="L518" s="88">
        <v>2</v>
      </c>
      <c r="M518" s="89">
        <f t="shared" si="23"/>
        <v>1</v>
      </c>
      <c r="N518" s="88">
        <v>2</v>
      </c>
      <c r="O518" s="90">
        <f t="shared" si="22"/>
        <v>1</v>
      </c>
      <c r="P518" s="88">
        <v>0</v>
      </c>
      <c r="Q518" s="88">
        <v>2</v>
      </c>
      <c r="R518" s="91">
        <v>2653901</v>
      </c>
      <c r="S518" s="90" t="s">
        <v>9</v>
      </c>
      <c r="T518" s="90" t="s">
        <v>9</v>
      </c>
      <c r="U518" s="92" t="s">
        <v>9</v>
      </c>
      <c r="V518" s="92" t="s">
        <v>9</v>
      </c>
      <c r="W518" s="90" t="s">
        <v>9</v>
      </c>
      <c r="X518" s="88">
        <v>20234300067743</v>
      </c>
      <c r="Y518" s="58">
        <v>45237</v>
      </c>
      <c r="Z518" s="54" t="s">
        <v>244</v>
      </c>
    </row>
    <row r="519" spans="1:26" ht="12.75" customHeight="1">
      <c r="A519" s="50">
        <v>160</v>
      </c>
      <c r="B519" s="51" t="s">
        <v>251</v>
      </c>
      <c r="C519" s="52" t="s">
        <v>571</v>
      </c>
      <c r="D519" s="53">
        <v>20234200729531</v>
      </c>
      <c r="E519" s="59">
        <v>20234200063003</v>
      </c>
      <c r="F519" s="51" t="s">
        <v>304</v>
      </c>
      <c r="G519" s="54">
        <v>45222</v>
      </c>
      <c r="H519" s="54">
        <v>45224</v>
      </c>
      <c r="I519" s="55">
        <v>2</v>
      </c>
      <c r="J519" s="52" t="s">
        <v>288</v>
      </c>
      <c r="K519" s="87">
        <f t="shared" si="21"/>
        <v>2</v>
      </c>
      <c r="L519" s="88">
        <v>2</v>
      </c>
      <c r="M519" s="89">
        <f t="shared" si="23"/>
        <v>1</v>
      </c>
      <c r="N519" s="88">
        <v>2</v>
      </c>
      <c r="O519" s="90">
        <f t="shared" si="22"/>
        <v>1</v>
      </c>
      <c r="P519" s="88">
        <v>2</v>
      </c>
      <c r="Q519" s="88">
        <v>0</v>
      </c>
      <c r="R519" s="91">
        <v>10000</v>
      </c>
      <c r="S519" s="90" t="s">
        <v>9</v>
      </c>
      <c r="T519" s="90" t="s">
        <v>9</v>
      </c>
      <c r="U519" s="92" t="s">
        <v>9</v>
      </c>
      <c r="V519" s="92" t="s">
        <v>9</v>
      </c>
      <c r="W519" s="90" t="s">
        <v>9</v>
      </c>
      <c r="X519" s="88">
        <v>20234300068053</v>
      </c>
      <c r="Y519" s="58">
        <v>45237</v>
      </c>
      <c r="Z519" s="54" t="s">
        <v>244</v>
      </c>
    </row>
    <row r="520" spans="1:26" ht="12.75" customHeight="1">
      <c r="A520" s="50">
        <v>161</v>
      </c>
      <c r="B520" s="51" t="s">
        <v>251</v>
      </c>
      <c r="C520" s="52" t="s">
        <v>572</v>
      </c>
      <c r="D520" s="53">
        <v>20234200692271</v>
      </c>
      <c r="E520" s="59">
        <v>20234200063863</v>
      </c>
      <c r="F520" s="51" t="s">
        <v>424</v>
      </c>
      <c r="G520" s="54">
        <v>45222</v>
      </c>
      <c r="H520" s="54">
        <v>45224</v>
      </c>
      <c r="I520" s="55">
        <v>2</v>
      </c>
      <c r="J520" s="52" t="s">
        <v>309</v>
      </c>
      <c r="K520" s="87">
        <f t="shared" si="21"/>
        <v>1</v>
      </c>
      <c r="L520" s="88">
        <v>1</v>
      </c>
      <c r="M520" s="89">
        <f t="shared" si="23"/>
        <v>1</v>
      </c>
      <c r="N520" s="88">
        <v>1</v>
      </c>
      <c r="O520" s="90">
        <f t="shared" si="22"/>
        <v>1</v>
      </c>
      <c r="P520" s="88">
        <v>1</v>
      </c>
      <c r="Q520" s="88">
        <v>0</v>
      </c>
      <c r="R520" s="91">
        <v>949600</v>
      </c>
      <c r="S520" s="90" t="s">
        <v>9</v>
      </c>
      <c r="T520" s="90" t="s">
        <v>9</v>
      </c>
      <c r="U520" s="92" t="s">
        <v>9</v>
      </c>
      <c r="V520" s="92" t="s">
        <v>9</v>
      </c>
      <c r="W520" s="90" t="s">
        <v>9</v>
      </c>
      <c r="X520" s="88">
        <v>20234300067753</v>
      </c>
      <c r="Y520" s="58">
        <v>45237</v>
      </c>
      <c r="Z520" s="54" t="s">
        <v>244</v>
      </c>
    </row>
    <row r="521" spans="1:26" ht="12.75" customHeight="1">
      <c r="A521" s="50">
        <v>162</v>
      </c>
      <c r="B521" s="51" t="s">
        <v>251</v>
      </c>
      <c r="C521" s="52" t="s">
        <v>573</v>
      </c>
      <c r="D521" s="53">
        <v>20211601133271</v>
      </c>
      <c r="E521" s="59">
        <v>20234200064283</v>
      </c>
      <c r="F521" s="51" t="s">
        <v>68</v>
      </c>
      <c r="G521" s="54">
        <v>45222</v>
      </c>
      <c r="H521" s="54">
        <v>45224</v>
      </c>
      <c r="I521" s="55">
        <v>2</v>
      </c>
      <c r="J521" s="52" t="s">
        <v>322</v>
      </c>
      <c r="K521" s="87">
        <f t="shared" si="21"/>
        <v>4</v>
      </c>
      <c r="L521" s="88">
        <v>4</v>
      </c>
      <c r="M521" s="89">
        <f t="shared" si="23"/>
        <v>1</v>
      </c>
      <c r="N521" s="88">
        <v>4</v>
      </c>
      <c r="O521" s="90">
        <f t="shared" si="22"/>
        <v>1</v>
      </c>
      <c r="P521" s="88">
        <v>4</v>
      </c>
      <c r="Q521" s="88">
        <v>0</v>
      </c>
      <c r="R521" s="91">
        <v>114647</v>
      </c>
      <c r="S521" s="90" t="s">
        <v>9</v>
      </c>
      <c r="T521" s="90" t="s">
        <v>9</v>
      </c>
      <c r="U521" s="92" t="s">
        <v>9</v>
      </c>
      <c r="V521" s="92" t="s">
        <v>9</v>
      </c>
      <c r="W521" s="90" t="s">
        <v>9</v>
      </c>
      <c r="X521" s="88">
        <v>20234300067913</v>
      </c>
      <c r="Y521" s="58">
        <v>45229</v>
      </c>
      <c r="Z521" s="54" t="s">
        <v>244</v>
      </c>
    </row>
    <row r="522" spans="1:26" ht="12.75" customHeight="1">
      <c r="A522" s="50">
        <v>163</v>
      </c>
      <c r="B522" s="51" t="s">
        <v>251</v>
      </c>
      <c r="C522" s="52" t="s">
        <v>574</v>
      </c>
      <c r="D522" s="53" t="s">
        <v>575</v>
      </c>
      <c r="E522" s="59">
        <v>20234200063463</v>
      </c>
      <c r="F522" s="51" t="s">
        <v>302</v>
      </c>
      <c r="G522" s="54">
        <v>45219</v>
      </c>
      <c r="H522" s="54">
        <v>45224</v>
      </c>
      <c r="I522" s="55">
        <v>4</v>
      </c>
      <c r="J522" s="52" t="s">
        <v>288</v>
      </c>
      <c r="K522" s="87">
        <f t="shared" si="21"/>
        <v>5</v>
      </c>
      <c r="L522" s="88">
        <v>5</v>
      </c>
      <c r="M522" s="89">
        <f t="shared" si="23"/>
        <v>1</v>
      </c>
      <c r="N522" s="88">
        <v>0</v>
      </c>
      <c r="O522" s="90">
        <f t="shared" si="22"/>
        <v>0</v>
      </c>
      <c r="P522" s="88">
        <v>0</v>
      </c>
      <c r="Q522" s="88">
        <v>5</v>
      </c>
      <c r="R522" s="91">
        <v>57097</v>
      </c>
      <c r="S522" s="90" t="s">
        <v>9</v>
      </c>
      <c r="T522" s="90" t="s">
        <v>9</v>
      </c>
      <c r="U522" s="92" t="s">
        <v>9</v>
      </c>
      <c r="V522" s="92" t="s">
        <v>9</v>
      </c>
      <c r="W522" s="90" t="s">
        <v>9</v>
      </c>
      <c r="X522" s="88">
        <v>20234100068073</v>
      </c>
      <c r="Y522" s="58">
        <v>45237</v>
      </c>
      <c r="Z522" s="54" t="s">
        <v>244</v>
      </c>
    </row>
    <row r="523" spans="1:26" ht="12.75" customHeight="1">
      <c r="A523" s="50">
        <v>164</v>
      </c>
      <c r="B523" s="51" t="s">
        <v>251</v>
      </c>
      <c r="C523" s="52" t="s">
        <v>576</v>
      </c>
      <c r="D523" s="53">
        <v>20211601156791</v>
      </c>
      <c r="E523" s="59">
        <v>20234200064753</v>
      </c>
      <c r="F523" s="51" t="s">
        <v>303</v>
      </c>
      <c r="G523" s="54">
        <v>45222</v>
      </c>
      <c r="H523" s="54">
        <v>45224</v>
      </c>
      <c r="I523" s="55">
        <v>2</v>
      </c>
      <c r="J523" s="52" t="s">
        <v>288</v>
      </c>
      <c r="K523" s="87">
        <f t="shared" si="21"/>
        <v>1</v>
      </c>
      <c r="L523" s="88">
        <v>1</v>
      </c>
      <c r="M523" s="89">
        <f t="shared" si="23"/>
        <v>1</v>
      </c>
      <c r="N523" s="88">
        <v>1</v>
      </c>
      <c r="O523" s="90">
        <f t="shared" si="22"/>
        <v>1</v>
      </c>
      <c r="P523" s="88">
        <v>1</v>
      </c>
      <c r="Q523" s="88">
        <v>0</v>
      </c>
      <c r="R523" s="91">
        <v>19000</v>
      </c>
      <c r="S523" s="90" t="s">
        <v>9</v>
      </c>
      <c r="T523" s="90" t="s">
        <v>9</v>
      </c>
      <c r="U523" s="92" t="s">
        <v>9</v>
      </c>
      <c r="V523" s="92" t="s">
        <v>9</v>
      </c>
      <c r="W523" s="90" t="s">
        <v>9</v>
      </c>
      <c r="X523" s="88">
        <v>20234300067603</v>
      </c>
      <c r="Y523" s="58">
        <v>45237</v>
      </c>
      <c r="Z523" s="54" t="s">
        <v>244</v>
      </c>
    </row>
    <row r="524" spans="1:26" ht="12.75" customHeight="1">
      <c r="A524" s="50">
        <v>165</v>
      </c>
      <c r="B524" s="51" t="s">
        <v>251</v>
      </c>
      <c r="C524" s="52" t="s">
        <v>577</v>
      </c>
      <c r="D524" s="53">
        <v>20234200691701</v>
      </c>
      <c r="E524" s="59">
        <v>20234200063853</v>
      </c>
      <c r="F524" s="51" t="s">
        <v>98</v>
      </c>
      <c r="G524" s="54">
        <v>45223</v>
      </c>
      <c r="H524" s="54">
        <v>45224</v>
      </c>
      <c r="I524" s="55">
        <v>1</v>
      </c>
      <c r="J524" s="52" t="s">
        <v>309</v>
      </c>
      <c r="K524" s="87">
        <f t="shared" si="21"/>
        <v>13</v>
      </c>
      <c r="L524" s="88">
        <v>13</v>
      </c>
      <c r="M524" s="89">
        <f t="shared" si="23"/>
        <v>1</v>
      </c>
      <c r="N524" s="88">
        <v>13</v>
      </c>
      <c r="O524" s="90">
        <f t="shared" si="22"/>
        <v>1</v>
      </c>
      <c r="P524" s="88">
        <v>13</v>
      </c>
      <c r="Q524" s="88">
        <v>0</v>
      </c>
      <c r="R524" s="91">
        <v>12391290</v>
      </c>
      <c r="S524" s="90" t="s">
        <v>9</v>
      </c>
      <c r="T524" s="90" t="s">
        <v>9</v>
      </c>
      <c r="U524" s="92" t="s">
        <v>9</v>
      </c>
      <c r="V524" s="92" t="s">
        <v>9</v>
      </c>
      <c r="W524" s="90" t="s">
        <v>9</v>
      </c>
      <c r="X524" s="88">
        <v>20234300068043</v>
      </c>
      <c r="Y524" s="58">
        <v>45237</v>
      </c>
      <c r="Z524" s="54" t="s">
        <v>244</v>
      </c>
    </row>
    <row r="525" spans="1:26" ht="12.75" customHeight="1">
      <c r="A525" s="50">
        <v>166</v>
      </c>
      <c r="B525" s="51" t="s">
        <v>251</v>
      </c>
      <c r="C525" s="52" t="s">
        <v>578</v>
      </c>
      <c r="D525" s="53">
        <v>20234200692421</v>
      </c>
      <c r="E525" s="59">
        <v>20234200063843</v>
      </c>
      <c r="F525" s="51" t="s">
        <v>302</v>
      </c>
      <c r="G525" s="54">
        <v>45223</v>
      </c>
      <c r="H525" s="54">
        <v>45225</v>
      </c>
      <c r="I525" s="55">
        <v>1</v>
      </c>
      <c r="J525" s="52" t="s">
        <v>288</v>
      </c>
      <c r="K525" s="87">
        <f t="shared" si="21"/>
        <v>57</v>
      </c>
      <c r="L525" s="88">
        <v>57</v>
      </c>
      <c r="M525" s="89">
        <f t="shared" si="23"/>
        <v>1</v>
      </c>
      <c r="N525" s="88">
        <v>57</v>
      </c>
      <c r="O525" s="90">
        <f t="shared" si="22"/>
        <v>1</v>
      </c>
      <c r="P525" s="88">
        <v>0</v>
      </c>
      <c r="Q525" s="88">
        <v>57</v>
      </c>
      <c r="R525" s="91">
        <v>7048527</v>
      </c>
      <c r="S525" s="90" t="s">
        <v>9</v>
      </c>
      <c r="T525" s="90" t="s">
        <v>9</v>
      </c>
      <c r="U525" s="92" t="s">
        <v>9</v>
      </c>
      <c r="V525" s="92" t="s">
        <v>9</v>
      </c>
      <c r="W525" s="90" t="s">
        <v>9</v>
      </c>
      <c r="X525" s="88">
        <v>20234100068383</v>
      </c>
      <c r="Y525" s="58">
        <v>45229</v>
      </c>
      <c r="Z525" s="54" t="s">
        <v>244</v>
      </c>
    </row>
    <row r="526" spans="1:26" ht="12.75" customHeight="1">
      <c r="A526" s="50">
        <v>167</v>
      </c>
      <c r="B526" s="51" t="s">
        <v>251</v>
      </c>
      <c r="C526" s="52" t="s">
        <v>579</v>
      </c>
      <c r="D526" s="53">
        <v>20211601143631</v>
      </c>
      <c r="E526" s="59">
        <v>20234200063933</v>
      </c>
      <c r="F526" s="51" t="s">
        <v>424</v>
      </c>
      <c r="G526" s="54">
        <v>45225</v>
      </c>
      <c r="H526" s="54">
        <v>45227</v>
      </c>
      <c r="I526" s="55">
        <v>1</v>
      </c>
      <c r="J526" s="52" t="s">
        <v>322</v>
      </c>
      <c r="K526" s="87">
        <f t="shared" si="21"/>
        <v>12</v>
      </c>
      <c r="L526" s="88">
        <v>12</v>
      </c>
      <c r="M526" s="89">
        <f t="shared" si="23"/>
        <v>1</v>
      </c>
      <c r="N526" s="88">
        <v>11</v>
      </c>
      <c r="O526" s="90">
        <f t="shared" si="22"/>
        <v>0.91666666666666663</v>
      </c>
      <c r="P526" s="88">
        <v>12</v>
      </c>
      <c r="Q526" s="88">
        <v>0</v>
      </c>
      <c r="R526" s="91">
        <v>3078936</v>
      </c>
      <c r="S526" s="90" t="s">
        <v>9</v>
      </c>
      <c r="T526" s="90" t="s">
        <v>9</v>
      </c>
      <c r="U526" s="92" t="s">
        <v>9</v>
      </c>
      <c r="V526" s="92" t="s">
        <v>9</v>
      </c>
      <c r="W526" s="90" t="s">
        <v>9</v>
      </c>
      <c r="X526" s="88">
        <v>20234300068643</v>
      </c>
      <c r="Y526" s="58">
        <v>45237</v>
      </c>
      <c r="Z526" s="54" t="s">
        <v>244</v>
      </c>
    </row>
    <row r="527" spans="1:26" ht="12.75" customHeight="1">
      <c r="A527" s="50">
        <v>168</v>
      </c>
      <c r="B527" s="51" t="s">
        <v>251</v>
      </c>
      <c r="C527" s="52" t="s">
        <v>580</v>
      </c>
      <c r="D527" s="53">
        <v>20234200874271</v>
      </c>
      <c r="E527" s="59">
        <v>20234200062203</v>
      </c>
      <c r="F527" s="51" t="s">
        <v>98</v>
      </c>
      <c r="G527" s="54">
        <v>45225</v>
      </c>
      <c r="H527" s="54">
        <v>45227</v>
      </c>
      <c r="I527" s="55">
        <v>1</v>
      </c>
      <c r="J527" s="52" t="s">
        <v>288</v>
      </c>
      <c r="K527" s="87">
        <f t="shared" si="21"/>
        <v>4</v>
      </c>
      <c r="L527" s="88">
        <v>4</v>
      </c>
      <c r="M527" s="89">
        <f t="shared" si="23"/>
        <v>1</v>
      </c>
      <c r="N527" s="88">
        <v>4</v>
      </c>
      <c r="O527" s="90">
        <f t="shared" si="22"/>
        <v>1</v>
      </c>
      <c r="P527" s="88">
        <v>4</v>
      </c>
      <c r="Q527" s="88">
        <v>0</v>
      </c>
      <c r="R527" s="91">
        <v>52347</v>
      </c>
      <c r="S527" s="90" t="s">
        <v>9</v>
      </c>
      <c r="T527" s="90" t="s">
        <v>9</v>
      </c>
      <c r="U527" s="92" t="s">
        <v>9</v>
      </c>
      <c r="V527" s="92" t="s">
        <v>9</v>
      </c>
      <c r="W527" s="90" t="s">
        <v>9</v>
      </c>
      <c r="X527" s="88">
        <v>20234300068633</v>
      </c>
      <c r="Y527" s="58">
        <v>45237</v>
      </c>
      <c r="Z527" s="54" t="s">
        <v>244</v>
      </c>
    </row>
    <row r="528" spans="1:26" ht="12.75" customHeight="1">
      <c r="A528" s="50">
        <v>169</v>
      </c>
      <c r="B528" s="51" t="s">
        <v>251</v>
      </c>
      <c r="C528" s="52" t="s">
        <v>581</v>
      </c>
      <c r="D528" s="53">
        <v>20234200729251</v>
      </c>
      <c r="E528" s="59">
        <v>20234200062623</v>
      </c>
      <c r="F528" s="51" t="s">
        <v>301</v>
      </c>
      <c r="G528" s="54">
        <v>45226</v>
      </c>
      <c r="H528" s="54">
        <v>45227</v>
      </c>
      <c r="I528" s="55">
        <v>1</v>
      </c>
      <c r="J528" s="52" t="s">
        <v>288</v>
      </c>
      <c r="K528" s="87">
        <f t="shared" si="21"/>
        <v>2</v>
      </c>
      <c r="L528" s="88">
        <v>2</v>
      </c>
      <c r="M528" s="89">
        <f t="shared" si="23"/>
        <v>1</v>
      </c>
      <c r="N528" s="88">
        <v>2</v>
      </c>
      <c r="O528" s="90">
        <f t="shared" si="22"/>
        <v>1</v>
      </c>
      <c r="P528" s="88">
        <v>2</v>
      </c>
      <c r="Q528" s="88">
        <v>0</v>
      </c>
      <c r="R528" s="91">
        <v>36989</v>
      </c>
      <c r="S528" s="90" t="s">
        <v>9</v>
      </c>
      <c r="T528" s="90" t="s">
        <v>9</v>
      </c>
      <c r="U528" s="92" t="s">
        <v>9</v>
      </c>
      <c r="V528" s="92" t="s">
        <v>9</v>
      </c>
      <c r="W528" s="90" t="s">
        <v>9</v>
      </c>
      <c r="X528" s="88">
        <v>20234300068653</v>
      </c>
      <c r="Y528" s="58">
        <v>45237</v>
      </c>
      <c r="Z528" s="54" t="s">
        <v>244</v>
      </c>
    </row>
    <row r="529" spans="1:26" ht="12.75" customHeight="1">
      <c r="A529" s="50">
        <v>170</v>
      </c>
      <c r="B529" s="51" t="s">
        <v>251</v>
      </c>
      <c r="C529" s="52" t="s">
        <v>582</v>
      </c>
      <c r="D529" s="53">
        <v>20234201103791</v>
      </c>
      <c r="E529" s="59">
        <v>20234200064793</v>
      </c>
      <c r="F529" s="51" t="s">
        <v>68</v>
      </c>
      <c r="G529" s="54">
        <v>45229</v>
      </c>
      <c r="H529" s="54">
        <v>45230</v>
      </c>
      <c r="I529" s="55">
        <v>1</v>
      </c>
      <c r="J529" s="52" t="s">
        <v>309</v>
      </c>
      <c r="K529" s="87">
        <f t="shared" si="21"/>
        <v>6</v>
      </c>
      <c r="L529" s="88">
        <v>6</v>
      </c>
      <c r="M529" s="89">
        <f t="shared" si="23"/>
        <v>1</v>
      </c>
      <c r="N529" s="88">
        <v>6</v>
      </c>
      <c r="O529" s="90">
        <f t="shared" si="22"/>
        <v>1</v>
      </c>
      <c r="P529" s="88">
        <v>0</v>
      </c>
      <c r="Q529" s="88">
        <v>6</v>
      </c>
      <c r="R529" s="91">
        <v>6841200</v>
      </c>
      <c r="S529" s="90" t="s">
        <v>9</v>
      </c>
      <c r="T529" s="90" t="s">
        <v>9</v>
      </c>
      <c r="U529" s="92" t="s">
        <v>9</v>
      </c>
      <c r="V529" s="92" t="s">
        <v>9</v>
      </c>
      <c r="W529" s="90" t="s">
        <v>9</v>
      </c>
      <c r="X529" s="88">
        <v>20234300068923</v>
      </c>
      <c r="Y529" s="58">
        <v>45237</v>
      </c>
      <c r="Z529" s="54" t="s">
        <v>244</v>
      </c>
    </row>
    <row r="530" spans="1:26" ht="12.75" customHeight="1">
      <c r="A530" s="50">
        <v>171</v>
      </c>
      <c r="B530" s="51" t="s">
        <v>251</v>
      </c>
      <c r="C530" s="52" t="s">
        <v>583</v>
      </c>
      <c r="D530" s="53">
        <v>20234200692351</v>
      </c>
      <c r="E530" s="59">
        <v>20234200063873</v>
      </c>
      <c r="F530" s="51" t="s">
        <v>302</v>
      </c>
      <c r="G530" s="54">
        <v>45229</v>
      </c>
      <c r="H530" s="54">
        <v>45230</v>
      </c>
      <c r="I530" s="55">
        <v>1</v>
      </c>
      <c r="J530" s="52" t="s">
        <v>288</v>
      </c>
      <c r="K530" s="87">
        <f t="shared" si="21"/>
        <v>32</v>
      </c>
      <c r="L530" s="88">
        <v>32</v>
      </c>
      <c r="M530" s="89">
        <f t="shared" si="23"/>
        <v>1</v>
      </c>
      <c r="N530" s="88">
        <v>32</v>
      </c>
      <c r="O530" s="90">
        <f t="shared" si="22"/>
        <v>1</v>
      </c>
      <c r="P530" s="88">
        <v>0</v>
      </c>
      <c r="Q530" s="88">
        <v>32</v>
      </c>
      <c r="R530" s="91">
        <v>2826058</v>
      </c>
      <c r="S530" s="90" t="s">
        <v>9</v>
      </c>
      <c r="T530" s="90" t="s">
        <v>9</v>
      </c>
      <c r="U530" s="92" t="s">
        <v>9</v>
      </c>
      <c r="V530" s="92" t="s">
        <v>9</v>
      </c>
      <c r="W530" s="90" t="s">
        <v>9</v>
      </c>
      <c r="X530" s="88">
        <v>20234100068973</v>
      </c>
      <c r="Y530" s="58">
        <v>45233</v>
      </c>
      <c r="Z530" s="54" t="s">
        <v>244</v>
      </c>
    </row>
    <row r="531" spans="1:26" ht="12.75" customHeight="1">
      <c r="A531" s="50">
        <v>172</v>
      </c>
      <c r="B531" s="51" t="s">
        <v>251</v>
      </c>
      <c r="C531" s="52" t="s">
        <v>584</v>
      </c>
      <c r="D531" s="53">
        <v>20234200333251</v>
      </c>
      <c r="E531" s="59">
        <v>20234200058873</v>
      </c>
      <c r="F531" s="51" t="s">
        <v>43</v>
      </c>
      <c r="G531" s="54">
        <v>45230</v>
      </c>
      <c r="H531" s="54">
        <v>45230</v>
      </c>
      <c r="I531" s="55">
        <v>1</v>
      </c>
      <c r="J531" s="52" t="s">
        <v>288</v>
      </c>
      <c r="K531" s="87">
        <f t="shared" si="21"/>
        <v>31</v>
      </c>
      <c r="L531" s="88">
        <v>31</v>
      </c>
      <c r="M531" s="89">
        <f t="shared" si="23"/>
        <v>1</v>
      </c>
      <c r="N531" s="88">
        <v>31</v>
      </c>
      <c r="O531" s="90">
        <f t="shared" si="22"/>
        <v>1</v>
      </c>
      <c r="P531" s="88">
        <v>31</v>
      </c>
      <c r="Q531" s="88">
        <v>0</v>
      </c>
      <c r="R531" s="91">
        <v>590973</v>
      </c>
      <c r="S531" s="90" t="s">
        <v>9</v>
      </c>
      <c r="T531" s="90" t="s">
        <v>9</v>
      </c>
      <c r="U531" s="92" t="s">
        <v>9</v>
      </c>
      <c r="V531" s="92" t="s">
        <v>9</v>
      </c>
      <c r="W531" s="90" t="s">
        <v>9</v>
      </c>
      <c r="X531" s="88">
        <v>20234300069123</v>
      </c>
      <c r="Y531" s="58">
        <v>45233</v>
      </c>
      <c r="Z531" s="54" t="s">
        <v>244</v>
      </c>
    </row>
    <row r="532" spans="1:26" ht="12.75" customHeight="1">
      <c r="A532" s="50">
        <v>173</v>
      </c>
      <c r="B532" s="51" t="s">
        <v>251</v>
      </c>
      <c r="C532" s="52" t="s">
        <v>585</v>
      </c>
      <c r="D532" s="53">
        <v>20234200692301</v>
      </c>
      <c r="E532" s="59">
        <v>20234200063803</v>
      </c>
      <c r="F532" s="51" t="s">
        <v>303</v>
      </c>
      <c r="G532" s="54">
        <v>45230</v>
      </c>
      <c r="H532" s="54">
        <v>45231</v>
      </c>
      <c r="I532" s="55">
        <v>1</v>
      </c>
      <c r="J532" s="52" t="s">
        <v>288</v>
      </c>
      <c r="K532" s="87">
        <f t="shared" si="21"/>
        <v>29</v>
      </c>
      <c r="L532" s="88">
        <v>29</v>
      </c>
      <c r="M532" s="89">
        <f t="shared" si="23"/>
        <v>1</v>
      </c>
      <c r="N532" s="88">
        <v>29</v>
      </c>
      <c r="O532" s="90">
        <f t="shared" si="22"/>
        <v>1</v>
      </c>
      <c r="P532" s="88">
        <v>29</v>
      </c>
      <c r="Q532" s="88">
        <v>0</v>
      </c>
      <c r="R532" s="91">
        <v>2220516</v>
      </c>
      <c r="S532" s="90" t="s">
        <v>9</v>
      </c>
      <c r="T532" s="90" t="s">
        <v>9</v>
      </c>
      <c r="U532" s="92" t="s">
        <v>9</v>
      </c>
      <c r="V532" s="92" t="s">
        <v>9</v>
      </c>
      <c r="W532" s="90" t="s">
        <v>9</v>
      </c>
      <c r="X532" s="88">
        <v>20234300069993</v>
      </c>
      <c r="Y532" s="58">
        <v>45251</v>
      </c>
      <c r="Z532" s="54" t="s">
        <v>244</v>
      </c>
    </row>
    <row r="533" spans="1:26" ht="12.75" customHeight="1">
      <c r="A533" s="50">
        <v>174</v>
      </c>
      <c r="B533" s="51" t="s">
        <v>238</v>
      </c>
      <c r="C533" s="52" t="s">
        <v>267</v>
      </c>
      <c r="D533" s="59">
        <v>20234200322221</v>
      </c>
      <c r="E533" s="59">
        <v>20234200057133</v>
      </c>
      <c r="F533" s="51" t="s">
        <v>43</v>
      </c>
      <c r="G533" s="54">
        <v>45237</v>
      </c>
      <c r="H533" s="54">
        <v>45244</v>
      </c>
      <c r="I533" s="55">
        <v>5</v>
      </c>
      <c r="J533" s="52" t="s">
        <v>264</v>
      </c>
      <c r="K533" s="87">
        <f t="shared" si="21"/>
        <v>528</v>
      </c>
      <c r="L533" s="88">
        <v>528</v>
      </c>
      <c r="M533" s="89">
        <f t="shared" si="23"/>
        <v>1</v>
      </c>
      <c r="N533" s="88">
        <v>526</v>
      </c>
      <c r="O533" s="90">
        <f t="shared" si="22"/>
        <v>0.99621212121212122</v>
      </c>
      <c r="P533" s="88">
        <v>526</v>
      </c>
      <c r="Q533" s="88">
        <v>2</v>
      </c>
      <c r="R533" s="91">
        <v>68431099</v>
      </c>
      <c r="S533" s="90" t="s">
        <v>9</v>
      </c>
      <c r="T533" s="90" t="s">
        <v>9</v>
      </c>
      <c r="U533" s="92" t="s">
        <v>9</v>
      </c>
      <c r="V533" s="92" t="s">
        <v>9</v>
      </c>
      <c r="W533" s="90" t="s">
        <v>9</v>
      </c>
      <c r="X533" s="88">
        <v>20234300073433</v>
      </c>
      <c r="Y533" s="58">
        <v>45254</v>
      </c>
      <c r="Z533" s="54" t="s">
        <v>244</v>
      </c>
    </row>
    <row r="534" spans="1:26" ht="12.75" customHeight="1">
      <c r="A534" s="50">
        <v>174</v>
      </c>
      <c r="B534" s="51" t="s">
        <v>238</v>
      </c>
      <c r="C534" s="52" t="s">
        <v>267</v>
      </c>
      <c r="D534" s="59">
        <v>20234200322221</v>
      </c>
      <c r="E534" s="59">
        <v>20234200057133</v>
      </c>
      <c r="F534" s="51" t="s">
        <v>425</v>
      </c>
      <c r="G534" s="54">
        <v>45237</v>
      </c>
      <c r="H534" s="54">
        <v>45244</v>
      </c>
      <c r="I534" s="55">
        <v>4</v>
      </c>
      <c r="J534" s="52" t="s">
        <v>264</v>
      </c>
      <c r="K534" s="87">
        <f t="shared" si="21"/>
        <v>523</v>
      </c>
      <c r="L534" s="88">
        <v>523</v>
      </c>
      <c r="M534" s="89">
        <f t="shared" si="23"/>
        <v>1</v>
      </c>
      <c r="N534" s="88">
        <v>501</v>
      </c>
      <c r="O534" s="90">
        <f t="shared" si="22"/>
        <v>0.9579349904397706</v>
      </c>
      <c r="P534" s="88">
        <v>520</v>
      </c>
      <c r="Q534" s="88">
        <v>3</v>
      </c>
      <c r="R534" s="91">
        <v>92121067</v>
      </c>
      <c r="S534" s="90" t="s">
        <v>9</v>
      </c>
      <c r="T534" s="90" t="s">
        <v>9</v>
      </c>
      <c r="U534" s="92" t="s">
        <v>9</v>
      </c>
      <c r="V534" s="92" t="s">
        <v>9</v>
      </c>
      <c r="W534" s="90" t="s">
        <v>9</v>
      </c>
      <c r="X534" s="88">
        <v>20234300073433</v>
      </c>
      <c r="Y534" s="58">
        <v>45254</v>
      </c>
      <c r="Z534" s="54" t="s">
        <v>244</v>
      </c>
    </row>
    <row r="535" spans="1:26" ht="12.75" customHeight="1">
      <c r="A535" s="50">
        <v>174</v>
      </c>
      <c r="B535" s="51" t="s">
        <v>238</v>
      </c>
      <c r="C535" s="52" t="s">
        <v>267</v>
      </c>
      <c r="D535" s="59">
        <v>20234200322221</v>
      </c>
      <c r="E535" s="59">
        <v>20234200057133</v>
      </c>
      <c r="F535" s="51" t="s">
        <v>304</v>
      </c>
      <c r="G535" s="54">
        <v>45237</v>
      </c>
      <c r="H535" s="54">
        <v>45244</v>
      </c>
      <c r="I535" s="55">
        <v>4</v>
      </c>
      <c r="J535" s="52" t="s">
        <v>264</v>
      </c>
      <c r="K535" s="87">
        <f t="shared" si="21"/>
        <v>527</v>
      </c>
      <c r="L535" s="88">
        <v>527</v>
      </c>
      <c r="M535" s="89">
        <f t="shared" si="23"/>
        <v>1</v>
      </c>
      <c r="N535" s="88">
        <v>525</v>
      </c>
      <c r="O535" s="90">
        <f t="shared" si="22"/>
        <v>0.99620493358633777</v>
      </c>
      <c r="P535" s="88">
        <v>525</v>
      </c>
      <c r="Q535" s="88">
        <v>2</v>
      </c>
      <c r="R535" s="91">
        <v>79362779</v>
      </c>
      <c r="S535" s="90" t="s">
        <v>9</v>
      </c>
      <c r="T535" s="90" t="s">
        <v>9</v>
      </c>
      <c r="U535" s="92" t="s">
        <v>9</v>
      </c>
      <c r="V535" s="92" t="s">
        <v>9</v>
      </c>
      <c r="W535" s="90" t="s">
        <v>9</v>
      </c>
      <c r="X535" s="88">
        <v>20234300073433</v>
      </c>
      <c r="Y535" s="58">
        <v>45254</v>
      </c>
      <c r="Z535" s="54" t="s">
        <v>244</v>
      </c>
    </row>
    <row r="536" spans="1:26" ht="12.75" customHeight="1">
      <c r="A536" s="50">
        <v>175</v>
      </c>
      <c r="B536" s="51" t="s">
        <v>238</v>
      </c>
      <c r="C536" s="52" t="s">
        <v>374</v>
      </c>
      <c r="D536" s="59" t="s">
        <v>586</v>
      </c>
      <c r="E536" s="59">
        <v>20234200064733</v>
      </c>
      <c r="F536" s="51" t="s">
        <v>424</v>
      </c>
      <c r="G536" s="54">
        <v>45237</v>
      </c>
      <c r="H536" s="54">
        <v>45240</v>
      </c>
      <c r="I536" s="55">
        <v>3</v>
      </c>
      <c r="J536" s="52" t="s">
        <v>264</v>
      </c>
      <c r="K536" s="87">
        <f t="shared" si="21"/>
        <v>23</v>
      </c>
      <c r="L536" s="88">
        <v>23</v>
      </c>
      <c r="M536" s="89">
        <f t="shared" si="23"/>
        <v>1</v>
      </c>
      <c r="N536" s="88">
        <v>23</v>
      </c>
      <c r="O536" s="90">
        <f t="shared" si="22"/>
        <v>1</v>
      </c>
      <c r="P536" s="88">
        <v>15</v>
      </c>
      <c r="Q536" s="88">
        <v>8</v>
      </c>
      <c r="R536" s="91">
        <v>73900074</v>
      </c>
      <c r="S536" s="90" t="s">
        <v>9</v>
      </c>
      <c r="T536" s="90" t="s">
        <v>9</v>
      </c>
      <c r="U536" s="92" t="s">
        <v>9</v>
      </c>
      <c r="V536" s="92" t="s">
        <v>9</v>
      </c>
      <c r="W536" s="90" t="s">
        <v>9</v>
      </c>
      <c r="X536" s="88">
        <v>20234300070933</v>
      </c>
      <c r="Y536" s="58">
        <v>45251</v>
      </c>
      <c r="Z536" s="54" t="s">
        <v>244</v>
      </c>
    </row>
    <row r="537" spans="1:26" ht="12.75" customHeight="1">
      <c r="A537" s="50">
        <v>176</v>
      </c>
      <c r="B537" s="51" t="s">
        <v>238</v>
      </c>
      <c r="C537" s="52" t="s">
        <v>381</v>
      </c>
      <c r="D537" s="53" t="s">
        <v>409</v>
      </c>
      <c r="E537" s="53" t="s">
        <v>587</v>
      </c>
      <c r="F537" s="51" t="s">
        <v>40</v>
      </c>
      <c r="G537" s="54">
        <v>45238</v>
      </c>
      <c r="H537" s="54">
        <v>45240</v>
      </c>
      <c r="I537" s="55">
        <v>2</v>
      </c>
      <c r="J537" s="52" t="s">
        <v>264</v>
      </c>
      <c r="K537" s="87">
        <f t="shared" si="21"/>
        <v>233</v>
      </c>
      <c r="L537" s="88">
        <v>233</v>
      </c>
      <c r="M537" s="89">
        <f t="shared" si="23"/>
        <v>1</v>
      </c>
      <c r="N537" s="88">
        <v>233</v>
      </c>
      <c r="O537" s="90">
        <f t="shared" si="22"/>
        <v>1</v>
      </c>
      <c r="P537" s="88">
        <v>123</v>
      </c>
      <c r="Q537" s="88">
        <v>110</v>
      </c>
      <c r="R537" s="91">
        <v>1718148863.5999999</v>
      </c>
      <c r="S537" s="90" t="s">
        <v>9</v>
      </c>
      <c r="T537" s="90" t="s">
        <v>9</v>
      </c>
      <c r="U537" s="92" t="s">
        <v>9</v>
      </c>
      <c r="V537" s="92" t="s">
        <v>9</v>
      </c>
      <c r="W537" s="90" t="s">
        <v>9</v>
      </c>
      <c r="X537" s="88">
        <v>20234300033813</v>
      </c>
      <c r="Y537" s="58">
        <v>45075</v>
      </c>
      <c r="Z537" s="54" t="s">
        <v>244</v>
      </c>
    </row>
    <row r="538" spans="1:26" ht="12.75" customHeight="1">
      <c r="A538" s="50">
        <v>176</v>
      </c>
      <c r="B538" s="51" t="s">
        <v>238</v>
      </c>
      <c r="C538" s="52" t="s">
        <v>381</v>
      </c>
      <c r="D538" s="53" t="s">
        <v>409</v>
      </c>
      <c r="E538" s="53" t="s">
        <v>587</v>
      </c>
      <c r="F538" s="51" t="s">
        <v>40</v>
      </c>
      <c r="G538" s="54">
        <v>45238</v>
      </c>
      <c r="H538" s="54">
        <v>45240</v>
      </c>
      <c r="I538" s="55">
        <v>2</v>
      </c>
      <c r="J538" s="52" t="s">
        <v>263</v>
      </c>
      <c r="K538" s="87">
        <f t="shared" si="21"/>
        <v>3</v>
      </c>
      <c r="L538" s="88">
        <v>3</v>
      </c>
      <c r="M538" s="89">
        <f t="shared" si="23"/>
        <v>1</v>
      </c>
      <c r="N538" s="88">
        <v>3</v>
      </c>
      <c r="O538" s="90">
        <f t="shared" si="22"/>
        <v>1</v>
      </c>
      <c r="P538" s="88">
        <v>3</v>
      </c>
      <c r="Q538" s="88">
        <v>0</v>
      </c>
      <c r="R538" s="91">
        <v>3784792.5</v>
      </c>
      <c r="S538" s="90" t="s">
        <v>9</v>
      </c>
      <c r="T538" s="90" t="s">
        <v>9</v>
      </c>
      <c r="U538" s="92" t="s">
        <v>9</v>
      </c>
      <c r="V538" s="92" t="s">
        <v>9</v>
      </c>
      <c r="W538" s="90" t="s">
        <v>9</v>
      </c>
      <c r="X538" s="88">
        <v>20234300033813</v>
      </c>
      <c r="Y538" s="58">
        <v>45075</v>
      </c>
      <c r="Z538" s="54" t="s">
        <v>244</v>
      </c>
    </row>
    <row r="539" spans="1:26" ht="12.75" customHeight="1">
      <c r="A539" s="50">
        <v>177</v>
      </c>
      <c r="B539" s="51" t="s">
        <v>238</v>
      </c>
      <c r="C539" s="52" t="s">
        <v>410</v>
      </c>
      <c r="D539" s="59">
        <v>20234200725031</v>
      </c>
      <c r="E539" s="59">
        <v>20234200059123</v>
      </c>
      <c r="F539" s="51" t="s">
        <v>429</v>
      </c>
      <c r="G539" s="54">
        <v>45252</v>
      </c>
      <c r="H539" s="54">
        <v>45271</v>
      </c>
      <c r="I539" s="55">
        <v>13</v>
      </c>
      <c r="J539" s="52" t="s">
        <v>265</v>
      </c>
      <c r="K539" s="87">
        <f t="shared" si="21"/>
        <v>74</v>
      </c>
      <c r="L539" s="88">
        <v>74</v>
      </c>
      <c r="M539" s="89">
        <f t="shared" si="23"/>
        <v>1</v>
      </c>
      <c r="N539" s="88">
        <v>74</v>
      </c>
      <c r="O539" s="90">
        <f t="shared" si="22"/>
        <v>1</v>
      </c>
      <c r="P539" s="88">
        <v>7</v>
      </c>
      <c r="Q539" s="88">
        <v>67</v>
      </c>
      <c r="R539" s="91">
        <v>4224762.93</v>
      </c>
      <c r="S539" s="90" t="s">
        <v>9</v>
      </c>
      <c r="T539" s="90" t="s">
        <v>9</v>
      </c>
      <c r="U539" s="92" t="s">
        <v>9</v>
      </c>
      <c r="V539" s="92" t="s">
        <v>9</v>
      </c>
      <c r="W539" s="90" t="s">
        <v>9</v>
      </c>
      <c r="X539" s="88">
        <v>20234300079573</v>
      </c>
      <c r="Y539" s="58">
        <v>45295</v>
      </c>
      <c r="Z539" s="54" t="s">
        <v>244</v>
      </c>
    </row>
    <row r="540" spans="1:26" ht="12.75" customHeight="1">
      <c r="A540" s="50">
        <v>177</v>
      </c>
      <c r="B540" s="51" t="s">
        <v>238</v>
      </c>
      <c r="C540" s="52" t="s">
        <v>410</v>
      </c>
      <c r="D540" s="59">
        <v>20234200725031</v>
      </c>
      <c r="E540" s="59">
        <v>20234200059123</v>
      </c>
      <c r="F540" s="51" t="s">
        <v>77</v>
      </c>
      <c r="G540" s="54">
        <v>45252</v>
      </c>
      <c r="H540" s="54">
        <v>45271</v>
      </c>
      <c r="I540" s="55">
        <v>13</v>
      </c>
      <c r="J540" s="52" t="s">
        <v>262</v>
      </c>
      <c r="K540" s="87">
        <f t="shared" si="21"/>
        <v>232</v>
      </c>
      <c r="L540" s="88">
        <v>232</v>
      </c>
      <c r="M540" s="89">
        <f t="shared" si="23"/>
        <v>1</v>
      </c>
      <c r="N540" s="88">
        <v>232</v>
      </c>
      <c r="O540" s="90">
        <f t="shared" si="22"/>
        <v>1</v>
      </c>
      <c r="P540" s="88">
        <v>59</v>
      </c>
      <c r="Q540" s="88">
        <v>173</v>
      </c>
      <c r="R540" s="91">
        <v>94629797.349999994</v>
      </c>
      <c r="S540" s="90" t="s">
        <v>9</v>
      </c>
      <c r="T540" s="90" t="s">
        <v>9</v>
      </c>
      <c r="U540" s="92" t="s">
        <v>9</v>
      </c>
      <c r="V540" s="92" t="s">
        <v>9</v>
      </c>
      <c r="W540" s="90" t="s">
        <v>9</v>
      </c>
      <c r="X540" s="88">
        <v>20234300079573</v>
      </c>
      <c r="Y540" s="58">
        <v>45295</v>
      </c>
      <c r="Z540" s="54" t="s">
        <v>244</v>
      </c>
    </row>
    <row r="541" spans="1:26" ht="12.75" customHeight="1">
      <c r="A541" s="50">
        <v>177</v>
      </c>
      <c r="B541" s="51" t="s">
        <v>238</v>
      </c>
      <c r="C541" s="52" t="s">
        <v>410</v>
      </c>
      <c r="D541" s="59">
        <v>20234200725031</v>
      </c>
      <c r="E541" s="59">
        <v>20234200059123</v>
      </c>
      <c r="F541" s="51" t="s">
        <v>77</v>
      </c>
      <c r="G541" s="54">
        <v>45252</v>
      </c>
      <c r="H541" s="54">
        <v>45271</v>
      </c>
      <c r="I541" s="55">
        <v>13</v>
      </c>
      <c r="J541" s="52" t="s">
        <v>262</v>
      </c>
      <c r="K541" s="87">
        <f t="shared" si="21"/>
        <v>232</v>
      </c>
      <c r="L541" s="88">
        <v>232</v>
      </c>
      <c r="M541" s="89">
        <f t="shared" si="23"/>
        <v>1</v>
      </c>
      <c r="N541" s="88">
        <v>0</v>
      </c>
      <c r="O541" s="90">
        <f t="shared" si="22"/>
        <v>0</v>
      </c>
      <c r="P541" s="88">
        <v>59</v>
      </c>
      <c r="Q541" s="88">
        <v>173</v>
      </c>
      <c r="R541" s="91">
        <v>94629797.349999994</v>
      </c>
      <c r="S541" s="90" t="s">
        <v>9</v>
      </c>
      <c r="T541" s="90" t="s">
        <v>9</v>
      </c>
      <c r="U541" s="92" t="s">
        <v>9</v>
      </c>
      <c r="V541" s="92" t="s">
        <v>9</v>
      </c>
      <c r="W541" s="90" t="s">
        <v>9</v>
      </c>
      <c r="X541" s="88">
        <v>20234300079573</v>
      </c>
      <c r="Y541" s="58">
        <v>45295</v>
      </c>
      <c r="Z541" s="54" t="s">
        <v>244</v>
      </c>
    </row>
    <row r="542" spans="1:26" ht="12.75" customHeight="1">
      <c r="A542" s="50">
        <v>177</v>
      </c>
      <c r="B542" s="51" t="s">
        <v>238</v>
      </c>
      <c r="C542" s="52" t="s">
        <v>410</v>
      </c>
      <c r="D542" s="59">
        <v>20234200725031</v>
      </c>
      <c r="E542" s="59">
        <v>20234200059123</v>
      </c>
      <c r="F542" s="51" t="s">
        <v>77</v>
      </c>
      <c r="G542" s="54">
        <v>45252</v>
      </c>
      <c r="H542" s="54">
        <v>45271</v>
      </c>
      <c r="I542" s="55">
        <v>13</v>
      </c>
      <c r="J542" s="52" t="s">
        <v>262</v>
      </c>
      <c r="K542" s="87">
        <f t="shared" si="21"/>
        <v>232</v>
      </c>
      <c r="L542" s="88">
        <v>232</v>
      </c>
      <c r="M542" s="89">
        <f t="shared" si="23"/>
        <v>1</v>
      </c>
      <c r="N542" s="88">
        <v>0</v>
      </c>
      <c r="O542" s="90">
        <f t="shared" si="22"/>
        <v>0</v>
      </c>
      <c r="P542" s="88">
        <v>59</v>
      </c>
      <c r="Q542" s="88">
        <v>173</v>
      </c>
      <c r="R542" s="91">
        <v>94629797.349999994</v>
      </c>
      <c r="S542" s="90" t="s">
        <v>9</v>
      </c>
      <c r="T542" s="90" t="s">
        <v>9</v>
      </c>
      <c r="U542" s="92" t="s">
        <v>9</v>
      </c>
      <c r="V542" s="92" t="s">
        <v>9</v>
      </c>
      <c r="W542" s="90" t="s">
        <v>9</v>
      </c>
      <c r="X542" s="88">
        <v>20234300079573</v>
      </c>
      <c r="Y542" s="58">
        <v>45295</v>
      </c>
      <c r="Z542" s="54" t="s">
        <v>244</v>
      </c>
    </row>
    <row r="543" spans="1:26" ht="12.75" customHeight="1">
      <c r="A543" s="50">
        <v>177</v>
      </c>
      <c r="B543" s="51" t="s">
        <v>238</v>
      </c>
      <c r="C543" s="52" t="s">
        <v>410</v>
      </c>
      <c r="D543" s="59">
        <v>20234200725031</v>
      </c>
      <c r="E543" s="59">
        <v>20234200059123</v>
      </c>
      <c r="F543" s="51" t="s">
        <v>77</v>
      </c>
      <c r="G543" s="54">
        <v>45252</v>
      </c>
      <c r="H543" s="54">
        <v>45271</v>
      </c>
      <c r="I543" s="55">
        <v>13</v>
      </c>
      <c r="J543" s="52" t="s">
        <v>262</v>
      </c>
      <c r="K543" s="87">
        <f t="shared" si="21"/>
        <v>232</v>
      </c>
      <c r="L543" s="88">
        <v>232</v>
      </c>
      <c r="M543" s="89">
        <f t="shared" si="23"/>
        <v>1</v>
      </c>
      <c r="N543" s="88">
        <v>0</v>
      </c>
      <c r="O543" s="90">
        <f t="shared" si="22"/>
        <v>0</v>
      </c>
      <c r="P543" s="88">
        <v>59</v>
      </c>
      <c r="Q543" s="88">
        <v>173</v>
      </c>
      <c r="R543" s="91">
        <v>94629797.349999994</v>
      </c>
      <c r="S543" s="90" t="s">
        <v>9</v>
      </c>
      <c r="T543" s="90" t="s">
        <v>9</v>
      </c>
      <c r="U543" s="92" t="s">
        <v>9</v>
      </c>
      <c r="V543" s="92" t="s">
        <v>9</v>
      </c>
      <c r="W543" s="90" t="s">
        <v>9</v>
      </c>
      <c r="X543" s="88">
        <v>20234300079573</v>
      </c>
      <c r="Y543" s="58">
        <v>45295</v>
      </c>
      <c r="Z543" s="54" t="s">
        <v>244</v>
      </c>
    </row>
    <row r="544" spans="1:26" ht="12.75" customHeight="1">
      <c r="A544" s="50">
        <v>177</v>
      </c>
      <c r="B544" s="51" t="s">
        <v>238</v>
      </c>
      <c r="C544" s="52" t="s">
        <v>410</v>
      </c>
      <c r="D544" s="59">
        <v>20234200725031</v>
      </c>
      <c r="E544" s="59">
        <v>20234200059123</v>
      </c>
      <c r="F544" s="51" t="s">
        <v>77</v>
      </c>
      <c r="G544" s="54">
        <v>45252</v>
      </c>
      <c r="H544" s="54">
        <v>45271</v>
      </c>
      <c r="I544" s="55">
        <v>13</v>
      </c>
      <c r="J544" s="52" t="s">
        <v>265</v>
      </c>
      <c r="K544" s="87">
        <f t="shared" si="21"/>
        <v>221</v>
      </c>
      <c r="L544" s="88">
        <v>221</v>
      </c>
      <c r="M544" s="89">
        <f t="shared" si="23"/>
        <v>1</v>
      </c>
      <c r="N544" s="88">
        <v>0</v>
      </c>
      <c r="O544" s="90">
        <f t="shared" si="22"/>
        <v>0</v>
      </c>
      <c r="P544" s="88">
        <v>94</v>
      </c>
      <c r="Q544" s="88">
        <v>127</v>
      </c>
      <c r="R544" s="91">
        <v>45158420.43</v>
      </c>
      <c r="S544" s="90" t="s">
        <v>9</v>
      </c>
      <c r="T544" s="90" t="s">
        <v>9</v>
      </c>
      <c r="U544" s="92" t="s">
        <v>9</v>
      </c>
      <c r="V544" s="92" t="s">
        <v>9</v>
      </c>
      <c r="W544" s="90" t="s">
        <v>9</v>
      </c>
      <c r="X544" s="88">
        <v>20234300079573</v>
      </c>
      <c r="Y544" s="58">
        <v>45295</v>
      </c>
      <c r="Z544" s="54" t="s">
        <v>244</v>
      </c>
    </row>
    <row r="545" spans="1:26" ht="12.75" customHeight="1">
      <c r="A545" s="50">
        <v>177</v>
      </c>
      <c r="B545" s="51" t="s">
        <v>238</v>
      </c>
      <c r="C545" s="52" t="s">
        <v>410</v>
      </c>
      <c r="D545" s="59">
        <v>20234200725031</v>
      </c>
      <c r="E545" s="59">
        <v>20234200059123</v>
      </c>
      <c r="F545" s="51" t="s">
        <v>77</v>
      </c>
      <c r="G545" s="54">
        <v>45252</v>
      </c>
      <c r="H545" s="54">
        <v>45271</v>
      </c>
      <c r="I545" s="55">
        <v>13</v>
      </c>
      <c r="J545" s="52" t="s">
        <v>264</v>
      </c>
      <c r="K545" s="87">
        <f t="shared" si="21"/>
        <v>3</v>
      </c>
      <c r="L545" s="88">
        <v>3</v>
      </c>
      <c r="M545" s="89">
        <f t="shared" si="23"/>
        <v>1</v>
      </c>
      <c r="N545" s="88">
        <v>3</v>
      </c>
      <c r="O545" s="90">
        <f t="shared" si="22"/>
        <v>1</v>
      </c>
      <c r="P545" s="88">
        <v>0</v>
      </c>
      <c r="Q545" s="88">
        <v>3</v>
      </c>
      <c r="R545" s="91">
        <v>288036</v>
      </c>
      <c r="S545" s="90" t="s">
        <v>9</v>
      </c>
      <c r="T545" s="90" t="s">
        <v>9</v>
      </c>
      <c r="U545" s="92" t="s">
        <v>9</v>
      </c>
      <c r="V545" s="92" t="s">
        <v>9</v>
      </c>
      <c r="W545" s="90" t="s">
        <v>9</v>
      </c>
      <c r="X545" s="88">
        <v>20234300079573</v>
      </c>
      <c r="Y545" s="58">
        <v>45295</v>
      </c>
      <c r="Z545" s="54" t="s">
        <v>244</v>
      </c>
    </row>
    <row r="546" spans="1:26" ht="12.75" customHeight="1">
      <c r="A546" s="50">
        <v>177</v>
      </c>
      <c r="B546" s="51" t="s">
        <v>238</v>
      </c>
      <c r="C546" s="52" t="s">
        <v>410</v>
      </c>
      <c r="D546" s="59">
        <v>20234200725031</v>
      </c>
      <c r="E546" s="59">
        <v>20234200059123</v>
      </c>
      <c r="F546" s="51" t="s">
        <v>63</v>
      </c>
      <c r="G546" s="54">
        <v>45252</v>
      </c>
      <c r="H546" s="54">
        <v>45271</v>
      </c>
      <c r="I546" s="55">
        <v>13</v>
      </c>
      <c r="J546" s="52" t="s">
        <v>263</v>
      </c>
      <c r="K546" s="87">
        <f t="shared" si="21"/>
        <v>20</v>
      </c>
      <c r="L546" s="88">
        <v>20</v>
      </c>
      <c r="M546" s="89">
        <f t="shared" si="23"/>
        <v>1</v>
      </c>
      <c r="N546" s="88">
        <v>20</v>
      </c>
      <c r="O546" s="90">
        <f t="shared" si="22"/>
        <v>1</v>
      </c>
      <c r="P546" s="88">
        <v>2</v>
      </c>
      <c r="Q546" s="88">
        <v>18</v>
      </c>
      <c r="R546" s="91">
        <v>1036458.72</v>
      </c>
      <c r="S546" s="90" t="s">
        <v>9</v>
      </c>
      <c r="T546" s="90" t="s">
        <v>9</v>
      </c>
      <c r="U546" s="92" t="s">
        <v>9</v>
      </c>
      <c r="V546" s="92" t="s">
        <v>9</v>
      </c>
      <c r="W546" s="90" t="s">
        <v>9</v>
      </c>
      <c r="X546" s="88">
        <v>20234300079573</v>
      </c>
      <c r="Y546" s="58">
        <v>45295</v>
      </c>
      <c r="Z546" s="54" t="s">
        <v>244</v>
      </c>
    </row>
    <row r="547" spans="1:26" ht="12.75" customHeight="1">
      <c r="A547" s="50">
        <v>177</v>
      </c>
      <c r="B547" s="51" t="s">
        <v>238</v>
      </c>
      <c r="C547" s="52" t="s">
        <v>410</v>
      </c>
      <c r="D547" s="59">
        <v>20234200725031</v>
      </c>
      <c r="E547" s="59">
        <v>20234200059123</v>
      </c>
      <c r="F547" s="51" t="s">
        <v>63</v>
      </c>
      <c r="G547" s="54">
        <v>45252</v>
      </c>
      <c r="H547" s="54">
        <v>45271</v>
      </c>
      <c r="I547" s="55">
        <v>13</v>
      </c>
      <c r="J547" s="52" t="s">
        <v>243</v>
      </c>
      <c r="K547" s="87">
        <f t="shared" si="21"/>
        <v>20</v>
      </c>
      <c r="L547" s="88">
        <v>20</v>
      </c>
      <c r="M547" s="89">
        <f t="shared" si="23"/>
        <v>1</v>
      </c>
      <c r="N547" s="88">
        <v>20</v>
      </c>
      <c r="O547" s="90">
        <f t="shared" si="22"/>
        <v>1</v>
      </c>
      <c r="P547" s="88">
        <v>16</v>
      </c>
      <c r="Q547" s="88">
        <v>4</v>
      </c>
      <c r="R547" s="91">
        <v>14370053.9</v>
      </c>
      <c r="S547" s="90" t="s">
        <v>9</v>
      </c>
      <c r="T547" s="90" t="s">
        <v>9</v>
      </c>
      <c r="U547" s="92" t="s">
        <v>9</v>
      </c>
      <c r="V547" s="92" t="s">
        <v>9</v>
      </c>
      <c r="W547" s="90" t="s">
        <v>9</v>
      </c>
      <c r="X547" s="88">
        <v>20234300079573</v>
      </c>
      <c r="Y547" s="58">
        <v>45295</v>
      </c>
      <c r="Z547" s="54" t="s">
        <v>244</v>
      </c>
    </row>
    <row r="548" spans="1:26" ht="12.75" customHeight="1">
      <c r="A548" s="50">
        <v>177</v>
      </c>
      <c r="B548" s="51" t="s">
        <v>238</v>
      </c>
      <c r="C548" s="52" t="s">
        <v>410</v>
      </c>
      <c r="D548" s="59">
        <v>20234200725031</v>
      </c>
      <c r="E548" s="59">
        <v>20234200059123</v>
      </c>
      <c r="F548" s="51" t="s">
        <v>63</v>
      </c>
      <c r="G548" s="54">
        <v>45252</v>
      </c>
      <c r="H548" s="54">
        <v>45271</v>
      </c>
      <c r="I548" s="55">
        <v>13</v>
      </c>
      <c r="J548" s="52" t="s">
        <v>250</v>
      </c>
      <c r="K548" s="87">
        <f t="shared" si="21"/>
        <v>4</v>
      </c>
      <c r="L548" s="88">
        <v>4</v>
      </c>
      <c r="M548" s="89">
        <f t="shared" si="23"/>
        <v>1</v>
      </c>
      <c r="N548" s="88">
        <v>4</v>
      </c>
      <c r="O548" s="90">
        <f t="shared" si="22"/>
        <v>1</v>
      </c>
      <c r="P548" s="88">
        <v>4</v>
      </c>
      <c r="Q548" s="88">
        <v>0</v>
      </c>
      <c r="R548" s="91">
        <v>646896</v>
      </c>
      <c r="S548" s="90" t="s">
        <v>9</v>
      </c>
      <c r="T548" s="90" t="s">
        <v>9</v>
      </c>
      <c r="U548" s="92" t="s">
        <v>9</v>
      </c>
      <c r="V548" s="92" t="s">
        <v>9</v>
      </c>
      <c r="W548" s="90" t="s">
        <v>9</v>
      </c>
      <c r="X548" s="88">
        <v>20234300079573</v>
      </c>
      <c r="Y548" s="58">
        <v>45295</v>
      </c>
      <c r="Z548" s="54" t="s">
        <v>244</v>
      </c>
    </row>
    <row r="549" spans="1:26" ht="12.75" customHeight="1">
      <c r="A549" s="50">
        <v>177</v>
      </c>
      <c r="B549" s="51" t="s">
        <v>238</v>
      </c>
      <c r="C549" s="52" t="s">
        <v>410</v>
      </c>
      <c r="D549" s="59">
        <v>20234200725031</v>
      </c>
      <c r="E549" s="59">
        <v>20234200059123</v>
      </c>
      <c r="F549" s="51" t="s">
        <v>63</v>
      </c>
      <c r="G549" s="54">
        <v>45252</v>
      </c>
      <c r="H549" s="54">
        <v>45271</v>
      </c>
      <c r="I549" s="55">
        <v>13</v>
      </c>
      <c r="J549" s="52" t="s">
        <v>245</v>
      </c>
      <c r="K549" s="87">
        <f t="shared" si="21"/>
        <v>5</v>
      </c>
      <c r="L549" s="88">
        <v>5</v>
      </c>
      <c r="M549" s="89">
        <f t="shared" si="23"/>
        <v>1</v>
      </c>
      <c r="N549" s="88">
        <v>5</v>
      </c>
      <c r="O549" s="90">
        <f t="shared" si="22"/>
        <v>1</v>
      </c>
      <c r="P549" s="88">
        <v>2</v>
      </c>
      <c r="Q549" s="88">
        <v>3</v>
      </c>
      <c r="R549" s="91">
        <v>820139</v>
      </c>
      <c r="S549" s="90" t="s">
        <v>9</v>
      </c>
      <c r="T549" s="90" t="s">
        <v>9</v>
      </c>
      <c r="U549" s="92" t="s">
        <v>9</v>
      </c>
      <c r="V549" s="92" t="s">
        <v>9</v>
      </c>
      <c r="W549" s="90" t="s">
        <v>9</v>
      </c>
      <c r="X549" s="88">
        <v>20234300079573</v>
      </c>
      <c r="Y549" s="58">
        <v>45295</v>
      </c>
      <c r="Z549" s="54" t="s">
        <v>244</v>
      </c>
    </row>
    <row r="550" spans="1:26" ht="12.75" customHeight="1">
      <c r="A550" s="50">
        <v>177</v>
      </c>
      <c r="B550" s="51" t="s">
        <v>238</v>
      </c>
      <c r="C550" s="52" t="s">
        <v>410</v>
      </c>
      <c r="D550" s="59">
        <v>20234200725031</v>
      </c>
      <c r="E550" s="59">
        <v>20234200059123</v>
      </c>
      <c r="F550" s="51" t="s">
        <v>63</v>
      </c>
      <c r="G550" s="54">
        <v>45252</v>
      </c>
      <c r="H550" s="54">
        <v>45271</v>
      </c>
      <c r="I550" s="55">
        <v>13</v>
      </c>
      <c r="J550" s="52" t="s">
        <v>245</v>
      </c>
      <c r="K550" s="87">
        <f t="shared" si="21"/>
        <v>5</v>
      </c>
      <c r="L550" s="88">
        <v>5</v>
      </c>
      <c r="M550" s="89">
        <f t="shared" si="23"/>
        <v>1</v>
      </c>
      <c r="N550" s="88">
        <v>0</v>
      </c>
      <c r="O550" s="90">
        <f t="shared" si="22"/>
        <v>0</v>
      </c>
      <c r="P550" s="88">
        <v>2</v>
      </c>
      <c r="Q550" s="88">
        <v>3</v>
      </c>
      <c r="R550" s="91">
        <v>820139</v>
      </c>
      <c r="S550" s="90" t="s">
        <v>9</v>
      </c>
      <c r="T550" s="90" t="s">
        <v>9</v>
      </c>
      <c r="U550" s="92" t="s">
        <v>9</v>
      </c>
      <c r="V550" s="92" t="s">
        <v>9</v>
      </c>
      <c r="W550" s="90" t="s">
        <v>9</v>
      </c>
      <c r="X550" s="88">
        <v>20234300079573</v>
      </c>
      <c r="Y550" s="58">
        <v>45295</v>
      </c>
      <c r="Z550" s="54" t="s">
        <v>244</v>
      </c>
    </row>
    <row r="551" spans="1:26" ht="12.75" customHeight="1">
      <c r="A551" s="50">
        <v>177</v>
      </c>
      <c r="B551" s="51" t="s">
        <v>238</v>
      </c>
      <c r="C551" s="52" t="s">
        <v>410</v>
      </c>
      <c r="D551" s="59">
        <v>20234200725031</v>
      </c>
      <c r="E551" s="59">
        <v>20234200059123</v>
      </c>
      <c r="F551" s="51" t="s">
        <v>63</v>
      </c>
      <c r="G551" s="54">
        <v>45252</v>
      </c>
      <c r="H551" s="54">
        <v>45271</v>
      </c>
      <c r="I551" s="55">
        <v>13</v>
      </c>
      <c r="J551" s="52" t="s">
        <v>277</v>
      </c>
      <c r="K551" s="87">
        <f t="shared" si="21"/>
        <v>17</v>
      </c>
      <c r="L551" s="88">
        <v>17</v>
      </c>
      <c r="M551" s="89">
        <f t="shared" si="23"/>
        <v>1</v>
      </c>
      <c r="N551" s="88">
        <v>17</v>
      </c>
      <c r="O551" s="90">
        <f t="shared" si="22"/>
        <v>1</v>
      </c>
      <c r="P551" s="88">
        <v>16</v>
      </c>
      <c r="Q551" s="88">
        <v>1</v>
      </c>
      <c r="R551" s="91">
        <v>2850981.07</v>
      </c>
      <c r="S551" s="90" t="s">
        <v>9</v>
      </c>
      <c r="T551" s="90" t="s">
        <v>9</v>
      </c>
      <c r="U551" s="92" t="s">
        <v>9</v>
      </c>
      <c r="V551" s="92" t="s">
        <v>9</v>
      </c>
      <c r="W551" s="90" t="s">
        <v>9</v>
      </c>
      <c r="X551" s="88">
        <v>20234300079573</v>
      </c>
      <c r="Y551" s="58">
        <v>45295</v>
      </c>
      <c r="Z551" s="54" t="s">
        <v>244</v>
      </c>
    </row>
    <row r="552" spans="1:26" ht="12.75" customHeight="1">
      <c r="A552" s="50">
        <v>178</v>
      </c>
      <c r="B552" s="51" t="s">
        <v>238</v>
      </c>
      <c r="C552" s="52" t="s">
        <v>588</v>
      </c>
      <c r="D552" s="59" t="s">
        <v>589</v>
      </c>
      <c r="E552" s="59">
        <v>20234200082503</v>
      </c>
      <c r="F552" s="51" t="s">
        <v>72</v>
      </c>
      <c r="G552" s="54">
        <v>45351</v>
      </c>
      <c r="H552" s="54">
        <v>45351</v>
      </c>
      <c r="I552" s="55">
        <v>1</v>
      </c>
      <c r="J552" s="52" t="s">
        <v>189</v>
      </c>
      <c r="K552" s="87">
        <f t="shared" si="21"/>
        <v>2</v>
      </c>
      <c r="L552" s="88">
        <v>2</v>
      </c>
      <c r="M552" s="89">
        <f t="shared" si="23"/>
        <v>1</v>
      </c>
      <c r="N552" s="88">
        <v>2</v>
      </c>
      <c r="O552" s="90">
        <f t="shared" si="22"/>
        <v>1</v>
      </c>
      <c r="P552" s="88">
        <v>2</v>
      </c>
      <c r="Q552" s="88">
        <v>0</v>
      </c>
      <c r="R552" s="91">
        <v>127945584</v>
      </c>
      <c r="S552" s="90" t="s">
        <v>9</v>
      </c>
      <c r="T552" s="90" t="s">
        <v>9</v>
      </c>
      <c r="U552" s="92" t="s">
        <v>47</v>
      </c>
      <c r="V552" s="92" t="s">
        <v>9</v>
      </c>
      <c r="W552" s="90" t="s">
        <v>9</v>
      </c>
      <c r="X552" s="93" t="s">
        <v>590</v>
      </c>
      <c r="Y552" s="58">
        <v>45391</v>
      </c>
      <c r="Z552" s="54" t="s">
        <v>244</v>
      </c>
    </row>
    <row r="553" spans="1:26" ht="12.75" customHeight="1">
      <c r="A553" s="50">
        <v>178</v>
      </c>
      <c r="B553" s="51" t="s">
        <v>238</v>
      </c>
      <c r="C553" s="52" t="s">
        <v>588</v>
      </c>
      <c r="D553" s="59" t="s">
        <v>589</v>
      </c>
      <c r="E553" s="59">
        <v>20234200082503</v>
      </c>
      <c r="F553" s="51" t="s">
        <v>83</v>
      </c>
      <c r="G553" s="54">
        <v>45351</v>
      </c>
      <c r="H553" s="54">
        <v>45351</v>
      </c>
      <c r="I553" s="55">
        <v>1</v>
      </c>
      <c r="J553" s="52" t="s">
        <v>259</v>
      </c>
      <c r="K553" s="87">
        <f t="shared" si="21"/>
        <v>173</v>
      </c>
      <c r="L553" s="88">
        <v>173</v>
      </c>
      <c r="M553" s="89">
        <f t="shared" si="23"/>
        <v>1</v>
      </c>
      <c r="N553" s="88">
        <v>0</v>
      </c>
      <c r="O553" s="90">
        <f t="shared" si="22"/>
        <v>0</v>
      </c>
      <c r="P553" s="88">
        <v>173</v>
      </c>
      <c r="Q553" s="88">
        <v>0</v>
      </c>
      <c r="R553" s="91">
        <v>121381789.12</v>
      </c>
      <c r="S553" s="90" t="s">
        <v>9</v>
      </c>
      <c r="T553" s="90" t="s">
        <v>9</v>
      </c>
      <c r="U553" s="92" t="s">
        <v>47</v>
      </c>
      <c r="V553" s="92" t="s">
        <v>9</v>
      </c>
      <c r="W553" s="90" t="s">
        <v>9</v>
      </c>
      <c r="X553" s="93" t="s">
        <v>590</v>
      </c>
      <c r="Y553" s="58">
        <v>45391</v>
      </c>
      <c r="Z553" s="54" t="s">
        <v>244</v>
      </c>
    </row>
    <row r="554" spans="1:26" ht="12.75" customHeight="1">
      <c r="A554" s="50">
        <v>179</v>
      </c>
      <c r="B554" s="51" t="s">
        <v>251</v>
      </c>
      <c r="C554" s="52" t="s">
        <v>591</v>
      </c>
      <c r="D554" s="53">
        <v>20234201857381</v>
      </c>
      <c r="E554" s="53" t="s">
        <v>592</v>
      </c>
      <c r="F554" s="51" t="s">
        <v>51</v>
      </c>
      <c r="G554" s="54">
        <v>45355</v>
      </c>
      <c r="H554" s="54">
        <v>45356</v>
      </c>
      <c r="I554" s="55">
        <v>1</v>
      </c>
      <c r="J554" s="52" t="s">
        <v>309</v>
      </c>
      <c r="K554" s="87">
        <f t="shared" si="21"/>
        <v>1</v>
      </c>
      <c r="L554" s="88">
        <v>1</v>
      </c>
      <c r="M554" s="89">
        <f t="shared" si="23"/>
        <v>1</v>
      </c>
      <c r="N554" s="88">
        <v>1</v>
      </c>
      <c r="O554" s="90">
        <f t="shared" si="22"/>
        <v>1</v>
      </c>
      <c r="P554" s="88">
        <v>1</v>
      </c>
      <c r="Q554" s="88">
        <v>0</v>
      </c>
      <c r="R554" s="91">
        <v>59700</v>
      </c>
      <c r="S554" s="90" t="s">
        <v>9</v>
      </c>
      <c r="T554" s="90" t="s">
        <v>9</v>
      </c>
      <c r="U554" s="92" t="s">
        <v>47</v>
      </c>
      <c r="V554" s="92" t="s">
        <v>9</v>
      </c>
      <c r="W554" s="90" t="s">
        <v>9</v>
      </c>
      <c r="X554" s="93" t="s">
        <v>593</v>
      </c>
      <c r="Y554" s="58">
        <v>45398</v>
      </c>
      <c r="Z554" s="54" t="s">
        <v>244</v>
      </c>
    </row>
    <row r="555" spans="1:26" ht="12.75" customHeight="1">
      <c r="A555" s="50">
        <v>180</v>
      </c>
      <c r="B555" s="51" t="s">
        <v>251</v>
      </c>
      <c r="C555" s="52" t="s">
        <v>594</v>
      </c>
      <c r="D555" s="53">
        <v>20234200757201</v>
      </c>
      <c r="E555" s="59">
        <v>20234200083253</v>
      </c>
      <c r="F555" s="51" t="s">
        <v>54</v>
      </c>
      <c r="G555" s="54">
        <v>45355</v>
      </c>
      <c r="H555" s="54">
        <v>45356</v>
      </c>
      <c r="I555" s="55">
        <v>1</v>
      </c>
      <c r="J555" s="52" t="s">
        <v>288</v>
      </c>
      <c r="K555" s="87">
        <f t="shared" si="21"/>
        <v>9</v>
      </c>
      <c r="L555" s="88">
        <v>9</v>
      </c>
      <c r="M555" s="89">
        <f t="shared" si="23"/>
        <v>1</v>
      </c>
      <c r="N555" s="88">
        <v>9</v>
      </c>
      <c r="O555" s="90">
        <f t="shared" si="22"/>
        <v>1</v>
      </c>
      <c r="P555" s="88">
        <v>9</v>
      </c>
      <c r="Q555" s="88">
        <v>0</v>
      </c>
      <c r="R555" s="91">
        <v>286250</v>
      </c>
      <c r="S555" s="90" t="s">
        <v>9</v>
      </c>
      <c r="T555" s="90" t="s">
        <v>9</v>
      </c>
      <c r="U555" s="92" t="s">
        <v>47</v>
      </c>
      <c r="V555" s="92" t="s">
        <v>9</v>
      </c>
      <c r="W555" s="90" t="s">
        <v>9</v>
      </c>
      <c r="X555" s="93" t="s">
        <v>595</v>
      </c>
      <c r="Y555" s="58">
        <v>45399</v>
      </c>
      <c r="Z555" s="54" t="s">
        <v>244</v>
      </c>
    </row>
    <row r="556" spans="1:26" ht="12.75" customHeight="1">
      <c r="A556" s="50">
        <v>181</v>
      </c>
      <c r="B556" s="51" t="s">
        <v>251</v>
      </c>
      <c r="C556" s="52" t="s">
        <v>596</v>
      </c>
      <c r="D556" s="53">
        <v>20234201136341</v>
      </c>
      <c r="E556" s="59">
        <v>20234200087883</v>
      </c>
      <c r="F556" s="51" t="s">
        <v>100</v>
      </c>
      <c r="G556" s="54">
        <v>45355</v>
      </c>
      <c r="H556" s="54">
        <v>45356</v>
      </c>
      <c r="I556" s="55">
        <v>1</v>
      </c>
      <c r="J556" s="52" t="s">
        <v>288</v>
      </c>
      <c r="K556" s="87">
        <f t="shared" si="21"/>
        <v>38</v>
      </c>
      <c r="L556" s="88">
        <v>38</v>
      </c>
      <c r="M556" s="89">
        <f t="shared" si="23"/>
        <v>1</v>
      </c>
      <c r="N556" s="88">
        <v>38</v>
      </c>
      <c r="O556" s="90">
        <f t="shared" si="22"/>
        <v>1</v>
      </c>
      <c r="P556" s="88">
        <v>38</v>
      </c>
      <c r="Q556" s="88">
        <v>0</v>
      </c>
      <c r="R556" s="91">
        <v>791871</v>
      </c>
      <c r="S556" s="90" t="s">
        <v>9</v>
      </c>
      <c r="T556" s="90" t="s">
        <v>9</v>
      </c>
      <c r="U556" s="92" t="s">
        <v>47</v>
      </c>
      <c r="V556" s="92" t="s">
        <v>9</v>
      </c>
      <c r="W556" s="90" t="s">
        <v>9</v>
      </c>
      <c r="X556" s="93" t="s">
        <v>597</v>
      </c>
      <c r="Y556" s="58">
        <v>45391</v>
      </c>
      <c r="Z556" s="54" t="s">
        <v>244</v>
      </c>
    </row>
    <row r="557" spans="1:26" ht="12.75" customHeight="1">
      <c r="A557" s="50">
        <v>182</v>
      </c>
      <c r="B557" s="51" t="s">
        <v>251</v>
      </c>
      <c r="C557" s="52" t="s">
        <v>511</v>
      </c>
      <c r="D557" s="53">
        <v>20234205823691</v>
      </c>
      <c r="E557" s="53" t="s">
        <v>598</v>
      </c>
      <c r="F557" s="51" t="s">
        <v>80</v>
      </c>
      <c r="G557" s="54">
        <v>45356</v>
      </c>
      <c r="H557" s="54">
        <v>45356</v>
      </c>
      <c r="I557" s="55">
        <v>1</v>
      </c>
      <c r="J557" s="52" t="s">
        <v>288</v>
      </c>
      <c r="K557" s="87">
        <f t="shared" si="21"/>
        <v>1</v>
      </c>
      <c r="L557" s="88">
        <v>1</v>
      </c>
      <c r="M557" s="89">
        <f t="shared" si="23"/>
        <v>1</v>
      </c>
      <c r="N557" s="88">
        <v>1</v>
      </c>
      <c r="O557" s="90">
        <f t="shared" si="22"/>
        <v>1</v>
      </c>
      <c r="P557" s="88">
        <v>1</v>
      </c>
      <c r="Q557" s="88">
        <v>0</v>
      </c>
      <c r="R557" s="91">
        <v>9900</v>
      </c>
      <c r="S557" s="90" t="s">
        <v>9</v>
      </c>
      <c r="T557" s="90" t="s">
        <v>9</v>
      </c>
      <c r="U557" s="92" t="s">
        <v>47</v>
      </c>
      <c r="V557" s="92" t="s">
        <v>9</v>
      </c>
      <c r="W557" s="90" t="s">
        <v>9</v>
      </c>
      <c r="X557" s="93" t="s">
        <v>599</v>
      </c>
      <c r="Y557" s="58">
        <v>45400</v>
      </c>
      <c r="Z557" s="54" t="s">
        <v>244</v>
      </c>
    </row>
    <row r="558" spans="1:26" ht="12.75" customHeight="1">
      <c r="A558" s="50">
        <v>183</v>
      </c>
      <c r="B558" s="51" t="s">
        <v>251</v>
      </c>
      <c r="C558" s="52" t="s">
        <v>531</v>
      </c>
      <c r="D558" s="53">
        <v>20234201591611</v>
      </c>
      <c r="E558" s="53" t="s">
        <v>600</v>
      </c>
      <c r="F558" s="51" t="s">
        <v>80</v>
      </c>
      <c r="G558" s="54">
        <v>45356</v>
      </c>
      <c r="H558" s="54">
        <v>45356</v>
      </c>
      <c r="I558" s="55">
        <v>1</v>
      </c>
      <c r="J558" s="52" t="s">
        <v>448</v>
      </c>
      <c r="K558" s="87">
        <f t="shared" si="21"/>
        <v>1</v>
      </c>
      <c r="L558" s="88">
        <v>1</v>
      </c>
      <c r="M558" s="89">
        <f t="shared" si="23"/>
        <v>1</v>
      </c>
      <c r="N558" s="88">
        <v>1</v>
      </c>
      <c r="O558" s="90">
        <f t="shared" si="22"/>
        <v>1</v>
      </c>
      <c r="P558" s="88">
        <v>1</v>
      </c>
      <c r="Q558" s="88">
        <v>0</v>
      </c>
      <c r="R558" s="91">
        <v>42500</v>
      </c>
      <c r="S558" s="90" t="s">
        <v>9</v>
      </c>
      <c r="T558" s="90" t="s">
        <v>9</v>
      </c>
      <c r="U558" s="92" t="s">
        <v>47</v>
      </c>
      <c r="V558" s="92" t="s">
        <v>9</v>
      </c>
      <c r="W558" s="90" t="s">
        <v>9</v>
      </c>
      <c r="X558" s="93" t="s">
        <v>601</v>
      </c>
      <c r="Y558" s="58">
        <v>45432</v>
      </c>
      <c r="Z558" s="54" t="s">
        <v>244</v>
      </c>
    </row>
    <row r="559" spans="1:26" ht="12.75" customHeight="1">
      <c r="A559" s="50">
        <v>184</v>
      </c>
      <c r="B559" s="51" t="s">
        <v>251</v>
      </c>
      <c r="C559" s="52" t="s">
        <v>602</v>
      </c>
      <c r="D559" s="53">
        <v>20234200756711</v>
      </c>
      <c r="E559" s="59">
        <v>20234200083243</v>
      </c>
      <c r="F559" s="51" t="s">
        <v>341</v>
      </c>
      <c r="G559" s="54">
        <v>45356</v>
      </c>
      <c r="H559" s="54">
        <v>45356</v>
      </c>
      <c r="I559" s="55">
        <v>1</v>
      </c>
      <c r="J559" s="52" t="s">
        <v>288</v>
      </c>
      <c r="K559" s="87">
        <f t="shared" si="21"/>
        <v>19</v>
      </c>
      <c r="L559" s="88">
        <v>19</v>
      </c>
      <c r="M559" s="89">
        <f t="shared" si="23"/>
        <v>1</v>
      </c>
      <c r="N559" s="88">
        <v>19</v>
      </c>
      <c r="O559" s="90">
        <f t="shared" si="22"/>
        <v>1</v>
      </c>
      <c r="P559" s="88">
        <v>19</v>
      </c>
      <c r="Q559" s="88">
        <v>0</v>
      </c>
      <c r="R559" s="91">
        <v>384569</v>
      </c>
      <c r="S559" s="90" t="s">
        <v>9</v>
      </c>
      <c r="T559" s="90" t="s">
        <v>9</v>
      </c>
      <c r="U559" s="92" t="s">
        <v>47</v>
      </c>
      <c r="V559" s="92" t="s">
        <v>9</v>
      </c>
      <c r="W559" s="90" t="s">
        <v>9</v>
      </c>
      <c r="X559" s="93" t="s">
        <v>603</v>
      </c>
      <c r="Y559" s="58">
        <v>45391</v>
      </c>
      <c r="Z559" s="54" t="s">
        <v>244</v>
      </c>
    </row>
    <row r="560" spans="1:26" ht="12.75" customHeight="1">
      <c r="A560" s="50">
        <v>185</v>
      </c>
      <c r="B560" s="51" t="s">
        <v>251</v>
      </c>
      <c r="C560" s="52" t="s">
        <v>516</v>
      </c>
      <c r="D560" s="53" t="s">
        <v>604</v>
      </c>
      <c r="E560" s="59">
        <v>20234200087203</v>
      </c>
      <c r="F560" s="51" t="s">
        <v>98</v>
      </c>
      <c r="G560" s="54">
        <v>45356</v>
      </c>
      <c r="H560" s="54">
        <v>45356</v>
      </c>
      <c r="I560" s="55">
        <v>1</v>
      </c>
      <c r="J560" s="52" t="s">
        <v>263</v>
      </c>
      <c r="K560" s="87">
        <f t="shared" si="21"/>
        <v>1</v>
      </c>
      <c r="L560" s="88">
        <v>1</v>
      </c>
      <c r="M560" s="89">
        <f t="shared" si="23"/>
        <v>1</v>
      </c>
      <c r="N560" s="88">
        <v>0</v>
      </c>
      <c r="O560" s="90">
        <f t="shared" si="22"/>
        <v>0</v>
      </c>
      <c r="P560" s="88">
        <v>0</v>
      </c>
      <c r="Q560" s="88">
        <v>1</v>
      </c>
      <c r="R560" s="91">
        <v>333725</v>
      </c>
      <c r="S560" s="90" t="s">
        <v>9</v>
      </c>
      <c r="T560" s="89" t="s">
        <v>9</v>
      </c>
      <c r="U560" s="92" t="s">
        <v>40</v>
      </c>
      <c r="V560" s="92" t="s">
        <v>9</v>
      </c>
      <c r="W560" s="90" t="s">
        <v>9</v>
      </c>
      <c r="X560" s="93" t="s">
        <v>605</v>
      </c>
      <c r="Y560" s="58">
        <v>45400</v>
      </c>
      <c r="Z560" s="54" t="s">
        <v>244</v>
      </c>
    </row>
    <row r="561" spans="1:26" ht="12.75" customHeight="1">
      <c r="A561" s="50">
        <v>185</v>
      </c>
      <c r="B561" s="51" t="s">
        <v>251</v>
      </c>
      <c r="C561" s="52" t="s">
        <v>516</v>
      </c>
      <c r="D561" s="53" t="s">
        <v>604</v>
      </c>
      <c r="E561" s="59">
        <v>20234200087203</v>
      </c>
      <c r="F561" s="51" t="s">
        <v>98</v>
      </c>
      <c r="G561" s="54">
        <v>45356</v>
      </c>
      <c r="H561" s="54">
        <v>45356</v>
      </c>
      <c r="I561" s="55">
        <v>1</v>
      </c>
      <c r="J561" s="52" t="s">
        <v>606</v>
      </c>
      <c r="K561" s="87">
        <v>14</v>
      </c>
      <c r="L561" s="88">
        <v>14</v>
      </c>
      <c r="M561" s="89">
        <f t="shared" si="23"/>
        <v>1</v>
      </c>
      <c r="N561" s="88">
        <v>2</v>
      </c>
      <c r="O561" s="90">
        <f t="shared" si="22"/>
        <v>0.14285714285714285</v>
      </c>
      <c r="P561" s="88">
        <v>0</v>
      </c>
      <c r="Q561" s="88">
        <v>14</v>
      </c>
      <c r="R561" s="91">
        <v>945956</v>
      </c>
      <c r="S561" s="90" t="s">
        <v>9</v>
      </c>
      <c r="T561" s="89" t="s">
        <v>9</v>
      </c>
      <c r="U561" s="92" t="s">
        <v>40</v>
      </c>
      <c r="V561" s="92" t="s">
        <v>9</v>
      </c>
      <c r="W561" s="90" t="s">
        <v>9</v>
      </c>
      <c r="X561" s="93" t="s">
        <v>605</v>
      </c>
      <c r="Y561" s="58">
        <v>45400</v>
      </c>
      <c r="Z561" s="54" t="s">
        <v>244</v>
      </c>
    </row>
    <row r="562" spans="1:26" ht="12.75" customHeight="1">
      <c r="A562" s="50">
        <v>186</v>
      </c>
      <c r="B562" s="51" t="s">
        <v>251</v>
      </c>
      <c r="C562" s="52" t="s">
        <v>607</v>
      </c>
      <c r="D562" s="53">
        <v>20234201591701</v>
      </c>
      <c r="E562" s="53" t="s">
        <v>608</v>
      </c>
      <c r="F562" s="51" t="s">
        <v>80</v>
      </c>
      <c r="G562" s="54">
        <v>45356</v>
      </c>
      <c r="H562" s="54">
        <v>45356</v>
      </c>
      <c r="I562" s="55">
        <v>1</v>
      </c>
      <c r="J562" s="52" t="s">
        <v>448</v>
      </c>
      <c r="K562" s="87">
        <f t="shared" ref="K562:K625" si="24">P562+Q562</f>
        <v>1</v>
      </c>
      <c r="L562" s="88">
        <v>1</v>
      </c>
      <c r="M562" s="89">
        <f t="shared" si="23"/>
        <v>1</v>
      </c>
      <c r="N562" s="88">
        <v>0</v>
      </c>
      <c r="O562" s="90">
        <f t="shared" si="22"/>
        <v>0</v>
      </c>
      <c r="P562" s="88">
        <v>1</v>
      </c>
      <c r="Q562" s="88">
        <v>0</v>
      </c>
      <c r="R562" s="91">
        <v>48400</v>
      </c>
      <c r="S562" s="90" t="s">
        <v>9</v>
      </c>
      <c r="T562" s="89" t="s">
        <v>9</v>
      </c>
      <c r="U562" s="92" t="s">
        <v>47</v>
      </c>
      <c r="V562" s="92" t="s">
        <v>9</v>
      </c>
      <c r="W562" s="90" t="s">
        <v>9</v>
      </c>
      <c r="X562" s="93" t="s">
        <v>609</v>
      </c>
      <c r="Y562" s="58">
        <v>45387</v>
      </c>
      <c r="Z562" s="54" t="s">
        <v>244</v>
      </c>
    </row>
    <row r="563" spans="1:26" ht="12.75" customHeight="1">
      <c r="A563" s="50">
        <v>187</v>
      </c>
      <c r="B563" s="51" t="s">
        <v>251</v>
      </c>
      <c r="C563" s="52" t="s">
        <v>610</v>
      </c>
      <c r="D563" s="53">
        <v>20234201591001</v>
      </c>
      <c r="E563" s="59">
        <v>20234200083263</v>
      </c>
      <c r="F563" s="51" t="s">
        <v>54</v>
      </c>
      <c r="G563" s="54">
        <v>45356</v>
      </c>
      <c r="H563" s="54">
        <v>45356</v>
      </c>
      <c r="I563" s="55">
        <v>1</v>
      </c>
      <c r="J563" s="52" t="s">
        <v>288</v>
      </c>
      <c r="K563" s="87">
        <f t="shared" si="24"/>
        <v>4</v>
      </c>
      <c r="L563" s="88">
        <v>4</v>
      </c>
      <c r="M563" s="89">
        <f t="shared" si="23"/>
        <v>1</v>
      </c>
      <c r="N563" s="88">
        <v>3</v>
      </c>
      <c r="O563" s="90">
        <f t="shared" si="22"/>
        <v>0.75</v>
      </c>
      <c r="P563" s="88">
        <v>2</v>
      </c>
      <c r="Q563" s="88">
        <v>2</v>
      </c>
      <c r="R563" s="91">
        <v>14600</v>
      </c>
      <c r="S563" s="90" t="s">
        <v>9</v>
      </c>
      <c r="T563" s="89" t="s">
        <v>9</v>
      </c>
      <c r="U563" s="92" t="s">
        <v>47</v>
      </c>
      <c r="V563" s="92" t="s">
        <v>9</v>
      </c>
      <c r="W563" s="90" t="s">
        <v>9</v>
      </c>
      <c r="X563" s="93" t="s">
        <v>611</v>
      </c>
      <c r="Y563" s="58">
        <v>45400</v>
      </c>
      <c r="Z563" s="54" t="s">
        <v>244</v>
      </c>
    </row>
    <row r="564" spans="1:26" ht="12.75" customHeight="1">
      <c r="A564" s="50">
        <v>188</v>
      </c>
      <c r="B564" s="51" t="s">
        <v>238</v>
      </c>
      <c r="C564" s="52" t="s">
        <v>360</v>
      </c>
      <c r="D564" s="59">
        <v>20234201139341</v>
      </c>
      <c r="E564" s="59">
        <v>20234200082763</v>
      </c>
      <c r="F564" s="51" t="s">
        <v>341</v>
      </c>
      <c r="G564" s="54">
        <v>45356</v>
      </c>
      <c r="H564" s="54">
        <v>45356</v>
      </c>
      <c r="I564" s="55">
        <v>1</v>
      </c>
      <c r="J564" s="52" t="s">
        <v>245</v>
      </c>
      <c r="K564" s="87">
        <f t="shared" si="24"/>
        <v>2</v>
      </c>
      <c r="L564" s="88">
        <v>2</v>
      </c>
      <c r="M564" s="89">
        <f t="shared" si="23"/>
        <v>1</v>
      </c>
      <c r="N564" s="88">
        <v>2</v>
      </c>
      <c r="O564" s="90">
        <f t="shared" si="22"/>
        <v>1</v>
      </c>
      <c r="P564" s="88">
        <v>2</v>
      </c>
      <c r="Q564" s="88">
        <v>0</v>
      </c>
      <c r="R564" s="91">
        <v>521106</v>
      </c>
      <c r="S564" s="90" t="s">
        <v>9</v>
      </c>
      <c r="T564" s="90" t="s">
        <v>9</v>
      </c>
      <c r="U564" s="92" t="s">
        <v>47</v>
      </c>
      <c r="V564" s="92" t="s">
        <v>9</v>
      </c>
      <c r="W564" s="90" t="s">
        <v>9</v>
      </c>
      <c r="X564" s="93" t="s">
        <v>612</v>
      </c>
      <c r="Y564" s="58">
        <v>45398</v>
      </c>
      <c r="Z564" s="54" t="s">
        <v>244</v>
      </c>
    </row>
    <row r="565" spans="1:26" ht="12.75" customHeight="1">
      <c r="A565" s="50">
        <v>189</v>
      </c>
      <c r="B565" s="51" t="s">
        <v>251</v>
      </c>
      <c r="C565" s="52" t="s">
        <v>613</v>
      </c>
      <c r="D565" s="53">
        <v>20234201131981</v>
      </c>
      <c r="E565" s="59">
        <v>20234200087833</v>
      </c>
      <c r="F565" s="51" t="s">
        <v>341</v>
      </c>
      <c r="G565" s="54">
        <v>45356</v>
      </c>
      <c r="H565" s="54">
        <v>45356</v>
      </c>
      <c r="I565" s="55">
        <v>1</v>
      </c>
      <c r="J565" s="52" t="s">
        <v>288</v>
      </c>
      <c r="K565" s="87">
        <f t="shared" si="24"/>
        <v>3</v>
      </c>
      <c r="L565" s="88">
        <v>3</v>
      </c>
      <c r="M565" s="89">
        <f t="shared" si="23"/>
        <v>1</v>
      </c>
      <c r="N565" s="88">
        <v>3</v>
      </c>
      <c r="O565" s="90">
        <f t="shared" si="22"/>
        <v>1</v>
      </c>
      <c r="P565" s="88">
        <v>3</v>
      </c>
      <c r="Q565" s="88">
        <v>0</v>
      </c>
      <c r="R565" s="91">
        <v>53300</v>
      </c>
      <c r="S565" s="90" t="s">
        <v>9</v>
      </c>
      <c r="T565" s="89" t="s">
        <v>9</v>
      </c>
      <c r="U565" s="92" t="s">
        <v>47</v>
      </c>
      <c r="V565" s="92" t="s">
        <v>9</v>
      </c>
      <c r="W565" s="90" t="s">
        <v>9</v>
      </c>
      <c r="X565" s="93" t="s">
        <v>614</v>
      </c>
      <c r="Y565" s="58">
        <v>45391</v>
      </c>
      <c r="Z565" s="54" t="s">
        <v>244</v>
      </c>
    </row>
    <row r="566" spans="1:26" ht="12.75" customHeight="1">
      <c r="A566" s="50">
        <v>190</v>
      </c>
      <c r="B566" s="51" t="s">
        <v>251</v>
      </c>
      <c r="C566" s="52" t="s">
        <v>615</v>
      </c>
      <c r="D566" s="53">
        <v>20234201898391</v>
      </c>
      <c r="E566" s="53" t="s">
        <v>616</v>
      </c>
      <c r="F566" s="51" t="s">
        <v>51</v>
      </c>
      <c r="G566" s="54">
        <v>45356</v>
      </c>
      <c r="H566" s="54">
        <v>45356</v>
      </c>
      <c r="I566" s="55">
        <v>1</v>
      </c>
      <c r="J566" s="52" t="s">
        <v>309</v>
      </c>
      <c r="K566" s="87">
        <f t="shared" si="24"/>
        <v>1</v>
      </c>
      <c r="L566" s="88">
        <v>1</v>
      </c>
      <c r="M566" s="89">
        <f t="shared" si="23"/>
        <v>1</v>
      </c>
      <c r="N566" s="88">
        <v>1</v>
      </c>
      <c r="O566" s="90">
        <f t="shared" si="22"/>
        <v>1</v>
      </c>
      <c r="P566" s="88">
        <v>1</v>
      </c>
      <c r="Q566" s="88">
        <v>0</v>
      </c>
      <c r="R566" s="91">
        <v>260400</v>
      </c>
      <c r="S566" s="90" t="s">
        <v>9</v>
      </c>
      <c r="T566" s="89" t="s">
        <v>9</v>
      </c>
      <c r="U566" s="92" t="s">
        <v>47</v>
      </c>
      <c r="V566" s="92" t="s">
        <v>9</v>
      </c>
      <c r="W566" s="90" t="s">
        <v>9</v>
      </c>
      <c r="X566" s="93" t="s">
        <v>617</v>
      </c>
      <c r="Y566" s="58">
        <v>45398</v>
      </c>
      <c r="Z566" s="54" t="s">
        <v>244</v>
      </c>
    </row>
    <row r="567" spans="1:26" ht="12.75" customHeight="1">
      <c r="A567" s="50">
        <v>191</v>
      </c>
      <c r="B567" s="51" t="s">
        <v>251</v>
      </c>
      <c r="C567" s="52" t="s">
        <v>618</v>
      </c>
      <c r="D567" s="53">
        <v>20234200045883</v>
      </c>
      <c r="E567" s="53" t="s">
        <v>619</v>
      </c>
      <c r="F567" s="51" t="s">
        <v>54</v>
      </c>
      <c r="G567" s="54">
        <v>45356</v>
      </c>
      <c r="H567" s="54">
        <v>45356</v>
      </c>
      <c r="I567" s="55">
        <v>1</v>
      </c>
      <c r="J567" s="52" t="s">
        <v>288</v>
      </c>
      <c r="K567" s="87">
        <f t="shared" si="24"/>
        <v>2</v>
      </c>
      <c r="L567" s="88">
        <v>2</v>
      </c>
      <c r="M567" s="89">
        <f t="shared" si="23"/>
        <v>1</v>
      </c>
      <c r="N567" s="88">
        <v>2</v>
      </c>
      <c r="O567" s="90">
        <f t="shared" si="22"/>
        <v>1</v>
      </c>
      <c r="P567" s="88">
        <v>2</v>
      </c>
      <c r="Q567" s="88">
        <v>0</v>
      </c>
      <c r="R567" s="91">
        <v>2049500</v>
      </c>
      <c r="S567" s="90">
        <v>1</v>
      </c>
      <c r="T567" s="89" t="s">
        <v>9</v>
      </c>
      <c r="U567" s="92" t="s">
        <v>86</v>
      </c>
      <c r="V567" s="92" t="s">
        <v>9</v>
      </c>
      <c r="W567" s="90" t="s">
        <v>9</v>
      </c>
      <c r="X567" s="93" t="s">
        <v>620</v>
      </c>
      <c r="Y567" s="58">
        <v>45398</v>
      </c>
      <c r="Z567" s="54" t="s">
        <v>244</v>
      </c>
    </row>
    <row r="568" spans="1:26" ht="12.75" customHeight="1">
      <c r="A568" s="50">
        <v>192</v>
      </c>
      <c r="B568" s="51" t="s">
        <v>238</v>
      </c>
      <c r="C568" s="52" t="s">
        <v>246</v>
      </c>
      <c r="D568" s="59">
        <v>20234202230811</v>
      </c>
      <c r="E568" s="53" t="s">
        <v>621</v>
      </c>
      <c r="F568" s="51" t="s">
        <v>40</v>
      </c>
      <c r="G568" s="54">
        <v>45356</v>
      </c>
      <c r="H568" s="54">
        <v>45357</v>
      </c>
      <c r="I568" s="55">
        <v>1</v>
      </c>
      <c r="J568" s="52" t="s">
        <v>245</v>
      </c>
      <c r="K568" s="87">
        <f t="shared" si="24"/>
        <v>10</v>
      </c>
      <c r="L568" s="88">
        <v>10</v>
      </c>
      <c r="M568" s="89">
        <f t="shared" si="23"/>
        <v>1</v>
      </c>
      <c r="N568" s="88">
        <v>10</v>
      </c>
      <c r="O568" s="90">
        <f t="shared" si="22"/>
        <v>1</v>
      </c>
      <c r="P568" s="88">
        <v>0</v>
      </c>
      <c r="Q568" s="88">
        <v>10</v>
      </c>
      <c r="R568" s="91">
        <v>4845784</v>
      </c>
      <c r="S568" s="90" t="s">
        <v>9</v>
      </c>
      <c r="T568" s="90" t="s">
        <v>9</v>
      </c>
      <c r="U568" s="92" t="s">
        <v>47</v>
      </c>
      <c r="V568" s="92" t="s">
        <v>9</v>
      </c>
      <c r="W568" s="90" t="s">
        <v>9</v>
      </c>
      <c r="X568" s="93" t="s">
        <v>622</v>
      </c>
      <c r="Y568" s="58">
        <v>45404</v>
      </c>
      <c r="Z568" s="54" t="s">
        <v>244</v>
      </c>
    </row>
    <row r="569" spans="1:26" ht="12.75" customHeight="1">
      <c r="A569" s="50">
        <v>193</v>
      </c>
      <c r="B569" s="51" t="s">
        <v>251</v>
      </c>
      <c r="C569" s="52" t="s">
        <v>623</v>
      </c>
      <c r="D569" s="53">
        <v>20234201131731</v>
      </c>
      <c r="E569" s="59">
        <v>20234200087793</v>
      </c>
      <c r="F569" s="51" t="s">
        <v>80</v>
      </c>
      <c r="G569" s="54">
        <v>45356</v>
      </c>
      <c r="H569" s="54">
        <v>45358</v>
      </c>
      <c r="I569" s="55">
        <v>2</v>
      </c>
      <c r="J569" s="52" t="s">
        <v>288</v>
      </c>
      <c r="K569" s="87">
        <f t="shared" si="24"/>
        <v>2</v>
      </c>
      <c r="L569" s="88">
        <v>2</v>
      </c>
      <c r="M569" s="89">
        <f t="shared" si="23"/>
        <v>1</v>
      </c>
      <c r="N569" s="88">
        <v>2</v>
      </c>
      <c r="O569" s="90">
        <f t="shared" si="22"/>
        <v>1</v>
      </c>
      <c r="P569" s="88">
        <v>2</v>
      </c>
      <c r="Q569" s="88">
        <v>0</v>
      </c>
      <c r="R569" s="91">
        <v>19100</v>
      </c>
      <c r="S569" s="90">
        <v>1</v>
      </c>
      <c r="T569" s="89" t="s">
        <v>9</v>
      </c>
      <c r="U569" s="92" t="s">
        <v>47</v>
      </c>
      <c r="V569" s="92" t="s">
        <v>9</v>
      </c>
      <c r="W569" s="90" t="s">
        <v>9</v>
      </c>
      <c r="X569" s="93" t="s">
        <v>624</v>
      </c>
      <c r="Y569" s="58">
        <v>45400</v>
      </c>
      <c r="Z569" s="54" t="s">
        <v>244</v>
      </c>
    </row>
    <row r="570" spans="1:26" ht="12.75" customHeight="1">
      <c r="A570" s="50">
        <v>194</v>
      </c>
      <c r="B570" s="51" t="s">
        <v>251</v>
      </c>
      <c r="C570" s="52" t="s">
        <v>625</v>
      </c>
      <c r="D570" s="53">
        <v>20234201131951</v>
      </c>
      <c r="E570" s="59">
        <v>20234200087823</v>
      </c>
      <c r="F570" s="51" t="s">
        <v>341</v>
      </c>
      <c r="G570" s="54">
        <v>45356</v>
      </c>
      <c r="H570" s="54">
        <v>45357</v>
      </c>
      <c r="I570" s="55">
        <v>1</v>
      </c>
      <c r="J570" s="52" t="s">
        <v>288</v>
      </c>
      <c r="K570" s="87">
        <f t="shared" si="24"/>
        <v>3</v>
      </c>
      <c r="L570" s="88">
        <v>3</v>
      </c>
      <c r="M570" s="89">
        <f t="shared" si="23"/>
        <v>1</v>
      </c>
      <c r="N570" s="88">
        <v>3</v>
      </c>
      <c r="O570" s="90">
        <f t="shared" si="22"/>
        <v>1</v>
      </c>
      <c r="P570" s="88">
        <v>3</v>
      </c>
      <c r="Q570" s="88">
        <v>0</v>
      </c>
      <c r="R570" s="91">
        <v>39800</v>
      </c>
      <c r="S570" s="90" t="s">
        <v>9</v>
      </c>
      <c r="T570" s="89" t="s">
        <v>9</v>
      </c>
      <c r="U570" s="92" t="s">
        <v>47</v>
      </c>
      <c r="V570" s="92" t="s">
        <v>9</v>
      </c>
      <c r="W570" s="90" t="s">
        <v>9</v>
      </c>
      <c r="X570" s="93" t="s">
        <v>626</v>
      </c>
      <c r="Y570" s="58">
        <v>45391</v>
      </c>
      <c r="Z570" s="54" t="s">
        <v>244</v>
      </c>
    </row>
    <row r="571" spans="1:26" ht="12.75" customHeight="1">
      <c r="A571" s="50">
        <v>195</v>
      </c>
      <c r="B571" s="51" t="s">
        <v>251</v>
      </c>
      <c r="C571" s="52" t="s">
        <v>627</v>
      </c>
      <c r="D571" s="53">
        <v>20234201590971</v>
      </c>
      <c r="E571" s="59">
        <v>20234200083273</v>
      </c>
      <c r="F571" s="51" t="s">
        <v>54</v>
      </c>
      <c r="G571" s="54">
        <v>45356</v>
      </c>
      <c r="H571" s="54">
        <v>45357</v>
      </c>
      <c r="I571" s="55">
        <v>1</v>
      </c>
      <c r="J571" s="52" t="s">
        <v>288</v>
      </c>
      <c r="K571" s="87">
        <f t="shared" si="24"/>
        <v>5</v>
      </c>
      <c r="L571" s="88">
        <v>5</v>
      </c>
      <c r="M571" s="89">
        <f t="shared" si="23"/>
        <v>1</v>
      </c>
      <c r="N571" s="88">
        <v>5</v>
      </c>
      <c r="O571" s="90">
        <f t="shared" si="22"/>
        <v>1</v>
      </c>
      <c r="P571" s="88">
        <v>5</v>
      </c>
      <c r="Q571" s="88">
        <v>0</v>
      </c>
      <c r="R571" s="91">
        <v>57621</v>
      </c>
      <c r="S571" s="90" t="s">
        <v>9</v>
      </c>
      <c r="T571" s="89" t="s">
        <v>9</v>
      </c>
      <c r="U571" s="92" t="s">
        <v>47</v>
      </c>
      <c r="V571" s="92" t="s">
        <v>9</v>
      </c>
      <c r="W571" s="90" t="s">
        <v>9</v>
      </c>
      <c r="X571" s="93" t="s">
        <v>628</v>
      </c>
      <c r="Y571" s="58">
        <v>45400</v>
      </c>
      <c r="Z571" s="54" t="s">
        <v>244</v>
      </c>
    </row>
    <row r="572" spans="1:26" ht="12.75" customHeight="1">
      <c r="A572" s="50">
        <v>196</v>
      </c>
      <c r="B572" s="51" t="s">
        <v>251</v>
      </c>
      <c r="C572" s="52" t="s">
        <v>629</v>
      </c>
      <c r="D572" s="53" t="s">
        <v>630</v>
      </c>
      <c r="E572" s="59">
        <v>20234200087453</v>
      </c>
      <c r="F572" s="51" t="s">
        <v>68</v>
      </c>
      <c r="G572" s="54">
        <v>45356</v>
      </c>
      <c r="H572" s="54">
        <v>45357</v>
      </c>
      <c r="I572" s="55">
        <v>1</v>
      </c>
      <c r="J572" s="52" t="s">
        <v>606</v>
      </c>
      <c r="K572" s="87">
        <f t="shared" si="24"/>
        <v>1</v>
      </c>
      <c r="L572" s="88">
        <v>1</v>
      </c>
      <c r="M572" s="89">
        <f t="shared" si="23"/>
        <v>1</v>
      </c>
      <c r="N572" s="88">
        <v>1</v>
      </c>
      <c r="O572" s="90">
        <f t="shared" si="22"/>
        <v>1</v>
      </c>
      <c r="P572" s="88">
        <v>1</v>
      </c>
      <c r="Q572" s="88">
        <v>0</v>
      </c>
      <c r="R572" s="91">
        <v>260414</v>
      </c>
      <c r="S572" s="90" t="s">
        <v>9</v>
      </c>
      <c r="T572" s="89" t="s">
        <v>9</v>
      </c>
      <c r="U572" s="92" t="s">
        <v>40</v>
      </c>
      <c r="V572" s="92" t="s">
        <v>9</v>
      </c>
      <c r="W572" s="90" t="s">
        <v>9</v>
      </c>
      <c r="X572" s="93" t="s">
        <v>631</v>
      </c>
      <c r="Y572" s="58">
        <v>45398</v>
      </c>
      <c r="Z572" s="54" t="s">
        <v>244</v>
      </c>
    </row>
    <row r="573" spans="1:26" ht="12.75" customHeight="1">
      <c r="A573" s="50">
        <v>197</v>
      </c>
      <c r="B573" s="51" t="s">
        <v>251</v>
      </c>
      <c r="C573" s="52" t="s">
        <v>632</v>
      </c>
      <c r="D573" s="53">
        <v>20234201518431</v>
      </c>
      <c r="E573" s="59">
        <v>20234200080413</v>
      </c>
      <c r="F573" s="51" t="s">
        <v>63</v>
      </c>
      <c r="G573" s="54">
        <v>45356</v>
      </c>
      <c r="H573" s="54">
        <v>45357</v>
      </c>
      <c r="I573" s="55">
        <v>1</v>
      </c>
      <c r="J573" s="52" t="s">
        <v>263</v>
      </c>
      <c r="K573" s="87">
        <f t="shared" si="24"/>
        <v>1</v>
      </c>
      <c r="L573" s="88">
        <v>1</v>
      </c>
      <c r="M573" s="89">
        <f t="shared" si="23"/>
        <v>1</v>
      </c>
      <c r="N573" s="88">
        <v>0</v>
      </c>
      <c r="O573" s="90">
        <f t="shared" si="22"/>
        <v>0</v>
      </c>
      <c r="P573" s="88">
        <v>1</v>
      </c>
      <c r="Q573" s="88">
        <v>0</v>
      </c>
      <c r="R573" s="91">
        <v>22925455</v>
      </c>
      <c r="S573" s="90" t="s">
        <v>9</v>
      </c>
      <c r="T573" s="89" t="s">
        <v>9</v>
      </c>
      <c r="U573" s="92" t="s">
        <v>86</v>
      </c>
      <c r="V573" s="92" t="s">
        <v>9</v>
      </c>
      <c r="W573" s="90" t="s">
        <v>9</v>
      </c>
      <c r="X573" s="93" t="s">
        <v>633</v>
      </c>
      <c r="Y573" s="58">
        <v>45404</v>
      </c>
      <c r="Z573" s="54" t="s">
        <v>244</v>
      </c>
    </row>
    <row r="574" spans="1:26" ht="12.75" customHeight="1">
      <c r="A574" s="50">
        <v>198</v>
      </c>
      <c r="B574" s="51" t="s">
        <v>251</v>
      </c>
      <c r="C574" s="52" t="s">
        <v>634</v>
      </c>
      <c r="D574" s="53" t="s">
        <v>635</v>
      </c>
      <c r="E574" s="59">
        <v>20234200087473</v>
      </c>
      <c r="F574" s="51" t="s">
        <v>68</v>
      </c>
      <c r="G574" s="54">
        <v>45356</v>
      </c>
      <c r="H574" s="54">
        <v>45357</v>
      </c>
      <c r="I574" s="55">
        <v>1</v>
      </c>
      <c r="J574" s="52" t="s">
        <v>263</v>
      </c>
      <c r="K574" s="87">
        <f t="shared" si="24"/>
        <v>1</v>
      </c>
      <c r="L574" s="88">
        <v>1</v>
      </c>
      <c r="M574" s="89">
        <f t="shared" si="23"/>
        <v>1</v>
      </c>
      <c r="N574" s="88">
        <v>1</v>
      </c>
      <c r="O574" s="90">
        <f t="shared" si="22"/>
        <v>1</v>
      </c>
      <c r="P574" s="88">
        <v>1</v>
      </c>
      <c r="Q574" s="88">
        <v>0</v>
      </c>
      <c r="R574" s="91">
        <v>429300</v>
      </c>
      <c r="S574" s="90" t="s">
        <v>9</v>
      </c>
      <c r="T574" s="89" t="s">
        <v>9</v>
      </c>
      <c r="U574" s="92" t="s">
        <v>40</v>
      </c>
      <c r="V574" s="92" t="s">
        <v>9</v>
      </c>
      <c r="W574" s="90" t="s">
        <v>9</v>
      </c>
      <c r="X574" s="93" t="s">
        <v>636</v>
      </c>
      <c r="Y574" s="58">
        <v>45400</v>
      </c>
      <c r="Z574" s="54" t="s">
        <v>244</v>
      </c>
    </row>
    <row r="575" spans="1:26" ht="12.75" customHeight="1">
      <c r="A575" s="50">
        <v>199</v>
      </c>
      <c r="B575" s="51" t="s">
        <v>251</v>
      </c>
      <c r="C575" s="52" t="s">
        <v>637</v>
      </c>
      <c r="D575" s="53" t="s">
        <v>638</v>
      </c>
      <c r="E575" s="59">
        <v>20234200087163</v>
      </c>
      <c r="F575" s="51" t="s">
        <v>68</v>
      </c>
      <c r="G575" s="54">
        <v>45356</v>
      </c>
      <c r="H575" s="54">
        <v>45357</v>
      </c>
      <c r="I575" s="55">
        <v>1</v>
      </c>
      <c r="J575" s="52" t="s">
        <v>263</v>
      </c>
      <c r="K575" s="87">
        <f t="shared" si="24"/>
        <v>1</v>
      </c>
      <c r="L575" s="88">
        <v>1</v>
      </c>
      <c r="M575" s="89">
        <f t="shared" si="23"/>
        <v>1</v>
      </c>
      <c r="N575" s="88">
        <v>1</v>
      </c>
      <c r="O575" s="90">
        <f t="shared" si="22"/>
        <v>1</v>
      </c>
      <c r="P575" s="88">
        <v>1</v>
      </c>
      <c r="Q575" s="88">
        <v>0</v>
      </c>
      <c r="R575" s="91">
        <v>786100</v>
      </c>
      <c r="S575" s="90" t="s">
        <v>9</v>
      </c>
      <c r="T575" s="89" t="s">
        <v>9</v>
      </c>
      <c r="U575" s="92" t="s">
        <v>40</v>
      </c>
      <c r="V575" s="92" t="s">
        <v>9</v>
      </c>
      <c r="W575" s="90" t="s">
        <v>9</v>
      </c>
      <c r="X575" s="93" t="s">
        <v>639</v>
      </c>
      <c r="Y575" s="58">
        <v>45398</v>
      </c>
      <c r="Z575" s="54" t="s">
        <v>244</v>
      </c>
    </row>
    <row r="576" spans="1:26" ht="12.75" customHeight="1">
      <c r="A576" s="50">
        <v>200</v>
      </c>
      <c r="B576" s="51" t="s">
        <v>251</v>
      </c>
      <c r="C576" s="52" t="s">
        <v>513</v>
      </c>
      <c r="D576" s="53">
        <v>20234205823811</v>
      </c>
      <c r="E576" s="53" t="s">
        <v>640</v>
      </c>
      <c r="F576" s="51" t="s">
        <v>51</v>
      </c>
      <c r="G576" s="54">
        <v>45357</v>
      </c>
      <c r="H576" s="54">
        <v>45357</v>
      </c>
      <c r="I576" s="55">
        <v>1</v>
      </c>
      <c r="J576" s="52" t="s">
        <v>288</v>
      </c>
      <c r="K576" s="87">
        <f t="shared" si="24"/>
        <v>2</v>
      </c>
      <c r="L576" s="88">
        <v>2</v>
      </c>
      <c r="M576" s="89">
        <f t="shared" si="23"/>
        <v>1</v>
      </c>
      <c r="N576" s="88">
        <v>2</v>
      </c>
      <c r="O576" s="90">
        <f t="shared" si="22"/>
        <v>1</v>
      </c>
      <c r="P576" s="88">
        <v>2</v>
      </c>
      <c r="Q576" s="88">
        <v>0</v>
      </c>
      <c r="R576" s="91">
        <v>41100</v>
      </c>
      <c r="S576" s="90" t="s">
        <v>9</v>
      </c>
      <c r="T576" s="89" t="s">
        <v>9</v>
      </c>
      <c r="U576" s="92" t="s">
        <v>47</v>
      </c>
      <c r="V576" s="92" t="s">
        <v>9</v>
      </c>
      <c r="W576" s="90" t="s">
        <v>9</v>
      </c>
      <c r="X576" s="93" t="s">
        <v>641</v>
      </c>
      <c r="Y576" s="58">
        <v>45400</v>
      </c>
      <c r="Z576" s="54" t="s">
        <v>244</v>
      </c>
    </row>
    <row r="577" spans="1:26" ht="12.75" customHeight="1">
      <c r="A577" s="50">
        <v>201</v>
      </c>
      <c r="B577" s="51" t="s">
        <v>251</v>
      </c>
      <c r="C577" s="52" t="s">
        <v>627</v>
      </c>
      <c r="D577" s="53" t="s">
        <v>642</v>
      </c>
      <c r="E577" s="59">
        <v>20234200087213</v>
      </c>
      <c r="F577" s="51" t="s">
        <v>68</v>
      </c>
      <c r="G577" s="54">
        <v>45356</v>
      </c>
      <c r="H577" s="54">
        <v>45358</v>
      </c>
      <c r="I577" s="55">
        <v>2</v>
      </c>
      <c r="J577" s="52" t="s">
        <v>263</v>
      </c>
      <c r="K577" s="87">
        <f t="shared" si="24"/>
        <v>2</v>
      </c>
      <c r="L577" s="88">
        <v>2</v>
      </c>
      <c r="M577" s="89">
        <f t="shared" si="23"/>
        <v>1</v>
      </c>
      <c r="N577" s="88">
        <v>2</v>
      </c>
      <c r="O577" s="90">
        <f t="shared" si="22"/>
        <v>1</v>
      </c>
      <c r="P577" s="88">
        <v>2</v>
      </c>
      <c r="Q577" s="88">
        <v>0</v>
      </c>
      <c r="R577" s="91">
        <v>12924235</v>
      </c>
      <c r="S577" s="90" t="s">
        <v>9</v>
      </c>
      <c r="T577" s="89" t="s">
        <v>9</v>
      </c>
      <c r="U577" s="92" t="s">
        <v>40</v>
      </c>
      <c r="V577" s="92" t="s">
        <v>9</v>
      </c>
      <c r="W577" s="90" t="s">
        <v>9</v>
      </c>
      <c r="X577" s="93" t="s">
        <v>643</v>
      </c>
      <c r="Y577" s="58">
        <v>45400</v>
      </c>
      <c r="Z577" s="54" t="s">
        <v>244</v>
      </c>
    </row>
    <row r="578" spans="1:26" ht="12.75" customHeight="1">
      <c r="A578" s="50">
        <v>202</v>
      </c>
      <c r="B578" s="51" t="s">
        <v>238</v>
      </c>
      <c r="C578" s="52" t="s">
        <v>374</v>
      </c>
      <c r="D578" s="59">
        <v>20234202230691</v>
      </c>
      <c r="E578" s="53" t="s">
        <v>644</v>
      </c>
      <c r="F578" s="51" t="s">
        <v>51</v>
      </c>
      <c r="G578" s="54">
        <v>45356</v>
      </c>
      <c r="H578" s="54">
        <v>45358</v>
      </c>
      <c r="I578" s="55">
        <v>2</v>
      </c>
      <c r="J578" s="52" t="s">
        <v>245</v>
      </c>
      <c r="K578" s="87">
        <f t="shared" si="24"/>
        <v>1</v>
      </c>
      <c r="L578" s="88">
        <v>1</v>
      </c>
      <c r="M578" s="89">
        <f t="shared" si="23"/>
        <v>1</v>
      </c>
      <c r="N578" s="88">
        <v>1</v>
      </c>
      <c r="O578" s="90">
        <f t="shared" ref="O578:O641" si="25">IFERROR(N578/K578,"-")</f>
        <v>1</v>
      </c>
      <c r="P578" s="88">
        <v>1</v>
      </c>
      <c r="Q578" s="88">
        <v>0</v>
      </c>
      <c r="R578" s="91">
        <v>844655</v>
      </c>
      <c r="S578" s="90" t="s">
        <v>9</v>
      </c>
      <c r="T578" s="90" t="s">
        <v>9</v>
      </c>
      <c r="U578" s="92" t="s">
        <v>47</v>
      </c>
      <c r="V578" s="92" t="s">
        <v>9</v>
      </c>
      <c r="W578" s="90" t="s">
        <v>9</v>
      </c>
      <c r="X578" s="93" t="s">
        <v>645</v>
      </c>
      <c r="Y578" s="58">
        <v>45400</v>
      </c>
      <c r="Z578" s="54" t="s">
        <v>244</v>
      </c>
    </row>
    <row r="579" spans="1:26" ht="12.75" customHeight="1">
      <c r="A579" s="50">
        <v>203</v>
      </c>
      <c r="B579" s="51" t="s">
        <v>251</v>
      </c>
      <c r="C579" s="52" t="s">
        <v>646</v>
      </c>
      <c r="D579" s="53">
        <v>20234200765201</v>
      </c>
      <c r="E579" s="53" t="s">
        <v>647</v>
      </c>
      <c r="F579" s="51" t="s">
        <v>51</v>
      </c>
      <c r="G579" s="54">
        <v>45357</v>
      </c>
      <c r="H579" s="54">
        <v>45358</v>
      </c>
      <c r="I579" s="55">
        <v>1</v>
      </c>
      <c r="J579" s="52" t="s">
        <v>288</v>
      </c>
      <c r="K579" s="87">
        <f t="shared" si="24"/>
        <v>2</v>
      </c>
      <c r="L579" s="88">
        <v>2</v>
      </c>
      <c r="M579" s="89">
        <f t="shared" ref="M579:M642" si="26">IFERROR(L579/K579,"-")</f>
        <v>1</v>
      </c>
      <c r="N579" s="88">
        <v>2</v>
      </c>
      <c r="O579" s="90">
        <f t="shared" si="25"/>
        <v>1</v>
      </c>
      <c r="P579" s="88">
        <v>2</v>
      </c>
      <c r="Q579" s="88">
        <v>0</v>
      </c>
      <c r="R579" s="91">
        <v>1301500</v>
      </c>
      <c r="S579" s="90" t="s">
        <v>9</v>
      </c>
      <c r="T579" s="89" t="s">
        <v>9</v>
      </c>
      <c r="U579" s="92" t="s">
        <v>47</v>
      </c>
      <c r="V579" s="92" t="s">
        <v>9</v>
      </c>
      <c r="W579" s="90" t="s">
        <v>9</v>
      </c>
      <c r="X579" s="93" t="s">
        <v>648</v>
      </c>
      <c r="Y579" s="58">
        <v>45400</v>
      </c>
      <c r="Z579" s="54" t="s">
        <v>244</v>
      </c>
    </row>
    <row r="580" spans="1:26" ht="12.75" customHeight="1">
      <c r="A580" s="50">
        <v>204</v>
      </c>
      <c r="B580" s="51" t="s">
        <v>251</v>
      </c>
      <c r="C580" s="52" t="s">
        <v>649</v>
      </c>
      <c r="D580" s="53">
        <v>20234201078071</v>
      </c>
      <c r="E580" s="53" t="s">
        <v>650</v>
      </c>
      <c r="F580" s="51" t="s">
        <v>54</v>
      </c>
      <c r="G580" s="54">
        <v>45357</v>
      </c>
      <c r="H580" s="54">
        <v>45358</v>
      </c>
      <c r="I580" s="55">
        <v>1</v>
      </c>
      <c r="J580" s="52" t="s">
        <v>561</v>
      </c>
      <c r="K580" s="87">
        <f t="shared" si="24"/>
        <v>56</v>
      </c>
      <c r="L580" s="88">
        <v>56</v>
      </c>
      <c r="M580" s="89">
        <f t="shared" si="26"/>
        <v>1</v>
      </c>
      <c r="N580" s="88">
        <v>56</v>
      </c>
      <c r="O580" s="90">
        <f t="shared" si="25"/>
        <v>1</v>
      </c>
      <c r="P580" s="88">
        <v>56</v>
      </c>
      <c r="Q580" s="88">
        <v>0</v>
      </c>
      <c r="R580" s="91">
        <v>3167222</v>
      </c>
      <c r="S580" s="90" t="s">
        <v>9</v>
      </c>
      <c r="T580" s="89" t="s">
        <v>9</v>
      </c>
      <c r="U580" s="92" t="s">
        <v>72</v>
      </c>
      <c r="V580" s="92" t="s">
        <v>9</v>
      </c>
      <c r="W580" s="90" t="s">
        <v>9</v>
      </c>
      <c r="X580" s="93" t="s">
        <v>651</v>
      </c>
      <c r="Y580" s="58">
        <v>45414</v>
      </c>
      <c r="Z580" s="54" t="s">
        <v>244</v>
      </c>
    </row>
    <row r="581" spans="1:26" ht="12.75" customHeight="1">
      <c r="A581" s="50">
        <v>205</v>
      </c>
      <c r="B581" s="51" t="s">
        <v>251</v>
      </c>
      <c r="C581" s="52" t="s">
        <v>652</v>
      </c>
      <c r="D581" s="53">
        <v>20234201078121</v>
      </c>
      <c r="E581" s="53" t="s">
        <v>653</v>
      </c>
      <c r="F581" s="51" t="s">
        <v>51</v>
      </c>
      <c r="G581" s="54">
        <v>45357</v>
      </c>
      <c r="H581" s="54">
        <v>45358</v>
      </c>
      <c r="I581" s="55">
        <v>1</v>
      </c>
      <c r="J581" s="52" t="s">
        <v>288</v>
      </c>
      <c r="K581" s="87">
        <f t="shared" si="24"/>
        <v>37</v>
      </c>
      <c r="L581" s="88">
        <v>37</v>
      </c>
      <c r="M581" s="89">
        <f t="shared" si="26"/>
        <v>1</v>
      </c>
      <c r="N581" s="88">
        <v>37</v>
      </c>
      <c r="O581" s="90">
        <f t="shared" si="25"/>
        <v>1</v>
      </c>
      <c r="P581" s="88">
        <v>37</v>
      </c>
      <c r="Q581" s="88">
        <v>0</v>
      </c>
      <c r="R581" s="91">
        <v>1384333</v>
      </c>
      <c r="S581" s="90" t="s">
        <v>9</v>
      </c>
      <c r="T581" s="89" t="s">
        <v>9</v>
      </c>
      <c r="U581" s="92" t="s">
        <v>47</v>
      </c>
      <c r="V581" s="92" t="s">
        <v>9</v>
      </c>
      <c r="W581" s="90" t="s">
        <v>9</v>
      </c>
      <c r="X581" s="93" t="s">
        <v>654</v>
      </c>
      <c r="Y581" s="58">
        <v>45400</v>
      </c>
      <c r="Z581" s="54" t="s">
        <v>244</v>
      </c>
    </row>
    <row r="582" spans="1:26" ht="12.75" customHeight="1">
      <c r="A582" s="50">
        <v>206</v>
      </c>
      <c r="B582" s="51" t="s">
        <v>251</v>
      </c>
      <c r="C582" s="52" t="s">
        <v>655</v>
      </c>
      <c r="D582" s="53" t="s">
        <v>656</v>
      </c>
      <c r="E582" s="59">
        <v>20234200080453</v>
      </c>
      <c r="F582" s="51" t="s">
        <v>299</v>
      </c>
      <c r="G582" s="54">
        <v>45357</v>
      </c>
      <c r="H582" s="54">
        <v>45358</v>
      </c>
      <c r="I582" s="55">
        <v>1</v>
      </c>
      <c r="J582" s="52" t="s">
        <v>263</v>
      </c>
      <c r="K582" s="87">
        <f t="shared" si="24"/>
        <v>2</v>
      </c>
      <c r="L582" s="88">
        <v>2</v>
      </c>
      <c r="M582" s="89">
        <f t="shared" si="26"/>
        <v>1</v>
      </c>
      <c r="N582" s="88">
        <v>0</v>
      </c>
      <c r="O582" s="90">
        <f t="shared" si="25"/>
        <v>0</v>
      </c>
      <c r="P582" s="88">
        <v>2</v>
      </c>
      <c r="Q582" s="88">
        <v>0</v>
      </c>
      <c r="R582" s="91">
        <v>3969384</v>
      </c>
      <c r="S582" s="90" t="s">
        <v>9</v>
      </c>
      <c r="T582" s="89" t="s">
        <v>9</v>
      </c>
      <c r="U582" s="92" t="s">
        <v>40</v>
      </c>
      <c r="V582" s="92" t="s">
        <v>9</v>
      </c>
      <c r="W582" s="90" t="s">
        <v>9</v>
      </c>
      <c r="X582" s="93" t="s">
        <v>657</v>
      </c>
      <c r="Y582" s="58">
        <v>45404</v>
      </c>
      <c r="Z582" s="54" t="s">
        <v>244</v>
      </c>
    </row>
    <row r="583" spans="1:26" ht="12.75" customHeight="1">
      <c r="A583" s="50">
        <v>207</v>
      </c>
      <c r="B583" s="51" t="s">
        <v>251</v>
      </c>
      <c r="C583" s="52" t="s">
        <v>658</v>
      </c>
      <c r="D583" s="53" t="s">
        <v>659</v>
      </c>
      <c r="E583" s="59">
        <v>20234200080513</v>
      </c>
      <c r="F583" s="51" t="s">
        <v>299</v>
      </c>
      <c r="G583" s="54">
        <v>45357</v>
      </c>
      <c r="H583" s="54">
        <v>45358</v>
      </c>
      <c r="I583" s="55">
        <v>1</v>
      </c>
      <c r="J583" s="52" t="s">
        <v>263</v>
      </c>
      <c r="K583" s="87">
        <f t="shared" si="24"/>
        <v>1</v>
      </c>
      <c r="L583" s="88">
        <v>1</v>
      </c>
      <c r="M583" s="89">
        <f t="shared" si="26"/>
        <v>1</v>
      </c>
      <c r="N583" s="88">
        <v>0</v>
      </c>
      <c r="O583" s="90">
        <f t="shared" si="25"/>
        <v>0</v>
      </c>
      <c r="P583" s="88">
        <v>1</v>
      </c>
      <c r="Q583" s="88">
        <v>0</v>
      </c>
      <c r="R583" s="91">
        <v>466000</v>
      </c>
      <c r="S583" s="90" t="s">
        <v>9</v>
      </c>
      <c r="T583" s="89" t="s">
        <v>9</v>
      </c>
      <c r="U583" s="92" t="s">
        <v>40</v>
      </c>
      <c r="V583" s="92" t="s">
        <v>9</v>
      </c>
      <c r="W583" s="90" t="s">
        <v>9</v>
      </c>
      <c r="X583" s="93" t="s">
        <v>660</v>
      </c>
      <c r="Y583" s="58">
        <v>45404</v>
      </c>
      <c r="Z583" s="54" t="s">
        <v>244</v>
      </c>
    </row>
    <row r="584" spans="1:26" ht="12.75" customHeight="1">
      <c r="A584" s="50">
        <v>208</v>
      </c>
      <c r="B584" s="51" t="s">
        <v>251</v>
      </c>
      <c r="C584" s="52" t="s">
        <v>661</v>
      </c>
      <c r="D584" s="53" t="s">
        <v>662</v>
      </c>
      <c r="E584" s="59">
        <v>20234200080483</v>
      </c>
      <c r="F584" s="51" t="s">
        <v>299</v>
      </c>
      <c r="G584" s="54">
        <v>45357</v>
      </c>
      <c r="H584" s="54">
        <v>45358</v>
      </c>
      <c r="I584" s="55">
        <v>1</v>
      </c>
      <c r="J584" s="52" t="s">
        <v>263</v>
      </c>
      <c r="K584" s="87">
        <f t="shared" si="24"/>
        <v>1</v>
      </c>
      <c r="L584" s="88">
        <v>1</v>
      </c>
      <c r="M584" s="89">
        <f t="shared" si="26"/>
        <v>1</v>
      </c>
      <c r="N584" s="88">
        <v>0</v>
      </c>
      <c r="O584" s="90">
        <f t="shared" si="25"/>
        <v>0</v>
      </c>
      <c r="P584" s="88">
        <v>1</v>
      </c>
      <c r="Q584" s="88">
        <v>0</v>
      </c>
      <c r="R584" s="91">
        <v>18212100</v>
      </c>
      <c r="S584" s="90" t="s">
        <v>9</v>
      </c>
      <c r="T584" s="89" t="s">
        <v>9</v>
      </c>
      <c r="U584" s="92" t="s">
        <v>40</v>
      </c>
      <c r="V584" s="92" t="s">
        <v>9</v>
      </c>
      <c r="W584" s="90" t="s">
        <v>9</v>
      </c>
      <c r="X584" s="93" t="s">
        <v>663</v>
      </c>
      <c r="Y584" s="58">
        <v>45404</v>
      </c>
      <c r="Z584" s="54" t="s">
        <v>244</v>
      </c>
    </row>
    <row r="585" spans="1:26" ht="12.75" customHeight="1">
      <c r="A585" s="50">
        <v>209</v>
      </c>
      <c r="B585" s="51" t="s">
        <v>251</v>
      </c>
      <c r="C585" s="52" t="s">
        <v>664</v>
      </c>
      <c r="D585" s="53">
        <v>20234201879531</v>
      </c>
      <c r="E585" s="53" t="s">
        <v>665</v>
      </c>
      <c r="F585" s="51" t="s">
        <v>100</v>
      </c>
      <c r="G585" s="54">
        <v>45358</v>
      </c>
      <c r="H585" s="54">
        <v>45358</v>
      </c>
      <c r="I585" s="55">
        <v>1</v>
      </c>
      <c r="J585" s="52" t="s">
        <v>288</v>
      </c>
      <c r="K585" s="87">
        <f t="shared" si="24"/>
        <v>106</v>
      </c>
      <c r="L585" s="88">
        <v>106</v>
      </c>
      <c r="M585" s="89">
        <f t="shared" si="26"/>
        <v>1</v>
      </c>
      <c r="N585" s="88">
        <v>106</v>
      </c>
      <c r="O585" s="90">
        <f t="shared" si="25"/>
        <v>1</v>
      </c>
      <c r="P585" s="88">
        <v>106</v>
      </c>
      <c r="Q585" s="88">
        <v>0</v>
      </c>
      <c r="R585" s="91">
        <v>22251218</v>
      </c>
      <c r="S585" s="90" t="s">
        <v>9</v>
      </c>
      <c r="T585" s="89" t="s">
        <v>9</v>
      </c>
      <c r="U585" s="92" t="s">
        <v>47</v>
      </c>
      <c r="V585" s="92" t="s">
        <v>9</v>
      </c>
      <c r="W585" s="90" t="s">
        <v>9</v>
      </c>
      <c r="X585" s="93" t="s">
        <v>666</v>
      </c>
      <c r="Y585" s="58">
        <v>45404</v>
      </c>
      <c r="Z585" s="54" t="s">
        <v>244</v>
      </c>
    </row>
    <row r="586" spans="1:26" ht="12.75" customHeight="1">
      <c r="A586" s="50">
        <v>210</v>
      </c>
      <c r="B586" s="51" t="s">
        <v>251</v>
      </c>
      <c r="C586" s="52" t="s">
        <v>667</v>
      </c>
      <c r="D586" s="53">
        <v>20234201591951</v>
      </c>
      <c r="E586" s="53" t="s">
        <v>668</v>
      </c>
      <c r="F586" s="51" t="s">
        <v>80</v>
      </c>
      <c r="G586" s="54">
        <v>45358</v>
      </c>
      <c r="H586" s="54">
        <v>45358</v>
      </c>
      <c r="I586" s="55">
        <v>1</v>
      </c>
      <c r="J586" s="52" t="s">
        <v>288</v>
      </c>
      <c r="K586" s="87">
        <f t="shared" si="24"/>
        <v>4</v>
      </c>
      <c r="L586" s="88">
        <v>4</v>
      </c>
      <c r="M586" s="89">
        <f t="shared" si="26"/>
        <v>1</v>
      </c>
      <c r="N586" s="88">
        <v>4</v>
      </c>
      <c r="O586" s="90">
        <f t="shared" si="25"/>
        <v>1</v>
      </c>
      <c r="P586" s="88">
        <v>4</v>
      </c>
      <c r="Q586" s="88">
        <v>0</v>
      </c>
      <c r="R586" s="91">
        <v>118200</v>
      </c>
      <c r="S586" s="90" t="s">
        <v>9</v>
      </c>
      <c r="T586" s="89" t="s">
        <v>9</v>
      </c>
      <c r="U586" s="92" t="s">
        <v>47</v>
      </c>
      <c r="V586" s="92" t="s">
        <v>9</v>
      </c>
      <c r="W586" s="90" t="s">
        <v>9</v>
      </c>
      <c r="X586" s="93" t="s">
        <v>669</v>
      </c>
      <c r="Y586" s="58">
        <v>45404</v>
      </c>
      <c r="Z586" s="54" t="s">
        <v>244</v>
      </c>
    </row>
    <row r="587" spans="1:26" ht="12.75" customHeight="1">
      <c r="A587" s="50">
        <v>211</v>
      </c>
      <c r="B587" s="51" t="s">
        <v>251</v>
      </c>
      <c r="C587" s="52" t="s">
        <v>670</v>
      </c>
      <c r="D587" s="53">
        <v>20234200765061</v>
      </c>
      <c r="E587" s="53" t="s">
        <v>671</v>
      </c>
      <c r="F587" s="51" t="s">
        <v>80</v>
      </c>
      <c r="G587" s="54">
        <v>45358</v>
      </c>
      <c r="H587" s="54">
        <v>45358</v>
      </c>
      <c r="I587" s="55">
        <v>1</v>
      </c>
      <c r="J587" s="52" t="s">
        <v>288</v>
      </c>
      <c r="K587" s="87">
        <f t="shared" si="24"/>
        <v>7</v>
      </c>
      <c r="L587" s="88">
        <v>7</v>
      </c>
      <c r="M587" s="89">
        <f t="shared" si="26"/>
        <v>1</v>
      </c>
      <c r="N587" s="88">
        <v>7</v>
      </c>
      <c r="O587" s="90">
        <f t="shared" si="25"/>
        <v>1</v>
      </c>
      <c r="P587" s="88">
        <v>7</v>
      </c>
      <c r="Q587" s="88">
        <v>0</v>
      </c>
      <c r="R587" s="91">
        <v>182086</v>
      </c>
      <c r="S587" s="90" t="s">
        <v>9</v>
      </c>
      <c r="T587" s="89" t="s">
        <v>9</v>
      </c>
      <c r="U587" s="92" t="s">
        <v>47</v>
      </c>
      <c r="V587" s="92" t="s">
        <v>9</v>
      </c>
      <c r="W587" s="90" t="s">
        <v>9</v>
      </c>
      <c r="X587" s="93" t="s">
        <v>672</v>
      </c>
      <c r="Y587" s="58">
        <v>45404</v>
      </c>
      <c r="Z587" s="54" t="s">
        <v>244</v>
      </c>
    </row>
    <row r="588" spans="1:26" ht="12.75" customHeight="1">
      <c r="A588" s="50">
        <v>212</v>
      </c>
      <c r="B588" s="51" t="s">
        <v>251</v>
      </c>
      <c r="C588" s="52" t="s">
        <v>673</v>
      </c>
      <c r="D588" s="53" t="s">
        <v>674</v>
      </c>
      <c r="E588" s="59">
        <v>20234200083303</v>
      </c>
      <c r="F588" s="51" t="s">
        <v>299</v>
      </c>
      <c r="G588" s="54">
        <v>45357</v>
      </c>
      <c r="H588" s="54">
        <v>45358</v>
      </c>
      <c r="I588" s="55">
        <v>1</v>
      </c>
      <c r="J588" s="52" t="s">
        <v>263</v>
      </c>
      <c r="K588" s="87">
        <f t="shared" si="24"/>
        <v>1</v>
      </c>
      <c r="L588" s="88">
        <v>1</v>
      </c>
      <c r="M588" s="89">
        <f t="shared" si="26"/>
        <v>1</v>
      </c>
      <c r="N588" s="88">
        <v>0</v>
      </c>
      <c r="O588" s="90">
        <f t="shared" si="25"/>
        <v>0</v>
      </c>
      <c r="P588" s="88">
        <v>1</v>
      </c>
      <c r="Q588" s="88">
        <v>0</v>
      </c>
      <c r="R588" s="91">
        <v>6027888</v>
      </c>
      <c r="S588" s="90" t="s">
        <v>9</v>
      </c>
      <c r="T588" s="89" t="s">
        <v>9</v>
      </c>
      <c r="U588" s="92" t="s">
        <v>40</v>
      </c>
      <c r="V588" s="92" t="s">
        <v>9</v>
      </c>
      <c r="W588" s="90" t="s">
        <v>9</v>
      </c>
      <c r="X588" s="93" t="s">
        <v>675</v>
      </c>
      <c r="Y588" s="58">
        <v>45404</v>
      </c>
      <c r="Z588" s="54" t="s">
        <v>244</v>
      </c>
    </row>
    <row r="589" spans="1:26" ht="12.75" customHeight="1">
      <c r="A589" s="50">
        <v>213</v>
      </c>
      <c r="B589" s="51" t="s">
        <v>251</v>
      </c>
      <c r="C589" s="52" t="s">
        <v>676</v>
      </c>
      <c r="D589" s="53">
        <v>20234201881431</v>
      </c>
      <c r="E589" s="53" t="s">
        <v>677</v>
      </c>
      <c r="F589" s="51" t="s">
        <v>51</v>
      </c>
      <c r="G589" s="54">
        <v>45357</v>
      </c>
      <c r="H589" s="54">
        <v>45358</v>
      </c>
      <c r="I589" s="55">
        <v>1</v>
      </c>
      <c r="J589" s="52" t="s">
        <v>288</v>
      </c>
      <c r="K589" s="87">
        <f t="shared" si="24"/>
        <v>10</v>
      </c>
      <c r="L589" s="88">
        <v>10</v>
      </c>
      <c r="M589" s="89">
        <f t="shared" si="26"/>
        <v>1</v>
      </c>
      <c r="N589" s="88">
        <v>10</v>
      </c>
      <c r="O589" s="90">
        <f t="shared" si="25"/>
        <v>1</v>
      </c>
      <c r="P589" s="88">
        <v>10</v>
      </c>
      <c r="Q589" s="88">
        <v>0</v>
      </c>
      <c r="R589" s="91">
        <v>212219</v>
      </c>
      <c r="S589" s="90" t="s">
        <v>9</v>
      </c>
      <c r="T589" s="89" t="s">
        <v>9</v>
      </c>
      <c r="U589" s="92" t="s">
        <v>47</v>
      </c>
      <c r="V589" s="92" t="s">
        <v>9</v>
      </c>
      <c r="W589" s="90" t="s">
        <v>9</v>
      </c>
      <c r="X589" s="93" t="s">
        <v>678</v>
      </c>
      <c r="Y589" s="58">
        <v>45406</v>
      </c>
      <c r="Z589" s="54" t="s">
        <v>244</v>
      </c>
    </row>
    <row r="590" spans="1:26" ht="12.75" customHeight="1">
      <c r="A590" s="50">
        <v>214</v>
      </c>
      <c r="B590" s="51" t="s">
        <v>251</v>
      </c>
      <c r="C590" s="52" t="s">
        <v>679</v>
      </c>
      <c r="D590" s="53" t="s">
        <v>680</v>
      </c>
      <c r="E590" s="59">
        <v>20234200080503</v>
      </c>
      <c r="F590" s="51" t="s">
        <v>299</v>
      </c>
      <c r="G590" s="54">
        <v>45357</v>
      </c>
      <c r="H590" s="54">
        <v>45358</v>
      </c>
      <c r="I590" s="55">
        <v>1</v>
      </c>
      <c r="J590" s="52" t="s">
        <v>263</v>
      </c>
      <c r="K590" s="87">
        <f t="shared" si="24"/>
        <v>1</v>
      </c>
      <c r="L590" s="88">
        <v>1</v>
      </c>
      <c r="M590" s="89">
        <f t="shared" si="26"/>
        <v>1</v>
      </c>
      <c r="N590" s="88">
        <v>0</v>
      </c>
      <c r="O590" s="90">
        <f t="shared" si="25"/>
        <v>0</v>
      </c>
      <c r="P590" s="88">
        <v>1</v>
      </c>
      <c r="Q590" s="88">
        <v>0</v>
      </c>
      <c r="R590" s="91">
        <v>4182834</v>
      </c>
      <c r="S590" s="90" t="s">
        <v>9</v>
      </c>
      <c r="T590" s="89" t="s">
        <v>9</v>
      </c>
      <c r="U590" s="92" t="s">
        <v>40</v>
      </c>
      <c r="V590" s="92" t="s">
        <v>9</v>
      </c>
      <c r="W590" s="90" t="s">
        <v>9</v>
      </c>
      <c r="X590" s="93" t="s">
        <v>681</v>
      </c>
      <c r="Y590" s="58">
        <v>45404</v>
      </c>
      <c r="Z590" s="54" t="s">
        <v>244</v>
      </c>
    </row>
    <row r="591" spans="1:26" ht="12.75" customHeight="1">
      <c r="A591" s="50">
        <v>215</v>
      </c>
      <c r="B591" s="51" t="s">
        <v>251</v>
      </c>
      <c r="C591" s="52" t="s">
        <v>682</v>
      </c>
      <c r="D591" s="53">
        <v>20234201132031</v>
      </c>
      <c r="E591" s="59">
        <v>20234200087843</v>
      </c>
      <c r="F591" s="51" t="s">
        <v>74</v>
      </c>
      <c r="G591" s="54">
        <v>45358</v>
      </c>
      <c r="H591" s="54">
        <v>45358</v>
      </c>
      <c r="I591" s="55">
        <v>1</v>
      </c>
      <c r="J591" s="52" t="s">
        <v>288</v>
      </c>
      <c r="K591" s="87">
        <f t="shared" si="24"/>
        <v>28</v>
      </c>
      <c r="L591" s="88">
        <v>28</v>
      </c>
      <c r="M591" s="89">
        <f t="shared" si="26"/>
        <v>1</v>
      </c>
      <c r="N591" s="88">
        <v>28</v>
      </c>
      <c r="O591" s="90">
        <f t="shared" si="25"/>
        <v>1</v>
      </c>
      <c r="P591" s="88">
        <v>25</v>
      </c>
      <c r="Q591" s="88">
        <v>3</v>
      </c>
      <c r="R591" s="91">
        <v>980660</v>
      </c>
      <c r="S591" s="90" t="s">
        <v>9</v>
      </c>
      <c r="T591" s="89" t="s">
        <v>9</v>
      </c>
      <c r="U591" s="92" t="s">
        <v>72</v>
      </c>
      <c r="V591" s="92" t="s">
        <v>9</v>
      </c>
      <c r="W591" s="90" t="s">
        <v>9</v>
      </c>
      <c r="X591" s="93" t="s">
        <v>683</v>
      </c>
      <c r="Y591" s="58">
        <v>45404</v>
      </c>
      <c r="Z591" s="54" t="s">
        <v>244</v>
      </c>
    </row>
    <row r="592" spans="1:26" ht="12.75" customHeight="1">
      <c r="A592" s="50">
        <v>216</v>
      </c>
      <c r="B592" s="51" t="s">
        <v>238</v>
      </c>
      <c r="C592" s="52" t="s">
        <v>355</v>
      </c>
      <c r="D592" s="53" t="s">
        <v>684</v>
      </c>
      <c r="E592" s="59">
        <v>20234200082613</v>
      </c>
      <c r="F592" s="51" t="s">
        <v>83</v>
      </c>
      <c r="G592" s="54">
        <v>45358</v>
      </c>
      <c r="H592" s="54">
        <v>45362</v>
      </c>
      <c r="I592" s="55">
        <v>2</v>
      </c>
      <c r="J592" s="52" t="s">
        <v>250</v>
      </c>
      <c r="K592" s="87">
        <f t="shared" si="24"/>
        <v>22</v>
      </c>
      <c r="L592" s="88">
        <v>22</v>
      </c>
      <c r="M592" s="89">
        <f t="shared" si="26"/>
        <v>1</v>
      </c>
      <c r="N592" s="88">
        <v>22</v>
      </c>
      <c r="O592" s="90">
        <f t="shared" si="25"/>
        <v>1</v>
      </c>
      <c r="P592" s="88">
        <v>22</v>
      </c>
      <c r="Q592" s="88">
        <v>0</v>
      </c>
      <c r="R592" s="91">
        <v>6544651.7300000004</v>
      </c>
      <c r="S592" s="90" t="s">
        <v>9</v>
      </c>
      <c r="T592" s="90" t="s">
        <v>9</v>
      </c>
      <c r="U592" s="92" t="s">
        <v>40</v>
      </c>
      <c r="V592" s="92" t="s">
        <v>9</v>
      </c>
      <c r="W592" s="90" t="s">
        <v>9</v>
      </c>
      <c r="X592" s="93" t="s">
        <v>685</v>
      </c>
      <c r="Y592" s="58">
        <v>45391</v>
      </c>
      <c r="Z592" s="54" t="s">
        <v>244</v>
      </c>
    </row>
    <row r="593" spans="1:26" ht="12.75" customHeight="1">
      <c r="A593" s="50">
        <v>217</v>
      </c>
      <c r="B593" s="51" t="s">
        <v>251</v>
      </c>
      <c r="C593" s="52" t="s">
        <v>686</v>
      </c>
      <c r="D593" s="53" t="s">
        <v>687</v>
      </c>
      <c r="E593" s="53" t="s">
        <v>688</v>
      </c>
      <c r="F593" s="51" t="s">
        <v>80</v>
      </c>
      <c r="G593" s="54">
        <v>45358</v>
      </c>
      <c r="H593" s="54">
        <v>45362</v>
      </c>
      <c r="I593" s="55">
        <v>2</v>
      </c>
      <c r="J593" s="52" t="s">
        <v>288</v>
      </c>
      <c r="K593" s="87">
        <f t="shared" si="24"/>
        <v>10</v>
      </c>
      <c r="L593" s="88">
        <v>10</v>
      </c>
      <c r="M593" s="89">
        <f t="shared" si="26"/>
        <v>1</v>
      </c>
      <c r="N593" s="88">
        <v>10</v>
      </c>
      <c r="O593" s="90">
        <f t="shared" si="25"/>
        <v>1</v>
      </c>
      <c r="P593" s="88">
        <v>10</v>
      </c>
      <c r="Q593" s="88">
        <v>0</v>
      </c>
      <c r="R593" s="91">
        <v>527200</v>
      </c>
      <c r="S593" s="90" t="s">
        <v>9</v>
      </c>
      <c r="T593" s="89" t="s">
        <v>9</v>
      </c>
      <c r="U593" s="92" t="s">
        <v>47</v>
      </c>
      <c r="V593" s="92" t="s">
        <v>9</v>
      </c>
      <c r="W593" s="90" t="s">
        <v>9</v>
      </c>
      <c r="X593" s="93" t="s">
        <v>689</v>
      </c>
      <c r="Y593" s="58">
        <v>45404</v>
      </c>
      <c r="Z593" s="54" t="s">
        <v>244</v>
      </c>
    </row>
    <row r="594" spans="1:26" ht="12.75" customHeight="1">
      <c r="A594" s="50">
        <v>218</v>
      </c>
      <c r="B594" s="51" t="s">
        <v>251</v>
      </c>
      <c r="C594" s="52" t="s">
        <v>690</v>
      </c>
      <c r="D594" s="53">
        <v>20234202667481</v>
      </c>
      <c r="E594" s="53" t="s">
        <v>691</v>
      </c>
      <c r="F594" s="51" t="s">
        <v>341</v>
      </c>
      <c r="G594" s="54">
        <v>45358</v>
      </c>
      <c r="H594" s="54">
        <v>45362</v>
      </c>
      <c r="I594" s="55">
        <v>2</v>
      </c>
      <c r="J594" s="52" t="s">
        <v>692</v>
      </c>
      <c r="K594" s="87">
        <f t="shared" si="24"/>
        <v>27</v>
      </c>
      <c r="L594" s="88">
        <v>27</v>
      </c>
      <c r="M594" s="89">
        <f t="shared" si="26"/>
        <v>1</v>
      </c>
      <c r="N594" s="88">
        <v>27</v>
      </c>
      <c r="O594" s="90">
        <f t="shared" si="25"/>
        <v>1</v>
      </c>
      <c r="P594" s="88">
        <v>27</v>
      </c>
      <c r="Q594" s="88">
        <v>0</v>
      </c>
      <c r="R594" s="91">
        <v>6493377</v>
      </c>
      <c r="S594" s="90" t="s">
        <v>9</v>
      </c>
      <c r="T594" s="89" t="s">
        <v>9</v>
      </c>
      <c r="U594" s="92" t="s">
        <v>47</v>
      </c>
      <c r="V594" s="92" t="s">
        <v>9</v>
      </c>
      <c r="W594" s="90" t="s">
        <v>9</v>
      </c>
      <c r="X594" s="93" t="s">
        <v>693</v>
      </c>
      <c r="Y594" s="58">
        <v>45406</v>
      </c>
      <c r="Z594" s="54" t="s">
        <v>244</v>
      </c>
    </row>
    <row r="595" spans="1:26" ht="12.75" customHeight="1">
      <c r="A595" s="50">
        <v>219</v>
      </c>
      <c r="B595" s="51" t="s">
        <v>251</v>
      </c>
      <c r="C595" s="52" t="s">
        <v>694</v>
      </c>
      <c r="D595" s="53">
        <v>20234201131771</v>
      </c>
      <c r="E595" s="59">
        <v>20234200087803</v>
      </c>
      <c r="F595" s="51" t="s">
        <v>341</v>
      </c>
      <c r="G595" s="54">
        <v>45358</v>
      </c>
      <c r="H595" s="54">
        <v>45362</v>
      </c>
      <c r="I595" s="55">
        <v>2</v>
      </c>
      <c r="J595" s="52" t="s">
        <v>288</v>
      </c>
      <c r="K595" s="87">
        <f t="shared" si="24"/>
        <v>7</v>
      </c>
      <c r="L595" s="88">
        <v>7</v>
      </c>
      <c r="M595" s="89">
        <f t="shared" si="26"/>
        <v>1</v>
      </c>
      <c r="N595" s="88">
        <v>7</v>
      </c>
      <c r="O595" s="90">
        <f t="shared" si="25"/>
        <v>1</v>
      </c>
      <c r="P595" s="88">
        <v>7</v>
      </c>
      <c r="Q595" s="88">
        <v>0</v>
      </c>
      <c r="R595" s="91">
        <v>171300</v>
      </c>
      <c r="S595" s="90" t="s">
        <v>9</v>
      </c>
      <c r="T595" s="89" t="s">
        <v>9</v>
      </c>
      <c r="U595" s="92" t="s">
        <v>47</v>
      </c>
      <c r="V595" s="92" t="s">
        <v>9</v>
      </c>
      <c r="W595" s="90" t="s">
        <v>9</v>
      </c>
      <c r="X595" s="93" t="s">
        <v>695</v>
      </c>
      <c r="Y595" s="58">
        <v>45404</v>
      </c>
      <c r="Z595" s="54" t="s">
        <v>244</v>
      </c>
    </row>
    <row r="596" spans="1:26" ht="12.75" customHeight="1">
      <c r="A596" s="50">
        <v>220</v>
      </c>
      <c r="B596" s="51" t="s">
        <v>251</v>
      </c>
      <c r="C596" s="52" t="s">
        <v>696</v>
      </c>
      <c r="D596" s="53">
        <v>20234201078091</v>
      </c>
      <c r="E596" s="53" t="s">
        <v>697</v>
      </c>
      <c r="F596" s="51" t="s">
        <v>80</v>
      </c>
      <c r="G596" s="54">
        <v>45358</v>
      </c>
      <c r="H596" s="54">
        <v>45362</v>
      </c>
      <c r="I596" s="55">
        <v>2</v>
      </c>
      <c r="J596" s="52" t="s">
        <v>561</v>
      </c>
      <c r="K596" s="87">
        <f t="shared" si="24"/>
        <v>6</v>
      </c>
      <c r="L596" s="88">
        <v>6</v>
      </c>
      <c r="M596" s="89">
        <f t="shared" si="26"/>
        <v>1</v>
      </c>
      <c r="N596" s="88">
        <v>6</v>
      </c>
      <c r="O596" s="90">
        <f t="shared" si="25"/>
        <v>1</v>
      </c>
      <c r="P596" s="88">
        <v>6</v>
      </c>
      <c r="Q596" s="88">
        <v>0</v>
      </c>
      <c r="R596" s="91">
        <v>66700</v>
      </c>
      <c r="S596" s="90" t="s">
        <v>9</v>
      </c>
      <c r="T596" s="89" t="s">
        <v>9</v>
      </c>
      <c r="U596" s="92" t="s">
        <v>47</v>
      </c>
      <c r="V596" s="92" t="s">
        <v>9</v>
      </c>
      <c r="W596" s="90" t="s">
        <v>9</v>
      </c>
      <c r="X596" s="93" t="s">
        <v>698</v>
      </c>
      <c r="Y596" s="58">
        <v>45404</v>
      </c>
      <c r="Z596" s="54" t="s">
        <v>244</v>
      </c>
    </row>
    <row r="597" spans="1:26" ht="12.75" customHeight="1">
      <c r="A597" s="50">
        <v>221</v>
      </c>
      <c r="B597" s="51" t="s">
        <v>251</v>
      </c>
      <c r="C597" s="52" t="s">
        <v>376</v>
      </c>
      <c r="D597" s="53">
        <v>20234202698911</v>
      </c>
      <c r="E597" s="53" t="s">
        <v>699</v>
      </c>
      <c r="F597" s="51" t="s">
        <v>100</v>
      </c>
      <c r="G597" s="54">
        <v>45358</v>
      </c>
      <c r="H597" s="54">
        <v>45362</v>
      </c>
      <c r="I597" s="55">
        <v>2</v>
      </c>
      <c r="J597" s="52" t="s">
        <v>692</v>
      </c>
      <c r="K597" s="87">
        <f t="shared" si="24"/>
        <v>2</v>
      </c>
      <c r="L597" s="88">
        <v>2</v>
      </c>
      <c r="M597" s="89">
        <f t="shared" si="26"/>
        <v>1</v>
      </c>
      <c r="N597" s="88">
        <v>2</v>
      </c>
      <c r="O597" s="90">
        <f t="shared" si="25"/>
        <v>1</v>
      </c>
      <c r="P597" s="88">
        <v>2</v>
      </c>
      <c r="Q597" s="88">
        <v>0</v>
      </c>
      <c r="R597" s="91">
        <v>52380</v>
      </c>
      <c r="S597" s="90" t="s">
        <v>9</v>
      </c>
      <c r="T597" s="89" t="s">
        <v>9</v>
      </c>
      <c r="U597" s="92" t="s">
        <v>72</v>
      </c>
      <c r="V597" s="92" t="s">
        <v>9</v>
      </c>
      <c r="W597" s="90" t="s">
        <v>9</v>
      </c>
      <c r="X597" s="93" t="s">
        <v>700</v>
      </c>
      <c r="Y597" s="58">
        <v>45406</v>
      </c>
      <c r="Z597" s="54" t="s">
        <v>244</v>
      </c>
    </row>
    <row r="598" spans="1:26" ht="12.75" customHeight="1">
      <c r="A598" s="50">
        <v>222</v>
      </c>
      <c r="B598" s="51" t="s">
        <v>251</v>
      </c>
      <c r="C598" s="52" t="s">
        <v>701</v>
      </c>
      <c r="D598" s="53">
        <v>20234202229631</v>
      </c>
      <c r="E598" s="53" t="s">
        <v>702</v>
      </c>
      <c r="F598" s="51" t="s">
        <v>100</v>
      </c>
      <c r="G598" s="54">
        <v>45358</v>
      </c>
      <c r="H598" s="54">
        <v>45362</v>
      </c>
      <c r="I598" s="55">
        <v>2</v>
      </c>
      <c r="J598" s="52" t="s">
        <v>606</v>
      </c>
      <c r="K598" s="87">
        <f t="shared" si="24"/>
        <v>2</v>
      </c>
      <c r="L598" s="88">
        <v>2</v>
      </c>
      <c r="M598" s="89">
        <f t="shared" si="26"/>
        <v>1</v>
      </c>
      <c r="N598" s="88">
        <v>2</v>
      </c>
      <c r="O598" s="90">
        <f t="shared" si="25"/>
        <v>1</v>
      </c>
      <c r="P598" s="88">
        <v>2</v>
      </c>
      <c r="Q598" s="88">
        <v>0</v>
      </c>
      <c r="R598" s="91">
        <v>254100</v>
      </c>
      <c r="S598" s="90" t="s">
        <v>9</v>
      </c>
      <c r="T598" s="89" t="s">
        <v>9</v>
      </c>
      <c r="U598" s="92" t="s">
        <v>47</v>
      </c>
      <c r="V598" s="92" t="s">
        <v>9</v>
      </c>
      <c r="W598" s="90" t="s">
        <v>9</v>
      </c>
      <c r="X598" s="93" t="s">
        <v>703</v>
      </c>
      <c r="Y598" s="58">
        <v>45406</v>
      </c>
      <c r="Z598" s="54" t="s">
        <v>244</v>
      </c>
    </row>
    <row r="599" spans="1:26" ht="12.75" customHeight="1">
      <c r="A599" s="50">
        <v>223</v>
      </c>
      <c r="B599" s="51" t="s">
        <v>251</v>
      </c>
      <c r="C599" s="52" t="s">
        <v>514</v>
      </c>
      <c r="D599" s="53">
        <v>20234202273281</v>
      </c>
      <c r="E599" s="53" t="s">
        <v>704</v>
      </c>
      <c r="F599" s="51" t="s">
        <v>341</v>
      </c>
      <c r="G599" s="54">
        <v>45358</v>
      </c>
      <c r="H599" s="54">
        <v>45362</v>
      </c>
      <c r="I599" s="55">
        <v>2</v>
      </c>
      <c r="J599" s="52" t="s">
        <v>288</v>
      </c>
      <c r="K599" s="87">
        <f t="shared" si="24"/>
        <v>42</v>
      </c>
      <c r="L599" s="88">
        <v>42</v>
      </c>
      <c r="M599" s="89">
        <f t="shared" si="26"/>
        <v>1</v>
      </c>
      <c r="N599" s="88">
        <v>42</v>
      </c>
      <c r="O599" s="90">
        <f t="shared" si="25"/>
        <v>1</v>
      </c>
      <c r="P599" s="88">
        <v>42</v>
      </c>
      <c r="Q599" s="88">
        <v>0</v>
      </c>
      <c r="R599" s="91">
        <v>6133464</v>
      </c>
      <c r="S599" s="90" t="s">
        <v>9</v>
      </c>
      <c r="T599" s="89" t="s">
        <v>9</v>
      </c>
      <c r="U599" s="92" t="s">
        <v>72</v>
      </c>
      <c r="V599" s="92" t="s">
        <v>9</v>
      </c>
      <c r="W599" s="90" t="s">
        <v>9</v>
      </c>
      <c r="X599" s="93" t="s">
        <v>705</v>
      </c>
      <c r="Y599" s="58">
        <v>45406</v>
      </c>
      <c r="Z599" s="54" t="s">
        <v>244</v>
      </c>
    </row>
    <row r="600" spans="1:26" ht="12.75" customHeight="1">
      <c r="A600" s="50">
        <v>224</v>
      </c>
      <c r="B600" s="51" t="s">
        <v>251</v>
      </c>
      <c r="C600" s="52" t="s">
        <v>706</v>
      </c>
      <c r="D600" s="53">
        <v>20234202273281</v>
      </c>
      <c r="E600" s="53" t="s">
        <v>704</v>
      </c>
      <c r="F600" s="51" t="s">
        <v>100</v>
      </c>
      <c r="G600" s="54">
        <v>45358</v>
      </c>
      <c r="H600" s="54">
        <v>45362</v>
      </c>
      <c r="I600" s="55">
        <v>2</v>
      </c>
      <c r="J600" s="52" t="s">
        <v>606</v>
      </c>
      <c r="K600" s="87">
        <f t="shared" si="24"/>
        <v>1</v>
      </c>
      <c r="L600" s="88">
        <v>1</v>
      </c>
      <c r="M600" s="89">
        <f t="shared" si="26"/>
        <v>1</v>
      </c>
      <c r="N600" s="88">
        <v>1</v>
      </c>
      <c r="O600" s="90">
        <f t="shared" si="25"/>
        <v>1</v>
      </c>
      <c r="P600" s="88">
        <v>1</v>
      </c>
      <c r="Q600" s="88">
        <v>0</v>
      </c>
      <c r="R600" s="91">
        <v>487246</v>
      </c>
      <c r="S600" s="90" t="s">
        <v>9</v>
      </c>
      <c r="T600" s="89" t="s">
        <v>9</v>
      </c>
      <c r="U600" s="92" t="s">
        <v>72</v>
      </c>
      <c r="V600" s="92" t="s">
        <v>9</v>
      </c>
      <c r="W600" s="90" t="s">
        <v>9</v>
      </c>
      <c r="X600" s="93" t="s">
        <v>705</v>
      </c>
      <c r="Y600" s="58">
        <v>45406</v>
      </c>
      <c r="Z600" s="54" t="s">
        <v>244</v>
      </c>
    </row>
    <row r="601" spans="1:26" ht="12.75" customHeight="1">
      <c r="A601" s="50">
        <v>225</v>
      </c>
      <c r="B601" s="51" t="s">
        <v>251</v>
      </c>
      <c r="C601" s="52" t="s">
        <v>707</v>
      </c>
      <c r="D601" s="53">
        <v>20234201136291</v>
      </c>
      <c r="E601" s="59">
        <v>20234200087863</v>
      </c>
      <c r="F601" s="51" t="s">
        <v>37</v>
      </c>
      <c r="G601" s="54">
        <v>45358</v>
      </c>
      <c r="H601" s="54">
        <v>45362</v>
      </c>
      <c r="I601" s="55">
        <v>2</v>
      </c>
      <c r="J601" s="52" t="s">
        <v>288</v>
      </c>
      <c r="K601" s="87">
        <f t="shared" si="24"/>
        <v>67</v>
      </c>
      <c r="L601" s="88">
        <v>67</v>
      </c>
      <c r="M601" s="89">
        <f t="shared" si="26"/>
        <v>1</v>
      </c>
      <c r="N601" s="88">
        <v>67</v>
      </c>
      <c r="O601" s="90">
        <f t="shared" si="25"/>
        <v>1</v>
      </c>
      <c r="P601" s="88">
        <v>67</v>
      </c>
      <c r="Q601" s="88">
        <v>0</v>
      </c>
      <c r="R601" s="91">
        <v>5036447</v>
      </c>
      <c r="S601" s="90" t="s">
        <v>9</v>
      </c>
      <c r="T601" s="89" t="s">
        <v>9</v>
      </c>
      <c r="U601" s="92" t="s">
        <v>72</v>
      </c>
      <c r="V601" s="92" t="s">
        <v>9</v>
      </c>
      <c r="W601" s="90" t="s">
        <v>9</v>
      </c>
      <c r="X601" s="93" t="s">
        <v>698</v>
      </c>
      <c r="Y601" s="58">
        <v>45414</v>
      </c>
      <c r="Z601" s="54" t="s">
        <v>244</v>
      </c>
    </row>
    <row r="602" spans="1:26" ht="12.75" customHeight="1">
      <c r="A602" s="50">
        <v>226</v>
      </c>
      <c r="B602" s="51" t="s">
        <v>251</v>
      </c>
      <c r="C602" s="52" t="s">
        <v>708</v>
      </c>
      <c r="D602" s="53">
        <v>20234201078161</v>
      </c>
      <c r="E602" s="53" t="s">
        <v>709</v>
      </c>
      <c r="F602" s="51" t="s">
        <v>80</v>
      </c>
      <c r="G602" s="54">
        <v>45358</v>
      </c>
      <c r="H602" s="54">
        <v>45362</v>
      </c>
      <c r="I602" s="55">
        <v>2</v>
      </c>
      <c r="J602" s="52" t="s">
        <v>561</v>
      </c>
      <c r="K602" s="87">
        <f t="shared" si="24"/>
        <v>9</v>
      </c>
      <c r="L602" s="88">
        <v>9</v>
      </c>
      <c r="M602" s="89">
        <f t="shared" si="26"/>
        <v>1</v>
      </c>
      <c r="N602" s="88">
        <v>9</v>
      </c>
      <c r="O602" s="90">
        <f t="shared" si="25"/>
        <v>1</v>
      </c>
      <c r="P602" s="88">
        <v>9</v>
      </c>
      <c r="Q602" s="88">
        <v>0</v>
      </c>
      <c r="R602" s="91">
        <v>2200700</v>
      </c>
      <c r="S602" s="90" t="s">
        <v>9</v>
      </c>
      <c r="T602" s="89" t="s">
        <v>9</v>
      </c>
      <c r="U602" s="92" t="s">
        <v>47</v>
      </c>
      <c r="V602" s="92" t="s">
        <v>9</v>
      </c>
      <c r="W602" s="90" t="s">
        <v>9</v>
      </c>
      <c r="X602" s="93" t="s">
        <v>700</v>
      </c>
      <c r="Y602" s="58">
        <v>45411</v>
      </c>
      <c r="Z602" s="54" t="s">
        <v>244</v>
      </c>
    </row>
    <row r="603" spans="1:26" ht="12.75" customHeight="1">
      <c r="A603" s="50">
        <v>227</v>
      </c>
      <c r="B603" s="51" t="s">
        <v>251</v>
      </c>
      <c r="C603" s="52" t="s">
        <v>710</v>
      </c>
      <c r="D603" s="53">
        <v>20234201135741</v>
      </c>
      <c r="E603" s="59">
        <v>20234200087853</v>
      </c>
      <c r="F603" s="51" t="s">
        <v>80</v>
      </c>
      <c r="G603" s="54">
        <v>45358</v>
      </c>
      <c r="H603" s="54">
        <v>45362</v>
      </c>
      <c r="I603" s="55">
        <v>2</v>
      </c>
      <c r="J603" s="52" t="s">
        <v>288</v>
      </c>
      <c r="K603" s="87">
        <f t="shared" si="24"/>
        <v>12</v>
      </c>
      <c r="L603" s="88">
        <v>12</v>
      </c>
      <c r="M603" s="89">
        <f t="shared" si="26"/>
        <v>1</v>
      </c>
      <c r="N603" s="88">
        <v>12</v>
      </c>
      <c r="O603" s="90">
        <f t="shared" si="25"/>
        <v>1</v>
      </c>
      <c r="P603" s="88">
        <v>12</v>
      </c>
      <c r="Q603" s="88">
        <v>0</v>
      </c>
      <c r="R603" s="91">
        <v>29952</v>
      </c>
      <c r="S603" s="90" t="s">
        <v>9</v>
      </c>
      <c r="T603" s="89" t="s">
        <v>9</v>
      </c>
      <c r="U603" s="92" t="s">
        <v>47</v>
      </c>
      <c r="V603" s="92" t="s">
        <v>9</v>
      </c>
      <c r="W603" s="90" t="s">
        <v>9</v>
      </c>
      <c r="X603" s="93" t="s">
        <v>703</v>
      </c>
      <c r="Y603" s="58">
        <v>45404</v>
      </c>
      <c r="Z603" s="54" t="s">
        <v>244</v>
      </c>
    </row>
    <row r="604" spans="1:26" ht="12.75" customHeight="1">
      <c r="A604" s="50">
        <v>228</v>
      </c>
      <c r="B604" s="51" t="s">
        <v>251</v>
      </c>
      <c r="C604" s="52" t="s">
        <v>711</v>
      </c>
      <c r="D604" s="53">
        <v>20234202730531</v>
      </c>
      <c r="E604" s="53" t="s">
        <v>712</v>
      </c>
      <c r="F604" s="51" t="s">
        <v>100</v>
      </c>
      <c r="G604" s="54">
        <v>45358</v>
      </c>
      <c r="H604" s="54">
        <v>45362</v>
      </c>
      <c r="I604" s="55">
        <v>2</v>
      </c>
      <c r="J604" s="52" t="s">
        <v>692</v>
      </c>
      <c r="K604" s="87">
        <f t="shared" si="24"/>
        <v>1</v>
      </c>
      <c r="L604" s="88">
        <v>1</v>
      </c>
      <c r="M604" s="89">
        <f t="shared" si="26"/>
        <v>1</v>
      </c>
      <c r="N604" s="88">
        <v>1</v>
      </c>
      <c r="O604" s="90">
        <f t="shared" si="25"/>
        <v>1</v>
      </c>
      <c r="P604" s="88">
        <v>1</v>
      </c>
      <c r="Q604" s="88">
        <v>0</v>
      </c>
      <c r="R604" s="91">
        <v>42500</v>
      </c>
      <c r="S604" s="90" t="s">
        <v>9</v>
      </c>
      <c r="T604" s="89" t="s">
        <v>9</v>
      </c>
      <c r="U604" s="92" t="s">
        <v>72</v>
      </c>
      <c r="V604" s="92" t="s">
        <v>9</v>
      </c>
      <c r="W604" s="90" t="s">
        <v>9</v>
      </c>
      <c r="X604" s="93" t="s">
        <v>713</v>
      </c>
      <c r="Y604" s="58">
        <v>45406</v>
      </c>
      <c r="Z604" s="54" t="s">
        <v>244</v>
      </c>
    </row>
    <row r="605" spans="1:26" ht="12.75" customHeight="1">
      <c r="A605" s="50">
        <v>229</v>
      </c>
      <c r="B605" s="51" t="s">
        <v>251</v>
      </c>
      <c r="C605" s="52" t="s">
        <v>516</v>
      </c>
      <c r="D605" s="53">
        <v>20234202698961</v>
      </c>
      <c r="E605" s="53" t="s">
        <v>714</v>
      </c>
      <c r="F605" s="51" t="s">
        <v>100</v>
      </c>
      <c r="G605" s="54">
        <v>45358</v>
      </c>
      <c r="H605" s="54">
        <v>45362</v>
      </c>
      <c r="I605" s="55">
        <v>2</v>
      </c>
      <c r="J605" s="52" t="s">
        <v>692</v>
      </c>
      <c r="K605" s="87">
        <f t="shared" si="24"/>
        <v>8</v>
      </c>
      <c r="L605" s="88">
        <v>8</v>
      </c>
      <c r="M605" s="89">
        <f t="shared" si="26"/>
        <v>1</v>
      </c>
      <c r="N605" s="88">
        <v>8</v>
      </c>
      <c r="O605" s="90">
        <f t="shared" si="25"/>
        <v>1</v>
      </c>
      <c r="P605" s="88">
        <v>8</v>
      </c>
      <c r="Q605" s="88">
        <v>0</v>
      </c>
      <c r="R605" s="91">
        <v>4893000</v>
      </c>
      <c r="S605" s="90" t="s">
        <v>9</v>
      </c>
      <c r="T605" s="89" t="s">
        <v>9</v>
      </c>
      <c r="U605" s="92" t="s">
        <v>47</v>
      </c>
      <c r="V605" s="92" t="s">
        <v>9</v>
      </c>
      <c r="W605" s="90" t="s">
        <v>9</v>
      </c>
      <c r="X605" s="93" t="s">
        <v>705</v>
      </c>
      <c r="Y605" s="58">
        <v>45406</v>
      </c>
      <c r="Z605" s="54" t="s">
        <v>244</v>
      </c>
    </row>
    <row r="606" spans="1:26" ht="12.75" customHeight="1">
      <c r="A606" s="50">
        <v>230</v>
      </c>
      <c r="B606" s="51" t="s">
        <v>251</v>
      </c>
      <c r="C606" s="52" t="s">
        <v>715</v>
      </c>
      <c r="D606" s="53">
        <v>20234201131891</v>
      </c>
      <c r="E606" s="59">
        <v>20234200087813</v>
      </c>
      <c r="F606" s="51" t="s">
        <v>80</v>
      </c>
      <c r="G606" s="54">
        <v>45358</v>
      </c>
      <c r="H606" s="54">
        <v>45362</v>
      </c>
      <c r="I606" s="55">
        <v>2</v>
      </c>
      <c r="J606" s="52" t="s">
        <v>288</v>
      </c>
      <c r="K606" s="87">
        <f t="shared" si="24"/>
        <v>23</v>
      </c>
      <c r="L606" s="88">
        <v>23</v>
      </c>
      <c r="M606" s="89">
        <f t="shared" si="26"/>
        <v>1</v>
      </c>
      <c r="N606" s="88">
        <v>23</v>
      </c>
      <c r="O606" s="90">
        <f t="shared" si="25"/>
        <v>1</v>
      </c>
      <c r="P606" s="88">
        <v>23</v>
      </c>
      <c r="Q606" s="88">
        <v>0</v>
      </c>
      <c r="R606" s="91">
        <v>338615</v>
      </c>
      <c r="S606" s="90" t="s">
        <v>9</v>
      </c>
      <c r="T606" s="89" t="s">
        <v>9</v>
      </c>
      <c r="U606" s="92" t="s">
        <v>47</v>
      </c>
      <c r="V606" s="92" t="s">
        <v>9</v>
      </c>
      <c r="W606" s="90" t="s">
        <v>9</v>
      </c>
      <c r="X606" s="93" t="s">
        <v>716</v>
      </c>
      <c r="Y606" s="58">
        <v>45404</v>
      </c>
      <c r="Z606" s="54" t="s">
        <v>244</v>
      </c>
    </row>
    <row r="607" spans="1:26" ht="12.75" customHeight="1">
      <c r="A607" s="50">
        <v>231</v>
      </c>
      <c r="B607" s="51" t="s">
        <v>251</v>
      </c>
      <c r="C607" s="52" t="s">
        <v>717</v>
      </c>
      <c r="D607" s="53">
        <v>20234202643641</v>
      </c>
      <c r="E607" s="53" t="s">
        <v>718</v>
      </c>
      <c r="F607" s="51" t="s">
        <v>37</v>
      </c>
      <c r="G607" s="54">
        <v>45358</v>
      </c>
      <c r="H607" s="54">
        <v>45362</v>
      </c>
      <c r="I607" s="55">
        <v>3</v>
      </c>
      <c r="J607" s="52" t="s">
        <v>254</v>
      </c>
      <c r="K607" s="87">
        <f t="shared" si="24"/>
        <v>19</v>
      </c>
      <c r="L607" s="88">
        <v>19</v>
      </c>
      <c r="M607" s="89">
        <f t="shared" si="26"/>
        <v>1</v>
      </c>
      <c r="N607" s="88">
        <v>19</v>
      </c>
      <c r="O607" s="90">
        <f t="shared" si="25"/>
        <v>1</v>
      </c>
      <c r="P607" s="88">
        <v>19</v>
      </c>
      <c r="Q607" s="88">
        <v>0</v>
      </c>
      <c r="R607" s="91">
        <v>390200</v>
      </c>
      <c r="S607" s="90" t="s">
        <v>9</v>
      </c>
      <c r="T607" s="89" t="s">
        <v>9</v>
      </c>
      <c r="U607" s="92" t="s">
        <v>72</v>
      </c>
      <c r="V607" s="92" t="s">
        <v>9</v>
      </c>
      <c r="W607" s="90" t="s">
        <v>9</v>
      </c>
      <c r="X607" s="93" t="s">
        <v>719</v>
      </c>
      <c r="Y607" s="58">
        <v>45406</v>
      </c>
      <c r="Z607" s="54" t="s">
        <v>244</v>
      </c>
    </row>
    <row r="608" spans="1:26" ht="12.75" customHeight="1">
      <c r="A608" s="50">
        <v>232</v>
      </c>
      <c r="B608" s="51" t="s">
        <v>251</v>
      </c>
      <c r="C608" s="52" t="s">
        <v>553</v>
      </c>
      <c r="D608" s="53" t="s">
        <v>720</v>
      </c>
      <c r="E608" s="59">
        <v>20234200083293</v>
      </c>
      <c r="F608" s="51" t="s">
        <v>299</v>
      </c>
      <c r="G608" s="54">
        <v>45357</v>
      </c>
      <c r="H608" s="54">
        <v>45359</v>
      </c>
      <c r="I608" s="55">
        <v>2</v>
      </c>
      <c r="J608" s="52" t="s">
        <v>263</v>
      </c>
      <c r="K608" s="87">
        <f t="shared" si="24"/>
        <v>1</v>
      </c>
      <c r="L608" s="88">
        <v>1</v>
      </c>
      <c r="M608" s="89">
        <f t="shared" si="26"/>
        <v>1</v>
      </c>
      <c r="N608" s="88">
        <v>1</v>
      </c>
      <c r="O608" s="90">
        <f t="shared" si="25"/>
        <v>1</v>
      </c>
      <c r="P608" s="88">
        <v>1</v>
      </c>
      <c r="Q608" s="88">
        <v>0</v>
      </c>
      <c r="R608" s="91">
        <v>53800</v>
      </c>
      <c r="S608" s="90" t="s">
        <v>9</v>
      </c>
      <c r="T608" s="89" t="s">
        <v>9</v>
      </c>
      <c r="U608" s="92" t="s">
        <v>40</v>
      </c>
      <c r="V608" s="92" t="s">
        <v>9</v>
      </c>
      <c r="W608" s="90" t="s">
        <v>9</v>
      </c>
      <c r="X608" s="93" t="s">
        <v>721</v>
      </c>
      <c r="Y608" s="58">
        <v>45404</v>
      </c>
      <c r="Z608" s="54" t="s">
        <v>244</v>
      </c>
    </row>
    <row r="609" spans="1:26" ht="12.75" customHeight="1">
      <c r="A609" s="50">
        <v>233</v>
      </c>
      <c r="B609" s="51" t="s">
        <v>251</v>
      </c>
      <c r="C609" s="52" t="s">
        <v>722</v>
      </c>
      <c r="D609" s="53" t="s">
        <v>723</v>
      </c>
      <c r="E609" s="59">
        <v>20234200087313</v>
      </c>
      <c r="F609" s="51" t="s">
        <v>299</v>
      </c>
      <c r="G609" s="54">
        <v>45357</v>
      </c>
      <c r="H609" s="54">
        <v>45359</v>
      </c>
      <c r="I609" s="55">
        <v>2</v>
      </c>
      <c r="J609" s="52" t="s">
        <v>263</v>
      </c>
      <c r="K609" s="87">
        <f t="shared" si="24"/>
        <v>2</v>
      </c>
      <c r="L609" s="88">
        <v>2</v>
      </c>
      <c r="M609" s="89">
        <f t="shared" si="26"/>
        <v>1</v>
      </c>
      <c r="N609" s="88">
        <v>2</v>
      </c>
      <c r="O609" s="90">
        <f t="shared" si="25"/>
        <v>1</v>
      </c>
      <c r="P609" s="88">
        <v>2</v>
      </c>
      <c r="Q609" s="88">
        <v>0</v>
      </c>
      <c r="R609" s="91">
        <v>108300</v>
      </c>
      <c r="S609" s="90" t="s">
        <v>9</v>
      </c>
      <c r="T609" s="89" t="s">
        <v>9</v>
      </c>
      <c r="U609" s="92" t="s">
        <v>40</v>
      </c>
      <c r="V609" s="92" t="s">
        <v>9</v>
      </c>
      <c r="W609" s="90" t="s">
        <v>9</v>
      </c>
      <c r="X609" s="93" t="s">
        <v>724</v>
      </c>
      <c r="Y609" s="58">
        <v>45404</v>
      </c>
      <c r="Z609" s="54" t="s">
        <v>244</v>
      </c>
    </row>
    <row r="610" spans="1:26" ht="12.75" customHeight="1">
      <c r="A610" s="50">
        <v>234</v>
      </c>
      <c r="B610" s="51" t="s">
        <v>251</v>
      </c>
      <c r="C610" s="52" t="s">
        <v>725</v>
      </c>
      <c r="D610" s="53" t="s">
        <v>726</v>
      </c>
      <c r="E610" s="59">
        <v>20234200087763</v>
      </c>
      <c r="F610" s="51" t="s">
        <v>98</v>
      </c>
      <c r="G610" s="54">
        <v>45357</v>
      </c>
      <c r="H610" s="54">
        <v>45362</v>
      </c>
      <c r="I610" s="55">
        <v>3</v>
      </c>
      <c r="J610" s="52" t="s">
        <v>288</v>
      </c>
      <c r="K610" s="87">
        <f t="shared" si="24"/>
        <v>15</v>
      </c>
      <c r="L610" s="88">
        <v>15</v>
      </c>
      <c r="M610" s="89">
        <f t="shared" si="26"/>
        <v>1</v>
      </c>
      <c r="N610" s="88">
        <v>14</v>
      </c>
      <c r="O610" s="90">
        <f t="shared" si="25"/>
        <v>0.93333333333333335</v>
      </c>
      <c r="P610" s="88">
        <v>15</v>
      </c>
      <c r="Q610" s="88">
        <v>0</v>
      </c>
      <c r="R610" s="91">
        <v>999290</v>
      </c>
      <c r="S610" s="90" t="s">
        <v>9</v>
      </c>
      <c r="T610" s="89" t="s">
        <v>9</v>
      </c>
      <c r="U610" s="92" t="s">
        <v>40</v>
      </c>
      <c r="V610" s="92" t="s">
        <v>9</v>
      </c>
      <c r="W610" s="90" t="s">
        <v>9</v>
      </c>
      <c r="X610" s="93" t="s">
        <v>727</v>
      </c>
      <c r="Y610" s="58">
        <v>45461</v>
      </c>
      <c r="Z610" s="54" t="s">
        <v>244</v>
      </c>
    </row>
    <row r="611" spans="1:26" ht="12.75" customHeight="1">
      <c r="A611" s="50">
        <v>235</v>
      </c>
      <c r="B611" s="51" t="s">
        <v>251</v>
      </c>
      <c r="C611" s="52" t="s">
        <v>728</v>
      </c>
      <c r="D611" s="53">
        <v>20234202730661</v>
      </c>
      <c r="E611" s="53" t="s">
        <v>729</v>
      </c>
      <c r="F611" s="51" t="s">
        <v>100</v>
      </c>
      <c r="G611" s="54">
        <v>45362</v>
      </c>
      <c r="H611" s="54">
        <v>45363</v>
      </c>
      <c r="I611" s="55">
        <v>1</v>
      </c>
      <c r="J611" s="52" t="s">
        <v>692</v>
      </c>
      <c r="K611" s="87">
        <f t="shared" si="24"/>
        <v>1</v>
      </c>
      <c r="L611" s="88">
        <v>1</v>
      </c>
      <c r="M611" s="89">
        <f t="shared" si="26"/>
        <v>1</v>
      </c>
      <c r="N611" s="88">
        <v>0</v>
      </c>
      <c r="O611" s="90">
        <f t="shared" si="25"/>
        <v>0</v>
      </c>
      <c r="P611" s="88">
        <v>1</v>
      </c>
      <c r="Q611" s="88">
        <v>0</v>
      </c>
      <c r="R611" s="91">
        <v>45300</v>
      </c>
      <c r="S611" s="90" t="s">
        <v>9</v>
      </c>
      <c r="T611" s="89" t="s">
        <v>9</v>
      </c>
      <c r="U611" s="92" t="s">
        <v>72</v>
      </c>
      <c r="V611" s="92" t="s">
        <v>9</v>
      </c>
      <c r="W611" s="90" t="s">
        <v>9</v>
      </c>
      <c r="X611" s="93" t="s">
        <v>730</v>
      </c>
      <c r="Y611" s="58">
        <v>45414</v>
      </c>
      <c r="Z611" s="54" t="s">
        <v>244</v>
      </c>
    </row>
    <row r="612" spans="1:26" ht="12.75" customHeight="1">
      <c r="A612" s="50">
        <v>236</v>
      </c>
      <c r="B612" s="51" t="s">
        <v>238</v>
      </c>
      <c r="C612" s="52" t="s">
        <v>355</v>
      </c>
      <c r="D612" s="53" t="s">
        <v>731</v>
      </c>
      <c r="E612" s="53" t="s">
        <v>732</v>
      </c>
      <c r="F612" s="51" t="s">
        <v>74</v>
      </c>
      <c r="G612" s="54">
        <v>45362</v>
      </c>
      <c r="H612" s="54">
        <v>45363</v>
      </c>
      <c r="I612" s="55">
        <v>1</v>
      </c>
      <c r="J612" s="52" t="s">
        <v>243</v>
      </c>
      <c r="K612" s="87">
        <f t="shared" si="24"/>
        <v>56</v>
      </c>
      <c r="L612" s="88">
        <v>56</v>
      </c>
      <c r="M612" s="89">
        <f t="shared" si="26"/>
        <v>1</v>
      </c>
      <c r="N612" s="88">
        <v>56</v>
      </c>
      <c r="O612" s="90">
        <f t="shared" si="25"/>
        <v>1</v>
      </c>
      <c r="P612" s="88">
        <v>0</v>
      </c>
      <c r="Q612" s="88">
        <v>56</v>
      </c>
      <c r="R612" s="91">
        <v>19393604</v>
      </c>
      <c r="S612" s="90" t="s">
        <v>9</v>
      </c>
      <c r="T612" s="90" t="s">
        <v>9</v>
      </c>
      <c r="U612" s="92" t="s">
        <v>72</v>
      </c>
      <c r="V612" s="92" t="s">
        <v>9</v>
      </c>
      <c r="W612" s="90" t="s">
        <v>9</v>
      </c>
      <c r="X612" s="93" t="s">
        <v>719</v>
      </c>
      <c r="Y612" s="58">
        <v>45408</v>
      </c>
      <c r="Z612" s="54" t="s">
        <v>244</v>
      </c>
    </row>
    <row r="613" spans="1:26" ht="12.75" customHeight="1">
      <c r="A613" s="50">
        <v>237</v>
      </c>
      <c r="B613" s="51" t="s">
        <v>251</v>
      </c>
      <c r="C613" s="52" t="s">
        <v>733</v>
      </c>
      <c r="D613" s="53">
        <v>20234202698771</v>
      </c>
      <c r="E613" s="53" t="s">
        <v>734</v>
      </c>
      <c r="F613" s="51" t="s">
        <v>100</v>
      </c>
      <c r="G613" s="54">
        <v>45362</v>
      </c>
      <c r="H613" s="54">
        <v>45363</v>
      </c>
      <c r="I613" s="55">
        <v>1</v>
      </c>
      <c r="J613" s="52" t="s">
        <v>692</v>
      </c>
      <c r="K613" s="87">
        <f t="shared" si="24"/>
        <v>3</v>
      </c>
      <c r="L613" s="88">
        <v>3</v>
      </c>
      <c r="M613" s="89">
        <f t="shared" si="26"/>
        <v>1</v>
      </c>
      <c r="N613" s="88">
        <v>3</v>
      </c>
      <c r="O613" s="90">
        <f t="shared" si="25"/>
        <v>1</v>
      </c>
      <c r="P613" s="88">
        <v>3</v>
      </c>
      <c r="Q613" s="88">
        <v>0</v>
      </c>
      <c r="R613" s="91">
        <v>54997</v>
      </c>
      <c r="S613" s="90" t="s">
        <v>9</v>
      </c>
      <c r="T613" s="89" t="s">
        <v>9</v>
      </c>
      <c r="U613" s="92" t="s">
        <v>72</v>
      </c>
      <c r="V613" s="92" t="s">
        <v>9</v>
      </c>
      <c r="W613" s="90" t="s">
        <v>9</v>
      </c>
      <c r="X613" s="93" t="s">
        <v>735</v>
      </c>
      <c r="Y613" s="58">
        <v>45411</v>
      </c>
      <c r="Z613" s="54" t="s">
        <v>244</v>
      </c>
    </row>
    <row r="614" spans="1:26" ht="12.75" customHeight="1">
      <c r="A614" s="50">
        <v>238</v>
      </c>
      <c r="B614" s="51" t="s">
        <v>251</v>
      </c>
      <c r="C614" s="52" t="s">
        <v>736</v>
      </c>
      <c r="D614" s="53">
        <v>20234202731171</v>
      </c>
      <c r="E614" s="53" t="s">
        <v>737</v>
      </c>
      <c r="F614" s="51" t="s">
        <v>54</v>
      </c>
      <c r="G614" s="54">
        <v>45362</v>
      </c>
      <c r="H614" s="54">
        <v>45363</v>
      </c>
      <c r="I614" s="55">
        <v>1</v>
      </c>
      <c r="J614" s="52" t="s">
        <v>692</v>
      </c>
      <c r="K614" s="87">
        <f t="shared" si="24"/>
        <v>5</v>
      </c>
      <c r="L614" s="88">
        <v>5</v>
      </c>
      <c r="M614" s="89">
        <f t="shared" si="26"/>
        <v>1</v>
      </c>
      <c r="N614" s="88">
        <v>5</v>
      </c>
      <c r="O614" s="90">
        <f t="shared" si="25"/>
        <v>1</v>
      </c>
      <c r="P614" s="88">
        <v>5</v>
      </c>
      <c r="Q614" s="88">
        <v>0</v>
      </c>
      <c r="R614" s="91">
        <v>105460</v>
      </c>
      <c r="S614" s="90" t="s">
        <v>9</v>
      </c>
      <c r="T614" s="89" t="s">
        <v>9</v>
      </c>
      <c r="U614" s="92" t="s">
        <v>72</v>
      </c>
      <c r="V614" s="92" t="s">
        <v>9</v>
      </c>
      <c r="W614" s="90" t="s">
        <v>9</v>
      </c>
      <c r="X614" s="93" t="s">
        <v>738</v>
      </c>
      <c r="Y614" s="58">
        <v>45411</v>
      </c>
      <c r="Z614" s="54" t="s">
        <v>244</v>
      </c>
    </row>
    <row r="615" spans="1:26" ht="12.75" customHeight="1">
      <c r="A615" s="50">
        <v>239</v>
      </c>
      <c r="B615" s="51" t="s">
        <v>251</v>
      </c>
      <c r="C615" s="52" t="s">
        <v>336</v>
      </c>
      <c r="D615" s="53">
        <v>20234201078041</v>
      </c>
      <c r="E615" s="53" t="s">
        <v>739</v>
      </c>
      <c r="F615" s="51" t="s">
        <v>37</v>
      </c>
      <c r="G615" s="54">
        <v>45362</v>
      </c>
      <c r="H615" s="54">
        <v>45365</v>
      </c>
      <c r="I615" s="55">
        <v>3</v>
      </c>
      <c r="J615" s="52" t="s">
        <v>309</v>
      </c>
      <c r="K615" s="87">
        <f t="shared" si="24"/>
        <v>26</v>
      </c>
      <c r="L615" s="88">
        <v>26</v>
      </c>
      <c r="M615" s="89">
        <f t="shared" si="26"/>
        <v>1</v>
      </c>
      <c r="N615" s="88">
        <v>26</v>
      </c>
      <c r="O615" s="90">
        <f t="shared" si="25"/>
        <v>1</v>
      </c>
      <c r="P615" s="88">
        <v>26</v>
      </c>
      <c r="Q615" s="88">
        <v>0</v>
      </c>
      <c r="R615" s="91">
        <v>2153558</v>
      </c>
      <c r="S615" s="90" t="s">
        <v>9</v>
      </c>
      <c r="T615" s="89" t="s">
        <v>9</v>
      </c>
      <c r="U615" s="92" t="s">
        <v>72</v>
      </c>
      <c r="V615" s="92" t="s">
        <v>9</v>
      </c>
      <c r="W615" s="90" t="s">
        <v>9</v>
      </c>
      <c r="X615" s="93" t="s">
        <v>740</v>
      </c>
      <c r="Y615" s="58">
        <v>45414</v>
      </c>
      <c r="Z615" s="54" t="s">
        <v>244</v>
      </c>
    </row>
    <row r="616" spans="1:26" ht="12.75" customHeight="1">
      <c r="A616" s="50">
        <v>239</v>
      </c>
      <c r="B616" s="51" t="s">
        <v>251</v>
      </c>
      <c r="C616" s="52" t="s">
        <v>336</v>
      </c>
      <c r="D616" s="53">
        <v>20234201078041</v>
      </c>
      <c r="E616" s="53" t="s">
        <v>739</v>
      </c>
      <c r="F616" s="51" t="s">
        <v>37</v>
      </c>
      <c r="G616" s="54">
        <v>45362</v>
      </c>
      <c r="H616" s="54">
        <v>45365</v>
      </c>
      <c r="I616" s="55">
        <v>3</v>
      </c>
      <c r="J616" s="52" t="s">
        <v>561</v>
      </c>
      <c r="K616" s="87">
        <f t="shared" si="24"/>
        <v>73</v>
      </c>
      <c r="L616" s="88">
        <v>73</v>
      </c>
      <c r="M616" s="89">
        <f t="shared" si="26"/>
        <v>1</v>
      </c>
      <c r="N616" s="88">
        <v>73</v>
      </c>
      <c r="O616" s="90">
        <f t="shared" si="25"/>
        <v>1</v>
      </c>
      <c r="P616" s="88">
        <v>73</v>
      </c>
      <c r="Q616" s="88">
        <v>0</v>
      </c>
      <c r="R616" s="91">
        <v>32242610</v>
      </c>
      <c r="S616" s="90" t="s">
        <v>9</v>
      </c>
      <c r="T616" s="89" t="s">
        <v>9</v>
      </c>
      <c r="U616" s="92" t="s">
        <v>72</v>
      </c>
      <c r="V616" s="92" t="s">
        <v>9</v>
      </c>
      <c r="W616" s="90" t="s">
        <v>9</v>
      </c>
      <c r="X616" s="93" t="s">
        <v>730</v>
      </c>
      <c r="Y616" s="58">
        <v>45414</v>
      </c>
      <c r="Z616" s="54" t="s">
        <v>244</v>
      </c>
    </row>
    <row r="617" spans="1:26" ht="12.75" customHeight="1">
      <c r="A617" s="50">
        <v>240</v>
      </c>
      <c r="B617" s="51" t="s">
        <v>251</v>
      </c>
      <c r="C617" s="52" t="s">
        <v>741</v>
      </c>
      <c r="D617" s="53" t="s">
        <v>742</v>
      </c>
      <c r="E617" s="53" t="s">
        <v>743</v>
      </c>
      <c r="F617" s="51" t="s">
        <v>100</v>
      </c>
      <c r="G617" s="54">
        <v>45362</v>
      </c>
      <c r="H617" s="54">
        <v>45363</v>
      </c>
      <c r="I617" s="55">
        <v>1</v>
      </c>
      <c r="J617" s="52" t="s">
        <v>322</v>
      </c>
      <c r="K617" s="87">
        <f t="shared" si="24"/>
        <v>10</v>
      </c>
      <c r="L617" s="88">
        <v>10</v>
      </c>
      <c r="M617" s="89">
        <f t="shared" si="26"/>
        <v>1</v>
      </c>
      <c r="N617" s="88">
        <v>10</v>
      </c>
      <c r="O617" s="90">
        <f t="shared" si="25"/>
        <v>1</v>
      </c>
      <c r="P617" s="88">
        <v>10</v>
      </c>
      <c r="Q617" s="88">
        <v>0</v>
      </c>
      <c r="R617" s="91">
        <v>187595</v>
      </c>
      <c r="S617" s="90" t="s">
        <v>9</v>
      </c>
      <c r="T617" s="89" t="s">
        <v>9</v>
      </c>
      <c r="U617" s="92" t="s">
        <v>72</v>
      </c>
      <c r="V617" s="92" t="s">
        <v>9</v>
      </c>
      <c r="W617" s="90" t="s">
        <v>9</v>
      </c>
      <c r="X617" s="93" t="s">
        <v>744</v>
      </c>
      <c r="Y617" s="58">
        <v>45411</v>
      </c>
      <c r="Z617" s="54" t="s">
        <v>244</v>
      </c>
    </row>
    <row r="618" spans="1:26" ht="12.75" customHeight="1">
      <c r="A618" s="50">
        <v>240</v>
      </c>
      <c r="B618" s="51" t="s">
        <v>251</v>
      </c>
      <c r="C618" s="52" t="s">
        <v>741</v>
      </c>
      <c r="D618" s="53" t="s">
        <v>742</v>
      </c>
      <c r="E618" s="53" t="s">
        <v>743</v>
      </c>
      <c r="F618" s="51" t="s">
        <v>100</v>
      </c>
      <c r="G618" s="54">
        <v>45362</v>
      </c>
      <c r="H618" s="54">
        <v>45363</v>
      </c>
      <c r="I618" s="55">
        <v>1</v>
      </c>
      <c r="J618" s="52" t="s">
        <v>288</v>
      </c>
      <c r="K618" s="87">
        <f t="shared" si="24"/>
        <v>1</v>
      </c>
      <c r="L618" s="88">
        <v>1</v>
      </c>
      <c r="M618" s="89">
        <f t="shared" si="26"/>
        <v>1</v>
      </c>
      <c r="N618" s="88">
        <v>1</v>
      </c>
      <c r="O618" s="90">
        <f t="shared" si="25"/>
        <v>1</v>
      </c>
      <c r="P618" s="88">
        <v>1</v>
      </c>
      <c r="Q618" s="88">
        <v>0</v>
      </c>
      <c r="R618" s="91">
        <v>16500</v>
      </c>
      <c r="S618" s="90" t="s">
        <v>9</v>
      </c>
      <c r="T618" s="89" t="s">
        <v>9</v>
      </c>
      <c r="U618" s="92" t="s">
        <v>72</v>
      </c>
      <c r="V618" s="92" t="s">
        <v>9</v>
      </c>
      <c r="W618" s="90" t="s">
        <v>9</v>
      </c>
      <c r="X618" s="93" t="s">
        <v>744</v>
      </c>
      <c r="Y618" s="58">
        <v>45411</v>
      </c>
      <c r="Z618" s="54" t="s">
        <v>244</v>
      </c>
    </row>
    <row r="619" spans="1:26" ht="12.75" customHeight="1">
      <c r="A619" s="50">
        <v>241</v>
      </c>
      <c r="B619" s="51" t="s">
        <v>251</v>
      </c>
      <c r="C619" s="52" t="s">
        <v>745</v>
      </c>
      <c r="D619" s="53" t="s">
        <v>746</v>
      </c>
      <c r="E619" s="59">
        <v>20234200087873</v>
      </c>
      <c r="F619" s="51" t="s">
        <v>299</v>
      </c>
      <c r="G619" s="54">
        <v>45357</v>
      </c>
      <c r="H619" s="54">
        <v>45362</v>
      </c>
      <c r="I619" s="55">
        <v>3</v>
      </c>
      <c r="J619" s="52" t="s">
        <v>288</v>
      </c>
      <c r="K619" s="87">
        <f t="shared" si="24"/>
        <v>4</v>
      </c>
      <c r="L619" s="88">
        <v>4</v>
      </c>
      <c r="M619" s="89">
        <f t="shared" si="26"/>
        <v>1</v>
      </c>
      <c r="N619" s="88">
        <v>4</v>
      </c>
      <c r="O619" s="90">
        <f t="shared" si="25"/>
        <v>1</v>
      </c>
      <c r="P619" s="88">
        <v>4</v>
      </c>
      <c r="Q619" s="88">
        <v>0</v>
      </c>
      <c r="R619" s="91">
        <v>174303</v>
      </c>
      <c r="S619" s="90" t="s">
        <v>9</v>
      </c>
      <c r="T619" s="89" t="s">
        <v>9</v>
      </c>
      <c r="U619" s="92" t="s">
        <v>40</v>
      </c>
      <c r="V619" s="92" t="s">
        <v>9</v>
      </c>
      <c r="W619" s="90" t="s">
        <v>9</v>
      </c>
      <c r="X619" s="93" t="s">
        <v>747</v>
      </c>
      <c r="Y619" s="58">
        <v>45406</v>
      </c>
      <c r="Z619" s="54" t="s">
        <v>244</v>
      </c>
    </row>
    <row r="620" spans="1:26" ht="12.75" customHeight="1">
      <c r="A620" s="50">
        <v>243</v>
      </c>
      <c r="B620" s="51" t="s">
        <v>238</v>
      </c>
      <c r="C620" s="52" t="s">
        <v>748</v>
      </c>
      <c r="D620" s="59">
        <v>20234205818001</v>
      </c>
      <c r="E620" s="53" t="s">
        <v>749</v>
      </c>
      <c r="F620" s="51" t="s">
        <v>68</v>
      </c>
      <c r="G620" s="54">
        <v>45358</v>
      </c>
      <c r="H620" s="54">
        <v>45363</v>
      </c>
      <c r="I620" s="55">
        <v>3</v>
      </c>
      <c r="J620" s="52" t="s">
        <v>692</v>
      </c>
      <c r="K620" s="87">
        <f t="shared" si="24"/>
        <v>11</v>
      </c>
      <c r="L620" s="88">
        <v>11</v>
      </c>
      <c r="M620" s="89">
        <f t="shared" si="26"/>
        <v>1</v>
      </c>
      <c r="N620" s="88">
        <v>8</v>
      </c>
      <c r="O620" s="90">
        <f t="shared" si="25"/>
        <v>0.72727272727272729</v>
      </c>
      <c r="P620" s="88">
        <v>11</v>
      </c>
      <c r="Q620" s="88">
        <v>0</v>
      </c>
      <c r="R620" s="91">
        <v>204697971.90000001</v>
      </c>
      <c r="S620" s="90" t="s">
        <v>9</v>
      </c>
      <c r="T620" s="90" t="s">
        <v>9</v>
      </c>
      <c r="U620" s="92" t="s">
        <v>40</v>
      </c>
      <c r="V620" s="92" t="s">
        <v>9</v>
      </c>
      <c r="W620" s="90" t="s">
        <v>9</v>
      </c>
      <c r="X620" s="93" t="s">
        <v>750</v>
      </c>
      <c r="Y620" s="58">
        <v>45419</v>
      </c>
      <c r="Z620" s="54" t="s">
        <v>244</v>
      </c>
    </row>
    <row r="621" spans="1:26" ht="12.75" customHeight="1">
      <c r="A621" s="50">
        <v>244</v>
      </c>
      <c r="B621" s="51" t="s">
        <v>238</v>
      </c>
      <c r="C621" s="52" t="s">
        <v>751</v>
      </c>
      <c r="D621" s="59" t="s">
        <v>752</v>
      </c>
      <c r="E621" s="59">
        <v>20234200077943</v>
      </c>
      <c r="F621" s="51" t="s">
        <v>98</v>
      </c>
      <c r="G621" s="54">
        <v>45364</v>
      </c>
      <c r="H621" s="54">
        <v>45364</v>
      </c>
      <c r="I621" s="55">
        <v>1</v>
      </c>
      <c r="J621" s="52" t="s">
        <v>249</v>
      </c>
      <c r="K621" s="87">
        <f t="shared" si="24"/>
        <v>9</v>
      </c>
      <c r="L621" s="88">
        <v>9</v>
      </c>
      <c r="M621" s="89">
        <f t="shared" si="26"/>
        <v>1</v>
      </c>
      <c r="N621" s="88">
        <v>9</v>
      </c>
      <c r="O621" s="90">
        <f t="shared" si="25"/>
        <v>1</v>
      </c>
      <c r="P621" s="88">
        <v>0</v>
      </c>
      <c r="Q621" s="88">
        <v>9</v>
      </c>
      <c r="R621" s="91">
        <v>2885077</v>
      </c>
      <c r="S621" s="90" t="s">
        <v>9</v>
      </c>
      <c r="T621" s="90" t="s">
        <v>9</v>
      </c>
      <c r="U621" s="92" t="s">
        <v>40</v>
      </c>
      <c r="V621" s="92" t="s">
        <v>9</v>
      </c>
      <c r="W621" s="90" t="s">
        <v>9</v>
      </c>
      <c r="X621" s="93" t="s">
        <v>753</v>
      </c>
      <c r="Y621" s="58">
        <v>45391</v>
      </c>
      <c r="Z621" s="54" t="s">
        <v>244</v>
      </c>
    </row>
    <row r="622" spans="1:26" ht="12.75" customHeight="1">
      <c r="A622" s="50">
        <v>244</v>
      </c>
      <c r="B622" s="51" t="s">
        <v>238</v>
      </c>
      <c r="C622" s="52" t="s">
        <v>751</v>
      </c>
      <c r="D622" s="59" t="s">
        <v>752</v>
      </c>
      <c r="E622" s="59">
        <v>20234200077943</v>
      </c>
      <c r="F622" s="51" t="s">
        <v>98</v>
      </c>
      <c r="G622" s="54">
        <v>45364</v>
      </c>
      <c r="H622" s="54">
        <v>45364</v>
      </c>
      <c r="I622" s="55">
        <v>1</v>
      </c>
      <c r="J622" s="52" t="s">
        <v>265</v>
      </c>
      <c r="K622" s="87">
        <f t="shared" si="24"/>
        <v>3</v>
      </c>
      <c r="L622" s="88">
        <v>3</v>
      </c>
      <c r="M622" s="89">
        <f t="shared" si="26"/>
        <v>1</v>
      </c>
      <c r="N622" s="88">
        <v>0</v>
      </c>
      <c r="O622" s="90">
        <f t="shared" si="25"/>
        <v>0</v>
      </c>
      <c r="P622" s="88">
        <v>3</v>
      </c>
      <c r="Q622" s="88">
        <v>0</v>
      </c>
      <c r="R622" s="91">
        <v>2217212</v>
      </c>
      <c r="S622" s="90" t="s">
        <v>9</v>
      </c>
      <c r="T622" s="90" t="s">
        <v>9</v>
      </c>
      <c r="U622" s="92" t="s">
        <v>40</v>
      </c>
      <c r="V622" s="92" t="s">
        <v>9</v>
      </c>
      <c r="W622" s="90" t="s">
        <v>9</v>
      </c>
      <c r="X622" s="93" t="s">
        <v>753</v>
      </c>
      <c r="Y622" s="58">
        <v>45391</v>
      </c>
      <c r="Z622" s="54" t="s">
        <v>244</v>
      </c>
    </row>
    <row r="623" spans="1:26" ht="12.75" customHeight="1">
      <c r="A623" s="50">
        <v>245</v>
      </c>
      <c r="B623" s="51" t="s">
        <v>238</v>
      </c>
      <c r="C623" s="52" t="s">
        <v>374</v>
      </c>
      <c r="D623" s="53" t="s">
        <v>754</v>
      </c>
      <c r="E623" s="53" t="s">
        <v>755</v>
      </c>
      <c r="F623" s="51" t="s">
        <v>98</v>
      </c>
      <c r="G623" s="54">
        <v>45359</v>
      </c>
      <c r="H623" s="54">
        <v>45364</v>
      </c>
      <c r="I623" s="55">
        <v>3</v>
      </c>
      <c r="J623" s="52" t="s">
        <v>263</v>
      </c>
      <c r="K623" s="87">
        <f t="shared" si="24"/>
        <v>2</v>
      </c>
      <c r="L623" s="88">
        <v>2</v>
      </c>
      <c r="M623" s="89">
        <f t="shared" si="26"/>
        <v>1</v>
      </c>
      <c r="N623" s="88">
        <v>0</v>
      </c>
      <c r="O623" s="90">
        <f t="shared" si="25"/>
        <v>0</v>
      </c>
      <c r="P623" s="88">
        <v>0</v>
      </c>
      <c r="Q623" s="88">
        <v>2</v>
      </c>
      <c r="R623" s="91">
        <v>2515775</v>
      </c>
      <c r="S623" s="90" t="s">
        <v>9</v>
      </c>
      <c r="T623" s="90" t="s">
        <v>9</v>
      </c>
      <c r="U623" s="92" t="s">
        <v>40</v>
      </c>
      <c r="V623" s="92" t="s">
        <v>9</v>
      </c>
      <c r="W623" s="90" t="s">
        <v>9</v>
      </c>
      <c r="X623" s="93" t="s">
        <v>756</v>
      </c>
      <c r="Y623" s="58">
        <v>45414</v>
      </c>
      <c r="Z623" s="54" t="s">
        <v>244</v>
      </c>
    </row>
    <row r="624" spans="1:26" ht="12.75" customHeight="1">
      <c r="A624" s="50">
        <v>246</v>
      </c>
      <c r="B624" s="51" t="s">
        <v>238</v>
      </c>
      <c r="C624" s="52" t="s">
        <v>757</v>
      </c>
      <c r="D624" s="59" t="s">
        <v>758</v>
      </c>
      <c r="E624" s="53" t="s">
        <v>759</v>
      </c>
      <c r="F624" s="51" t="s">
        <v>98</v>
      </c>
      <c r="G624" s="54">
        <v>45359</v>
      </c>
      <c r="H624" s="54">
        <v>45365</v>
      </c>
      <c r="I624" s="55">
        <v>3</v>
      </c>
      <c r="J624" s="52" t="s">
        <v>243</v>
      </c>
      <c r="K624" s="87">
        <f t="shared" si="24"/>
        <v>3</v>
      </c>
      <c r="L624" s="88">
        <v>3</v>
      </c>
      <c r="M624" s="89">
        <f t="shared" si="26"/>
        <v>1</v>
      </c>
      <c r="N624" s="88">
        <v>0</v>
      </c>
      <c r="O624" s="90">
        <f t="shared" si="25"/>
        <v>0</v>
      </c>
      <c r="P624" s="88">
        <v>1</v>
      </c>
      <c r="Q624" s="88">
        <v>2</v>
      </c>
      <c r="R624" s="91">
        <v>2283060</v>
      </c>
      <c r="S624" s="90" t="s">
        <v>9</v>
      </c>
      <c r="T624" s="90" t="s">
        <v>9</v>
      </c>
      <c r="U624" s="92" t="s">
        <v>40</v>
      </c>
      <c r="V624" s="92" t="s">
        <v>9</v>
      </c>
      <c r="W624" s="90" t="s">
        <v>9</v>
      </c>
      <c r="X624" s="93" t="s">
        <v>760</v>
      </c>
      <c r="Y624" s="58">
        <v>45414</v>
      </c>
      <c r="Z624" s="54" t="s">
        <v>244</v>
      </c>
    </row>
    <row r="625" spans="1:26" ht="12.75" customHeight="1">
      <c r="A625" s="50">
        <v>246</v>
      </c>
      <c r="B625" s="51" t="s">
        <v>238</v>
      </c>
      <c r="C625" s="52" t="s">
        <v>757</v>
      </c>
      <c r="D625" s="59" t="s">
        <v>758</v>
      </c>
      <c r="E625" s="53" t="s">
        <v>759</v>
      </c>
      <c r="F625" s="51" t="s">
        <v>98</v>
      </c>
      <c r="G625" s="54">
        <v>45359</v>
      </c>
      <c r="H625" s="54">
        <v>45365</v>
      </c>
      <c r="I625" s="55">
        <v>3</v>
      </c>
      <c r="J625" s="52" t="s">
        <v>265</v>
      </c>
      <c r="K625" s="87">
        <f t="shared" si="24"/>
        <v>3</v>
      </c>
      <c r="L625" s="88">
        <v>3</v>
      </c>
      <c r="M625" s="89">
        <f t="shared" si="26"/>
        <v>1</v>
      </c>
      <c r="N625" s="88">
        <v>0</v>
      </c>
      <c r="O625" s="90">
        <f t="shared" si="25"/>
        <v>0</v>
      </c>
      <c r="P625" s="88">
        <v>1</v>
      </c>
      <c r="Q625" s="88">
        <v>2</v>
      </c>
      <c r="R625" s="91">
        <v>2283060</v>
      </c>
      <c r="S625" s="90" t="s">
        <v>9</v>
      </c>
      <c r="T625" s="90" t="s">
        <v>9</v>
      </c>
      <c r="U625" s="92" t="s">
        <v>40</v>
      </c>
      <c r="V625" s="92" t="s">
        <v>9</v>
      </c>
      <c r="W625" s="90" t="s">
        <v>9</v>
      </c>
      <c r="X625" s="93" t="s">
        <v>760</v>
      </c>
      <c r="Y625" s="58">
        <v>45414</v>
      </c>
      <c r="Z625" s="54" t="s">
        <v>244</v>
      </c>
    </row>
    <row r="626" spans="1:26" ht="12.75" customHeight="1">
      <c r="A626" s="50">
        <v>247</v>
      </c>
      <c r="B626" s="51" t="s">
        <v>251</v>
      </c>
      <c r="C626" s="52" t="s">
        <v>331</v>
      </c>
      <c r="D626" s="53" t="s">
        <v>761</v>
      </c>
      <c r="E626" s="59">
        <v>20234200084663</v>
      </c>
      <c r="F626" s="51" t="s">
        <v>299</v>
      </c>
      <c r="G626" s="54">
        <v>45362</v>
      </c>
      <c r="H626" s="54">
        <v>45363</v>
      </c>
      <c r="I626" s="55">
        <v>1</v>
      </c>
      <c r="J626" s="52" t="s">
        <v>263</v>
      </c>
      <c r="K626" s="87">
        <f t="shared" ref="K626:K635" si="27">P626+Q626</f>
        <v>4</v>
      </c>
      <c r="L626" s="88">
        <v>4</v>
      </c>
      <c r="M626" s="89">
        <f t="shared" si="26"/>
        <v>1</v>
      </c>
      <c r="N626" s="88">
        <v>2</v>
      </c>
      <c r="O626" s="90">
        <f t="shared" si="25"/>
        <v>0.5</v>
      </c>
      <c r="P626" s="88">
        <v>4</v>
      </c>
      <c r="Q626" s="88">
        <v>0</v>
      </c>
      <c r="R626" s="91">
        <v>34859008</v>
      </c>
      <c r="S626" s="90" t="s">
        <v>9</v>
      </c>
      <c r="T626" s="89" t="s">
        <v>9</v>
      </c>
      <c r="U626" s="92" t="s">
        <v>40</v>
      </c>
      <c r="V626" s="92" t="s">
        <v>9</v>
      </c>
      <c r="W626" s="90" t="s">
        <v>9</v>
      </c>
      <c r="X626" s="93" t="s">
        <v>762</v>
      </c>
      <c r="Y626" s="58">
        <v>45411</v>
      </c>
      <c r="Z626" s="54" t="s">
        <v>244</v>
      </c>
    </row>
    <row r="627" spans="1:26" ht="12.75" customHeight="1">
      <c r="A627" s="50">
        <v>248</v>
      </c>
      <c r="B627" s="51" t="s">
        <v>251</v>
      </c>
      <c r="C627" s="52" t="s">
        <v>763</v>
      </c>
      <c r="D627" s="53" t="s">
        <v>764</v>
      </c>
      <c r="E627" s="53" t="s">
        <v>765</v>
      </c>
      <c r="F627" s="51" t="s">
        <v>98</v>
      </c>
      <c r="G627" s="54">
        <v>45359</v>
      </c>
      <c r="H627" s="54">
        <v>45364</v>
      </c>
      <c r="I627" s="55">
        <v>2</v>
      </c>
      <c r="J627" s="52" t="s">
        <v>263</v>
      </c>
      <c r="K627" s="87">
        <f t="shared" si="27"/>
        <v>2</v>
      </c>
      <c r="L627" s="88">
        <v>2</v>
      </c>
      <c r="M627" s="89">
        <f t="shared" si="26"/>
        <v>1</v>
      </c>
      <c r="N627" s="88">
        <v>0</v>
      </c>
      <c r="O627" s="90">
        <f t="shared" si="25"/>
        <v>0</v>
      </c>
      <c r="P627" s="88">
        <v>2</v>
      </c>
      <c r="Q627" s="88">
        <v>0</v>
      </c>
      <c r="R627" s="91">
        <v>2790780</v>
      </c>
      <c r="S627" s="90" t="s">
        <v>9</v>
      </c>
      <c r="T627" s="89" t="s">
        <v>9</v>
      </c>
      <c r="U627" s="92" t="s">
        <v>40</v>
      </c>
      <c r="V627" s="92" t="s">
        <v>9</v>
      </c>
      <c r="W627" s="90" t="s">
        <v>9</v>
      </c>
      <c r="X627" s="93" t="s">
        <v>766</v>
      </c>
      <c r="Y627" s="58">
        <v>45414</v>
      </c>
      <c r="Z627" s="54" t="s">
        <v>244</v>
      </c>
    </row>
    <row r="628" spans="1:26" ht="12.75" customHeight="1">
      <c r="A628" s="50">
        <v>249</v>
      </c>
      <c r="B628" s="51" t="s">
        <v>251</v>
      </c>
      <c r="C628" s="52" t="s">
        <v>767</v>
      </c>
      <c r="D628" s="53" t="s">
        <v>768</v>
      </c>
      <c r="E628" s="53" t="s">
        <v>769</v>
      </c>
      <c r="F628" s="51" t="s">
        <v>98</v>
      </c>
      <c r="G628" s="54">
        <v>45359</v>
      </c>
      <c r="H628" s="54">
        <v>45364</v>
      </c>
      <c r="I628" s="55">
        <v>2</v>
      </c>
      <c r="J628" s="52" t="s">
        <v>309</v>
      </c>
      <c r="K628" s="87">
        <f t="shared" si="27"/>
        <v>5</v>
      </c>
      <c r="L628" s="88">
        <v>5</v>
      </c>
      <c r="M628" s="89">
        <f t="shared" si="26"/>
        <v>1</v>
      </c>
      <c r="N628" s="88">
        <v>1</v>
      </c>
      <c r="O628" s="90">
        <f t="shared" si="25"/>
        <v>0.2</v>
      </c>
      <c r="P628" s="88">
        <v>5</v>
      </c>
      <c r="Q628" s="88">
        <v>0</v>
      </c>
      <c r="R628" s="91">
        <v>8287546</v>
      </c>
      <c r="S628" s="90" t="s">
        <v>9</v>
      </c>
      <c r="T628" s="89" t="s">
        <v>9</v>
      </c>
      <c r="U628" s="92" t="s">
        <v>40</v>
      </c>
      <c r="V628" s="92" t="s">
        <v>9</v>
      </c>
      <c r="W628" s="90" t="s">
        <v>9</v>
      </c>
      <c r="X628" s="93" t="s">
        <v>770</v>
      </c>
      <c r="Y628" s="58">
        <v>45414</v>
      </c>
      <c r="Z628" s="54" t="s">
        <v>244</v>
      </c>
    </row>
    <row r="629" spans="1:26" ht="12.75" customHeight="1">
      <c r="A629" s="50">
        <v>250</v>
      </c>
      <c r="B629" s="51" t="s">
        <v>251</v>
      </c>
      <c r="C629" s="52" t="s">
        <v>771</v>
      </c>
      <c r="D629" s="53" t="s">
        <v>772</v>
      </c>
      <c r="E629" s="53" t="s">
        <v>773</v>
      </c>
      <c r="F629" s="51" t="s">
        <v>98</v>
      </c>
      <c r="G629" s="54">
        <v>45358</v>
      </c>
      <c r="H629" s="54">
        <v>45363</v>
      </c>
      <c r="I629" s="55">
        <v>3</v>
      </c>
      <c r="J629" s="52" t="s">
        <v>692</v>
      </c>
      <c r="K629" s="87">
        <f t="shared" si="27"/>
        <v>2</v>
      </c>
      <c r="L629" s="88">
        <v>2</v>
      </c>
      <c r="M629" s="89">
        <f t="shared" si="26"/>
        <v>1</v>
      </c>
      <c r="N629" s="88">
        <v>1</v>
      </c>
      <c r="O629" s="90">
        <f t="shared" si="25"/>
        <v>0.5</v>
      </c>
      <c r="P629" s="88">
        <v>2</v>
      </c>
      <c r="Q629" s="88">
        <v>0</v>
      </c>
      <c r="R629" s="91">
        <v>237400</v>
      </c>
      <c r="S629" s="90" t="s">
        <v>9</v>
      </c>
      <c r="T629" s="89" t="s">
        <v>9</v>
      </c>
      <c r="U629" s="92" t="s">
        <v>40</v>
      </c>
      <c r="V629" s="92" t="s">
        <v>9</v>
      </c>
      <c r="W629" s="90" t="s">
        <v>9</v>
      </c>
      <c r="X629" s="93" t="s">
        <v>774</v>
      </c>
      <c r="Y629" s="58">
        <v>45411</v>
      </c>
      <c r="Z629" s="54" t="s">
        <v>244</v>
      </c>
    </row>
    <row r="630" spans="1:26" ht="12.75" customHeight="1">
      <c r="A630" s="50">
        <v>251</v>
      </c>
      <c r="B630" s="51" t="s">
        <v>251</v>
      </c>
      <c r="C630" s="52" t="s">
        <v>775</v>
      </c>
      <c r="D630" s="53">
        <v>20211601139301</v>
      </c>
      <c r="E630" s="53" t="s">
        <v>776</v>
      </c>
      <c r="F630" s="51" t="s">
        <v>100</v>
      </c>
      <c r="G630" s="54">
        <v>45363</v>
      </c>
      <c r="H630" s="54">
        <v>45365</v>
      </c>
      <c r="I630" s="55">
        <v>2</v>
      </c>
      <c r="J630" s="52" t="s">
        <v>561</v>
      </c>
      <c r="K630" s="87">
        <f t="shared" si="27"/>
        <v>10</v>
      </c>
      <c r="L630" s="88">
        <v>10</v>
      </c>
      <c r="M630" s="89">
        <f t="shared" si="26"/>
        <v>1</v>
      </c>
      <c r="N630" s="88">
        <v>10</v>
      </c>
      <c r="O630" s="90">
        <f t="shared" si="25"/>
        <v>1</v>
      </c>
      <c r="P630" s="88">
        <v>10</v>
      </c>
      <c r="Q630" s="88">
        <v>0</v>
      </c>
      <c r="R630" s="91">
        <v>81670</v>
      </c>
      <c r="S630" s="90" t="s">
        <v>9</v>
      </c>
      <c r="T630" s="89" t="s">
        <v>9</v>
      </c>
      <c r="U630" s="92" t="s">
        <v>72</v>
      </c>
      <c r="V630" s="92" t="s">
        <v>9</v>
      </c>
      <c r="W630" s="90" t="s">
        <v>9</v>
      </c>
      <c r="X630" s="93" t="s">
        <v>777</v>
      </c>
      <c r="Y630" s="58">
        <v>45414</v>
      </c>
      <c r="Z630" s="54" t="s">
        <v>244</v>
      </c>
    </row>
    <row r="631" spans="1:26" ht="12.75" customHeight="1">
      <c r="A631" s="50">
        <v>252</v>
      </c>
      <c r="B631" s="51" t="s">
        <v>251</v>
      </c>
      <c r="C631" s="52" t="s">
        <v>771</v>
      </c>
      <c r="D631" s="53">
        <v>20234201078101</v>
      </c>
      <c r="E631" s="53" t="s">
        <v>778</v>
      </c>
      <c r="F631" s="51" t="s">
        <v>98</v>
      </c>
      <c r="G631" s="54">
        <v>45359</v>
      </c>
      <c r="H631" s="54">
        <v>45365</v>
      </c>
      <c r="I631" s="55">
        <v>3</v>
      </c>
      <c r="J631" s="52" t="s">
        <v>309</v>
      </c>
      <c r="K631" s="87">
        <f t="shared" si="27"/>
        <v>12</v>
      </c>
      <c r="L631" s="88">
        <v>12</v>
      </c>
      <c r="M631" s="89">
        <f t="shared" si="26"/>
        <v>1</v>
      </c>
      <c r="N631" s="88">
        <v>6</v>
      </c>
      <c r="O631" s="90">
        <f t="shared" si="25"/>
        <v>0.5</v>
      </c>
      <c r="P631" s="88">
        <v>12</v>
      </c>
      <c r="Q631" s="88">
        <v>0</v>
      </c>
      <c r="R631" s="91">
        <v>1760410</v>
      </c>
      <c r="S631" s="90" t="s">
        <v>9</v>
      </c>
      <c r="T631" s="89" t="s">
        <v>9</v>
      </c>
      <c r="U631" s="92" t="s">
        <v>40</v>
      </c>
      <c r="V631" s="92" t="s">
        <v>9</v>
      </c>
      <c r="W631" s="90" t="s">
        <v>9</v>
      </c>
      <c r="X631" s="93" t="s">
        <v>779</v>
      </c>
      <c r="Y631" s="58">
        <v>45414</v>
      </c>
      <c r="Z631" s="54" t="s">
        <v>244</v>
      </c>
    </row>
    <row r="632" spans="1:26" ht="12.75" customHeight="1">
      <c r="A632" s="50">
        <v>253</v>
      </c>
      <c r="B632" s="51" t="s">
        <v>238</v>
      </c>
      <c r="C632" s="52" t="s">
        <v>315</v>
      </c>
      <c r="D632" s="53" t="s">
        <v>528</v>
      </c>
      <c r="E632" s="53" t="s">
        <v>527</v>
      </c>
      <c r="F632" s="51" t="s">
        <v>77</v>
      </c>
      <c r="G632" s="54">
        <v>45363</v>
      </c>
      <c r="H632" s="54">
        <v>45365</v>
      </c>
      <c r="I632" s="55">
        <v>2</v>
      </c>
      <c r="J632" s="52" t="s">
        <v>243</v>
      </c>
      <c r="K632" s="87">
        <f t="shared" si="27"/>
        <v>183</v>
      </c>
      <c r="L632" s="88">
        <v>183</v>
      </c>
      <c r="M632" s="89">
        <f t="shared" si="26"/>
        <v>1</v>
      </c>
      <c r="N632" s="88">
        <v>183</v>
      </c>
      <c r="O632" s="90">
        <f t="shared" si="25"/>
        <v>1</v>
      </c>
      <c r="P632" s="88">
        <v>0</v>
      </c>
      <c r="Q632" s="88">
        <v>183</v>
      </c>
      <c r="R632" s="91">
        <v>50673389</v>
      </c>
      <c r="S632" s="90" t="s">
        <v>9</v>
      </c>
      <c r="T632" s="90" t="s">
        <v>9</v>
      </c>
      <c r="U632" s="92" t="s">
        <v>47</v>
      </c>
      <c r="V632" s="92" t="s">
        <v>9</v>
      </c>
      <c r="W632" s="90" t="s">
        <v>9</v>
      </c>
      <c r="X632" s="93" t="s">
        <v>526</v>
      </c>
      <c r="Y632" s="58">
        <v>45414</v>
      </c>
      <c r="Z632" s="54" t="s">
        <v>244</v>
      </c>
    </row>
    <row r="633" spans="1:26" ht="12.75" customHeight="1">
      <c r="A633" s="50">
        <v>253</v>
      </c>
      <c r="B633" s="51" t="s">
        <v>238</v>
      </c>
      <c r="C633" s="52" t="s">
        <v>315</v>
      </c>
      <c r="D633" s="53" t="s">
        <v>528</v>
      </c>
      <c r="E633" s="53" t="s">
        <v>527</v>
      </c>
      <c r="F633" s="51" t="s">
        <v>77</v>
      </c>
      <c r="G633" s="54">
        <v>45363</v>
      </c>
      <c r="H633" s="54">
        <v>45365</v>
      </c>
      <c r="I633" s="55">
        <v>2</v>
      </c>
      <c r="J633" s="52" t="s">
        <v>245</v>
      </c>
      <c r="K633" s="87">
        <f t="shared" si="27"/>
        <v>8</v>
      </c>
      <c r="L633" s="88">
        <v>8</v>
      </c>
      <c r="M633" s="89">
        <f t="shared" si="26"/>
        <v>1</v>
      </c>
      <c r="N633" s="88">
        <v>8</v>
      </c>
      <c r="O633" s="90">
        <f t="shared" si="25"/>
        <v>1</v>
      </c>
      <c r="P633" s="88">
        <v>0</v>
      </c>
      <c r="Q633" s="88">
        <v>8</v>
      </c>
      <c r="R633" s="91">
        <v>2134161</v>
      </c>
      <c r="S633" s="90" t="s">
        <v>9</v>
      </c>
      <c r="T633" s="90" t="s">
        <v>9</v>
      </c>
      <c r="U633" s="92" t="s">
        <v>47</v>
      </c>
      <c r="V633" s="92" t="s">
        <v>9</v>
      </c>
      <c r="W633" s="90" t="s">
        <v>9</v>
      </c>
      <c r="X633" s="93" t="s">
        <v>526</v>
      </c>
      <c r="Y633" s="58">
        <v>45414</v>
      </c>
      <c r="Z633" s="54" t="s">
        <v>244</v>
      </c>
    </row>
    <row r="634" spans="1:26" ht="12.75" customHeight="1">
      <c r="A634" s="50">
        <v>254</v>
      </c>
      <c r="B634" s="51" t="s">
        <v>238</v>
      </c>
      <c r="C634" s="52" t="s">
        <v>315</v>
      </c>
      <c r="D634" s="59">
        <v>20234202229911</v>
      </c>
      <c r="E634" s="53" t="s">
        <v>780</v>
      </c>
      <c r="F634" s="51" t="s">
        <v>299</v>
      </c>
      <c r="G634" s="54">
        <v>45362</v>
      </c>
      <c r="H634" s="54">
        <v>45369</v>
      </c>
      <c r="I634" s="55">
        <v>4</v>
      </c>
      <c r="J634" s="52" t="s">
        <v>263</v>
      </c>
      <c r="K634" s="87">
        <f t="shared" si="27"/>
        <v>3</v>
      </c>
      <c r="L634" s="88">
        <v>3</v>
      </c>
      <c r="M634" s="89">
        <f t="shared" si="26"/>
        <v>1</v>
      </c>
      <c r="N634" s="88">
        <v>0</v>
      </c>
      <c r="O634" s="90">
        <f t="shared" si="25"/>
        <v>0</v>
      </c>
      <c r="P634" s="88">
        <v>0</v>
      </c>
      <c r="Q634" s="88">
        <v>3</v>
      </c>
      <c r="R634" s="91">
        <v>242054</v>
      </c>
      <c r="S634" s="90" t="s">
        <v>9</v>
      </c>
      <c r="T634" s="90" t="s">
        <v>9</v>
      </c>
      <c r="U634" s="92" t="s">
        <v>40</v>
      </c>
      <c r="V634" s="92" t="s">
        <v>9</v>
      </c>
      <c r="W634" s="90" t="s">
        <v>9</v>
      </c>
      <c r="X634" s="93" t="s">
        <v>781</v>
      </c>
      <c r="Y634" s="58">
        <v>45414</v>
      </c>
      <c r="Z634" s="54" t="s">
        <v>244</v>
      </c>
    </row>
    <row r="635" spans="1:26" ht="12.75" customHeight="1">
      <c r="A635" s="50">
        <v>255</v>
      </c>
      <c r="B635" s="51" t="s">
        <v>238</v>
      </c>
      <c r="C635" s="52" t="s">
        <v>355</v>
      </c>
      <c r="D635" s="59">
        <v>20234202230871</v>
      </c>
      <c r="E635" s="53" t="s">
        <v>782</v>
      </c>
      <c r="F635" s="51" t="s">
        <v>98</v>
      </c>
      <c r="G635" s="54">
        <v>45363</v>
      </c>
      <c r="H635" s="54">
        <v>45369</v>
      </c>
      <c r="I635" s="55">
        <v>4</v>
      </c>
      <c r="J635" s="52" t="s">
        <v>245</v>
      </c>
      <c r="K635" s="87">
        <f t="shared" si="27"/>
        <v>1</v>
      </c>
      <c r="L635" s="88">
        <v>1</v>
      </c>
      <c r="M635" s="89">
        <f t="shared" si="26"/>
        <v>1</v>
      </c>
      <c r="N635" s="88">
        <v>1</v>
      </c>
      <c r="O635" s="90">
        <f t="shared" si="25"/>
        <v>1</v>
      </c>
      <c r="P635" s="88">
        <v>1</v>
      </c>
      <c r="Q635" s="88">
        <v>0</v>
      </c>
      <c r="R635" s="91">
        <v>10078</v>
      </c>
      <c r="S635" s="90" t="s">
        <v>9</v>
      </c>
      <c r="T635" s="90" t="s">
        <v>9</v>
      </c>
      <c r="U635" s="92" t="s">
        <v>40</v>
      </c>
      <c r="V635" s="92" t="s">
        <v>9</v>
      </c>
      <c r="W635" s="90" t="s">
        <v>9</v>
      </c>
      <c r="X635" s="93" t="s">
        <v>783</v>
      </c>
      <c r="Y635" s="58">
        <v>45414</v>
      </c>
      <c r="Z635" s="54" t="s">
        <v>244</v>
      </c>
    </row>
    <row r="636" spans="1:26" ht="12.75" customHeight="1">
      <c r="A636" s="50">
        <v>256</v>
      </c>
      <c r="B636" s="51" t="s">
        <v>238</v>
      </c>
      <c r="C636" s="52" t="s">
        <v>246</v>
      </c>
      <c r="D636" s="59">
        <v>20234202229761</v>
      </c>
      <c r="E636" s="53" t="s">
        <v>784</v>
      </c>
      <c r="F636" s="51" t="s">
        <v>299</v>
      </c>
      <c r="G636" s="54">
        <v>45364</v>
      </c>
      <c r="H636" s="54">
        <v>45371</v>
      </c>
      <c r="I636" s="55">
        <v>4</v>
      </c>
      <c r="J636" s="52" t="s">
        <v>265</v>
      </c>
      <c r="K636" s="87">
        <v>12</v>
      </c>
      <c r="L636" s="88">
        <v>12</v>
      </c>
      <c r="M636" s="89">
        <f t="shared" si="26"/>
        <v>1</v>
      </c>
      <c r="N636" s="88">
        <v>12</v>
      </c>
      <c r="O636" s="90">
        <f t="shared" si="25"/>
        <v>1</v>
      </c>
      <c r="P636" s="88">
        <v>3</v>
      </c>
      <c r="Q636" s="88">
        <v>9</v>
      </c>
      <c r="R636" s="91">
        <v>10047649</v>
      </c>
      <c r="S636" s="90" t="s">
        <v>9</v>
      </c>
      <c r="T636" s="90" t="s">
        <v>9</v>
      </c>
      <c r="U636" s="92" t="s">
        <v>40</v>
      </c>
      <c r="V636" s="92" t="s">
        <v>9</v>
      </c>
      <c r="W636" s="90" t="s">
        <v>9</v>
      </c>
      <c r="X636" s="93" t="s">
        <v>785</v>
      </c>
      <c r="Y636" s="58">
        <v>45415</v>
      </c>
      <c r="Z636" s="54" t="s">
        <v>244</v>
      </c>
    </row>
    <row r="637" spans="1:26" ht="12.75" customHeight="1">
      <c r="A637" s="50">
        <v>256</v>
      </c>
      <c r="B637" s="51" t="s">
        <v>238</v>
      </c>
      <c r="C637" s="52" t="s">
        <v>246</v>
      </c>
      <c r="D637" s="59" t="s">
        <v>786</v>
      </c>
      <c r="E637" s="53" t="s">
        <v>784</v>
      </c>
      <c r="F637" s="51" t="s">
        <v>299</v>
      </c>
      <c r="G637" s="54">
        <v>45364</v>
      </c>
      <c r="H637" s="54">
        <v>45371</v>
      </c>
      <c r="I637" s="55">
        <v>4</v>
      </c>
      <c r="J637" s="52" t="s">
        <v>692</v>
      </c>
      <c r="K637" s="87">
        <v>4</v>
      </c>
      <c r="L637" s="88">
        <v>4</v>
      </c>
      <c r="M637" s="89">
        <f t="shared" si="26"/>
        <v>1</v>
      </c>
      <c r="N637" s="88">
        <v>3</v>
      </c>
      <c r="O637" s="90">
        <f t="shared" si="25"/>
        <v>0.75</v>
      </c>
      <c r="P637" s="88">
        <v>1</v>
      </c>
      <c r="Q637" s="88">
        <v>3</v>
      </c>
      <c r="R637" s="91">
        <v>19528921</v>
      </c>
      <c r="S637" s="90" t="s">
        <v>9</v>
      </c>
      <c r="T637" s="90" t="s">
        <v>9</v>
      </c>
      <c r="U637" s="92" t="s">
        <v>40</v>
      </c>
      <c r="V637" s="92" t="s">
        <v>9</v>
      </c>
      <c r="W637" s="90" t="s">
        <v>9</v>
      </c>
      <c r="X637" s="93" t="s">
        <v>785</v>
      </c>
      <c r="Y637" s="58">
        <v>45415</v>
      </c>
      <c r="Z637" s="54" t="s">
        <v>244</v>
      </c>
    </row>
    <row r="638" spans="1:26" ht="12.75" customHeight="1">
      <c r="A638" s="50">
        <v>256</v>
      </c>
      <c r="B638" s="51" t="s">
        <v>238</v>
      </c>
      <c r="C638" s="52" t="s">
        <v>246</v>
      </c>
      <c r="D638" s="59" t="s">
        <v>786</v>
      </c>
      <c r="E638" s="53" t="s">
        <v>784</v>
      </c>
      <c r="F638" s="51" t="s">
        <v>299</v>
      </c>
      <c r="G638" s="54">
        <v>45364</v>
      </c>
      <c r="H638" s="54">
        <v>45371</v>
      </c>
      <c r="I638" s="55">
        <v>4</v>
      </c>
      <c r="J638" s="52" t="s">
        <v>243</v>
      </c>
      <c r="K638" s="87">
        <f>P638+Q638</f>
        <v>25</v>
      </c>
      <c r="L638" s="88">
        <v>25</v>
      </c>
      <c r="M638" s="89">
        <f t="shared" si="26"/>
        <v>1</v>
      </c>
      <c r="N638" s="88">
        <v>25</v>
      </c>
      <c r="O638" s="90">
        <f t="shared" si="25"/>
        <v>1</v>
      </c>
      <c r="P638" s="88">
        <v>5</v>
      </c>
      <c r="Q638" s="88">
        <v>20</v>
      </c>
      <c r="R638" s="91">
        <v>5818914</v>
      </c>
      <c r="S638" s="90" t="s">
        <v>9</v>
      </c>
      <c r="T638" s="90" t="s">
        <v>9</v>
      </c>
      <c r="U638" s="92" t="s">
        <v>40</v>
      </c>
      <c r="V638" s="92" t="s">
        <v>9</v>
      </c>
      <c r="W638" s="90" t="s">
        <v>9</v>
      </c>
      <c r="X638" s="93" t="s">
        <v>785</v>
      </c>
      <c r="Y638" s="58">
        <v>45415</v>
      </c>
      <c r="Z638" s="54" t="s">
        <v>244</v>
      </c>
    </row>
    <row r="639" spans="1:26" ht="12.75" customHeight="1">
      <c r="A639" s="50">
        <v>256</v>
      </c>
      <c r="B639" s="51" t="s">
        <v>238</v>
      </c>
      <c r="C639" s="52" t="s">
        <v>246</v>
      </c>
      <c r="D639" s="59" t="s">
        <v>786</v>
      </c>
      <c r="E639" s="53" t="s">
        <v>784</v>
      </c>
      <c r="F639" s="51" t="s">
        <v>299</v>
      </c>
      <c r="G639" s="54">
        <v>45364</v>
      </c>
      <c r="H639" s="54">
        <v>45371</v>
      </c>
      <c r="I639" s="55">
        <v>4</v>
      </c>
      <c r="J639" s="52" t="s">
        <v>787</v>
      </c>
      <c r="K639" s="87">
        <f>P639+Q639</f>
        <v>9</v>
      </c>
      <c r="L639" s="88">
        <v>9</v>
      </c>
      <c r="M639" s="89">
        <f t="shared" si="26"/>
        <v>1</v>
      </c>
      <c r="N639" s="88">
        <v>9</v>
      </c>
      <c r="O639" s="90">
        <f t="shared" si="25"/>
        <v>1</v>
      </c>
      <c r="P639" s="88">
        <v>0</v>
      </c>
      <c r="Q639" s="88">
        <v>9</v>
      </c>
      <c r="R639" s="91">
        <v>701802</v>
      </c>
      <c r="S639" s="90" t="s">
        <v>9</v>
      </c>
      <c r="T639" s="90" t="s">
        <v>9</v>
      </c>
      <c r="U639" s="92" t="s">
        <v>40</v>
      </c>
      <c r="V639" s="92" t="s">
        <v>9</v>
      </c>
      <c r="W639" s="90" t="s">
        <v>9</v>
      </c>
      <c r="X639" s="93" t="s">
        <v>785</v>
      </c>
      <c r="Y639" s="58">
        <v>45415</v>
      </c>
      <c r="Z639" s="54" t="s">
        <v>244</v>
      </c>
    </row>
    <row r="640" spans="1:26" ht="12.75" customHeight="1">
      <c r="A640" s="50">
        <v>256</v>
      </c>
      <c r="B640" s="51" t="s">
        <v>238</v>
      </c>
      <c r="C640" s="52" t="s">
        <v>246</v>
      </c>
      <c r="D640" s="59" t="s">
        <v>786</v>
      </c>
      <c r="E640" s="53" t="s">
        <v>784</v>
      </c>
      <c r="F640" s="51" t="s">
        <v>299</v>
      </c>
      <c r="G640" s="54">
        <v>45364</v>
      </c>
      <c r="H640" s="54">
        <v>45371</v>
      </c>
      <c r="I640" s="55">
        <v>4</v>
      </c>
      <c r="J640" s="52" t="s">
        <v>265</v>
      </c>
      <c r="K640" s="87">
        <v>12</v>
      </c>
      <c r="L640" s="88">
        <v>12</v>
      </c>
      <c r="M640" s="89">
        <f t="shared" si="26"/>
        <v>1</v>
      </c>
      <c r="N640" s="88">
        <v>12</v>
      </c>
      <c r="O640" s="90">
        <f t="shared" si="25"/>
        <v>1</v>
      </c>
      <c r="P640" s="88">
        <v>0</v>
      </c>
      <c r="Q640" s="88">
        <v>5</v>
      </c>
      <c r="R640" s="91">
        <v>10047649</v>
      </c>
      <c r="S640" s="90" t="s">
        <v>9</v>
      </c>
      <c r="T640" s="90" t="s">
        <v>9</v>
      </c>
      <c r="U640" s="92" t="s">
        <v>40</v>
      </c>
      <c r="V640" s="92" t="s">
        <v>9</v>
      </c>
      <c r="W640" s="90" t="s">
        <v>9</v>
      </c>
      <c r="X640" s="93" t="s">
        <v>785</v>
      </c>
      <c r="Y640" s="58">
        <v>45415</v>
      </c>
      <c r="Z640" s="54" t="s">
        <v>244</v>
      </c>
    </row>
    <row r="641" spans="1:26" ht="12.75" customHeight="1">
      <c r="A641" s="50">
        <v>257</v>
      </c>
      <c r="B641" s="51" t="s">
        <v>238</v>
      </c>
      <c r="C641" s="52" t="s">
        <v>374</v>
      </c>
      <c r="D641" s="53" t="s">
        <v>788</v>
      </c>
      <c r="E641" s="53" t="s">
        <v>789</v>
      </c>
      <c r="F641" s="51" t="s">
        <v>98</v>
      </c>
      <c r="G641" s="54">
        <v>45366</v>
      </c>
      <c r="H641" s="54">
        <v>45371</v>
      </c>
      <c r="I641" s="55">
        <v>3</v>
      </c>
      <c r="J641" s="52" t="s">
        <v>243</v>
      </c>
      <c r="K641" s="87">
        <f t="shared" ref="K641:K703" si="28">P641+Q641</f>
        <v>1</v>
      </c>
      <c r="L641" s="88">
        <v>1</v>
      </c>
      <c r="M641" s="89">
        <f t="shared" si="26"/>
        <v>1</v>
      </c>
      <c r="N641" s="88">
        <v>1</v>
      </c>
      <c r="O641" s="90">
        <f t="shared" si="25"/>
        <v>1</v>
      </c>
      <c r="P641" s="88">
        <v>0</v>
      </c>
      <c r="Q641" s="88">
        <v>1</v>
      </c>
      <c r="R641" s="91">
        <v>202294</v>
      </c>
      <c r="S641" s="90" t="s">
        <v>9</v>
      </c>
      <c r="T641" s="90" t="s">
        <v>9</v>
      </c>
      <c r="U641" s="92" t="s">
        <v>40</v>
      </c>
      <c r="V641" s="92" t="s">
        <v>9</v>
      </c>
      <c r="W641" s="90" t="s">
        <v>9</v>
      </c>
      <c r="X641" s="93" t="s">
        <v>790</v>
      </c>
      <c r="Y641" s="58">
        <v>45415</v>
      </c>
      <c r="Z641" s="54" t="s">
        <v>244</v>
      </c>
    </row>
    <row r="642" spans="1:26" ht="12.75" customHeight="1">
      <c r="A642" s="50">
        <v>258</v>
      </c>
      <c r="B642" s="51" t="s">
        <v>238</v>
      </c>
      <c r="C642" s="52" t="s">
        <v>440</v>
      </c>
      <c r="D642" s="53" t="s">
        <v>791</v>
      </c>
      <c r="E642" s="53" t="s">
        <v>792</v>
      </c>
      <c r="F642" s="51" t="s">
        <v>68</v>
      </c>
      <c r="G642" s="54">
        <v>45366</v>
      </c>
      <c r="H642" s="54">
        <v>45373</v>
      </c>
      <c r="I642" s="55">
        <v>5</v>
      </c>
      <c r="J642" s="52" t="s">
        <v>692</v>
      </c>
      <c r="K642" s="87">
        <f t="shared" si="28"/>
        <v>14</v>
      </c>
      <c r="L642" s="88">
        <v>14</v>
      </c>
      <c r="M642" s="89">
        <f t="shared" si="26"/>
        <v>1</v>
      </c>
      <c r="N642" s="88">
        <v>13</v>
      </c>
      <c r="O642" s="90">
        <f t="shared" ref="O642:O708" si="29">IFERROR(N642/K642,"-")</f>
        <v>0.9285714285714286</v>
      </c>
      <c r="P642" s="88">
        <v>12</v>
      </c>
      <c r="Q642" s="88">
        <v>2</v>
      </c>
      <c r="R642" s="91">
        <v>1362671.53</v>
      </c>
      <c r="S642" s="90" t="s">
        <v>9</v>
      </c>
      <c r="T642" s="90" t="s">
        <v>9</v>
      </c>
      <c r="U642" s="92" t="s">
        <v>40</v>
      </c>
      <c r="V642" s="92" t="s">
        <v>9</v>
      </c>
      <c r="W642" s="90" t="s">
        <v>9</v>
      </c>
      <c r="X642" s="93" t="s">
        <v>793</v>
      </c>
      <c r="Y642" s="58">
        <v>45415</v>
      </c>
      <c r="Z642" s="54" t="s">
        <v>244</v>
      </c>
    </row>
    <row r="643" spans="1:26" ht="12.75" customHeight="1">
      <c r="A643" s="50">
        <v>258</v>
      </c>
      <c r="B643" s="51" t="s">
        <v>238</v>
      </c>
      <c r="C643" s="52" t="s">
        <v>440</v>
      </c>
      <c r="D643" s="53" t="s">
        <v>791</v>
      </c>
      <c r="E643" s="53" t="s">
        <v>792</v>
      </c>
      <c r="F643" s="51" t="s">
        <v>68</v>
      </c>
      <c r="G643" s="54">
        <v>45366</v>
      </c>
      <c r="H643" s="54">
        <v>45373</v>
      </c>
      <c r="I643" s="55">
        <v>5</v>
      </c>
      <c r="J643" s="52" t="s">
        <v>263</v>
      </c>
      <c r="K643" s="87">
        <f t="shared" si="28"/>
        <v>8</v>
      </c>
      <c r="L643" s="88">
        <v>8</v>
      </c>
      <c r="M643" s="89">
        <f t="shared" ref="M643:M709" si="30">IFERROR(L643/K643,"-")</f>
        <v>1</v>
      </c>
      <c r="N643" s="88">
        <v>8</v>
      </c>
      <c r="O643" s="90">
        <f t="shared" si="29"/>
        <v>1</v>
      </c>
      <c r="P643" s="88">
        <v>3</v>
      </c>
      <c r="Q643" s="88">
        <v>5</v>
      </c>
      <c r="R643" s="91">
        <v>5370102</v>
      </c>
      <c r="S643" s="90" t="s">
        <v>9</v>
      </c>
      <c r="T643" s="90" t="s">
        <v>9</v>
      </c>
      <c r="U643" s="92" t="s">
        <v>40</v>
      </c>
      <c r="V643" s="92" t="s">
        <v>9</v>
      </c>
      <c r="W643" s="90" t="s">
        <v>9</v>
      </c>
      <c r="X643" s="93" t="s">
        <v>793</v>
      </c>
      <c r="Y643" s="58">
        <v>45415</v>
      </c>
      <c r="Z643" s="54" t="s">
        <v>244</v>
      </c>
    </row>
    <row r="644" spans="1:26" ht="12.75" customHeight="1">
      <c r="A644" s="50">
        <v>259</v>
      </c>
      <c r="B644" s="51" t="s">
        <v>251</v>
      </c>
      <c r="C644" s="52" t="s">
        <v>422</v>
      </c>
      <c r="D644" s="53" t="s">
        <v>794</v>
      </c>
      <c r="E644" s="53" t="s">
        <v>795</v>
      </c>
      <c r="F644" s="51" t="s">
        <v>98</v>
      </c>
      <c r="G644" s="54">
        <v>45362</v>
      </c>
      <c r="H644" s="54">
        <v>45365</v>
      </c>
      <c r="I644" s="55">
        <v>3</v>
      </c>
      <c r="J644" s="52" t="s">
        <v>263</v>
      </c>
      <c r="K644" s="87">
        <f t="shared" si="28"/>
        <v>2</v>
      </c>
      <c r="L644" s="88">
        <v>2</v>
      </c>
      <c r="M644" s="89">
        <f t="shared" si="30"/>
        <v>1</v>
      </c>
      <c r="N644" s="88">
        <v>0</v>
      </c>
      <c r="O644" s="90">
        <f t="shared" si="29"/>
        <v>0</v>
      </c>
      <c r="P644" s="88">
        <v>2</v>
      </c>
      <c r="Q644" s="88">
        <v>0</v>
      </c>
      <c r="R644" s="91">
        <v>3790953.03</v>
      </c>
      <c r="S644" s="90" t="s">
        <v>9</v>
      </c>
      <c r="T644" s="89" t="s">
        <v>9</v>
      </c>
      <c r="U644" s="92" t="s">
        <v>40</v>
      </c>
      <c r="V644" s="92" t="s">
        <v>9</v>
      </c>
      <c r="W644" s="90" t="s">
        <v>9</v>
      </c>
      <c r="X644" s="93" t="s">
        <v>796</v>
      </c>
      <c r="Y644" s="58">
        <v>45414</v>
      </c>
      <c r="Z644" s="54" t="s">
        <v>244</v>
      </c>
    </row>
    <row r="645" spans="1:26" ht="12.75" customHeight="1">
      <c r="A645" s="50">
        <v>260</v>
      </c>
      <c r="B645" s="51" t="s">
        <v>251</v>
      </c>
      <c r="C645" s="52" t="s">
        <v>797</v>
      </c>
      <c r="D645" s="53" t="s">
        <v>798</v>
      </c>
      <c r="E645" s="53" t="s">
        <v>799</v>
      </c>
      <c r="F645" s="51" t="s">
        <v>68</v>
      </c>
      <c r="G645" s="54">
        <v>45362</v>
      </c>
      <c r="H645" s="54">
        <v>45366</v>
      </c>
      <c r="I645" s="55">
        <v>4</v>
      </c>
      <c r="J645" s="52" t="s">
        <v>322</v>
      </c>
      <c r="K645" s="87">
        <f t="shared" si="28"/>
        <v>2</v>
      </c>
      <c r="L645" s="88">
        <v>2</v>
      </c>
      <c r="M645" s="89">
        <f t="shared" si="30"/>
        <v>1</v>
      </c>
      <c r="N645" s="88">
        <v>0</v>
      </c>
      <c r="O645" s="90">
        <f t="shared" si="29"/>
        <v>0</v>
      </c>
      <c r="P645" s="88">
        <v>2</v>
      </c>
      <c r="Q645" s="88">
        <v>0</v>
      </c>
      <c r="R645" s="91">
        <v>145600</v>
      </c>
      <c r="S645" s="90" t="s">
        <v>9</v>
      </c>
      <c r="T645" s="89" t="s">
        <v>9</v>
      </c>
      <c r="U645" s="92" t="s">
        <v>40</v>
      </c>
      <c r="V645" s="92" t="s">
        <v>9</v>
      </c>
      <c r="W645" s="90" t="s">
        <v>9</v>
      </c>
      <c r="X645" s="93" t="s">
        <v>800</v>
      </c>
      <c r="Y645" s="58">
        <v>45414</v>
      </c>
      <c r="Z645" s="54" t="s">
        <v>244</v>
      </c>
    </row>
    <row r="646" spans="1:26" ht="12.75" customHeight="1">
      <c r="A646" s="50">
        <v>261</v>
      </c>
      <c r="B646" s="51" t="s">
        <v>238</v>
      </c>
      <c r="C646" s="52" t="s">
        <v>389</v>
      </c>
      <c r="D646" s="59">
        <v>20234202231021</v>
      </c>
      <c r="E646" s="53" t="s">
        <v>801</v>
      </c>
      <c r="F646" s="51" t="s">
        <v>51</v>
      </c>
      <c r="G646" s="54">
        <v>45364</v>
      </c>
      <c r="H646" s="54">
        <v>45377</v>
      </c>
      <c r="I646" s="55">
        <v>9</v>
      </c>
      <c r="J646" s="52" t="s">
        <v>265</v>
      </c>
      <c r="K646" s="87">
        <f t="shared" si="28"/>
        <v>269</v>
      </c>
      <c r="L646" s="88">
        <v>269</v>
      </c>
      <c r="M646" s="89">
        <f t="shared" si="30"/>
        <v>1</v>
      </c>
      <c r="N646" s="88">
        <v>254</v>
      </c>
      <c r="O646" s="90">
        <f t="shared" si="29"/>
        <v>0.94423791821561343</v>
      </c>
      <c r="P646" s="88">
        <v>31</v>
      </c>
      <c r="Q646" s="88">
        <v>238</v>
      </c>
      <c r="R646" s="91">
        <v>58920723.880000003</v>
      </c>
      <c r="S646" s="90" t="s">
        <v>9</v>
      </c>
      <c r="T646" s="90" t="s">
        <v>9</v>
      </c>
      <c r="U646" s="92" t="s">
        <v>47</v>
      </c>
      <c r="V646" s="92" t="s">
        <v>9</v>
      </c>
      <c r="W646" s="90" t="s">
        <v>9</v>
      </c>
      <c r="X646" s="93" t="s">
        <v>802</v>
      </c>
      <c r="Y646" s="58">
        <v>45415</v>
      </c>
      <c r="Z646" s="54" t="s">
        <v>244</v>
      </c>
    </row>
    <row r="647" spans="1:26" ht="12.75" customHeight="1">
      <c r="A647" s="50">
        <v>261</v>
      </c>
      <c r="B647" s="51" t="s">
        <v>238</v>
      </c>
      <c r="C647" s="52" t="s">
        <v>389</v>
      </c>
      <c r="D647" s="59">
        <v>20234202231021</v>
      </c>
      <c r="E647" s="53" t="s">
        <v>801</v>
      </c>
      <c r="F647" s="51" t="s">
        <v>74</v>
      </c>
      <c r="G647" s="54">
        <v>45364</v>
      </c>
      <c r="H647" s="54">
        <v>45377</v>
      </c>
      <c r="I647" s="55">
        <v>9</v>
      </c>
      <c r="J647" s="52" t="s">
        <v>265</v>
      </c>
      <c r="K647" s="87">
        <f t="shared" si="28"/>
        <v>132</v>
      </c>
      <c r="L647" s="88">
        <v>132</v>
      </c>
      <c r="M647" s="89">
        <f t="shared" si="30"/>
        <v>1</v>
      </c>
      <c r="N647" s="88">
        <v>132</v>
      </c>
      <c r="O647" s="90">
        <f t="shared" si="29"/>
        <v>1</v>
      </c>
      <c r="P647" s="88">
        <v>30</v>
      </c>
      <c r="Q647" s="88">
        <v>102</v>
      </c>
      <c r="R647" s="91">
        <v>28800997</v>
      </c>
      <c r="S647" s="90" t="s">
        <v>9</v>
      </c>
      <c r="T647" s="90" t="s">
        <v>9</v>
      </c>
      <c r="U647" s="92" t="s">
        <v>47</v>
      </c>
      <c r="V647" s="92" t="s">
        <v>9</v>
      </c>
      <c r="W647" s="90" t="s">
        <v>9</v>
      </c>
      <c r="X647" s="93" t="s">
        <v>802</v>
      </c>
      <c r="Y647" s="58">
        <v>45415</v>
      </c>
      <c r="Z647" s="54" t="s">
        <v>244</v>
      </c>
    </row>
    <row r="648" spans="1:26" ht="12.75" customHeight="1">
      <c r="A648" s="50">
        <v>261</v>
      </c>
      <c r="B648" s="51" t="s">
        <v>238</v>
      </c>
      <c r="C648" s="52" t="s">
        <v>389</v>
      </c>
      <c r="D648" s="59">
        <v>20234202231021</v>
      </c>
      <c r="E648" s="53" t="s">
        <v>801</v>
      </c>
      <c r="F648" s="51" t="s">
        <v>83</v>
      </c>
      <c r="G648" s="54">
        <v>45364</v>
      </c>
      <c r="H648" s="54">
        <v>45377</v>
      </c>
      <c r="I648" s="55">
        <v>9</v>
      </c>
      <c r="J648" s="52" t="s">
        <v>265</v>
      </c>
      <c r="K648" s="87">
        <f t="shared" si="28"/>
        <v>32</v>
      </c>
      <c r="L648" s="88">
        <v>32</v>
      </c>
      <c r="M648" s="89">
        <f t="shared" si="30"/>
        <v>1</v>
      </c>
      <c r="N648" s="88">
        <v>31</v>
      </c>
      <c r="O648" s="90">
        <f t="shared" si="29"/>
        <v>0.96875</v>
      </c>
      <c r="P648" s="88">
        <v>32</v>
      </c>
      <c r="Q648" s="88">
        <v>0</v>
      </c>
      <c r="R648" s="91">
        <v>1819000</v>
      </c>
      <c r="S648" s="90" t="s">
        <v>9</v>
      </c>
      <c r="T648" s="90" t="s">
        <v>9</v>
      </c>
      <c r="U648" s="92" t="s">
        <v>47</v>
      </c>
      <c r="V648" s="92" t="s">
        <v>9</v>
      </c>
      <c r="W648" s="90" t="s">
        <v>9</v>
      </c>
      <c r="X648" s="93" t="s">
        <v>802</v>
      </c>
      <c r="Y648" s="58">
        <v>45415</v>
      </c>
      <c r="Z648" s="54" t="s">
        <v>244</v>
      </c>
    </row>
    <row r="649" spans="1:26" ht="12.75" customHeight="1">
      <c r="A649" s="50">
        <v>261</v>
      </c>
      <c r="B649" s="51" t="s">
        <v>238</v>
      </c>
      <c r="C649" s="52" t="s">
        <v>389</v>
      </c>
      <c r="D649" s="59">
        <v>20234202231021</v>
      </c>
      <c r="E649" s="53" t="s">
        <v>801</v>
      </c>
      <c r="F649" s="51" t="s">
        <v>341</v>
      </c>
      <c r="G649" s="54">
        <v>45364</v>
      </c>
      <c r="H649" s="54">
        <v>45377</v>
      </c>
      <c r="I649" s="55">
        <v>9</v>
      </c>
      <c r="J649" s="52" t="s">
        <v>265</v>
      </c>
      <c r="K649" s="87">
        <f t="shared" si="28"/>
        <v>114</v>
      </c>
      <c r="L649" s="88">
        <v>114</v>
      </c>
      <c r="M649" s="89">
        <f t="shared" si="30"/>
        <v>1</v>
      </c>
      <c r="N649" s="88">
        <v>112</v>
      </c>
      <c r="O649" s="90">
        <f t="shared" si="29"/>
        <v>0.98245614035087714</v>
      </c>
      <c r="P649" s="88">
        <v>7</v>
      </c>
      <c r="Q649" s="88">
        <v>107</v>
      </c>
      <c r="R649" s="91">
        <v>31616357.359999999</v>
      </c>
      <c r="S649" s="90" t="s">
        <v>9</v>
      </c>
      <c r="T649" s="90" t="s">
        <v>9</v>
      </c>
      <c r="U649" s="92" t="s">
        <v>47</v>
      </c>
      <c r="V649" s="92" t="s">
        <v>9</v>
      </c>
      <c r="W649" s="90" t="s">
        <v>9</v>
      </c>
      <c r="X649" s="93" t="s">
        <v>802</v>
      </c>
      <c r="Y649" s="58">
        <v>45415</v>
      </c>
      <c r="Z649" s="54" t="s">
        <v>244</v>
      </c>
    </row>
    <row r="650" spans="1:26" ht="12.75" customHeight="1">
      <c r="A650" s="50">
        <v>261</v>
      </c>
      <c r="B650" s="51" t="s">
        <v>238</v>
      </c>
      <c r="C650" s="52" t="s">
        <v>389</v>
      </c>
      <c r="D650" s="59">
        <v>20234202231021</v>
      </c>
      <c r="E650" s="53" t="s">
        <v>801</v>
      </c>
      <c r="F650" s="51" t="s">
        <v>74</v>
      </c>
      <c r="G650" s="54">
        <v>45364</v>
      </c>
      <c r="H650" s="54">
        <v>45377</v>
      </c>
      <c r="I650" s="55">
        <v>9</v>
      </c>
      <c r="J650" s="52" t="s">
        <v>264</v>
      </c>
      <c r="K650" s="87">
        <f t="shared" si="28"/>
        <v>84</v>
      </c>
      <c r="L650" s="88">
        <v>84</v>
      </c>
      <c r="M650" s="89">
        <f t="shared" si="30"/>
        <v>1</v>
      </c>
      <c r="N650" s="88">
        <v>84</v>
      </c>
      <c r="O650" s="90">
        <f t="shared" si="29"/>
        <v>1</v>
      </c>
      <c r="P650" s="88">
        <v>1</v>
      </c>
      <c r="Q650" s="88">
        <v>83</v>
      </c>
      <c r="R650" s="91">
        <v>39186845.920000002</v>
      </c>
      <c r="S650" s="90" t="s">
        <v>9</v>
      </c>
      <c r="T650" s="90" t="s">
        <v>9</v>
      </c>
      <c r="U650" s="92" t="s">
        <v>47</v>
      </c>
      <c r="V650" s="92" t="s">
        <v>9</v>
      </c>
      <c r="W650" s="90" t="s">
        <v>9</v>
      </c>
      <c r="X650" s="93" t="s">
        <v>802</v>
      </c>
      <c r="Y650" s="58">
        <v>45415</v>
      </c>
      <c r="Z650" s="54" t="s">
        <v>244</v>
      </c>
    </row>
    <row r="651" spans="1:26" ht="12.75" customHeight="1">
      <c r="A651" s="50">
        <v>261</v>
      </c>
      <c r="B651" s="51" t="s">
        <v>238</v>
      </c>
      <c r="C651" s="52" t="s">
        <v>389</v>
      </c>
      <c r="D651" s="59">
        <v>20234202231021</v>
      </c>
      <c r="E651" s="53" t="s">
        <v>801</v>
      </c>
      <c r="F651" s="51" t="s">
        <v>83</v>
      </c>
      <c r="G651" s="54">
        <v>45364</v>
      </c>
      <c r="H651" s="54">
        <v>45377</v>
      </c>
      <c r="I651" s="55">
        <v>9</v>
      </c>
      <c r="J651" s="52" t="s">
        <v>264</v>
      </c>
      <c r="K651" s="87">
        <f t="shared" si="28"/>
        <v>8</v>
      </c>
      <c r="L651" s="88">
        <v>8</v>
      </c>
      <c r="M651" s="89">
        <f t="shared" si="30"/>
        <v>1</v>
      </c>
      <c r="N651" s="88">
        <v>8</v>
      </c>
      <c r="O651" s="90">
        <f t="shared" si="29"/>
        <v>1</v>
      </c>
      <c r="P651" s="88">
        <v>0</v>
      </c>
      <c r="Q651" s="88">
        <v>8</v>
      </c>
      <c r="R651" s="91">
        <v>1001868</v>
      </c>
      <c r="S651" s="90" t="s">
        <v>9</v>
      </c>
      <c r="T651" s="90" t="s">
        <v>9</v>
      </c>
      <c r="U651" s="92" t="s">
        <v>47</v>
      </c>
      <c r="V651" s="92" t="s">
        <v>9</v>
      </c>
      <c r="W651" s="90" t="s">
        <v>9</v>
      </c>
      <c r="X651" s="93" t="s">
        <v>802</v>
      </c>
      <c r="Y651" s="58">
        <v>45415</v>
      </c>
      <c r="Z651" s="54" t="s">
        <v>244</v>
      </c>
    </row>
    <row r="652" spans="1:26" ht="12.75" customHeight="1">
      <c r="A652" s="50">
        <v>261</v>
      </c>
      <c r="B652" s="51" t="s">
        <v>238</v>
      </c>
      <c r="C652" s="52" t="s">
        <v>389</v>
      </c>
      <c r="D652" s="59">
        <v>20234202231021</v>
      </c>
      <c r="E652" s="53" t="s">
        <v>801</v>
      </c>
      <c r="F652" s="51" t="s">
        <v>74</v>
      </c>
      <c r="G652" s="54">
        <v>45364</v>
      </c>
      <c r="H652" s="54">
        <v>45377</v>
      </c>
      <c r="I652" s="55">
        <v>9</v>
      </c>
      <c r="J652" s="52" t="s">
        <v>243</v>
      </c>
      <c r="K652" s="87">
        <f t="shared" si="28"/>
        <v>22</v>
      </c>
      <c r="L652" s="88">
        <v>22</v>
      </c>
      <c r="M652" s="89">
        <f t="shared" si="30"/>
        <v>1</v>
      </c>
      <c r="N652" s="88">
        <v>22</v>
      </c>
      <c r="O652" s="90">
        <f t="shared" si="29"/>
        <v>1</v>
      </c>
      <c r="P652" s="88">
        <v>3</v>
      </c>
      <c r="Q652" s="88">
        <v>19</v>
      </c>
      <c r="R652" s="91">
        <v>1038955</v>
      </c>
      <c r="S652" s="90" t="s">
        <v>9</v>
      </c>
      <c r="T652" s="90" t="s">
        <v>9</v>
      </c>
      <c r="U652" s="92" t="s">
        <v>47</v>
      </c>
      <c r="V652" s="92" t="s">
        <v>9</v>
      </c>
      <c r="W652" s="90" t="s">
        <v>9</v>
      </c>
      <c r="X652" s="93" t="s">
        <v>802</v>
      </c>
      <c r="Y652" s="58">
        <v>45415</v>
      </c>
      <c r="Z652" s="54" t="s">
        <v>244</v>
      </c>
    </row>
    <row r="653" spans="1:26" ht="12.75" customHeight="1">
      <c r="A653" s="50">
        <v>261</v>
      </c>
      <c r="B653" s="51" t="s">
        <v>238</v>
      </c>
      <c r="C653" s="52" t="s">
        <v>389</v>
      </c>
      <c r="D653" s="59">
        <v>20234202231021</v>
      </c>
      <c r="E653" s="53" t="s">
        <v>801</v>
      </c>
      <c r="F653" s="51" t="s">
        <v>83</v>
      </c>
      <c r="G653" s="54">
        <v>45364</v>
      </c>
      <c r="H653" s="54">
        <v>45377</v>
      </c>
      <c r="I653" s="55">
        <v>9</v>
      </c>
      <c r="J653" s="52" t="s">
        <v>259</v>
      </c>
      <c r="K653" s="87">
        <f t="shared" si="28"/>
        <v>8</v>
      </c>
      <c r="L653" s="88">
        <v>8</v>
      </c>
      <c r="M653" s="89">
        <f t="shared" si="30"/>
        <v>1</v>
      </c>
      <c r="N653" s="88">
        <v>8</v>
      </c>
      <c r="O653" s="90">
        <f t="shared" si="29"/>
        <v>1</v>
      </c>
      <c r="P653" s="88">
        <v>8</v>
      </c>
      <c r="Q653" s="88">
        <v>0</v>
      </c>
      <c r="R653" s="91">
        <v>4028079</v>
      </c>
      <c r="S653" s="90" t="s">
        <v>9</v>
      </c>
      <c r="T653" s="90" t="s">
        <v>9</v>
      </c>
      <c r="U653" s="92" t="s">
        <v>47</v>
      </c>
      <c r="V653" s="92" t="s">
        <v>9</v>
      </c>
      <c r="W653" s="90" t="s">
        <v>9</v>
      </c>
      <c r="X653" s="93" t="s">
        <v>802</v>
      </c>
      <c r="Y653" s="58">
        <v>45415</v>
      </c>
      <c r="Z653" s="54" t="s">
        <v>244</v>
      </c>
    </row>
    <row r="654" spans="1:26" ht="12.75" customHeight="1">
      <c r="A654" s="50">
        <v>262</v>
      </c>
      <c r="B654" s="51" t="s">
        <v>251</v>
      </c>
      <c r="C654" s="52" t="s">
        <v>803</v>
      </c>
      <c r="D654" s="53" t="s">
        <v>804</v>
      </c>
      <c r="E654" s="53" t="s">
        <v>805</v>
      </c>
      <c r="F654" s="51" t="s">
        <v>98</v>
      </c>
      <c r="G654" s="54">
        <v>45363</v>
      </c>
      <c r="H654" s="54">
        <v>45369</v>
      </c>
      <c r="I654" s="55">
        <v>4</v>
      </c>
      <c r="J654" s="52" t="s">
        <v>263</v>
      </c>
      <c r="K654" s="87">
        <f t="shared" si="28"/>
        <v>2</v>
      </c>
      <c r="L654" s="88">
        <v>2</v>
      </c>
      <c r="M654" s="89">
        <f t="shared" si="30"/>
        <v>1</v>
      </c>
      <c r="N654" s="88">
        <v>1</v>
      </c>
      <c r="O654" s="90">
        <f t="shared" si="29"/>
        <v>0.5</v>
      </c>
      <c r="P654" s="88">
        <v>2</v>
      </c>
      <c r="Q654" s="88">
        <v>0</v>
      </c>
      <c r="R654" s="91">
        <v>899600</v>
      </c>
      <c r="S654" s="90" t="s">
        <v>9</v>
      </c>
      <c r="T654" s="89" t="s">
        <v>9</v>
      </c>
      <c r="U654" s="92" t="s">
        <v>40</v>
      </c>
      <c r="V654" s="92" t="s">
        <v>9</v>
      </c>
      <c r="W654" s="90" t="s">
        <v>9</v>
      </c>
      <c r="X654" s="93" t="s">
        <v>806</v>
      </c>
      <c r="Y654" s="58">
        <v>45415</v>
      </c>
      <c r="Z654" s="54" t="s">
        <v>244</v>
      </c>
    </row>
    <row r="655" spans="1:26" ht="12.75" customHeight="1">
      <c r="A655" s="50">
        <v>263</v>
      </c>
      <c r="B655" s="51" t="s">
        <v>251</v>
      </c>
      <c r="C655" s="52" t="s">
        <v>807</v>
      </c>
      <c r="D655" s="53" t="s">
        <v>808</v>
      </c>
      <c r="E655" s="53" t="s">
        <v>809</v>
      </c>
      <c r="F655" s="51" t="s">
        <v>68</v>
      </c>
      <c r="G655" s="54">
        <v>45365</v>
      </c>
      <c r="H655" s="54">
        <v>45369</v>
      </c>
      <c r="I655" s="55">
        <v>2</v>
      </c>
      <c r="J655" s="52" t="s">
        <v>263</v>
      </c>
      <c r="K655" s="87">
        <f t="shared" si="28"/>
        <v>1</v>
      </c>
      <c r="L655" s="88">
        <v>1</v>
      </c>
      <c r="M655" s="89">
        <f t="shared" si="30"/>
        <v>1</v>
      </c>
      <c r="N655" s="88">
        <v>1</v>
      </c>
      <c r="O655" s="90">
        <f t="shared" si="29"/>
        <v>1</v>
      </c>
      <c r="P655" s="88">
        <v>1</v>
      </c>
      <c r="Q655" s="88">
        <v>0</v>
      </c>
      <c r="R655" s="91">
        <v>450000</v>
      </c>
      <c r="S655" s="90" t="s">
        <v>9</v>
      </c>
      <c r="T655" s="89" t="s">
        <v>9</v>
      </c>
      <c r="U655" s="92" t="s">
        <v>40</v>
      </c>
      <c r="V655" s="92" t="s">
        <v>9</v>
      </c>
      <c r="W655" s="90" t="s">
        <v>9</v>
      </c>
      <c r="X655" s="93" t="s">
        <v>810</v>
      </c>
      <c r="Y655" s="58">
        <v>45414</v>
      </c>
      <c r="Z655" s="54" t="s">
        <v>244</v>
      </c>
    </row>
    <row r="656" spans="1:26" ht="12.75" customHeight="1">
      <c r="A656" s="50">
        <v>264</v>
      </c>
      <c r="B656" s="51" t="s">
        <v>238</v>
      </c>
      <c r="C656" s="52" t="s">
        <v>410</v>
      </c>
      <c r="D656" s="59">
        <v>20234205816431</v>
      </c>
      <c r="E656" s="53" t="s">
        <v>811</v>
      </c>
      <c r="F656" s="51" t="s">
        <v>49</v>
      </c>
      <c r="G656" s="54">
        <v>45369</v>
      </c>
      <c r="H656" s="54">
        <v>45375</v>
      </c>
      <c r="I656" s="55">
        <v>4</v>
      </c>
      <c r="J656" s="52" t="s">
        <v>265</v>
      </c>
      <c r="K656" s="87">
        <f t="shared" si="28"/>
        <v>315</v>
      </c>
      <c r="L656" s="88">
        <v>315</v>
      </c>
      <c r="M656" s="89">
        <f t="shared" si="30"/>
        <v>1</v>
      </c>
      <c r="N656" s="88">
        <v>315</v>
      </c>
      <c r="O656" s="90">
        <f t="shared" si="29"/>
        <v>1</v>
      </c>
      <c r="P656" s="88">
        <v>287</v>
      </c>
      <c r="Q656" s="88">
        <v>28</v>
      </c>
      <c r="R656" s="91">
        <v>95964916</v>
      </c>
      <c r="S656" s="90" t="s">
        <v>9</v>
      </c>
      <c r="T656" s="90" t="s">
        <v>9</v>
      </c>
      <c r="U656" s="92" t="s">
        <v>72</v>
      </c>
      <c r="V656" s="92" t="s">
        <v>9</v>
      </c>
      <c r="W656" s="90" t="s">
        <v>9</v>
      </c>
      <c r="X656" s="93" t="s">
        <v>812</v>
      </c>
      <c r="Y656" s="58">
        <v>45415</v>
      </c>
      <c r="Z656" s="54" t="s">
        <v>244</v>
      </c>
    </row>
    <row r="657" spans="1:26" ht="12.75" customHeight="1">
      <c r="A657" s="50">
        <v>264</v>
      </c>
      <c r="B657" s="51" t="s">
        <v>238</v>
      </c>
      <c r="C657" s="52" t="s">
        <v>410</v>
      </c>
      <c r="D657" s="59">
        <v>20234205816431</v>
      </c>
      <c r="E657" s="53" t="s">
        <v>811</v>
      </c>
      <c r="F657" s="51" t="s">
        <v>80</v>
      </c>
      <c r="G657" s="54">
        <v>45369</v>
      </c>
      <c r="H657" s="54">
        <v>45375</v>
      </c>
      <c r="I657" s="55">
        <v>4</v>
      </c>
      <c r="J657" s="52" t="s">
        <v>265</v>
      </c>
      <c r="K657" s="87">
        <f t="shared" si="28"/>
        <v>725</v>
      </c>
      <c r="L657" s="88">
        <v>725</v>
      </c>
      <c r="M657" s="89">
        <f t="shared" si="30"/>
        <v>1</v>
      </c>
      <c r="N657" s="88">
        <v>725</v>
      </c>
      <c r="O657" s="90">
        <f t="shared" si="29"/>
        <v>1</v>
      </c>
      <c r="P657" s="88">
        <v>629</v>
      </c>
      <c r="Q657" s="88">
        <v>96</v>
      </c>
      <c r="R657" s="91">
        <v>736905205.29999995</v>
      </c>
      <c r="S657" s="90" t="s">
        <v>9</v>
      </c>
      <c r="T657" s="90" t="s">
        <v>9</v>
      </c>
      <c r="U657" s="92" t="s">
        <v>72</v>
      </c>
      <c r="V657" s="92" t="s">
        <v>9</v>
      </c>
      <c r="W657" s="90" t="s">
        <v>9</v>
      </c>
      <c r="X657" s="93" t="s">
        <v>812</v>
      </c>
      <c r="Y657" s="58">
        <v>45415</v>
      </c>
      <c r="Z657" s="54" t="s">
        <v>244</v>
      </c>
    </row>
    <row r="658" spans="1:26" ht="12.75" customHeight="1">
      <c r="A658" s="50">
        <v>264</v>
      </c>
      <c r="B658" s="51" t="s">
        <v>238</v>
      </c>
      <c r="C658" s="52" t="s">
        <v>410</v>
      </c>
      <c r="D658" s="59">
        <v>20234205816431</v>
      </c>
      <c r="E658" s="53" t="s">
        <v>811</v>
      </c>
      <c r="F658" s="51" t="s">
        <v>304</v>
      </c>
      <c r="G658" s="54">
        <v>45369</v>
      </c>
      <c r="H658" s="54">
        <v>45375</v>
      </c>
      <c r="I658" s="55">
        <v>4</v>
      </c>
      <c r="J658" s="52" t="s">
        <v>265</v>
      </c>
      <c r="K658" s="87">
        <f t="shared" si="28"/>
        <v>403</v>
      </c>
      <c r="L658" s="88">
        <v>403</v>
      </c>
      <c r="M658" s="89">
        <f t="shared" si="30"/>
        <v>1</v>
      </c>
      <c r="N658" s="88">
        <v>403</v>
      </c>
      <c r="O658" s="90">
        <f t="shared" si="29"/>
        <v>1</v>
      </c>
      <c r="P658" s="88">
        <v>363</v>
      </c>
      <c r="Q658" s="88">
        <v>40</v>
      </c>
      <c r="R658" s="91">
        <v>446283160.72000003</v>
      </c>
      <c r="S658" s="90" t="s">
        <v>9</v>
      </c>
      <c r="T658" s="90" t="s">
        <v>9</v>
      </c>
      <c r="U658" s="92" t="s">
        <v>72</v>
      </c>
      <c r="V658" s="92" t="s">
        <v>9</v>
      </c>
      <c r="W658" s="90" t="s">
        <v>9</v>
      </c>
      <c r="X658" s="93" t="s">
        <v>812</v>
      </c>
      <c r="Y658" s="58">
        <v>45415</v>
      </c>
      <c r="Z658" s="54" t="s">
        <v>244</v>
      </c>
    </row>
    <row r="659" spans="1:26" ht="12.75" customHeight="1">
      <c r="A659" s="50">
        <v>264</v>
      </c>
      <c r="B659" s="51" t="s">
        <v>238</v>
      </c>
      <c r="C659" s="52" t="s">
        <v>410</v>
      </c>
      <c r="D659" s="59">
        <v>20234205816431</v>
      </c>
      <c r="E659" s="53" t="s">
        <v>811</v>
      </c>
      <c r="F659" s="51" t="s">
        <v>100</v>
      </c>
      <c r="G659" s="54">
        <v>45369</v>
      </c>
      <c r="H659" s="54">
        <v>45375</v>
      </c>
      <c r="I659" s="55">
        <v>4</v>
      </c>
      <c r="J659" s="52" t="s">
        <v>265</v>
      </c>
      <c r="K659" s="87">
        <f t="shared" si="28"/>
        <v>714</v>
      </c>
      <c r="L659" s="88">
        <v>714</v>
      </c>
      <c r="M659" s="89">
        <f t="shared" si="30"/>
        <v>1</v>
      </c>
      <c r="N659" s="88">
        <v>714</v>
      </c>
      <c r="O659" s="90">
        <f t="shared" si="29"/>
        <v>1</v>
      </c>
      <c r="P659" s="88">
        <v>643</v>
      </c>
      <c r="Q659" s="88">
        <v>71</v>
      </c>
      <c r="R659" s="91">
        <v>224292772.66</v>
      </c>
      <c r="S659" s="90" t="s">
        <v>9</v>
      </c>
      <c r="T659" s="90" t="s">
        <v>9</v>
      </c>
      <c r="U659" s="92" t="s">
        <v>72</v>
      </c>
      <c r="V659" s="92" t="s">
        <v>9</v>
      </c>
      <c r="W659" s="90" t="s">
        <v>9</v>
      </c>
      <c r="X659" s="93" t="s">
        <v>812</v>
      </c>
      <c r="Y659" s="58">
        <v>45415</v>
      </c>
      <c r="Z659" s="54" t="s">
        <v>244</v>
      </c>
    </row>
    <row r="660" spans="1:26" ht="12.75" customHeight="1">
      <c r="A660" s="50">
        <v>265</v>
      </c>
      <c r="B660" s="51" t="s">
        <v>251</v>
      </c>
      <c r="C660" s="52" t="s">
        <v>813</v>
      </c>
      <c r="D660" s="53" t="s">
        <v>814</v>
      </c>
      <c r="E660" s="53" t="s">
        <v>815</v>
      </c>
      <c r="F660" s="51" t="s">
        <v>68</v>
      </c>
      <c r="G660" s="54">
        <v>45366</v>
      </c>
      <c r="H660" s="54">
        <v>45369</v>
      </c>
      <c r="I660" s="55">
        <v>1</v>
      </c>
      <c r="J660" s="52" t="s">
        <v>263</v>
      </c>
      <c r="K660" s="87">
        <f t="shared" si="28"/>
        <v>1</v>
      </c>
      <c r="L660" s="88">
        <v>1</v>
      </c>
      <c r="M660" s="89">
        <f t="shared" si="30"/>
        <v>1</v>
      </c>
      <c r="N660" s="88">
        <v>1</v>
      </c>
      <c r="O660" s="90">
        <f t="shared" si="29"/>
        <v>1</v>
      </c>
      <c r="P660" s="88">
        <v>1</v>
      </c>
      <c r="Q660" s="88">
        <v>0</v>
      </c>
      <c r="R660" s="91">
        <v>22083093</v>
      </c>
      <c r="S660" s="90" t="s">
        <v>9</v>
      </c>
      <c r="T660" s="89" t="s">
        <v>9</v>
      </c>
      <c r="U660" s="92" t="s">
        <v>40</v>
      </c>
      <c r="V660" s="92" t="s">
        <v>9</v>
      </c>
      <c r="W660" s="90" t="s">
        <v>9</v>
      </c>
      <c r="X660" s="93" t="s">
        <v>816</v>
      </c>
      <c r="Y660" s="58">
        <v>45414</v>
      </c>
      <c r="Z660" s="54" t="s">
        <v>244</v>
      </c>
    </row>
    <row r="661" spans="1:26" ht="12.75" customHeight="1">
      <c r="A661" s="50">
        <v>266</v>
      </c>
      <c r="B661" s="51" t="s">
        <v>251</v>
      </c>
      <c r="C661" s="52" t="s">
        <v>676</v>
      </c>
      <c r="D661" s="53" t="s">
        <v>817</v>
      </c>
      <c r="E661" s="53" t="s">
        <v>818</v>
      </c>
      <c r="F661" s="51" t="s">
        <v>68</v>
      </c>
      <c r="G661" s="54">
        <v>45366</v>
      </c>
      <c r="H661" s="54">
        <v>45373</v>
      </c>
      <c r="I661" s="55">
        <v>5</v>
      </c>
      <c r="J661" s="52" t="s">
        <v>263</v>
      </c>
      <c r="K661" s="87">
        <f t="shared" si="28"/>
        <v>2</v>
      </c>
      <c r="L661" s="88">
        <v>2</v>
      </c>
      <c r="M661" s="89">
        <f t="shared" si="30"/>
        <v>1</v>
      </c>
      <c r="N661" s="88">
        <v>2</v>
      </c>
      <c r="O661" s="90">
        <f t="shared" si="29"/>
        <v>1</v>
      </c>
      <c r="P661" s="88">
        <v>2</v>
      </c>
      <c r="Q661" s="88">
        <v>0</v>
      </c>
      <c r="R661" s="91">
        <v>25172500</v>
      </c>
      <c r="S661" s="90" t="s">
        <v>9</v>
      </c>
      <c r="T661" s="89" t="s">
        <v>9</v>
      </c>
      <c r="U661" s="92" t="s">
        <v>40</v>
      </c>
      <c r="V661" s="92" t="s">
        <v>9</v>
      </c>
      <c r="W661" s="90" t="s">
        <v>9</v>
      </c>
      <c r="X661" s="93" t="s">
        <v>819</v>
      </c>
      <c r="Y661" s="58">
        <v>45415</v>
      </c>
      <c r="Z661" s="54" t="s">
        <v>244</v>
      </c>
    </row>
    <row r="662" spans="1:26" ht="12.75" customHeight="1">
      <c r="A662" s="50">
        <v>267</v>
      </c>
      <c r="B662" s="51" t="s">
        <v>238</v>
      </c>
      <c r="C662" s="52" t="s">
        <v>389</v>
      </c>
      <c r="D662" s="59">
        <v>20234202230921</v>
      </c>
      <c r="E662" s="53" t="s">
        <v>820</v>
      </c>
      <c r="F662" s="51" t="s">
        <v>77</v>
      </c>
      <c r="G662" s="54">
        <v>45372</v>
      </c>
      <c r="H662" s="54">
        <v>45375</v>
      </c>
      <c r="I662" s="55">
        <v>1</v>
      </c>
      <c r="J662" s="52" t="s">
        <v>245</v>
      </c>
      <c r="K662" s="87">
        <f t="shared" si="28"/>
        <v>22</v>
      </c>
      <c r="L662" s="88">
        <v>22</v>
      </c>
      <c r="M662" s="89">
        <f t="shared" si="30"/>
        <v>1</v>
      </c>
      <c r="N662" s="88">
        <v>22</v>
      </c>
      <c r="O662" s="90">
        <f t="shared" si="29"/>
        <v>1</v>
      </c>
      <c r="P662" s="88">
        <v>16</v>
      </c>
      <c r="Q662" s="88">
        <v>6</v>
      </c>
      <c r="R662" s="91">
        <v>10839299</v>
      </c>
      <c r="S662" s="90" t="s">
        <v>9</v>
      </c>
      <c r="T662" s="90" t="s">
        <v>9</v>
      </c>
      <c r="U662" s="92" t="s">
        <v>47</v>
      </c>
      <c r="V662" s="92" t="s">
        <v>9</v>
      </c>
      <c r="W662" s="90" t="s">
        <v>9</v>
      </c>
      <c r="X662" s="93" t="s">
        <v>821</v>
      </c>
      <c r="Y662" s="58">
        <v>45415</v>
      </c>
      <c r="Z662" s="54" t="s">
        <v>244</v>
      </c>
    </row>
    <row r="663" spans="1:26" ht="12.75" customHeight="1">
      <c r="A663" s="50">
        <v>268</v>
      </c>
      <c r="B663" s="51" t="s">
        <v>238</v>
      </c>
      <c r="C663" s="52" t="s">
        <v>391</v>
      </c>
      <c r="D663" s="59" t="s">
        <v>822</v>
      </c>
      <c r="E663" s="53" t="s">
        <v>823</v>
      </c>
      <c r="F663" s="51" t="s">
        <v>68</v>
      </c>
      <c r="G663" s="54">
        <v>45373</v>
      </c>
      <c r="H663" s="54">
        <v>45378</v>
      </c>
      <c r="I663" s="55">
        <v>2</v>
      </c>
      <c r="J663" s="52" t="s">
        <v>243</v>
      </c>
      <c r="K663" s="87">
        <f t="shared" si="28"/>
        <v>3</v>
      </c>
      <c r="L663" s="88">
        <v>3</v>
      </c>
      <c r="M663" s="89">
        <f t="shared" si="30"/>
        <v>1</v>
      </c>
      <c r="N663" s="88">
        <v>3</v>
      </c>
      <c r="O663" s="90">
        <f t="shared" si="29"/>
        <v>1</v>
      </c>
      <c r="P663" s="88">
        <v>3</v>
      </c>
      <c r="Q663" s="88">
        <v>0</v>
      </c>
      <c r="R663" s="91">
        <v>18502100</v>
      </c>
      <c r="S663" s="90" t="s">
        <v>9</v>
      </c>
      <c r="T663" s="90" t="s">
        <v>9</v>
      </c>
      <c r="U663" s="92" t="s">
        <v>40</v>
      </c>
      <c r="V663" s="92" t="s">
        <v>9</v>
      </c>
      <c r="W663" s="90" t="s">
        <v>9</v>
      </c>
      <c r="X663" s="93" t="s">
        <v>824</v>
      </c>
      <c r="Y663" s="58">
        <v>45415</v>
      </c>
      <c r="Z663" s="54" t="s">
        <v>244</v>
      </c>
    </row>
    <row r="664" spans="1:26" ht="12.75" customHeight="1">
      <c r="A664" s="50">
        <v>269</v>
      </c>
      <c r="B664" s="51" t="s">
        <v>251</v>
      </c>
      <c r="C664" s="52" t="s">
        <v>578</v>
      </c>
      <c r="D664" s="53" t="s">
        <v>825</v>
      </c>
      <c r="E664" s="53" t="s">
        <v>826</v>
      </c>
      <c r="F664" s="51" t="s">
        <v>68</v>
      </c>
      <c r="G664" s="54">
        <v>45369</v>
      </c>
      <c r="H664" s="54">
        <v>45373</v>
      </c>
      <c r="I664" s="55">
        <v>4</v>
      </c>
      <c r="J664" s="52" t="s">
        <v>263</v>
      </c>
      <c r="K664" s="87">
        <f t="shared" si="28"/>
        <v>2</v>
      </c>
      <c r="L664" s="88">
        <v>2</v>
      </c>
      <c r="M664" s="89">
        <f t="shared" si="30"/>
        <v>1</v>
      </c>
      <c r="N664" s="88">
        <v>1</v>
      </c>
      <c r="O664" s="90">
        <f t="shared" si="29"/>
        <v>0.5</v>
      </c>
      <c r="P664" s="88">
        <v>2</v>
      </c>
      <c r="Q664" s="88">
        <v>0</v>
      </c>
      <c r="R664" s="91">
        <v>15754762</v>
      </c>
      <c r="S664" s="90" t="s">
        <v>9</v>
      </c>
      <c r="T664" s="89" t="s">
        <v>9</v>
      </c>
      <c r="U664" s="92" t="s">
        <v>40</v>
      </c>
      <c r="V664" s="92" t="s">
        <v>9</v>
      </c>
      <c r="W664" s="90" t="s">
        <v>9</v>
      </c>
      <c r="X664" s="93" t="s">
        <v>827</v>
      </c>
      <c r="Y664" s="58">
        <v>45415</v>
      </c>
      <c r="Z664" s="54" t="s">
        <v>244</v>
      </c>
    </row>
    <row r="665" spans="1:26" ht="12.75" customHeight="1">
      <c r="A665" s="50">
        <v>270</v>
      </c>
      <c r="B665" s="51" t="s">
        <v>251</v>
      </c>
      <c r="C665" s="52" t="s">
        <v>336</v>
      </c>
      <c r="D665" s="53">
        <v>20234202664851</v>
      </c>
      <c r="E665" s="53" t="s">
        <v>828</v>
      </c>
      <c r="F665" s="51" t="s">
        <v>54</v>
      </c>
      <c r="G665" s="54">
        <v>45365</v>
      </c>
      <c r="H665" s="54">
        <v>45375</v>
      </c>
      <c r="I665" s="55">
        <v>6</v>
      </c>
      <c r="J665" s="52" t="s">
        <v>254</v>
      </c>
      <c r="K665" s="87">
        <f t="shared" si="28"/>
        <v>1615</v>
      </c>
      <c r="L665" s="88">
        <v>1615</v>
      </c>
      <c r="M665" s="89">
        <f t="shared" si="30"/>
        <v>1</v>
      </c>
      <c r="N665" s="88">
        <v>1</v>
      </c>
      <c r="O665" s="90">
        <f t="shared" si="29"/>
        <v>6.1919504643962852E-4</v>
      </c>
      <c r="P665" s="88">
        <v>1612</v>
      </c>
      <c r="Q665" s="88">
        <v>3</v>
      </c>
      <c r="R665" s="91">
        <v>39212100</v>
      </c>
      <c r="S665" s="90" t="s">
        <v>9</v>
      </c>
      <c r="T665" s="89" t="s">
        <v>9</v>
      </c>
      <c r="U665" s="92" t="s">
        <v>72</v>
      </c>
      <c r="V665" s="92" t="s">
        <v>9</v>
      </c>
      <c r="W665" s="90" t="s">
        <v>9</v>
      </c>
      <c r="X665" s="93" t="s">
        <v>829</v>
      </c>
      <c r="Y665" s="58">
        <v>45415</v>
      </c>
      <c r="Z665" s="54" t="s">
        <v>244</v>
      </c>
    </row>
    <row r="666" spans="1:26" ht="12.75" customHeight="1">
      <c r="A666" s="50">
        <v>271</v>
      </c>
      <c r="B666" s="51" t="s">
        <v>251</v>
      </c>
      <c r="C666" s="52" t="s">
        <v>830</v>
      </c>
      <c r="D666" s="53">
        <v>20234202730231</v>
      </c>
      <c r="E666" s="59">
        <v>20234200084873</v>
      </c>
      <c r="F666" s="51" t="s">
        <v>63</v>
      </c>
      <c r="G666" s="54">
        <v>45369</v>
      </c>
      <c r="H666" s="54">
        <v>45375</v>
      </c>
      <c r="I666" s="55">
        <v>4</v>
      </c>
      <c r="J666" s="52" t="s">
        <v>254</v>
      </c>
      <c r="K666" s="87">
        <f t="shared" si="28"/>
        <v>2419</v>
      </c>
      <c r="L666" s="88">
        <v>2419</v>
      </c>
      <c r="M666" s="89">
        <f t="shared" si="30"/>
        <v>1</v>
      </c>
      <c r="N666" s="88">
        <v>2417</v>
      </c>
      <c r="O666" s="90">
        <f t="shared" si="29"/>
        <v>0.99917321207110377</v>
      </c>
      <c r="P666" s="88">
        <v>2419</v>
      </c>
      <c r="Q666" s="88">
        <v>0</v>
      </c>
      <c r="R666" s="91">
        <v>124678005</v>
      </c>
      <c r="S666" s="90" t="s">
        <v>9</v>
      </c>
      <c r="T666" s="89" t="s">
        <v>9</v>
      </c>
      <c r="U666" s="92" t="s">
        <v>72</v>
      </c>
      <c r="V666" s="92" t="s">
        <v>9</v>
      </c>
      <c r="W666" s="90" t="s">
        <v>9</v>
      </c>
      <c r="X666" s="93" t="s">
        <v>831</v>
      </c>
      <c r="Y666" s="58">
        <v>45415</v>
      </c>
      <c r="Z666" s="54" t="s">
        <v>244</v>
      </c>
    </row>
    <row r="667" spans="1:26" ht="12.75" customHeight="1">
      <c r="A667" s="50">
        <v>271</v>
      </c>
      <c r="B667" s="51" t="s">
        <v>251</v>
      </c>
      <c r="C667" s="52" t="s">
        <v>830</v>
      </c>
      <c r="D667" s="53">
        <v>20234202730231</v>
      </c>
      <c r="E667" s="59">
        <v>20234200084873</v>
      </c>
      <c r="F667" s="51" t="s">
        <v>63</v>
      </c>
      <c r="G667" s="54">
        <v>45369</v>
      </c>
      <c r="H667" s="54">
        <v>45375</v>
      </c>
      <c r="I667" s="55">
        <v>4</v>
      </c>
      <c r="J667" s="52" t="s">
        <v>254</v>
      </c>
      <c r="K667" s="87">
        <f t="shared" si="28"/>
        <v>2419</v>
      </c>
      <c r="L667" s="88">
        <v>2419</v>
      </c>
      <c r="M667" s="89">
        <f t="shared" si="30"/>
        <v>1</v>
      </c>
      <c r="N667" s="88">
        <v>2418</v>
      </c>
      <c r="O667" s="90">
        <f t="shared" si="29"/>
        <v>0.99958660603555183</v>
      </c>
      <c r="P667" s="88">
        <v>2419</v>
      </c>
      <c r="Q667" s="88">
        <v>0</v>
      </c>
      <c r="R667" s="91">
        <v>124678005</v>
      </c>
      <c r="S667" s="90" t="s">
        <v>9</v>
      </c>
      <c r="T667" s="89" t="s">
        <v>9</v>
      </c>
      <c r="U667" s="92" t="s">
        <v>72</v>
      </c>
      <c r="V667" s="92" t="s">
        <v>9</v>
      </c>
      <c r="W667" s="90" t="s">
        <v>9</v>
      </c>
      <c r="X667" s="93" t="s">
        <v>831</v>
      </c>
      <c r="Y667" s="58">
        <v>45415</v>
      </c>
      <c r="Z667" s="54" t="s">
        <v>244</v>
      </c>
    </row>
    <row r="668" spans="1:26" ht="12.75" customHeight="1">
      <c r="A668" s="50">
        <v>272</v>
      </c>
      <c r="B668" s="51" t="s">
        <v>251</v>
      </c>
      <c r="C668" s="52" t="s">
        <v>551</v>
      </c>
      <c r="D668" s="53" t="s">
        <v>832</v>
      </c>
      <c r="E668" s="53" t="s">
        <v>833</v>
      </c>
      <c r="F668" s="51" t="s">
        <v>74</v>
      </c>
      <c r="G668" s="54">
        <v>45370</v>
      </c>
      <c r="H668" s="54">
        <v>45375</v>
      </c>
      <c r="I668" s="55">
        <v>3</v>
      </c>
      <c r="J668" s="52" t="s">
        <v>288</v>
      </c>
      <c r="K668" s="87">
        <f t="shared" si="28"/>
        <v>3</v>
      </c>
      <c r="L668" s="88">
        <v>3</v>
      </c>
      <c r="M668" s="89">
        <f t="shared" si="30"/>
        <v>1</v>
      </c>
      <c r="N668" s="88">
        <v>3</v>
      </c>
      <c r="O668" s="90">
        <f t="shared" si="29"/>
        <v>1</v>
      </c>
      <c r="P668" s="88">
        <v>3</v>
      </c>
      <c r="Q668" s="88">
        <v>0</v>
      </c>
      <c r="R668" s="91">
        <v>73142</v>
      </c>
      <c r="S668" s="90" t="s">
        <v>9</v>
      </c>
      <c r="T668" s="89" t="s">
        <v>9</v>
      </c>
      <c r="U668" s="92" t="s">
        <v>47</v>
      </c>
      <c r="V668" s="92" t="s">
        <v>9</v>
      </c>
      <c r="W668" s="90" t="s">
        <v>9</v>
      </c>
      <c r="X668" s="93" t="s">
        <v>834</v>
      </c>
      <c r="Y668" s="58">
        <v>45415</v>
      </c>
      <c r="Z668" s="54" t="s">
        <v>244</v>
      </c>
    </row>
    <row r="669" spans="1:26" ht="12.75" customHeight="1">
      <c r="A669" s="50">
        <v>273</v>
      </c>
      <c r="B669" s="51" t="s">
        <v>251</v>
      </c>
      <c r="C669" s="52" t="s">
        <v>835</v>
      </c>
      <c r="D669" s="53">
        <v>20234202273451</v>
      </c>
      <c r="E669" s="53" t="s">
        <v>836</v>
      </c>
      <c r="F669" s="51" t="s">
        <v>100</v>
      </c>
      <c r="G669" s="54">
        <v>45371</v>
      </c>
      <c r="H669" s="54">
        <v>45375</v>
      </c>
      <c r="I669" s="55">
        <v>2</v>
      </c>
      <c r="J669" s="52" t="s">
        <v>606</v>
      </c>
      <c r="K669" s="87">
        <f t="shared" si="28"/>
        <v>1</v>
      </c>
      <c r="L669" s="88">
        <v>1</v>
      </c>
      <c r="M669" s="89">
        <f t="shared" si="30"/>
        <v>1</v>
      </c>
      <c r="N669" s="88">
        <v>1</v>
      </c>
      <c r="O669" s="90">
        <f t="shared" si="29"/>
        <v>1</v>
      </c>
      <c r="P669" s="88">
        <v>1</v>
      </c>
      <c r="Q669" s="88">
        <v>0</v>
      </c>
      <c r="R669" s="91">
        <v>432942</v>
      </c>
      <c r="S669" s="90" t="s">
        <v>9</v>
      </c>
      <c r="T669" s="89" t="s">
        <v>9</v>
      </c>
      <c r="U669" s="92" t="s">
        <v>47</v>
      </c>
      <c r="V669" s="92" t="s">
        <v>9</v>
      </c>
      <c r="W669" s="90" t="s">
        <v>9</v>
      </c>
      <c r="X669" s="93" t="s">
        <v>837</v>
      </c>
      <c r="Y669" s="58">
        <v>45415</v>
      </c>
      <c r="Z669" s="54" t="s">
        <v>244</v>
      </c>
    </row>
    <row r="670" spans="1:26" ht="12.75" customHeight="1">
      <c r="A670" s="50">
        <v>274</v>
      </c>
      <c r="B670" s="51" t="s">
        <v>251</v>
      </c>
      <c r="C670" s="52" t="s">
        <v>838</v>
      </c>
      <c r="D670" s="53">
        <v>20234202230521</v>
      </c>
      <c r="E670" s="53" t="s">
        <v>839</v>
      </c>
      <c r="F670" s="51" t="s">
        <v>100</v>
      </c>
      <c r="G670" s="54">
        <v>45373</v>
      </c>
      <c r="H670" s="54">
        <v>45375</v>
      </c>
      <c r="I670" s="55">
        <v>1</v>
      </c>
      <c r="J670" s="52" t="s">
        <v>606</v>
      </c>
      <c r="K670" s="87">
        <f t="shared" si="28"/>
        <v>1</v>
      </c>
      <c r="L670" s="88">
        <v>1</v>
      </c>
      <c r="M670" s="89">
        <f t="shared" si="30"/>
        <v>1</v>
      </c>
      <c r="N670" s="88">
        <v>1</v>
      </c>
      <c r="O670" s="90">
        <f t="shared" si="29"/>
        <v>1</v>
      </c>
      <c r="P670" s="88">
        <v>1</v>
      </c>
      <c r="Q670" s="88">
        <v>0</v>
      </c>
      <c r="R670" s="91">
        <v>48865</v>
      </c>
      <c r="S670" s="90" t="s">
        <v>9</v>
      </c>
      <c r="T670" s="89" t="s">
        <v>9</v>
      </c>
      <c r="U670" s="92" t="s">
        <v>47</v>
      </c>
      <c r="V670" s="92" t="s">
        <v>9</v>
      </c>
      <c r="W670" s="90" t="s">
        <v>9</v>
      </c>
      <c r="X670" s="93" t="s">
        <v>840</v>
      </c>
      <c r="Y670" s="58">
        <v>45415</v>
      </c>
      <c r="Z670" s="54" t="s">
        <v>244</v>
      </c>
    </row>
    <row r="671" spans="1:26" ht="12.75" customHeight="1">
      <c r="A671" s="50">
        <v>275</v>
      </c>
      <c r="B671" s="51" t="s">
        <v>251</v>
      </c>
      <c r="C671" s="52" t="s">
        <v>841</v>
      </c>
      <c r="D671" s="53" t="s">
        <v>842</v>
      </c>
      <c r="E671" s="53" t="s">
        <v>843</v>
      </c>
      <c r="F671" s="51" t="s">
        <v>299</v>
      </c>
      <c r="G671" s="54">
        <v>45370</v>
      </c>
      <c r="H671" s="54">
        <v>45377</v>
      </c>
      <c r="I671" s="55">
        <v>4</v>
      </c>
      <c r="J671" s="52" t="s">
        <v>309</v>
      </c>
      <c r="K671" s="87">
        <f t="shared" si="28"/>
        <v>5</v>
      </c>
      <c r="L671" s="88">
        <v>5</v>
      </c>
      <c r="M671" s="89">
        <f t="shared" si="30"/>
        <v>1</v>
      </c>
      <c r="N671" s="88">
        <v>5</v>
      </c>
      <c r="O671" s="90">
        <f t="shared" si="29"/>
        <v>1</v>
      </c>
      <c r="P671" s="88">
        <v>5</v>
      </c>
      <c r="Q671" s="88">
        <v>0</v>
      </c>
      <c r="R671" s="91">
        <v>7966115</v>
      </c>
      <c r="S671" s="90" t="s">
        <v>9</v>
      </c>
      <c r="T671" s="89" t="s">
        <v>9</v>
      </c>
      <c r="U671" s="92" t="s">
        <v>40</v>
      </c>
      <c r="V671" s="92" t="s">
        <v>9</v>
      </c>
      <c r="W671" s="90" t="s">
        <v>9</v>
      </c>
      <c r="X671" s="93" t="s">
        <v>844</v>
      </c>
      <c r="Y671" s="58">
        <v>45415</v>
      </c>
      <c r="Z671" s="54" t="s">
        <v>244</v>
      </c>
    </row>
    <row r="672" spans="1:26" ht="12.75" customHeight="1">
      <c r="A672" s="50">
        <v>276</v>
      </c>
      <c r="B672" s="51" t="s">
        <v>251</v>
      </c>
      <c r="C672" s="52" t="s">
        <v>803</v>
      </c>
      <c r="D672" s="53" t="s">
        <v>845</v>
      </c>
      <c r="E672" s="53" t="s">
        <v>846</v>
      </c>
      <c r="F672" s="51" t="s">
        <v>68</v>
      </c>
      <c r="G672" s="54">
        <v>45371</v>
      </c>
      <c r="H672" s="54">
        <v>45377</v>
      </c>
      <c r="I672" s="55">
        <v>3</v>
      </c>
      <c r="J672" s="52" t="s">
        <v>254</v>
      </c>
      <c r="K672" s="87">
        <f t="shared" si="28"/>
        <v>33</v>
      </c>
      <c r="L672" s="88">
        <v>33</v>
      </c>
      <c r="M672" s="89">
        <f t="shared" si="30"/>
        <v>1</v>
      </c>
      <c r="N672" s="88">
        <v>33</v>
      </c>
      <c r="O672" s="90">
        <f t="shared" si="29"/>
        <v>1</v>
      </c>
      <c r="P672" s="88">
        <v>33</v>
      </c>
      <c r="Q672" s="88">
        <v>0</v>
      </c>
      <c r="R672" s="91">
        <v>2757400</v>
      </c>
      <c r="S672" s="90" t="s">
        <v>9</v>
      </c>
      <c r="T672" s="89" t="s">
        <v>9</v>
      </c>
      <c r="U672" s="92" t="s">
        <v>40</v>
      </c>
      <c r="V672" s="92" t="s">
        <v>9</v>
      </c>
      <c r="W672" s="90" t="s">
        <v>9</v>
      </c>
      <c r="X672" s="93" t="s">
        <v>847</v>
      </c>
      <c r="Y672" s="58">
        <v>45415</v>
      </c>
      <c r="Z672" s="54" t="s">
        <v>244</v>
      </c>
    </row>
    <row r="673" spans="1:26" ht="12.75" customHeight="1">
      <c r="A673" s="50">
        <v>277</v>
      </c>
      <c r="B673" s="51" t="s">
        <v>251</v>
      </c>
      <c r="C673" s="52" t="s">
        <v>848</v>
      </c>
      <c r="D673" s="53" t="s">
        <v>849</v>
      </c>
      <c r="E673" s="53" t="s">
        <v>850</v>
      </c>
      <c r="F673" s="51" t="s">
        <v>68</v>
      </c>
      <c r="G673" s="54">
        <v>45371</v>
      </c>
      <c r="H673" s="54">
        <v>45377</v>
      </c>
      <c r="I673" s="55">
        <v>3</v>
      </c>
      <c r="J673" s="52" t="s">
        <v>263</v>
      </c>
      <c r="K673" s="87">
        <f t="shared" si="28"/>
        <v>1</v>
      </c>
      <c r="L673" s="88">
        <v>1</v>
      </c>
      <c r="M673" s="89">
        <f t="shared" si="30"/>
        <v>1</v>
      </c>
      <c r="N673" s="88">
        <v>1</v>
      </c>
      <c r="O673" s="90">
        <f t="shared" si="29"/>
        <v>1</v>
      </c>
      <c r="P673" s="88">
        <v>1</v>
      </c>
      <c r="Q673" s="88">
        <v>0</v>
      </c>
      <c r="R673" s="91">
        <v>895800</v>
      </c>
      <c r="S673" s="90" t="s">
        <v>9</v>
      </c>
      <c r="T673" s="89" t="s">
        <v>9</v>
      </c>
      <c r="U673" s="92" t="s">
        <v>40</v>
      </c>
      <c r="V673" s="92" t="s">
        <v>9</v>
      </c>
      <c r="W673" s="90" t="s">
        <v>9</v>
      </c>
      <c r="X673" s="93" t="s">
        <v>851</v>
      </c>
      <c r="Y673" s="58">
        <v>45415</v>
      </c>
      <c r="Z673" s="54" t="s">
        <v>244</v>
      </c>
    </row>
    <row r="674" spans="1:26" ht="12.75" customHeight="1">
      <c r="A674" s="50">
        <v>278</v>
      </c>
      <c r="B674" s="51" t="s">
        <v>251</v>
      </c>
      <c r="C674" s="52" t="s">
        <v>852</v>
      </c>
      <c r="D674" s="53">
        <v>20234201136211</v>
      </c>
      <c r="E674" s="53" t="s">
        <v>853</v>
      </c>
      <c r="F674" s="51" t="s">
        <v>49</v>
      </c>
      <c r="G674" s="54">
        <v>45362</v>
      </c>
      <c r="H674" s="54">
        <v>45364</v>
      </c>
      <c r="I674" s="55">
        <v>2</v>
      </c>
      <c r="J674" s="52" t="s">
        <v>288</v>
      </c>
      <c r="K674" s="87">
        <f t="shared" si="28"/>
        <v>8</v>
      </c>
      <c r="L674" s="88">
        <v>8</v>
      </c>
      <c r="M674" s="89">
        <f t="shared" si="30"/>
        <v>1</v>
      </c>
      <c r="N674" s="88">
        <v>8</v>
      </c>
      <c r="O674" s="90">
        <f t="shared" si="29"/>
        <v>1</v>
      </c>
      <c r="P674" s="88">
        <v>8</v>
      </c>
      <c r="Q674" s="88">
        <v>0</v>
      </c>
      <c r="R674" s="91">
        <v>508200</v>
      </c>
      <c r="S674" s="90" t="s">
        <v>9</v>
      </c>
      <c r="T674" s="89" t="s">
        <v>9</v>
      </c>
      <c r="U674" s="92" t="s">
        <v>47</v>
      </c>
      <c r="V674" s="92" t="s">
        <v>9</v>
      </c>
      <c r="W674" s="90" t="s">
        <v>9</v>
      </c>
      <c r="X674" s="93" t="s">
        <v>854</v>
      </c>
      <c r="Y674" s="58">
        <v>45411</v>
      </c>
      <c r="Z674" s="54" t="s">
        <v>244</v>
      </c>
    </row>
    <row r="675" spans="1:26" ht="12.75" customHeight="1">
      <c r="A675" s="50">
        <v>279</v>
      </c>
      <c r="B675" s="51" t="s">
        <v>251</v>
      </c>
      <c r="C675" s="52" t="s">
        <v>855</v>
      </c>
      <c r="D675" s="53" t="s">
        <v>856</v>
      </c>
      <c r="E675" s="53" t="s">
        <v>857</v>
      </c>
      <c r="F675" s="51" t="s">
        <v>299</v>
      </c>
      <c r="G675" s="54">
        <v>45357</v>
      </c>
      <c r="H675" s="54">
        <v>45362</v>
      </c>
      <c r="I675" s="55">
        <v>3</v>
      </c>
      <c r="J675" s="52" t="s">
        <v>263</v>
      </c>
      <c r="K675" s="87">
        <f t="shared" si="28"/>
        <v>2</v>
      </c>
      <c r="L675" s="88">
        <v>2</v>
      </c>
      <c r="M675" s="89">
        <f t="shared" si="30"/>
        <v>1</v>
      </c>
      <c r="N675" s="88">
        <v>2</v>
      </c>
      <c r="O675" s="90">
        <f t="shared" si="29"/>
        <v>1</v>
      </c>
      <c r="P675" s="88">
        <v>2</v>
      </c>
      <c r="Q675" s="88">
        <v>0</v>
      </c>
      <c r="R675" s="91">
        <v>39385900</v>
      </c>
      <c r="S675" s="90" t="s">
        <v>9</v>
      </c>
      <c r="T675" s="89" t="s">
        <v>9</v>
      </c>
      <c r="U675" s="92" t="s">
        <v>40</v>
      </c>
      <c r="V675" s="92" t="s">
        <v>9</v>
      </c>
      <c r="W675" s="90" t="s">
        <v>9</v>
      </c>
      <c r="X675" s="93" t="s">
        <v>858</v>
      </c>
      <c r="Y675" s="58">
        <v>45411</v>
      </c>
      <c r="Z675" s="54" t="s">
        <v>244</v>
      </c>
    </row>
    <row r="676" spans="1:26" ht="12.75" customHeight="1">
      <c r="A676" s="50">
        <v>280</v>
      </c>
      <c r="B676" s="51" t="s">
        <v>251</v>
      </c>
      <c r="C676" s="52" t="s">
        <v>859</v>
      </c>
      <c r="D676" s="53" t="s">
        <v>860</v>
      </c>
      <c r="E676" s="59">
        <v>20234200083313</v>
      </c>
      <c r="F676" s="51" t="s">
        <v>299</v>
      </c>
      <c r="G676" s="54">
        <v>45358</v>
      </c>
      <c r="H676" s="54">
        <v>45362</v>
      </c>
      <c r="I676" s="55">
        <v>3</v>
      </c>
      <c r="J676" s="52" t="s">
        <v>263</v>
      </c>
      <c r="K676" s="87">
        <f t="shared" si="28"/>
        <v>1</v>
      </c>
      <c r="L676" s="88">
        <v>1</v>
      </c>
      <c r="M676" s="89">
        <f t="shared" si="30"/>
        <v>1</v>
      </c>
      <c r="N676" s="88">
        <v>1</v>
      </c>
      <c r="O676" s="90">
        <f t="shared" si="29"/>
        <v>1</v>
      </c>
      <c r="P676" s="88">
        <v>1</v>
      </c>
      <c r="Q676" s="88">
        <v>0</v>
      </c>
      <c r="R676" s="91">
        <v>543200</v>
      </c>
      <c r="S676" s="90" t="s">
        <v>9</v>
      </c>
      <c r="T676" s="89" t="s">
        <v>9</v>
      </c>
      <c r="U676" s="92" t="s">
        <v>40</v>
      </c>
      <c r="V676" s="92" t="s">
        <v>9</v>
      </c>
      <c r="W676" s="90" t="s">
        <v>9</v>
      </c>
      <c r="X676" s="93" t="s">
        <v>861</v>
      </c>
      <c r="Y676" s="58">
        <v>45411</v>
      </c>
      <c r="Z676" s="54" t="s">
        <v>244</v>
      </c>
    </row>
    <row r="677" spans="1:26" ht="12.75" customHeight="1">
      <c r="A677" s="50">
        <v>281</v>
      </c>
      <c r="B677" s="51" t="s">
        <v>251</v>
      </c>
      <c r="C677" s="52" t="s">
        <v>676</v>
      </c>
      <c r="D677" s="53" t="s">
        <v>862</v>
      </c>
      <c r="E677" s="53" t="s">
        <v>863</v>
      </c>
      <c r="F677" s="51" t="s">
        <v>37</v>
      </c>
      <c r="G677" s="54">
        <v>45377</v>
      </c>
      <c r="H677" s="54">
        <v>45383</v>
      </c>
      <c r="I677" s="55">
        <v>2</v>
      </c>
      <c r="J677" s="52" t="s">
        <v>254</v>
      </c>
      <c r="K677" s="87">
        <f t="shared" si="28"/>
        <v>386</v>
      </c>
      <c r="L677" s="88">
        <v>386</v>
      </c>
      <c r="M677" s="89">
        <f t="shared" si="30"/>
        <v>1</v>
      </c>
      <c r="N677" s="88">
        <v>386</v>
      </c>
      <c r="O677" s="90">
        <f t="shared" si="29"/>
        <v>1</v>
      </c>
      <c r="P677" s="88">
        <v>170</v>
      </c>
      <c r="Q677" s="88">
        <v>216</v>
      </c>
      <c r="R677" s="91">
        <v>76313500</v>
      </c>
      <c r="S677" s="90" t="s">
        <v>9</v>
      </c>
      <c r="T677" s="89" t="s">
        <v>9</v>
      </c>
      <c r="U677" s="92" t="s">
        <v>47</v>
      </c>
      <c r="V677" s="92" t="s">
        <v>9</v>
      </c>
      <c r="W677" s="90" t="s">
        <v>9</v>
      </c>
      <c r="X677" s="93" t="s">
        <v>864</v>
      </c>
      <c r="Y677" s="58">
        <v>45415</v>
      </c>
      <c r="Z677" s="54" t="s">
        <v>244</v>
      </c>
    </row>
    <row r="678" spans="1:26" ht="12.75" customHeight="1">
      <c r="A678" s="50">
        <v>281</v>
      </c>
      <c r="B678" s="51" t="s">
        <v>251</v>
      </c>
      <c r="C678" s="52" t="s">
        <v>676</v>
      </c>
      <c r="D678" s="53" t="s">
        <v>862</v>
      </c>
      <c r="E678" s="53" t="s">
        <v>863</v>
      </c>
      <c r="F678" s="51" t="s">
        <v>37</v>
      </c>
      <c r="G678" s="54">
        <v>45377</v>
      </c>
      <c r="H678" s="54">
        <v>45383</v>
      </c>
      <c r="I678" s="55">
        <v>2</v>
      </c>
      <c r="J678" s="52" t="s">
        <v>254</v>
      </c>
      <c r="K678" s="87">
        <f t="shared" si="28"/>
        <v>5743</v>
      </c>
      <c r="L678" s="88">
        <v>5743</v>
      </c>
      <c r="M678" s="89">
        <f t="shared" si="30"/>
        <v>1</v>
      </c>
      <c r="N678" s="88">
        <v>5743</v>
      </c>
      <c r="O678" s="90">
        <f t="shared" si="29"/>
        <v>1</v>
      </c>
      <c r="P678" s="88">
        <v>5632</v>
      </c>
      <c r="Q678" s="88">
        <v>111</v>
      </c>
      <c r="R678" s="91">
        <v>76313500</v>
      </c>
      <c r="S678" s="90" t="s">
        <v>9</v>
      </c>
      <c r="T678" s="89" t="s">
        <v>9</v>
      </c>
      <c r="U678" s="92" t="s">
        <v>47</v>
      </c>
      <c r="V678" s="92" t="s">
        <v>9</v>
      </c>
      <c r="W678" s="90" t="s">
        <v>9</v>
      </c>
      <c r="X678" s="93" t="s">
        <v>864</v>
      </c>
      <c r="Y678" s="58">
        <v>45415</v>
      </c>
      <c r="Z678" s="54" t="s">
        <v>244</v>
      </c>
    </row>
    <row r="679" spans="1:26" ht="12.75" customHeight="1">
      <c r="A679" s="50">
        <v>281</v>
      </c>
      <c r="B679" s="51" t="s">
        <v>251</v>
      </c>
      <c r="C679" s="52" t="s">
        <v>676</v>
      </c>
      <c r="D679" s="53" t="s">
        <v>862</v>
      </c>
      <c r="E679" s="53" t="s">
        <v>863</v>
      </c>
      <c r="F679" s="51" t="s">
        <v>37</v>
      </c>
      <c r="G679" s="54">
        <v>45377</v>
      </c>
      <c r="H679" s="54">
        <v>45383</v>
      </c>
      <c r="I679" s="55">
        <v>2</v>
      </c>
      <c r="J679" s="52" t="s">
        <v>254</v>
      </c>
      <c r="K679" s="87">
        <f t="shared" si="28"/>
        <v>164</v>
      </c>
      <c r="L679" s="88">
        <v>164</v>
      </c>
      <c r="M679" s="89">
        <f t="shared" si="30"/>
        <v>1</v>
      </c>
      <c r="N679" s="88">
        <v>164</v>
      </c>
      <c r="O679" s="90">
        <f t="shared" si="29"/>
        <v>1</v>
      </c>
      <c r="P679" s="88">
        <v>19</v>
      </c>
      <c r="Q679" s="88">
        <v>145</v>
      </c>
      <c r="R679" s="91">
        <v>76313500</v>
      </c>
      <c r="S679" s="90" t="s">
        <v>9</v>
      </c>
      <c r="T679" s="89" t="s">
        <v>9</v>
      </c>
      <c r="U679" s="92" t="s">
        <v>47</v>
      </c>
      <c r="V679" s="92" t="s">
        <v>9</v>
      </c>
      <c r="W679" s="90" t="s">
        <v>9</v>
      </c>
      <c r="X679" s="93" t="s">
        <v>864</v>
      </c>
      <c r="Y679" s="58">
        <v>45415</v>
      </c>
      <c r="Z679" s="54" t="s">
        <v>244</v>
      </c>
    </row>
    <row r="680" spans="1:26" ht="12.75" customHeight="1">
      <c r="A680" s="50">
        <v>282</v>
      </c>
      <c r="B680" s="51" t="s">
        <v>370</v>
      </c>
      <c r="C680" s="52" t="s">
        <v>865</v>
      </c>
      <c r="D680" s="53" t="s">
        <v>9</v>
      </c>
      <c r="E680" s="59" t="s">
        <v>9</v>
      </c>
      <c r="F680" s="51" t="s">
        <v>63</v>
      </c>
      <c r="G680" s="54">
        <v>45385</v>
      </c>
      <c r="H680" s="54">
        <v>45385</v>
      </c>
      <c r="I680" s="55">
        <v>1</v>
      </c>
      <c r="J680" s="52" t="s">
        <v>288</v>
      </c>
      <c r="K680" s="87">
        <f t="shared" si="28"/>
        <v>1</v>
      </c>
      <c r="L680" s="88">
        <v>1</v>
      </c>
      <c r="M680" s="89">
        <f t="shared" si="30"/>
        <v>1</v>
      </c>
      <c r="N680" s="88">
        <v>1</v>
      </c>
      <c r="O680" s="90">
        <f t="shared" si="29"/>
        <v>1</v>
      </c>
      <c r="P680" s="88">
        <v>1</v>
      </c>
      <c r="Q680" s="88">
        <v>0</v>
      </c>
      <c r="R680" s="91">
        <v>62800</v>
      </c>
      <c r="S680" s="90" t="s">
        <v>9</v>
      </c>
      <c r="T680" s="89" t="s">
        <v>9</v>
      </c>
      <c r="U680" s="92" t="s">
        <v>47</v>
      </c>
      <c r="V680" s="92" t="s">
        <v>9</v>
      </c>
      <c r="W680" s="90" t="s">
        <v>9</v>
      </c>
      <c r="X680" s="88" t="s">
        <v>9</v>
      </c>
      <c r="Y680" s="58" t="s">
        <v>244</v>
      </c>
      <c r="Z680" s="54" t="s">
        <v>244</v>
      </c>
    </row>
    <row r="681" spans="1:26" ht="12.75" customHeight="1">
      <c r="A681" s="50">
        <v>283</v>
      </c>
      <c r="B681" s="51" t="s">
        <v>266</v>
      </c>
      <c r="C681" s="52" t="s">
        <v>315</v>
      </c>
      <c r="D681" s="53" t="s">
        <v>866</v>
      </c>
      <c r="E681" s="59" t="s">
        <v>9</v>
      </c>
      <c r="F681" s="51" t="s">
        <v>867</v>
      </c>
      <c r="G681" s="54">
        <v>45404</v>
      </c>
      <c r="H681" s="54">
        <v>45404</v>
      </c>
      <c r="I681" s="55">
        <v>1</v>
      </c>
      <c r="J681" s="52" t="s">
        <v>102</v>
      </c>
      <c r="K681" s="87">
        <f t="shared" si="28"/>
        <v>246</v>
      </c>
      <c r="L681" s="88">
        <v>246</v>
      </c>
      <c r="M681" s="89">
        <f t="shared" si="30"/>
        <v>1</v>
      </c>
      <c r="N681" s="88">
        <v>246</v>
      </c>
      <c r="O681" s="90">
        <f t="shared" si="29"/>
        <v>1</v>
      </c>
      <c r="P681" s="88">
        <v>20</v>
      </c>
      <c r="Q681" s="88">
        <v>226</v>
      </c>
      <c r="R681" s="91">
        <v>2104890955</v>
      </c>
      <c r="S681" s="90" t="s">
        <v>9</v>
      </c>
      <c r="T681" s="89" t="s">
        <v>9</v>
      </c>
      <c r="U681" s="92" t="s">
        <v>47</v>
      </c>
      <c r="V681" s="92" t="s">
        <v>9</v>
      </c>
      <c r="W681" s="90" t="s">
        <v>9</v>
      </c>
      <c r="X681" s="88" t="s">
        <v>9</v>
      </c>
      <c r="Y681" s="58" t="s">
        <v>244</v>
      </c>
      <c r="Z681" s="54" t="s">
        <v>244</v>
      </c>
    </row>
    <row r="682" spans="1:26" ht="12.75" customHeight="1">
      <c r="A682" s="50">
        <v>284</v>
      </c>
      <c r="B682" s="51" t="s">
        <v>370</v>
      </c>
      <c r="C682" s="52" t="s">
        <v>557</v>
      </c>
      <c r="D682" s="53" t="s">
        <v>9</v>
      </c>
      <c r="E682" s="59" t="s">
        <v>9</v>
      </c>
      <c r="F682" s="51" t="s">
        <v>77</v>
      </c>
      <c r="G682" s="54">
        <v>45387</v>
      </c>
      <c r="H682" s="54">
        <v>45404</v>
      </c>
      <c r="I682" s="55">
        <v>12</v>
      </c>
      <c r="J682" s="52" t="s">
        <v>288</v>
      </c>
      <c r="K682" s="87">
        <f t="shared" si="28"/>
        <v>167</v>
      </c>
      <c r="L682" s="88">
        <v>167</v>
      </c>
      <c r="M682" s="89">
        <f t="shared" si="30"/>
        <v>1</v>
      </c>
      <c r="N682" s="88">
        <v>167</v>
      </c>
      <c r="O682" s="90">
        <f t="shared" si="29"/>
        <v>1</v>
      </c>
      <c r="P682" s="88">
        <v>116</v>
      </c>
      <c r="Q682" s="88">
        <v>51</v>
      </c>
      <c r="R682" s="91">
        <v>936988561</v>
      </c>
      <c r="S682" s="90" t="s">
        <v>9</v>
      </c>
      <c r="T682" s="89" t="s">
        <v>9</v>
      </c>
      <c r="U682" s="92" t="s">
        <v>47</v>
      </c>
      <c r="V682" s="92" t="s">
        <v>9</v>
      </c>
      <c r="W682" s="90" t="s">
        <v>9</v>
      </c>
      <c r="X682" s="93" t="s">
        <v>868</v>
      </c>
      <c r="Y682" s="58" t="s">
        <v>244</v>
      </c>
      <c r="Z682" s="54" t="s">
        <v>244</v>
      </c>
    </row>
    <row r="683" spans="1:26" ht="12.75" customHeight="1">
      <c r="A683" s="50">
        <v>284</v>
      </c>
      <c r="B683" s="51" t="s">
        <v>370</v>
      </c>
      <c r="C683" s="52" t="s">
        <v>557</v>
      </c>
      <c r="D683" s="53" t="s">
        <v>9</v>
      </c>
      <c r="E683" s="59" t="s">
        <v>9</v>
      </c>
      <c r="F683" s="51" t="s">
        <v>77</v>
      </c>
      <c r="G683" s="54">
        <v>45387</v>
      </c>
      <c r="H683" s="54">
        <v>45404</v>
      </c>
      <c r="I683" s="55">
        <v>12</v>
      </c>
      <c r="J683" s="52" t="s">
        <v>692</v>
      </c>
      <c r="K683" s="87">
        <f t="shared" si="28"/>
        <v>345</v>
      </c>
      <c r="L683" s="88">
        <v>345</v>
      </c>
      <c r="M683" s="89">
        <f t="shared" si="30"/>
        <v>1</v>
      </c>
      <c r="N683" s="88">
        <v>345</v>
      </c>
      <c r="O683" s="90">
        <f t="shared" si="29"/>
        <v>1</v>
      </c>
      <c r="P683" s="88">
        <v>120</v>
      </c>
      <c r="Q683" s="88">
        <v>225</v>
      </c>
      <c r="R683" s="91">
        <v>21486628</v>
      </c>
      <c r="S683" s="90" t="s">
        <v>9</v>
      </c>
      <c r="T683" s="89" t="s">
        <v>9</v>
      </c>
      <c r="U683" s="92" t="s">
        <v>47</v>
      </c>
      <c r="V683" s="92" t="s">
        <v>9</v>
      </c>
      <c r="W683" s="90" t="s">
        <v>9</v>
      </c>
      <c r="X683" s="93" t="s">
        <v>868</v>
      </c>
      <c r="Y683" s="58" t="s">
        <v>244</v>
      </c>
      <c r="Z683" s="54" t="s">
        <v>244</v>
      </c>
    </row>
    <row r="684" spans="1:26" ht="12.75" customHeight="1">
      <c r="A684" s="50">
        <v>285</v>
      </c>
      <c r="B684" s="51" t="s">
        <v>238</v>
      </c>
      <c r="C684" s="52" t="s">
        <v>381</v>
      </c>
      <c r="D684" s="59">
        <v>20234201085831</v>
      </c>
      <c r="E684" s="53" t="s">
        <v>869</v>
      </c>
      <c r="F684" s="51" t="s">
        <v>74</v>
      </c>
      <c r="G684" s="54">
        <v>45394</v>
      </c>
      <c r="H684" s="54">
        <v>45405</v>
      </c>
      <c r="I684" s="55">
        <v>7</v>
      </c>
      <c r="J684" s="52" t="s">
        <v>265</v>
      </c>
      <c r="K684" s="87">
        <f t="shared" si="28"/>
        <v>161</v>
      </c>
      <c r="L684" s="88">
        <v>161</v>
      </c>
      <c r="M684" s="89">
        <f t="shared" si="30"/>
        <v>1</v>
      </c>
      <c r="N684" s="88">
        <v>161</v>
      </c>
      <c r="O684" s="90">
        <f t="shared" si="29"/>
        <v>1</v>
      </c>
      <c r="P684" s="88">
        <v>161</v>
      </c>
      <c r="Q684" s="88">
        <v>0</v>
      </c>
      <c r="R684" s="91">
        <v>8057540</v>
      </c>
      <c r="S684" s="90" t="s">
        <v>9</v>
      </c>
      <c r="T684" s="90" t="s">
        <v>9</v>
      </c>
      <c r="U684" s="92" t="s">
        <v>47</v>
      </c>
      <c r="V684" s="92" t="s">
        <v>9</v>
      </c>
      <c r="W684" s="90" t="s">
        <v>9</v>
      </c>
      <c r="X684" s="93" t="s">
        <v>870</v>
      </c>
      <c r="Y684" s="58">
        <v>45415</v>
      </c>
      <c r="Z684" s="54" t="s">
        <v>244</v>
      </c>
    </row>
    <row r="685" spans="1:26" ht="12.75" customHeight="1">
      <c r="A685" s="50">
        <v>286</v>
      </c>
      <c r="B685" s="51" t="s">
        <v>251</v>
      </c>
      <c r="C685" s="52" t="s">
        <v>515</v>
      </c>
      <c r="D685" s="53">
        <v>20231600290191</v>
      </c>
      <c r="E685" s="53" t="s">
        <v>871</v>
      </c>
      <c r="F685" s="51" t="s">
        <v>68</v>
      </c>
      <c r="G685" s="54">
        <v>45404</v>
      </c>
      <c r="H685" s="54">
        <v>45404</v>
      </c>
      <c r="I685" s="55">
        <v>1</v>
      </c>
      <c r="J685" s="52" t="s">
        <v>288</v>
      </c>
      <c r="K685" s="87">
        <f t="shared" si="28"/>
        <v>25</v>
      </c>
      <c r="L685" s="88">
        <v>25</v>
      </c>
      <c r="M685" s="89">
        <f t="shared" si="30"/>
        <v>1</v>
      </c>
      <c r="N685" s="88">
        <v>25</v>
      </c>
      <c r="O685" s="90">
        <f t="shared" si="29"/>
        <v>1</v>
      </c>
      <c r="P685" s="88">
        <v>25</v>
      </c>
      <c r="Q685" s="88">
        <v>0</v>
      </c>
      <c r="R685" s="91">
        <v>486816</v>
      </c>
      <c r="S685" s="90" t="s">
        <v>9</v>
      </c>
      <c r="T685" s="90" t="s">
        <v>9</v>
      </c>
      <c r="U685" s="92" t="s">
        <v>40</v>
      </c>
      <c r="V685" s="92" t="s">
        <v>9</v>
      </c>
      <c r="W685" s="90" t="s">
        <v>9</v>
      </c>
      <c r="X685" s="93" t="s">
        <v>872</v>
      </c>
      <c r="Y685" s="58">
        <v>45415</v>
      </c>
      <c r="Z685" s="54" t="s">
        <v>244</v>
      </c>
    </row>
    <row r="686" spans="1:26" ht="12.75" customHeight="1">
      <c r="A686" s="50">
        <v>287</v>
      </c>
      <c r="B686" s="51" t="s">
        <v>251</v>
      </c>
      <c r="C686" s="52" t="s">
        <v>873</v>
      </c>
      <c r="D686" s="53">
        <v>20234202546661</v>
      </c>
      <c r="E686" s="53" t="s">
        <v>874</v>
      </c>
      <c r="F686" s="51" t="s">
        <v>341</v>
      </c>
      <c r="G686" s="54">
        <v>45393</v>
      </c>
      <c r="H686" s="54">
        <v>45414</v>
      </c>
      <c r="I686" s="55">
        <v>3</v>
      </c>
      <c r="J686" s="52" t="s">
        <v>263</v>
      </c>
      <c r="K686" s="87">
        <f t="shared" si="28"/>
        <v>3</v>
      </c>
      <c r="L686" s="88">
        <v>3</v>
      </c>
      <c r="M686" s="89">
        <f t="shared" si="30"/>
        <v>1</v>
      </c>
      <c r="N686" s="88">
        <v>2</v>
      </c>
      <c r="O686" s="90">
        <f t="shared" si="29"/>
        <v>0.66666666666666663</v>
      </c>
      <c r="P686" s="88">
        <v>1</v>
      </c>
      <c r="Q686" s="88">
        <v>2</v>
      </c>
      <c r="R686" s="91">
        <v>2025000</v>
      </c>
      <c r="S686" s="90" t="s">
        <v>9</v>
      </c>
      <c r="T686" s="90" t="s">
        <v>9</v>
      </c>
      <c r="U686" s="92" t="s">
        <v>40</v>
      </c>
      <c r="V686" s="92" t="s">
        <v>9</v>
      </c>
      <c r="W686" s="90" t="s">
        <v>9</v>
      </c>
      <c r="X686" s="93" t="s">
        <v>875</v>
      </c>
      <c r="Y686" s="58">
        <v>45420</v>
      </c>
      <c r="Z686" s="54" t="s">
        <v>244</v>
      </c>
    </row>
    <row r="687" spans="1:26" ht="12.75" customHeight="1">
      <c r="A687" s="50">
        <v>288</v>
      </c>
      <c r="B687" s="51" t="s">
        <v>251</v>
      </c>
      <c r="C687" s="52" t="s">
        <v>876</v>
      </c>
      <c r="D687" s="53">
        <v>20234205999051</v>
      </c>
      <c r="E687" s="53" t="s">
        <v>877</v>
      </c>
      <c r="F687" s="51" t="s">
        <v>72</v>
      </c>
      <c r="G687" s="54">
        <v>45398</v>
      </c>
      <c r="H687" s="54">
        <v>45405</v>
      </c>
      <c r="I687" s="55">
        <v>6</v>
      </c>
      <c r="J687" s="52" t="s">
        <v>288</v>
      </c>
      <c r="K687" s="87">
        <f t="shared" si="28"/>
        <v>46</v>
      </c>
      <c r="L687" s="88">
        <v>46</v>
      </c>
      <c r="M687" s="89">
        <f t="shared" si="30"/>
        <v>1</v>
      </c>
      <c r="N687" s="88">
        <v>46</v>
      </c>
      <c r="O687" s="90">
        <f t="shared" si="29"/>
        <v>1</v>
      </c>
      <c r="P687" s="88">
        <v>46</v>
      </c>
      <c r="Q687" s="88">
        <v>0</v>
      </c>
      <c r="R687" s="91">
        <v>1217544.6000000001</v>
      </c>
      <c r="S687" s="90" t="s">
        <v>9</v>
      </c>
      <c r="T687" s="90" t="s">
        <v>9</v>
      </c>
      <c r="U687" s="92" t="s">
        <v>47</v>
      </c>
      <c r="V687" s="92" t="s">
        <v>9</v>
      </c>
      <c r="W687" s="90" t="s">
        <v>9</v>
      </c>
      <c r="X687" s="93" t="s">
        <v>878</v>
      </c>
      <c r="Y687" s="58">
        <v>45415</v>
      </c>
      <c r="Z687" s="54" t="s">
        <v>244</v>
      </c>
    </row>
    <row r="688" spans="1:26" ht="12.75" customHeight="1">
      <c r="A688" s="50">
        <v>289</v>
      </c>
      <c r="B688" s="51" t="s">
        <v>251</v>
      </c>
      <c r="C688" s="52" t="s">
        <v>879</v>
      </c>
      <c r="D688" s="53">
        <v>20211601156851</v>
      </c>
      <c r="E688" s="53" t="s">
        <v>880</v>
      </c>
      <c r="F688" s="51" t="s">
        <v>68</v>
      </c>
      <c r="G688" s="54">
        <v>45404</v>
      </c>
      <c r="H688" s="54">
        <v>45405</v>
      </c>
      <c r="I688" s="55">
        <v>1</v>
      </c>
      <c r="J688" s="52" t="s">
        <v>322</v>
      </c>
      <c r="K688" s="87">
        <f t="shared" si="28"/>
        <v>3</v>
      </c>
      <c r="L688" s="88">
        <v>3</v>
      </c>
      <c r="M688" s="89">
        <f t="shared" si="30"/>
        <v>1</v>
      </c>
      <c r="N688" s="88">
        <v>3</v>
      </c>
      <c r="O688" s="90">
        <f t="shared" si="29"/>
        <v>1</v>
      </c>
      <c r="P688" s="88">
        <v>3</v>
      </c>
      <c r="Q688" s="88">
        <v>0</v>
      </c>
      <c r="R688" s="91">
        <v>70600</v>
      </c>
      <c r="S688" s="90" t="s">
        <v>9</v>
      </c>
      <c r="T688" s="90" t="s">
        <v>9</v>
      </c>
      <c r="U688" s="92" t="s">
        <v>40</v>
      </c>
      <c r="V688" s="92" t="s">
        <v>9</v>
      </c>
      <c r="W688" s="90" t="s">
        <v>9</v>
      </c>
      <c r="X688" s="93" t="s">
        <v>881</v>
      </c>
      <c r="Y688" s="58">
        <v>45415</v>
      </c>
      <c r="Z688" s="54" t="s">
        <v>244</v>
      </c>
    </row>
    <row r="689" spans="1:26" ht="12.75" customHeight="1">
      <c r="A689" s="50">
        <v>290</v>
      </c>
      <c r="B689" s="51" t="s">
        <v>238</v>
      </c>
      <c r="C689" s="52" t="s">
        <v>267</v>
      </c>
      <c r="D689" s="59" t="s">
        <v>882</v>
      </c>
      <c r="E689" s="53" t="s">
        <v>883</v>
      </c>
      <c r="F689" s="51" t="s">
        <v>72</v>
      </c>
      <c r="G689" s="54">
        <v>45407</v>
      </c>
      <c r="H689" s="54">
        <v>45408</v>
      </c>
      <c r="I689" s="55">
        <v>1</v>
      </c>
      <c r="J689" s="52" t="s">
        <v>264</v>
      </c>
      <c r="K689" s="87">
        <f t="shared" si="28"/>
        <v>1</v>
      </c>
      <c r="L689" s="88">
        <v>1</v>
      </c>
      <c r="M689" s="89">
        <f t="shared" si="30"/>
        <v>1</v>
      </c>
      <c r="N689" s="88">
        <v>1</v>
      </c>
      <c r="O689" s="90">
        <f t="shared" si="29"/>
        <v>1</v>
      </c>
      <c r="P689" s="88">
        <v>1</v>
      </c>
      <c r="Q689" s="88">
        <v>0</v>
      </c>
      <c r="R689" s="91">
        <v>9747204</v>
      </c>
      <c r="S689" s="90" t="s">
        <v>9</v>
      </c>
      <c r="T689" s="90" t="s">
        <v>9</v>
      </c>
      <c r="U689" s="92" t="s">
        <v>47</v>
      </c>
      <c r="V689" s="92" t="s">
        <v>9</v>
      </c>
      <c r="W689" s="90" t="s">
        <v>9</v>
      </c>
      <c r="X689" s="93" t="s">
        <v>884</v>
      </c>
      <c r="Y689" s="58">
        <v>45419</v>
      </c>
      <c r="Z689" s="54" t="s">
        <v>244</v>
      </c>
    </row>
    <row r="690" spans="1:26" ht="12.75" customHeight="1">
      <c r="A690" s="50">
        <v>291</v>
      </c>
      <c r="B690" s="51" t="s">
        <v>251</v>
      </c>
      <c r="C690" s="52" t="s">
        <v>885</v>
      </c>
      <c r="D690" s="53">
        <v>20211601150721</v>
      </c>
      <c r="E690" s="53" t="s">
        <v>886</v>
      </c>
      <c r="F690" s="51" t="s">
        <v>72</v>
      </c>
      <c r="G690" s="54">
        <v>45411</v>
      </c>
      <c r="H690" s="54">
        <v>45420</v>
      </c>
      <c r="I690" s="55">
        <v>7</v>
      </c>
      <c r="J690" s="52" t="s">
        <v>322</v>
      </c>
      <c r="K690" s="87">
        <f t="shared" si="28"/>
        <v>2</v>
      </c>
      <c r="L690" s="88">
        <v>2</v>
      </c>
      <c r="M690" s="89">
        <f t="shared" si="30"/>
        <v>1</v>
      </c>
      <c r="N690" s="88">
        <v>2</v>
      </c>
      <c r="O690" s="90">
        <f t="shared" si="29"/>
        <v>1</v>
      </c>
      <c r="P690" s="88">
        <v>2</v>
      </c>
      <c r="Q690" s="88">
        <v>0</v>
      </c>
      <c r="R690" s="91">
        <v>102400</v>
      </c>
      <c r="S690" s="90" t="s">
        <v>9</v>
      </c>
      <c r="T690" s="90" t="s">
        <v>9</v>
      </c>
      <c r="U690" s="92" t="s">
        <v>47</v>
      </c>
      <c r="V690" s="92" t="s">
        <v>9</v>
      </c>
      <c r="W690" s="90" t="s">
        <v>9</v>
      </c>
      <c r="X690" s="93" t="s">
        <v>887</v>
      </c>
      <c r="Y690" s="58">
        <v>45420</v>
      </c>
      <c r="Z690" s="54" t="s">
        <v>244</v>
      </c>
    </row>
    <row r="691" spans="1:26" ht="12.75" customHeight="1">
      <c r="A691" s="50">
        <v>292</v>
      </c>
      <c r="B691" s="51" t="s">
        <v>251</v>
      </c>
      <c r="C691" s="52" t="s">
        <v>549</v>
      </c>
      <c r="D691" s="53">
        <v>20234200332731</v>
      </c>
      <c r="E691" s="59">
        <v>20234200058733</v>
      </c>
      <c r="F691" s="51" t="s">
        <v>72</v>
      </c>
      <c r="G691" s="54">
        <v>45414</v>
      </c>
      <c r="H691" s="54">
        <v>45418</v>
      </c>
      <c r="I691" s="55">
        <v>2</v>
      </c>
      <c r="J691" s="52" t="s">
        <v>288</v>
      </c>
      <c r="K691" s="87">
        <f t="shared" si="28"/>
        <v>3</v>
      </c>
      <c r="L691" s="88">
        <v>3</v>
      </c>
      <c r="M691" s="89">
        <f t="shared" si="30"/>
        <v>1</v>
      </c>
      <c r="N691" s="88">
        <v>3</v>
      </c>
      <c r="O691" s="90">
        <f t="shared" si="29"/>
        <v>1</v>
      </c>
      <c r="P691" s="88">
        <v>2</v>
      </c>
      <c r="Q691" s="88">
        <v>1</v>
      </c>
      <c r="R691" s="91">
        <v>102400</v>
      </c>
      <c r="S691" s="90" t="s">
        <v>9</v>
      </c>
      <c r="T691" s="90" t="s">
        <v>9</v>
      </c>
      <c r="U691" s="92" t="s">
        <v>47</v>
      </c>
      <c r="V691" s="92" t="s">
        <v>9</v>
      </c>
      <c r="W691" s="90" t="s">
        <v>9</v>
      </c>
      <c r="X691" s="93" t="s">
        <v>888</v>
      </c>
      <c r="Y691" s="58">
        <v>45414</v>
      </c>
      <c r="Z691" s="54" t="s">
        <v>244</v>
      </c>
    </row>
    <row r="692" spans="1:26" ht="12.75" customHeight="1">
      <c r="A692" s="50">
        <v>293</v>
      </c>
      <c r="B692" s="51" t="s">
        <v>266</v>
      </c>
      <c r="C692" s="52" t="s">
        <v>315</v>
      </c>
      <c r="D692" s="53" t="s">
        <v>889</v>
      </c>
      <c r="E692" s="59" t="s">
        <v>9</v>
      </c>
      <c r="F692" s="51" t="s">
        <v>890</v>
      </c>
      <c r="G692" s="54">
        <v>45414</v>
      </c>
      <c r="H692" s="54">
        <v>45418</v>
      </c>
      <c r="I692" s="55">
        <v>2</v>
      </c>
      <c r="J692" s="52" t="s">
        <v>269</v>
      </c>
      <c r="K692" s="87">
        <f t="shared" si="28"/>
        <v>276</v>
      </c>
      <c r="L692" s="88">
        <v>276</v>
      </c>
      <c r="M692" s="89">
        <f t="shared" si="30"/>
        <v>1</v>
      </c>
      <c r="N692" s="88">
        <v>276</v>
      </c>
      <c r="O692" s="90">
        <f t="shared" si="29"/>
        <v>1</v>
      </c>
      <c r="P692" s="88">
        <v>272</v>
      </c>
      <c r="Q692" s="88">
        <v>4</v>
      </c>
      <c r="R692" s="91">
        <v>6078785775</v>
      </c>
      <c r="S692" s="90" t="s">
        <v>9</v>
      </c>
      <c r="T692" s="90" t="s">
        <v>9</v>
      </c>
      <c r="U692" s="92" t="s">
        <v>47</v>
      </c>
      <c r="V692" s="92" t="s">
        <v>9</v>
      </c>
      <c r="W692" s="90" t="s">
        <v>9</v>
      </c>
      <c r="X692" s="88" t="s">
        <v>9</v>
      </c>
      <c r="Y692" s="58" t="s">
        <v>244</v>
      </c>
      <c r="Z692" s="54" t="s">
        <v>244</v>
      </c>
    </row>
    <row r="693" spans="1:26" ht="12.75" customHeight="1">
      <c r="A693" s="50">
        <v>294</v>
      </c>
      <c r="B693" s="51" t="s">
        <v>266</v>
      </c>
      <c r="C693" s="52" t="s">
        <v>315</v>
      </c>
      <c r="D693" s="53" t="s">
        <v>891</v>
      </c>
      <c r="E693" s="59" t="s">
        <v>9</v>
      </c>
      <c r="F693" s="51" t="s">
        <v>892</v>
      </c>
      <c r="G693" s="54">
        <v>45418</v>
      </c>
      <c r="H693" s="54">
        <v>45419</v>
      </c>
      <c r="I693" s="55">
        <v>1</v>
      </c>
      <c r="J693" s="52" t="s">
        <v>269</v>
      </c>
      <c r="K693" s="87">
        <f t="shared" si="28"/>
        <v>172</v>
      </c>
      <c r="L693" s="88">
        <v>172</v>
      </c>
      <c r="M693" s="89">
        <f t="shared" si="30"/>
        <v>1</v>
      </c>
      <c r="N693" s="88">
        <v>172</v>
      </c>
      <c r="O693" s="90">
        <f t="shared" si="29"/>
        <v>1</v>
      </c>
      <c r="P693" s="88">
        <v>168</v>
      </c>
      <c r="Q693" s="88">
        <v>4</v>
      </c>
      <c r="R693" s="91">
        <v>687228028</v>
      </c>
      <c r="S693" s="90" t="s">
        <v>9</v>
      </c>
      <c r="T693" s="89" t="s">
        <v>9</v>
      </c>
      <c r="U693" s="92" t="s">
        <v>47</v>
      </c>
      <c r="V693" s="92" t="s">
        <v>9</v>
      </c>
      <c r="W693" s="90" t="s">
        <v>9</v>
      </c>
      <c r="X693" s="88" t="s">
        <v>9</v>
      </c>
      <c r="Y693" s="58" t="s">
        <v>244</v>
      </c>
      <c r="Z693" s="54" t="s">
        <v>244</v>
      </c>
    </row>
    <row r="694" spans="1:26" ht="12.75" customHeight="1">
      <c r="A694" s="50">
        <v>295</v>
      </c>
      <c r="B694" s="51" t="s">
        <v>251</v>
      </c>
      <c r="C694" s="52" t="s">
        <v>422</v>
      </c>
      <c r="D694" s="53">
        <v>20246305629032</v>
      </c>
      <c r="E694" s="53" t="s">
        <v>893</v>
      </c>
      <c r="F694" s="51" t="s">
        <v>341</v>
      </c>
      <c r="G694" s="54">
        <v>45419</v>
      </c>
      <c r="H694" s="54">
        <v>45419</v>
      </c>
      <c r="I694" s="55">
        <v>1</v>
      </c>
      <c r="J694" s="52" t="s">
        <v>263</v>
      </c>
      <c r="K694" s="87">
        <f t="shared" si="28"/>
        <v>2</v>
      </c>
      <c r="L694" s="88">
        <v>2</v>
      </c>
      <c r="M694" s="89">
        <f t="shared" si="30"/>
        <v>1</v>
      </c>
      <c r="N694" s="88">
        <v>2</v>
      </c>
      <c r="O694" s="90">
        <f t="shared" si="29"/>
        <v>1</v>
      </c>
      <c r="P694" s="88">
        <v>2</v>
      </c>
      <c r="Q694" s="88">
        <v>0</v>
      </c>
      <c r="R694" s="91">
        <v>18049675</v>
      </c>
      <c r="S694" s="90" t="s">
        <v>9</v>
      </c>
      <c r="T694" s="90" t="s">
        <v>9</v>
      </c>
      <c r="U694" s="92" t="s">
        <v>47</v>
      </c>
      <c r="V694" s="92" t="s">
        <v>9</v>
      </c>
      <c r="W694" s="90" t="s">
        <v>9</v>
      </c>
      <c r="X694" s="93" t="s">
        <v>893</v>
      </c>
      <c r="Y694" s="58">
        <v>45421</v>
      </c>
      <c r="Z694" s="54" t="s">
        <v>244</v>
      </c>
    </row>
    <row r="695" spans="1:26" ht="12.75" customHeight="1">
      <c r="A695" s="50">
        <v>296</v>
      </c>
      <c r="B695" s="51" t="s">
        <v>238</v>
      </c>
      <c r="C695" s="52" t="s">
        <v>491</v>
      </c>
      <c r="D695" s="59" t="s">
        <v>894</v>
      </c>
      <c r="E695" s="53" t="s">
        <v>895</v>
      </c>
      <c r="F695" s="51" t="s">
        <v>341</v>
      </c>
      <c r="G695" s="54">
        <v>45415</v>
      </c>
      <c r="H695" s="54">
        <v>45419</v>
      </c>
      <c r="I695" s="55">
        <v>2</v>
      </c>
      <c r="J695" s="52" t="s">
        <v>265</v>
      </c>
      <c r="K695" s="87">
        <f t="shared" si="28"/>
        <v>15</v>
      </c>
      <c r="L695" s="88">
        <v>15</v>
      </c>
      <c r="M695" s="89">
        <f t="shared" si="30"/>
        <v>1</v>
      </c>
      <c r="N695" s="88">
        <v>14</v>
      </c>
      <c r="O695" s="90">
        <f t="shared" si="29"/>
        <v>0.93333333333333335</v>
      </c>
      <c r="P695" s="88">
        <v>15</v>
      </c>
      <c r="Q695" s="88">
        <v>0</v>
      </c>
      <c r="R695" s="91">
        <v>7727932</v>
      </c>
      <c r="S695" s="90">
        <v>0.85</v>
      </c>
      <c r="T695" s="90">
        <v>1</v>
      </c>
      <c r="U695" s="92" t="s">
        <v>40</v>
      </c>
      <c r="V695" s="92" t="s">
        <v>9</v>
      </c>
      <c r="W695" s="90" t="s">
        <v>9</v>
      </c>
      <c r="X695" s="93" t="s">
        <v>896</v>
      </c>
      <c r="Y695" s="58">
        <v>45432</v>
      </c>
      <c r="Z695" s="54" t="s">
        <v>244</v>
      </c>
    </row>
    <row r="696" spans="1:26" ht="12.75" customHeight="1">
      <c r="A696" s="50">
        <v>296</v>
      </c>
      <c r="B696" s="51" t="s">
        <v>238</v>
      </c>
      <c r="C696" s="52" t="s">
        <v>491</v>
      </c>
      <c r="D696" s="59" t="s">
        <v>894</v>
      </c>
      <c r="E696" s="53" t="s">
        <v>895</v>
      </c>
      <c r="F696" s="51" t="s">
        <v>341</v>
      </c>
      <c r="G696" s="54">
        <v>45415</v>
      </c>
      <c r="H696" s="54">
        <v>45419</v>
      </c>
      <c r="I696" s="55">
        <v>2</v>
      </c>
      <c r="J696" s="52" t="s">
        <v>264</v>
      </c>
      <c r="K696" s="87">
        <f t="shared" si="28"/>
        <v>3</v>
      </c>
      <c r="L696" s="88">
        <v>3</v>
      </c>
      <c r="M696" s="89">
        <f t="shared" si="30"/>
        <v>1</v>
      </c>
      <c r="N696" s="88">
        <v>1</v>
      </c>
      <c r="O696" s="90">
        <f t="shared" si="29"/>
        <v>0.33333333333333331</v>
      </c>
      <c r="P696" s="88">
        <v>3</v>
      </c>
      <c r="Q696" s="88">
        <v>0</v>
      </c>
      <c r="R696" s="91">
        <v>282726</v>
      </c>
      <c r="S696" s="90">
        <v>0.85</v>
      </c>
      <c r="T696" s="90">
        <v>1</v>
      </c>
      <c r="U696" s="92" t="s">
        <v>40</v>
      </c>
      <c r="V696" s="92" t="s">
        <v>9</v>
      </c>
      <c r="W696" s="90" t="s">
        <v>9</v>
      </c>
      <c r="X696" s="93" t="s">
        <v>896</v>
      </c>
      <c r="Y696" s="58">
        <v>45432</v>
      </c>
      <c r="Z696" s="54" t="s">
        <v>244</v>
      </c>
    </row>
    <row r="697" spans="1:26" ht="12.75" customHeight="1">
      <c r="A697" s="50">
        <v>296</v>
      </c>
      <c r="B697" s="51" t="s">
        <v>238</v>
      </c>
      <c r="C697" s="52" t="s">
        <v>491</v>
      </c>
      <c r="D697" s="59" t="s">
        <v>894</v>
      </c>
      <c r="E697" s="53" t="s">
        <v>895</v>
      </c>
      <c r="F697" s="51" t="s">
        <v>341</v>
      </c>
      <c r="G697" s="54">
        <v>45415</v>
      </c>
      <c r="H697" s="54">
        <v>45419</v>
      </c>
      <c r="I697" s="55">
        <v>2</v>
      </c>
      <c r="J697" s="52" t="s">
        <v>259</v>
      </c>
      <c r="K697" s="87">
        <f t="shared" si="28"/>
        <v>7</v>
      </c>
      <c r="L697" s="88">
        <v>7</v>
      </c>
      <c r="M697" s="89">
        <f t="shared" si="30"/>
        <v>1</v>
      </c>
      <c r="N697" s="88">
        <v>1</v>
      </c>
      <c r="O697" s="90">
        <f t="shared" si="29"/>
        <v>0.14285714285714285</v>
      </c>
      <c r="P697" s="88">
        <v>7</v>
      </c>
      <c r="Q697" s="88">
        <v>0</v>
      </c>
      <c r="R697" s="91">
        <v>714165.12</v>
      </c>
      <c r="S697" s="90">
        <v>0.85</v>
      </c>
      <c r="T697" s="90">
        <v>1</v>
      </c>
      <c r="U697" s="92" t="s">
        <v>40</v>
      </c>
      <c r="V697" s="92" t="s">
        <v>9</v>
      </c>
      <c r="W697" s="90" t="s">
        <v>9</v>
      </c>
      <c r="X697" s="93" t="s">
        <v>896</v>
      </c>
      <c r="Y697" s="58">
        <v>45432</v>
      </c>
      <c r="Z697" s="54" t="s">
        <v>244</v>
      </c>
    </row>
    <row r="698" spans="1:26" ht="12.75" customHeight="1">
      <c r="A698" s="50">
        <v>297</v>
      </c>
      <c r="B698" s="51" t="s">
        <v>251</v>
      </c>
      <c r="C698" s="52" t="s">
        <v>897</v>
      </c>
      <c r="D698" s="53" t="s">
        <v>898</v>
      </c>
      <c r="E698" s="53" t="s">
        <v>899</v>
      </c>
      <c r="F698" s="51" t="s">
        <v>341</v>
      </c>
      <c r="G698" s="54">
        <v>45420</v>
      </c>
      <c r="H698" s="54">
        <v>45422</v>
      </c>
      <c r="I698" s="55">
        <v>3</v>
      </c>
      <c r="J698" s="52" t="s">
        <v>263</v>
      </c>
      <c r="K698" s="87">
        <f t="shared" si="28"/>
        <v>1</v>
      </c>
      <c r="L698" s="88">
        <v>1</v>
      </c>
      <c r="M698" s="89">
        <f t="shared" si="30"/>
        <v>1</v>
      </c>
      <c r="N698" s="88">
        <v>1</v>
      </c>
      <c r="O698" s="90">
        <f t="shared" si="29"/>
        <v>1</v>
      </c>
      <c r="P698" s="88">
        <v>1</v>
      </c>
      <c r="Q698" s="88">
        <v>0</v>
      </c>
      <c r="R698" s="91">
        <v>215628</v>
      </c>
      <c r="S698" s="90">
        <v>0.875</v>
      </c>
      <c r="T698" s="90">
        <v>1</v>
      </c>
      <c r="U698" s="92" t="s">
        <v>40</v>
      </c>
      <c r="V698" s="92" t="s">
        <v>9</v>
      </c>
      <c r="W698" s="90" t="s">
        <v>9</v>
      </c>
      <c r="X698" s="93" t="s">
        <v>900</v>
      </c>
      <c r="Y698" s="58">
        <v>45432</v>
      </c>
      <c r="Z698" s="54" t="s">
        <v>244</v>
      </c>
    </row>
    <row r="699" spans="1:26" ht="12.75" customHeight="1">
      <c r="A699" s="50">
        <v>298</v>
      </c>
      <c r="B699" s="51" t="s">
        <v>251</v>
      </c>
      <c r="C699" s="52" t="s">
        <v>901</v>
      </c>
      <c r="D699" s="53" t="s">
        <v>902</v>
      </c>
      <c r="E699" s="53" t="s">
        <v>903</v>
      </c>
      <c r="F699" s="51" t="s">
        <v>72</v>
      </c>
      <c r="G699" s="54">
        <v>45427</v>
      </c>
      <c r="H699" s="54">
        <v>45433</v>
      </c>
      <c r="I699" s="55">
        <v>4</v>
      </c>
      <c r="J699" s="52" t="s">
        <v>263</v>
      </c>
      <c r="K699" s="87">
        <f t="shared" si="28"/>
        <v>1</v>
      </c>
      <c r="L699" s="88">
        <v>1</v>
      </c>
      <c r="M699" s="89">
        <f t="shared" si="30"/>
        <v>1</v>
      </c>
      <c r="N699" s="88">
        <v>1</v>
      </c>
      <c r="O699" s="90">
        <f t="shared" si="29"/>
        <v>1</v>
      </c>
      <c r="P699" s="88">
        <v>1</v>
      </c>
      <c r="Q699" s="88">
        <v>0</v>
      </c>
      <c r="R699" s="91">
        <v>47800</v>
      </c>
      <c r="S699" s="90" t="s">
        <v>904</v>
      </c>
      <c r="T699" s="90" t="s">
        <v>904</v>
      </c>
      <c r="U699" s="92" t="s">
        <v>47</v>
      </c>
      <c r="V699" s="92" t="s">
        <v>9</v>
      </c>
      <c r="W699" s="90" t="s">
        <v>9</v>
      </c>
      <c r="X699" s="93" t="s">
        <v>905</v>
      </c>
      <c r="Y699" s="58">
        <v>45439</v>
      </c>
      <c r="Z699" s="54" t="s">
        <v>244</v>
      </c>
    </row>
    <row r="700" spans="1:26" ht="12.75" customHeight="1">
      <c r="A700" s="50">
        <v>299</v>
      </c>
      <c r="B700" s="51" t="s">
        <v>251</v>
      </c>
      <c r="C700" s="52" t="s">
        <v>516</v>
      </c>
      <c r="D700" s="53" t="s">
        <v>906</v>
      </c>
      <c r="E700" s="53" t="s">
        <v>907</v>
      </c>
      <c r="F700" s="51" t="s">
        <v>72</v>
      </c>
      <c r="G700" s="54">
        <v>45427</v>
      </c>
      <c r="H700" s="54">
        <v>45434</v>
      </c>
      <c r="I700" s="55">
        <v>5</v>
      </c>
      <c r="J700" s="52" t="s">
        <v>263</v>
      </c>
      <c r="K700" s="87">
        <f t="shared" si="28"/>
        <v>4</v>
      </c>
      <c r="L700" s="88">
        <v>4</v>
      </c>
      <c r="M700" s="89">
        <f t="shared" si="30"/>
        <v>1</v>
      </c>
      <c r="N700" s="88">
        <v>1</v>
      </c>
      <c r="O700" s="90">
        <f t="shared" si="29"/>
        <v>0.25</v>
      </c>
      <c r="P700" s="88">
        <v>4</v>
      </c>
      <c r="Q700" s="88">
        <v>0</v>
      </c>
      <c r="R700" s="91">
        <v>46044218</v>
      </c>
      <c r="S700" s="90" t="s">
        <v>904</v>
      </c>
      <c r="T700" s="90" t="s">
        <v>904</v>
      </c>
      <c r="U700" s="92" t="s">
        <v>47</v>
      </c>
      <c r="V700" s="92" t="s">
        <v>9</v>
      </c>
      <c r="W700" s="90" t="s">
        <v>9</v>
      </c>
      <c r="X700" s="93" t="s">
        <v>908</v>
      </c>
      <c r="Y700" s="58">
        <v>45439</v>
      </c>
      <c r="Z700" s="54" t="s">
        <v>244</v>
      </c>
    </row>
    <row r="701" spans="1:26" ht="12.75" customHeight="1">
      <c r="A701" s="50">
        <v>300</v>
      </c>
      <c r="B701" s="51" t="s">
        <v>251</v>
      </c>
      <c r="C701" s="52" t="s">
        <v>909</v>
      </c>
      <c r="D701" s="53" t="s">
        <v>910</v>
      </c>
      <c r="E701" s="53" t="s">
        <v>911</v>
      </c>
      <c r="F701" s="51" t="s">
        <v>72</v>
      </c>
      <c r="G701" s="54">
        <v>45427</v>
      </c>
      <c r="H701" s="54">
        <v>45434</v>
      </c>
      <c r="I701" s="55">
        <v>5</v>
      </c>
      <c r="J701" s="52" t="s">
        <v>692</v>
      </c>
      <c r="K701" s="87">
        <f t="shared" si="28"/>
        <v>1</v>
      </c>
      <c r="L701" s="88">
        <v>1</v>
      </c>
      <c r="M701" s="89">
        <f t="shared" si="30"/>
        <v>1</v>
      </c>
      <c r="N701" s="88">
        <v>1</v>
      </c>
      <c r="O701" s="90">
        <f t="shared" si="29"/>
        <v>1</v>
      </c>
      <c r="P701" s="88">
        <v>0</v>
      </c>
      <c r="Q701" s="88">
        <v>1</v>
      </c>
      <c r="R701" s="91">
        <v>292601</v>
      </c>
      <c r="S701" s="90" t="s">
        <v>904</v>
      </c>
      <c r="T701" s="90" t="s">
        <v>904</v>
      </c>
      <c r="U701" s="92" t="s">
        <v>47</v>
      </c>
      <c r="V701" s="92" t="s">
        <v>9</v>
      </c>
      <c r="W701" s="90" t="s">
        <v>9</v>
      </c>
      <c r="X701" s="93" t="s">
        <v>912</v>
      </c>
      <c r="Y701" s="58">
        <v>45439</v>
      </c>
      <c r="Z701" s="54" t="s">
        <v>244</v>
      </c>
    </row>
    <row r="702" spans="1:26" ht="12.75" customHeight="1">
      <c r="A702" s="50">
        <v>301</v>
      </c>
      <c r="B702" s="51" t="s">
        <v>251</v>
      </c>
      <c r="C702" s="52" t="s">
        <v>913</v>
      </c>
      <c r="D702" s="53" t="s">
        <v>914</v>
      </c>
      <c r="E702" s="53" t="s">
        <v>915</v>
      </c>
      <c r="F702" s="51" t="s">
        <v>72</v>
      </c>
      <c r="G702" s="54">
        <v>45427</v>
      </c>
      <c r="H702" s="54">
        <v>45435</v>
      </c>
      <c r="I702" s="55">
        <v>6</v>
      </c>
      <c r="J702" s="52" t="s">
        <v>263</v>
      </c>
      <c r="K702" s="87">
        <f t="shared" si="28"/>
        <v>3</v>
      </c>
      <c r="L702" s="88">
        <v>3</v>
      </c>
      <c r="M702" s="89">
        <f t="shared" si="30"/>
        <v>1</v>
      </c>
      <c r="N702" s="88">
        <v>1</v>
      </c>
      <c r="O702" s="90">
        <f t="shared" si="29"/>
        <v>0.33333333333333331</v>
      </c>
      <c r="P702" s="88">
        <v>1</v>
      </c>
      <c r="Q702" s="88">
        <v>2</v>
      </c>
      <c r="R702" s="91">
        <v>22040983</v>
      </c>
      <c r="S702" s="90" t="s">
        <v>904</v>
      </c>
      <c r="T702" s="90" t="s">
        <v>904</v>
      </c>
      <c r="U702" s="92" t="s">
        <v>47</v>
      </c>
      <c r="V702" s="92" t="s">
        <v>9</v>
      </c>
      <c r="W702" s="90" t="s">
        <v>9</v>
      </c>
      <c r="X702" s="93" t="s">
        <v>916</v>
      </c>
      <c r="Y702" s="58">
        <v>45439</v>
      </c>
      <c r="Z702" s="54" t="s">
        <v>244</v>
      </c>
    </row>
    <row r="703" spans="1:26" ht="12.75" customHeight="1">
      <c r="A703" s="50">
        <v>302</v>
      </c>
      <c r="B703" s="51" t="s">
        <v>251</v>
      </c>
      <c r="C703" s="52" t="s">
        <v>917</v>
      </c>
      <c r="D703" s="53" t="s">
        <v>918</v>
      </c>
      <c r="E703" s="53" t="s">
        <v>919</v>
      </c>
      <c r="F703" s="51" t="s">
        <v>68</v>
      </c>
      <c r="G703" s="54">
        <v>45429</v>
      </c>
      <c r="H703" s="54">
        <v>45433</v>
      </c>
      <c r="I703" s="55">
        <v>3</v>
      </c>
      <c r="J703" s="52" t="s">
        <v>288</v>
      </c>
      <c r="K703" s="87">
        <f t="shared" si="28"/>
        <v>14</v>
      </c>
      <c r="L703" s="88">
        <v>14</v>
      </c>
      <c r="M703" s="89">
        <f t="shared" si="30"/>
        <v>1</v>
      </c>
      <c r="N703" s="88">
        <v>14</v>
      </c>
      <c r="O703" s="90">
        <f t="shared" si="29"/>
        <v>1</v>
      </c>
      <c r="P703" s="88">
        <v>0</v>
      </c>
      <c r="Q703" s="88">
        <v>14</v>
      </c>
      <c r="R703" s="91">
        <v>360877</v>
      </c>
      <c r="S703" s="90" t="s">
        <v>904</v>
      </c>
      <c r="T703" s="90" t="s">
        <v>904</v>
      </c>
      <c r="U703" s="92" t="s">
        <v>47</v>
      </c>
      <c r="V703" s="92" t="s">
        <v>9</v>
      </c>
      <c r="W703" s="90" t="s">
        <v>9</v>
      </c>
      <c r="X703" s="93" t="s">
        <v>920</v>
      </c>
      <c r="Y703" s="58">
        <v>45439</v>
      </c>
      <c r="Z703" s="54" t="s">
        <v>244</v>
      </c>
    </row>
    <row r="704" spans="1:26" ht="12.75" customHeight="1">
      <c r="A704" s="50">
        <v>303</v>
      </c>
      <c r="B704" s="51" t="s">
        <v>238</v>
      </c>
      <c r="C704" s="52" t="s">
        <v>391</v>
      </c>
      <c r="D704" s="53">
        <v>20234202229931</v>
      </c>
      <c r="E704" s="53" t="s">
        <v>921</v>
      </c>
      <c r="F704" s="51" t="s">
        <v>68</v>
      </c>
      <c r="G704" s="54">
        <v>45481</v>
      </c>
      <c r="H704" s="54">
        <v>45391</v>
      </c>
      <c r="I704" s="55">
        <v>1</v>
      </c>
      <c r="J704" s="52" t="s">
        <v>261</v>
      </c>
      <c r="K704" s="87">
        <v>129</v>
      </c>
      <c r="L704" s="88">
        <v>129</v>
      </c>
      <c r="M704" s="89">
        <f t="shared" si="30"/>
        <v>1</v>
      </c>
      <c r="N704" s="88">
        <v>127</v>
      </c>
      <c r="O704" s="90">
        <f t="shared" si="29"/>
        <v>0.98449612403100772</v>
      </c>
      <c r="P704" s="88">
        <v>95</v>
      </c>
      <c r="Q704" s="88">
        <v>34</v>
      </c>
      <c r="R704" s="91">
        <v>63467395.5</v>
      </c>
      <c r="S704" s="90">
        <v>0.98</v>
      </c>
      <c r="T704" s="90">
        <v>0</v>
      </c>
      <c r="U704" s="92" t="s">
        <v>47</v>
      </c>
      <c r="V704" s="92" t="s">
        <v>9</v>
      </c>
      <c r="W704" s="90" t="s">
        <v>9</v>
      </c>
      <c r="X704" s="93" t="s">
        <v>922</v>
      </c>
      <c r="Y704" s="58">
        <v>45495</v>
      </c>
      <c r="Z704" s="54" t="s">
        <v>244</v>
      </c>
    </row>
    <row r="705" spans="1:26" ht="12.75" customHeight="1">
      <c r="A705" s="50">
        <v>303</v>
      </c>
      <c r="B705" s="51" t="s">
        <v>238</v>
      </c>
      <c r="C705" s="52" t="s">
        <v>391</v>
      </c>
      <c r="D705" s="53">
        <v>20234202229931</v>
      </c>
      <c r="E705" s="53" t="s">
        <v>921</v>
      </c>
      <c r="F705" s="51" t="s">
        <v>68</v>
      </c>
      <c r="G705" s="54">
        <v>45481</v>
      </c>
      <c r="H705" s="54">
        <v>45391</v>
      </c>
      <c r="I705" s="55">
        <v>1</v>
      </c>
      <c r="J705" s="52" t="s">
        <v>261</v>
      </c>
      <c r="K705" s="87">
        <v>1448</v>
      </c>
      <c r="L705" s="88">
        <v>1448</v>
      </c>
      <c r="M705" s="89">
        <f t="shared" si="30"/>
        <v>1</v>
      </c>
      <c r="N705" s="88">
        <v>1445</v>
      </c>
      <c r="O705" s="90">
        <f t="shared" si="29"/>
        <v>0.9979281767955801</v>
      </c>
      <c r="P705" s="88">
        <v>1448</v>
      </c>
      <c r="Q705" s="88">
        <v>0</v>
      </c>
      <c r="R705" s="91">
        <v>592453173.29999995</v>
      </c>
      <c r="S705" s="90">
        <v>0.98</v>
      </c>
      <c r="T705" s="90">
        <v>0</v>
      </c>
      <c r="U705" s="92" t="s">
        <v>40</v>
      </c>
      <c r="V705" s="92" t="s">
        <v>9</v>
      </c>
      <c r="W705" s="90" t="s">
        <v>9</v>
      </c>
      <c r="X705" s="93" t="s">
        <v>922</v>
      </c>
      <c r="Y705" s="58">
        <v>45495</v>
      </c>
      <c r="Z705" s="54" t="s">
        <v>244</v>
      </c>
    </row>
    <row r="706" spans="1:26" ht="12.75" customHeight="1">
      <c r="A706" s="50">
        <v>303</v>
      </c>
      <c r="B706" s="51" t="s">
        <v>238</v>
      </c>
      <c r="C706" s="52" t="s">
        <v>391</v>
      </c>
      <c r="D706" s="53">
        <v>20234202229931</v>
      </c>
      <c r="E706" s="53" t="s">
        <v>921</v>
      </c>
      <c r="F706" s="51" t="s">
        <v>68</v>
      </c>
      <c r="G706" s="54">
        <v>45481</v>
      </c>
      <c r="H706" s="54">
        <v>45391</v>
      </c>
      <c r="I706" s="55">
        <v>1</v>
      </c>
      <c r="J706" s="52" t="s">
        <v>197</v>
      </c>
      <c r="K706" s="87">
        <v>9</v>
      </c>
      <c r="L706" s="88">
        <v>9</v>
      </c>
      <c r="M706" s="89">
        <f t="shared" si="30"/>
        <v>1</v>
      </c>
      <c r="N706" s="88">
        <v>8</v>
      </c>
      <c r="O706" s="90">
        <f t="shared" si="29"/>
        <v>0.88888888888888884</v>
      </c>
      <c r="P706" s="88">
        <v>6</v>
      </c>
      <c r="Q706" s="88">
        <v>3</v>
      </c>
      <c r="R706" s="91">
        <v>57889795</v>
      </c>
      <c r="S706" s="90">
        <v>0.98</v>
      </c>
      <c r="T706" s="90">
        <v>0</v>
      </c>
      <c r="U706" s="92" t="s">
        <v>47</v>
      </c>
      <c r="V706" s="92" t="s">
        <v>9</v>
      </c>
      <c r="W706" s="90" t="s">
        <v>9</v>
      </c>
      <c r="X706" s="93" t="s">
        <v>922</v>
      </c>
      <c r="Y706" s="58">
        <v>45495</v>
      </c>
      <c r="Z706" s="54" t="s">
        <v>244</v>
      </c>
    </row>
    <row r="707" spans="1:26" ht="12.75" customHeight="1">
      <c r="A707" s="50">
        <v>303</v>
      </c>
      <c r="B707" s="51" t="s">
        <v>238</v>
      </c>
      <c r="C707" s="52" t="s">
        <v>391</v>
      </c>
      <c r="D707" s="53">
        <v>20234202229931</v>
      </c>
      <c r="E707" s="53" t="s">
        <v>921</v>
      </c>
      <c r="F707" s="51" t="s">
        <v>68</v>
      </c>
      <c r="G707" s="54">
        <v>45481</v>
      </c>
      <c r="H707" s="54">
        <v>45391</v>
      </c>
      <c r="I707" s="55">
        <v>1</v>
      </c>
      <c r="J707" s="52" t="s">
        <v>197</v>
      </c>
      <c r="K707" s="87">
        <v>10</v>
      </c>
      <c r="L707" s="88">
        <v>10</v>
      </c>
      <c r="M707" s="89">
        <f t="shared" si="30"/>
        <v>1</v>
      </c>
      <c r="N707" s="88">
        <v>6</v>
      </c>
      <c r="O707" s="90">
        <f t="shared" si="29"/>
        <v>0.6</v>
      </c>
      <c r="P707" s="88">
        <v>9</v>
      </c>
      <c r="Q707" s="88">
        <v>1</v>
      </c>
      <c r="R707" s="91">
        <v>16858738</v>
      </c>
      <c r="S707" s="90">
        <v>0.98</v>
      </c>
      <c r="T707" s="90">
        <v>0</v>
      </c>
      <c r="U707" s="92" t="s">
        <v>40</v>
      </c>
      <c r="V707" s="92" t="s">
        <v>9</v>
      </c>
      <c r="W707" s="90" t="s">
        <v>9</v>
      </c>
      <c r="X707" s="93" t="s">
        <v>922</v>
      </c>
      <c r="Y707" s="58">
        <v>45495</v>
      </c>
      <c r="Z707" s="54" t="s">
        <v>244</v>
      </c>
    </row>
    <row r="708" spans="1:26" ht="12.75" customHeight="1">
      <c r="A708" s="50">
        <v>303</v>
      </c>
      <c r="B708" s="51" t="s">
        <v>238</v>
      </c>
      <c r="C708" s="52" t="s">
        <v>391</v>
      </c>
      <c r="D708" s="53">
        <v>20234202229931</v>
      </c>
      <c r="E708" s="53" t="s">
        <v>921</v>
      </c>
      <c r="F708" s="51" t="s">
        <v>68</v>
      </c>
      <c r="G708" s="54">
        <v>45481</v>
      </c>
      <c r="H708" s="54">
        <v>45391</v>
      </c>
      <c r="I708" s="55">
        <v>1</v>
      </c>
      <c r="J708" s="52" t="s">
        <v>193</v>
      </c>
      <c r="K708" s="87">
        <v>12</v>
      </c>
      <c r="L708" s="88">
        <v>12</v>
      </c>
      <c r="M708" s="89">
        <f t="shared" si="30"/>
        <v>1</v>
      </c>
      <c r="N708" s="88">
        <v>0</v>
      </c>
      <c r="O708" s="90">
        <f t="shared" si="29"/>
        <v>0</v>
      </c>
      <c r="P708" s="88">
        <v>0</v>
      </c>
      <c r="Q708" s="88">
        <v>12</v>
      </c>
      <c r="R708" s="91">
        <v>2816590</v>
      </c>
      <c r="S708" s="90">
        <v>0.98</v>
      </c>
      <c r="T708" s="90">
        <v>0</v>
      </c>
      <c r="U708" s="92" t="s">
        <v>47</v>
      </c>
      <c r="V708" s="92" t="s">
        <v>9</v>
      </c>
      <c r="W708" s="90" t="s">
        <v>9</v>
      </c>
      <c r="X708" s="93" t="s">
        <v>922</v>
      </c>
      <c r="Y708" s="58">
        <v>45495</v>
      </c>
      <c r="Z708" s="54" t="s">
        <v>244</v>
      </c>
    </row>
    <row r="709" spans="1:26" ht="12.75" customHeight="1">
      <c r="A709" s="50">
        <v>303</v>
      </c>
      <c r="B709" s="51" t="s">
        <v>238</v>
      </c>
      <c r="C709" s="52" t="s">
        <v>391</v>
      </c>
      <c r="D709" s="53">
        <v>20234202229931</v>
      </c>
      <c r="E709" s="53" t="s">
        <v>921</v>
      </c>
      <c r="F709" s="51" t="s">
        <v>68</v>
      </c>
      <c r="G709" s="54">
        <v>45481</v>
      </c>
      <c r="H709" s="54">
        <v>45391</v>
      </c>
      <c r="I709" s="55">
        <v>1</v>
      </c>
      <c r="J709" s="52" t="s">
        <v>193</v>
      </c>
      <c r="K709" s="87">
        <v>52</v>
      </c>
      <c r="L709" s="88">
        <v>52</v>
      </c>
      <c r="M709" s="89">
        <f t="shared" si="30"/>
        <v>1</v>
      </c>
      <c r="N709" s="88">
        <v>18</v>
      </c>
      <c r="O709" s="90">
        <f t="shared" ref="O709:O770" si="31">IFERROR(N709/K709,"-")</f>
        <v>0.34615384615384615</v>
      </c>
      <c r="P709" s="88">
        <v>0</v>
      </c>
      <c r="Q709" s="88">
        <v>52</v>
      </c>
      <c r="R709" s="91">
        <v>19648220</v>
      </c>
      <c r="S709" s="90">
        <v>0.98</v>
      </c>
      <c r="T709" s="90">
        <v>0</v>
      </c>
      <c r="U709" s="92" t="s">
        <v>40</v>
      </c>
      <c r="V709" s="92" t="s">
        <v>9</v>
      </c>
      <c r="W709" s="90" t="s">
        <v>9</v>
      </c>
      <c r="X709" s="93" t="s">
        <v>922</v>
      </c>
      <c r="Y709" s="58">
        <v>45495</v>
      </c>
      <c r="Z709" s="54" t="s">
        <v>244</v>
      </c>
    </row>
    <row r="710" spans="1:26" ht="12.75" customHeight="1">
      <c r="A710" s="50">
        <v>304</v>
      </c>
      <c r="B710" s="51" t="s">
        <v>238</v>
      </c>
      <c r="C710" s="52" t="s">
        <v>255</v>
      </c>
      <c r="D710" s="53" t="s">
        <v>923</v>
      </c>
      <c r="E710" s="53" t="s">
        <v>924</v>
      </c>
      <c r="F710" s="51" t="s">
        <v>72</v>
      </c>
      <c r="G710" s="54">
        <v>45432</v>
      </c>
      <c r="H710" s="54">
        <v>45436</v>
      </c>
      <c r="I710" s="55">
        <v>4</v>
      </c>
      <c r="J710" s="52" t="s">
        <v>264</v>
      </c>
      <c r="K710" s="87">
        <f t="shared" ref="K710:K717" si="32">P710+Q710</f>
        <v>1</v>
      </c>
      <c r="L710" s="88">
        <v>1</v>
      </c>
      <c r="M710" s="89">
        <f t="shared" ref="M710:M782" si="33">IFERROR(L710/K710,"-")</f>
        <v>1</v>
      </c>
      <c r="N710" s="88">
        <v>1</v>
      </c>
      <c r="O710" s="90">
        <f t="shared" si="31"/>
        <v>1</v>
      </c>
      <c r="P710" s="88">
        <v>1</v>
      </c>
      <c r="Q710" s="88">
        <v>0</v>
      </c>
      <c r="R710" s="91">
        <v>5518200</v>
      </c>
      <c r="S710" s="90" t="s">
        <v>904</v>
      </c>
      <c r="T710" s="90" t="s">
        <v>904</v>
      </c>
      <c r="U710" s="92" t="s">
        <v>47</v>
      </c>
      <c r="V710" s="92" t="s">
        <v>9</v>
      </c>
      <c r="W710" s="90" t="s">
        <v>9</v>
      </c>
      <c r="X710" s="93" t="s">
        <v>925</v>
      </c>
      <c r="Y710" s="58">
        <v>45456</v>
      </c>
      <c r="Z710" s="54" t="s">
        <v>244</v>
      </c>
    </row>
    <row r="711" spans="1:26" ht="12.75" customHeight="1">
      <c r="A711" s="50">
        <v>305</v>
      </c>
      <c r="B711" s="51" t="s">
        <v>251</v>
      </c>
      <c r="C711" s="52" t="s">
        <v>926</v>
      </c>
      <c r="D711" s="53">
        <v>20211601156701</v>
      </c>
      <c r="E711" s="53" t="s">
        <v>927</v>
      </c>
      <c r="F711" s="51" t="s">
        <v>68</v>
      </c>
      <c r="G711" s="54">
        <v>45432</v>
      </c>
      <c r="H711" s="54">
        <v>45436</v>
      </c>
      <c r="I711" s="55">
        <v>4</v>
      </c>
      <c r="J711" s="52" t="s">
        <v>288</v>
      </c>
      <c r="K711" s="87">
        <f t="shared" si="32"/>
        <v>5</v>
      </c>
      <c r="L711" s="88">
        <v>5</v>
      </c>
      <c r="M711" s="89">
        <f t="shared" si="33"/>
        <v>1</v>
      </c>
      <c r="N711" s="88">
        <v>5</v>
      </c>
      <c r="O711" s="90">
        <f t="shared" si="31"/>
        <v>1</v>
      </c>
      <c r="P711" s="88">
        <v>5</v>
      </c>
      <c r="Q711" s="88">
        <v>0</v>
      </c>
      <c r="R711" s="91">
        <v>52900</v>
      </c>
      <c r="S711" s="90" t="s">
        <v>904</v>
      </c>
      <c r="T711" s="90" t="s">
        <v>904</v>
      </c>
      <c r="U711" s="92" t="s">
        <v>47</v>
      </c>
      <c r="V711" s="92" t="s">
        <v>9</v>
      </c>
      <c r="W711" s="90" t="s">
        <v>9</v>
      </c>
      <c r="X711" s="93" t="s">
        <v>928</v>
      </c>
      <c r="Y711" s="58">
        <v>45456</v>
      </c>
      <c r="Z711" s="54" t="s">
        <v>244</v>
      </c>
    </row>
    <row r="712" spans="1:26" ht="12.75" customHeight="1">
      <c r="A712" s="50">
        <v>306</v>
      </c>
      <c r="B712" s="51" t="s">
        <v>251</v>
      </c>
      <c r="C712" s="52" t="s">
        <v>929</v>
      </c>
      <c r="D712" s="53" t="s">
        <v>930</v>
      </c>
      <c r="E712" s="53" t="s">
        <v>931</v>
      </c>
      <c r="F712" s="51" t="s">
        <v>72</v>
      </c>
      <c r="G712" s="54">
        <v>45432</v>
      </c>
      <c r="H712" s="54">
        <v>45436</v>
      </c>
      <c r="I712" s="55">
        <v>4</v>
      </c>
      <c r="J712" s="52" t="s">
        <v>692</v>
      </c>
      <c r="K712" s="87">
        <f t="shared" si="32"/>
        <v>1</v>
      </c>
      <c r="L712" s="88">
        <v>1</v>
      </c>
      <c r="M712" s="89">
        <f t="shared" si="33"/>
        <v>1</v>
      </c>
      <c r="N712" s="88">
        <v>0</v>
      </c>
      <c r="O712" s="90">
        <f t="shared" si="31"/>
        <v>0</v>
      </c>
      <c r="P712" s="88">
        <v>1</v>
      </c>
      <c r="Q712" s="88">
        <v>0</v>
      </c>
      <c r="R712" s="91">
        <v>276038.59999999998</v>
      </c>
      <c r="S712" s="90" t="s">
        <v>904</v>
      </c>
      <c r="T712" s="90" t="s">
        <v>904</v>
      </c>
      <c r="U712" s="92" t="s">
        <v>47</v>
      </c>
      <c r="V712" s="92" t="s">
        <v>9</v>
      </c>
      <c r="W712" s="90" t="s">
        <v>9</v>
      </c>
      <c r="X712" s="93" t="s">
        <v>932</v>
      </c>
      <c r="Y712" s="58">
        <v>45456</v>
      </c>
      <c r="Z712" s="54" t="s">
        <v>244</v>
      </c>
    </row>
    <row r="713" spans="1:26" ht="12.75" customHeight="1">
      <c r="A713" s="50">
        <v>307</v>
      </c>
      <c r="B713" s="51" t="s">
        <v>251</v>
      </c>
      <c r="C713" s="52" t="s">
        <v>933</v>
      </c>
      <c r="D713" s="53" t="s">
        <v>934</v>
      </c>
      <c r="E713" s="53" t="s">
        <v>935</v>
      </c>
      <c r="F713" s="51" t="s">
        <v>72</v>
      </c>
      <c r="G713" s="54">
        <v>45432</v>
      </c>
      <c r="H713" s="54">
        <v>45436</v>
      </c>
      <c r="I713" s="55">
        <v>4</v>
      </c>
      <c r="J713" s="52" t="s">
        <v>263</v>
      </c>
      <c r="K713" s="87">
        <f t="shared" si="32"/>
        <v>2</v>
      </c>
      <c r="L713" s="88">
        <v>2</v>
      </c>
      <c r="M713" s="89">
        <f t="shared" si="33"/>
        <v>1</v>
      </c>
      <c r="N713" s="88">
        <v>2</v>
      </c>
      <c r="O713" s="90">
        <f t="shared" si="31"/>
        <v>1</v>
      </c>
      <c r="P713" s="88">
        <v>2</v>
      </c>
      <c r="Q713" s="88">
        <v>0</v>
      </c>
      <c r="R713" s="91">
        <v>359700</v>
      </c>
      <c r="S713" s="90" t="s">
        <v>904</v>
      </c>
      <c r="T713" s="90" t="s">
        <v>904</v>
      </c>
      <c r="U713" s="92" t="s">
        <v>47</v>
      </c>
      <c r="V713" s="92" t="s">
        <v>9</v>
      </c>
      <c r="W713" s="90" t="s">
        <v>9</v>
      </c>
      <c r="X713" s="93" t="s">
        <v>936</v>
      </c>
      <c r="Y713" s="58">
        <v>45456</v>
      </c>
      <c r="Z713" s="54" t="s">
        <v>244</v>
      </c>
    </row>
    <row r="714" spans="1:26" ht="12.75" customHeight="1">
      <c r="A714" s="50">
        <v>308</v>
      </c>
      <c r="B714" s="51" t="s">
        <v>251</v>
      </c>
      <c r="C714" s="52" t="s">
        <v>937</v>
      </c>
      <c r="D714" s="53" t="s">
        <v>938</v>
      </c>
      <c r="E714" s="53" t="s">
        <v>939</v>
      </c>
      <c r="F714" s="51" t="s">
        <v>68</v>
      </c>
      <c r="G714" s="54">
        <v>45433</v>
      </c>
      <c r="H714" s="54">
        <v>45436</v>
      </c>
      <c r="I714" s="55">
        <v>3</v>
      </c>
      <c r="J714" s="52" t="s">
        <v>263</v>
      </c>
      <c r="K714" s="87">
        <f t="shared" si="32"/>
        <v>5</v>
      </c>
      <c r="L714" s="88">
        <v>5</v>
      </c>
      <c r="M714" s="89">
        <f t="shared" si="33"/>
        <v>1</v>
      </c>
      <c r="N714" s="88">
        <v>0</v>
      </c>
      <c r="O714" s="90">
        <f t="shared" si="31"/>
        <v>0</v>
      </c>
      <c r="P714" s="88">
        <v>5</v>
      </c>
      <c r="Q714" s="88">
        <v>0</v>
      </c>
      <c r="R714" s="91">
        <v>16160600</v>
      </c>
      <c r="S714" s="90" t="s">
        <v>904</v>
      </c>
      <c r="T714" s="90" t="s">
        <v>904</v>
      </c>
      <c r="U714" s="92" t="s">
        <v>47</v>
      </c>
      <c r="V714" s="92" t="s">
        <v>9</v>
      </c>
      <c r="W714" s="90" t="s">
        <v>9</v>
      </c>
      <c r="X714" s="93" t="s">
        <v>940</v>
      </c>
      <c r="Y714" s="58">
        <v>45456</v>
      </c>
      <c r="Z714" s="54" t="s">
        <v>244</v>
      </c>
    </row>
    <row r="715" spans="1:26" ht="12.75" customHeight="1">
      <c r="A715" s="50">
        <v>309</v>
      </c>
      <c r="B715" s="51" t="s">
        <v>251</v>
      </c>
      <c r="C715" s="52" t="s">
        <v>941</v>
      </c>
      <c r="D715" s="53" t="s">
        <v>942</v>
      </c>
      <c r="E715" s="53" t="s">
        <v>943</v>
      </c>
      <c r="F715" s="51" t="s">
        <v>68</v>
      </c>
      <c r="G715" s="54">
        <v>45433</v>
      </c>
      <c r="H715" s="54">
        <v>45436</v>
      </c>
      <c r="I715" s="55">
        <v>3</v>
      </c>
      <c r="J715" s="52" t="s">
        <v>263</v>
      </c>
      <c r="K715" s="87">
        <f t="shared" si="32"/>
        <v>1</v>
      </c>
      <c r="L715" s="88">
        <v>1</v>
      </c>
      <c r="M715" s="89">
        <f t="shared" si="33"/>
        <v>1</v>
      </c>
      <c r="N715" s="88">
        <v>1</v>
      </c>
      <c r="O715" s="90">
        <f t="shared" si="31"/>
        <v>1</v>
      </c>
      <c r="P715" s="88">
        <v>1</v>
      </c>
      <c r="Q715" s="88">
        <v>0</v>
      </c>
      <c r="R715" s="91">
        <v>328900</v>
      </c>
      <c r="S715" s="90" t="s">
        <v>904</v>
      </c>
      <c r="T715" s="90" t="s">
        <v>904</v>
      </c>
      <c r="U715" s="92" t="s">
        <v>47</v>
      </c>
      <c r="V715" s="92" t="s">
        <v>9</v>
      </c>
      <c r="W715" s="90" t="s">
        <v>9</v>
      </c>
      <c r="X715" s="93" t="s">
        <v>944</v>
      </c>
      <c r="Y715" s="58">
        <v>45448</v>
      </c>
      <c r="Z715" s="54" t="s">
        <v>244</v>
      </c>
    </row>
    <row r="716" spans="1:26" ht="12.75" customHeight="1">
      <c r="A716" s="50">
        <v>310</v>
      </c>
      <c r="B716" s="51" t="s">
        <v>251</v>
      </c>
      <c r="C716" s="52" t="s">
        <v>945</v>
      </c>
      <c r="D716" s="53" t="s">
        <v>946</v>
      </c>
      <c r="E716" s="53" t="s">
        <v>947</v>
      </c>
      <c r="F716" s="51" t="s">
        <v>68</v>
      </c>
      <c r="G716" s="54">
        <v>45433</v>
      </c>
      <c r="H716" s="54">
        <v>45439</v>
      </c>
      <c r="I716" s="55">
        <v>4</v>
      </c>
      <c r="J716" s="52" t="s">
        <v>263</v>
      </c>
      <c r="K716" s="87">
        <f t="shared" si="32"/>
        <v>1</v>
      </c>
      <c r="L716" s="88">
        <v>1</v>
      </c>
      <c r="M716" s="89">
        <f t="shared" si="33"/>
        <v>1</v>
      </c>
      <c r="N716" s="88">
        <v>1</v>
      </c>
      <c r="O716" s="90">
        <f t="shared" si="31"/>
        <v>1</v>
      </c>
      <c r="P716" s="88">
        <v>1</v>
      </c>
      <c r="Q716" s="88">
        <v>0</v>
      </c>
      <c r="R716" s="91">
        <v>18418608</v>
      </c>
      <c r="S716" s="90" t="s">
        <v>904</v>
      </c>
      <c r="T716" s="90" t="s">
        <v>904</v>
      </c>
      <c r="U716" s="92" t="s">
        <v>47</v>
      </c>
      <c r="V716" s="92" t="s">
        <v>9</v>
      </c>
      <c r="W716" s="90" t="s">
        <v>9</v>
      </c>
      <c r="X716" s="93" t="s">
        <v>948</v>
      </c>
      <c r="Y716" s="58">
        <v>45461</v>
      </c>
      <c r="Z716" s="54" t="s">
        <v>244</v>
      </c>
    </row>
    <row r="717" spans="1:26" ht="12.75" customHeight="1">
      <c r="A717" s="50">
        <v>311</v>
      </c>
      <c r="B717" s="51" t="s">
        <v>251</v>
      </c>
      <c r="C717" s="52" t="s">
        <v>949</v>
      </c>
      <c r="D717" s="53" t="s">
        <v>950</v>
      </c>
      <c r="E717" s="53" t="s">
        <v>951</v>
      </c>
      <c r="F717" s="51" t="s">
        <v>74</v>
      </c>
      <c r="G717" s="54">
        <v>45443</v>
      </c>
      <c r="H717" s="54">
        <v>45443</v>
      </c>
      <c r="I717" s="55">
        <v>1</v>
      </c>
      <c r="J717" s="52" t="s">
        <v>261</v>
      </c>
      <c r="K717" s="87">
        <f t="shared" si="32"/>
        <v>306</v>
      </c>
      <c r="L717" s="88">
        <v>306</v>
      </c>
      <c r="M717" s="89">
        <f t="shared" si="33"/>
        <v>1</v>
      </c>
      <c r="N717" s="88">
        <v>306</v>
      </c>
      <c r="O717" s="90">
        <f t="shared" si="31"/>
        <v>1</v>
      </c>
      <c r="P717" s="88">
        <v>306</v>
      </c>
      <c r="Q717" s="88">
        <v>0</v>
      </c>
      <c r="R717" s="91">
        <v>274444742</v>
      </c>
      <c r="S717" s="90" t="s">
        <v>904</v>
      </c>
      <c r="T717" s="90" t="s">
        <v>904</v>
      </c>
      <c r="U717" s="92" t="s">
        <v>47</v>
      </c>
      <c r="V717" s="92" t="s">
        <v>9</v>
      </c>
      <c r="W717" s="90" t="s">
        <v>9</v>
      </c>
      <c r="X717" s="93" t="s">
        <v>952</v>
      </c>
      <c r="Y717" s="58">
        <v>45461</v>
      </c>
      <c r="Z717" s="54" t="s">
        <v>244</v>
      </c>
    </row>
    <row r="718" spans="1:26" ht="12.75" customHeight="1">
      <c r="A718" s="50">
        <v>312</v>
      </c>
      <c r="B718" s="51" t="s">
        <v>370</v>
      </c>
      <c r="C718" s="52" t="s">
        <v>711</v>
      </c>
      <c r="D718" s="53" t="s">
        <v>9</v>
      </c>
      <c r="E718" s="59" t="s">
        <v>9</v>
      </c>
      <c r="F718" s="30" t="s">
        <v>37</v>
      </c>
      <c r="G718" s="54">
        <v>45433</v>
      </c>
      <c r="H718" s="54">
        <v>45525</v>
      </c>
      <c r="I718" s="55">
        <v>99</v>
      </c>
      <c r="J718" s="52" t="s">
        <v>204</v>
      </c>
      <c r="K718" s="87">
        <v>5347</v>
      </c>
      <c r="L718" s="88">
        <v>5347</v>
      </c>
      <c r="M718" s="89">
        <f t="shared" si="33"/>
        <v>1</v>
      </c>
      <c r="N718" s="88">
        <f>5237-4</f>
        <v>5233</v>
      </c>
      <c r="O718" s="90">
        <f t="shared" si="31"/>
        <v>0.97867963343931175</v>
      </c>
      <c r="P718" s="88">
        <v>271</v>
      </c>
      <c r="Q718" s="88">
        <v>5076</v>
      </c>
      <c r="R718" s="91">
        <v>1029024000</v>
      </c>
      <c r="S718" s="90">
        <v>0.98480000000000001</v>
      </c>
      <c r="T718" s="90" t="s">
        <v>904</v>
      </c>
      <c r="U718" s="92" t="s">
        <v>953</v>
      </c>
      <c r="V718" s="92" t="s">
        <v>9</v>
      </c>
      <c r="W718" s="90" t="s">
        <v>9</v>
      </c>
      <c r="X718" s="93" t="s">
        <v>954</v>
      </c>
      <c r="Y718" s="58">
        <v>45559</v>
      </c>
      <c r="Z718" s="54" t="s">
        <v>244</v>
      </c>
    </row>
    <row r="719" spans="1:26" ht="12.75" customHeight="1">
      <c r="A719" s="50">
        <v>312</v>
      </c>
      <c r="B719" s="51" t="s">
        <v>370</v>
      </c>
      <c r="C719" s="52" t="s">
        <v>711</v>
      </c>
      <c r="D719" s="53" t="s">
        <v>9</v>
      </c>
      <c r="E719" s="59" t="s">
        <v>9</v>
      </c>
      <c r="F719" s="30" t="s">
        <v>51</v>
      </c>
      <c r="G719" s="54">
        <v>45433</v>
      </c>
      <c r="H719" s="54">
        <v>45525</v>
      </c>
      <c r="I719" s="55">
        <v>99</v>
      </c>
      <c r="J719" s="52" t="s">
        <v>204</v>
      </c>
      <c r="K719" s="87">
        <v>5801</v>
      </c>
      <c r="L719" s="88">
        <v>5801</v>
      </c>
      <c r="M719" s="89">
        <f t="shared" si="33"/>
        <v>1</v>
      </c>
      <c r="N719" s="88">
        <f>5661-5</f>
        <v>5656</v>
      </c>
      <c r="O719" s="90">
        <f t="shared" si="31"/>
        <v>0.97500430960179274</v>
      </c>
      <c r="P719" s="88">
        <v>242</v>
      </c>
      <c r="Q719" s="88">
        <v>5559</v>
      </c>
      <c r="R719" s="91">
        <v>1297929098</v>
      </c>
      <c r="S719" s="90">
        <v>0.98480000000000001</v>
      </c>
      <c r="T719" s="90" t="s">
        <v>904</v>
      </c>
      <c r="U719" s="92" t="s">
        <v>953</v>
      </c>
      <c r="V719" s="92" t="s">
        <v>9</v>
      </c>
      <c r="W719" s="90" t="s">
        <v>9</v>
      </c>
      <c r="X719" s="93" t="s">
        <v>954</v>
      </c>
      <c r="Y719" s="58">
        <v>45559</v>
      </c>
      <c r="Z719" s="54" t="s">
        <v>244</v>
      </c>
    </row>
    <row r="720" spans="1:26" ht="12.75" customHeight="1">
      <c r="A720" s="50">
        <v>312</v>
      </c>
      <c r="B720" s="51" t="s">
        <v>370</v>
      </c>
      <c r="C720" s="52" t="s">
        <v>711</v>
      </c>
      <c r="D720" s="53" t="s">
        <v>9</v>
      </c>
      <c r="E720" s="59" t="s">
        <v>9</v>
      </c>
      <c r="F720" s="30" t="s">
        <v>54</v>
      </c>
      <c r="G720" s="54">
        <v>45433</v>
      </c>
      <c r="H720" s="54">
        <v>45525</v>
      </c>
      <c r="I720" s="55">
        <v>99</v>
      </c>
      <c r="J720" s="52" t="s">
        <v>204</v>
      </c>
      <c r="K720" s="87">
        <v>4418</v>
      </c>
      <c r="L720" s="88">
        <v>4418</v>
      </c>
      <c r="M720" s="89">
        <f t="shared" si="33"/>
        <v>1</v>
      </c>
      <c r="N720" s="88">
        <f>4303-10</f>
        <v>4293</v>
      </c>
      <c r="O720" s="90">
        <f t="shared" si="31"/>
        <v>0.97170665459483929</v>
      </c>
      <c r="P720" s="88">
        <v>268</v>
      </c>
      <c r="Q720" s="88">
        <v>4150</v>
      </c>
      <c r="R720" s="91">
        <v>882652171</v>
      </c>
      <c r="S720" s="90">
        <v>0.98480000000000001</v>
      </c>
      <c r="T720" s="90" t="s">
        <v>904</v>
      </c>
      <c r="U720" s="92" t="s">
        <v>953</v>
      </c>
      <c r="V720" s="92" t="s">
        <v>9</v>
      </c>
      <c r="W720" s="90" t="s">
        <v>9</v>
      </c>
      <c r="X720" s="93" t="s">
        <v>954</v>
      </c>
      <c r="Y720" s="58">
        <v>45559</v>
      </c>
      <c r="Z720" s="54" t="s">
        <v>244</v>
      </c>
    </row>
    <row r="721" spans="1:26" ht="12.75" customHeight="1">
      <c r="A721" s="50">
        <v>312</v>
      </c>
      <c r="B721" s="51" t="s">
        <v>370</v>
      </c>
      <c r="C721" s="52" t="s">
        <v>711</v>
      </c>
      <c r="D721" s="53" t="s">
        <v>9</v>
      </c>
      <c r="E721" s="59" t="s">
        <v>9</v>
      </c>
      <c r="F721" s="30" t="s">
        <v>299</v>
      </c>
      <c r="G721" s="54">
        <v>45433</v>
      </c>
      <c r="H721" s="54">
        <v>45525</v>
      </c>
      <c r="I721" s="55">
        <v>99</v>
      </c>
      <c r="J721" s="52" t="s">
        <v>204</v>
      </c>
      <c r="K721" s="87">
        <v>5215</v>
      </c>
      <c r="L721" s="88">
        <v>5215</v>
      </c>
      <c r="M721" s="89">
        <f t="shared" si="33"/>
        <v>1</v>
      </c>
      <c r="N721" s="88">
        <f>5100-11</f>
        <v>5089</v>
      </c>
      <c r="O721" s="90">
        <f t="shared" si="31"/>
        <v>0.97583892617449663</v>
      </c>
      <c r="P721" s="88">
        <v>270</v>
      </c>
      <c r="Q721" s="88">
        <v>4945</v>
      </c>
      <c r="R721" s="91">
        <v>1124519520</v>
      </c>
      <c r="S721" s="90">
        <v>0.98480000000000001</v>
      </c>
      <c r="T721" s="90" t="s">
        <v>904</v>
      </c>
      <c r="U721" s="92" t="s">
        <v>953</v>
      </c>
      <c r="V721" s="92" t="s">
        <v>9</v>
      </c>
      <c r="W721" s="90" t="s">
        <v>9</v>
      </c>
      <c r="X721" s="93" t="s">
        <v>954</v>
      </c>
      <c r="Y721" s="58">
        <v>45559</v>
      </c>
      <c r="Z721" s="54" t="s">
        <v>244</v>
      </c>
    </row>
    <row r="722" spans="1:26" ht="12.75" customHeight="1">
      <c r="A722" s="50">
        <v>312</v>
      </c>
      <c r="B722" s="51" t="s">
        <v>370</v>
      </c>
      <c r="C722" s="52" t="s">
        <v>711</v>
      </c>
      <c r="D722" s="53" t="s">
        <v>9</v>
      </c>
      <c r="E722" s="59" t="s">
        <v>9</v>
      </c>
      <c r="F722" s="30" t="s">
        <v>63</v>
      </c>
      <c r="G722" s="54">
        <v>45433</v>
      </c>
      <c r="H722" s="54">
        <v>45525</v>
      </c>
      <c r="I722" s="55">
        <v>99</v>
      </c>
      <c r="J722" s="52" t="s">
        <v>204</v>
      </c>
      <c r="K722" s="87">
        <v>34</v>
      </c>
      <c r="L722" s="88">
        <v>34</v>
      </c>
      <c r="M722" s="89">
        <f t="shared" si="33"/>
        <v>1</v>
      </c>
      <c r="N722" s="88">
        <v>34</v>
      </c>
      <c r="O722" s="90">
        <f t="shared" si="31"/>
        <v>1</v>
      </c>
      <c r="P722" s="88">
        <v>1</v>
      </c>
      <c r="Q722" s="88">
        <v>33</v>
      </c>
      <c r="R722" s="91">
        <v>2614900</v>
      </c>
      <c r="S722" s="90">
        <v>0.98480000000000001</v>
      </c>
      <c r="T722" s="90" t="s">
        <v>904</v>
      </c>
      <c r="U722" s="92" t="s">
        <v>953</v>
      </c>
      <c r="V722" s="92" t="s">
        <v>9</v>
      </c>
      <c r="W722" s="90" t="s">
        <v>9</v>
      </c>
      <c r="X722" s="93" t="s">
        <v>954</v>
      </c>
      <c r="Y722" s="58">
        <v>45559</v>
      </c>
      <c r="Z722" s="54" t="s">
        <v>244</v>
      </c>
    </row>
    <row r="723" spans="1:26" ht="12.75" customHeight="1">
      <c r="A723" s="50">
        <v>312</v>
      </c>
      <c r="B723" s="51" t="s">
        <v>370</v>
      </c>
      <c r="C723" s="52" t="s">
        <v>711</v>
      </c>
      <c r="D723" s="53" t="s">
        <v>9</v>
      </c>
      <c r="E723" s="59" t="s">
        <v>9</v>
      </c>
      <c r="F723" s="30" t="s">
        <v>68</v>
      </c>
      <c r="G723" s="54">
        <v>45433</v>
      </c>
      <c r="H723" s="54">
        <v>45525</v>
      </c>
      <c r="I723" s="55">
        <v>99</v>
      </c>
      <c r="J723" s="52" t="s">
        <v>204</v>
      </c>
      <c r="K723" s="87">
        <v>844</v>
      </c>
      <c r="L723" s="88">
        <v>844</v>
      </c>
      <c r="M723" s="89">
        <f t="shared" si="33"/>
        <v>1</v>
      </c>
      <c r="N723" s="88">
        <v>814</v>
      </c>
      <c r="O723" s="90">
        <f t="shared" si="31"/>
        <v>0.96445497630331756</v>
      </c>
      <c r="P723" s="88">
        <v>3</v>
      </c>
      <c r="Q723" s="88">
        <v>841</v>
      </c>
      <c r="R723" s="91">
        <v>173652699.99000001</v>
      </c>
      <c r="S723" s="90">
        <v>0.98480000000000001</v>
      </c>
      <c r="T723" s="90" t="s">
        <v>904</v>
      </c>
      <c r="U723" s="92" t="s">
        <v>953</v>
      </c>
      <c r="V723" s="92" t="s">
        <v>9</v>
      </c>
      <c r="W723" s="90" t="s">
        <v>9</v>
      </c>
      <c r="X723" s="93" t="s">
        <v>954</v>
      </c>
      <c r="Y723" s="58">
        <v>45559</v>
      </c>
      <c r="Z723" s="54" t="s">
        <v>244</v>
      </c>
    </row>
    <row r="724" spans="1:26" ht="12.75" customHeight="1">
      <c r="A724" s="50">
        <v>312</v>
      </c>
      <c r="B724" s="51" t="s">
        <v>370</v>
      </c>
      <c r="C724" s="52" t="s">
        <v>711</v>
      </c>
      <c r="D724" s="53" t="s">
        <v>9</v>
      </c>
      <c r="E724" s="59" t="s">
        <v>9</v>
      </c>
      <c r="F724" s="30" t="s">
        <v>74</v>
      </c>
      <c r="G724" s="54">
        <v>45433</v>
      </c>
      <c r="H724" s="54">
        <v>45525</v>
      </c>
      <c r="I724" s="55">
        <v>99</v>
      </c>
      <c r="J724" s="52" t="s">
        <v>204</v>
      </c>
      <c r="K724" s="87">
        <v>3486</v>
      </c>
      <c r="L724" s="88">
        <v>3486</v>
      </c>
      <c r="M724" s="89">
        <f t="shared" si="33"/>
        <v>1</v>
      </c>
      <c r="N724" s="88">
        <v>3381</v>
      </c>
      <c r="O724" s="90">
        <f t="shared" si="31"/>
        <v>0.96987951807228912</v>
      </c>
      <c r="P724" s="88">
        <v>232</v>
      </c>
      <c r="Q724" s="88">
        <f>+K724-P724</f>
        <v>3254</v>
      </c>
      <c r="R724" s="91">
        <v>792100000</v>
      </c>
      <c r="S724" s="90">
        <v>0.98480000000000001</v>
      </c>
      <c r="T724" s="90" t="s">
        <v>904</v>
      </c>
      <c r="U724" s="92" t="s">
        <v>953</v>
      </c>
      <c r="V724" s="92" t="s">
        <v>9</v>
      </c>
      <c r="W724" s="90" t="s">
        <v>9</v>
      </c>
      <c r="X724" s="93" t="s">
        <v>954</v>
      </c>
      <c r="Y724" s="58">
        <v>45559</v>
      </c>
      <c r="Z724" s="54" t="s">
        <v>244</v>
      </c>
    </row>
    <row r="725" spans="1:26" ht="12.75" customHeight="1">
      <c r="A725" s="50">
        <v>312</v>
      </c>
      <c r="B725" s="51" t="s">
        <v>370</v>
      </c>
      <c r="C725" s="52" t="s">
        <v>711</v>
      </c>
      <c r="D725" s="53" t="s">
        <v>9</v>
      </c>
      <c r="E725" s="59" t="s">
        <v>9</v>
      </c>
      <c r="F725" s="30" t="s">
        <v>80</v>
      </c>
      <c r="G725" s="54">
        <v>45433</v>
      </c>
      <c r="H725" s="54">
        <v>45525</v>
      </c>
      <c r="I725" s="55">
        <v>99</v>
      </c>
      <c r="J725" s="52" t="s">
        <v>204</v>
      </c>
      <c r="K725" s="87">
        <v>3616</v>
      </c>
      <c r="L725" s="88">
        <v>3616</v>
      </c>
      <c r="M725" s="89">
        <f t="shared" si="33"/>
        <v>1</v>
      </c>
      <c r="N725" s="88">
        <v>3530</v>
      </c>
      <c r="O725" s="90">
        <f t="shared" si="31"/>
        <v>0.97621681415929207</v>
      </c>
      <c r="P725" s="88">
        <v>259</v>
      </c>
      <c r="Q725" s="88">
        <f>+K725-P725</f>
        <v>3357</v>
      </c>
      <c r="R725" s="91">
        <v>715755900</v>
      </c>
      <c r="S725" s="90">
        <v>0.98480000000000001</v>
      </c>
      <c r="T725" s="90" t="s">
        <v>904</v>
      </c>
      <c r="U725" s="92" t="s">
        <v>953</v>
      </c>
      <c r="V725" s="92" t="s">
        <v>9</v>
      </c>
      <c r="W725" s="90" t="s">
        <v>9</v>
      </c>
      <c r="X725" s="93" t="s">
        <v>954</v>
      </c>
      <c r="Y725" s="58">
        <v>45559</v>
      </c>
      <c r="Z725" s="54" t="s">
        <v>244</v>
      </c>
    </row>
    <row r="726" spans="1:26" ht="12.75" customHeight="1">
      <c r="A726" s="50">
        <v>312</v>
      </c>
      <c r="B726" s="51" t="s">
        <v>370</v>
      </c>
      <c r="C726" s="52" t="s">
        <v>711</v>
      </c>
      <c r="D726" s="53" t="s">
        <v>9</v>
      </c>
      <c r="E726" s="59" t="s">
        <v>9</v>
      </c>
      <c r="F726" s="51" t="s">
        <v>98</v>
      </c>
      <c r="G726" s="54">
        <v>45433</v>
      </c>
      <c r="H726" s="54">
        <v>45525</v>
      </c>
      <c r="I726" s="55">
        <v>99</v>
      </c>
      <c r="J726" s="52" t="s">
        <v>204</v>
      </c>
      <c r="K726" s="87">
        <v>1784</v>
      </c>
      <c r="L726" s="88">
        <v>1784</v>
      </c>
      <c r="M726" s="89">
        <f t="shared" si="33"/>
        <v>1</v>
      </c>
      <c r="N726" s="88">
        <v>1737</v>
      </c>
      <c r="O726" s="90">
        <f t="shared" si="31"/>
        <v>0.97365470852017932</v>
      </c>
      <c r="P726" s="88">
        <v>77</v>
      </c>
      <c r="Q726" s="88">
        <f>+K726-P726</f>
        <v>1707</v>
      </c>
      <c r="R726" s="91">
        <v>376044200</v>
      </c>
      <c r="S726" s="90">
        <v>0.98480000000000001</v>
      </c>
      <c r="T726" s="90" t="s">
        <v>904</v>
      </c>
      <c r="U726" s="92" t="s">
        <v>953</v>
      </c>
      <c r="V726" s="92" t="s">
        <v>9</v>
      </c>
      <c r="W726" s="90" t="s">
        <v>9</v>
      </c>
      <c r="X726" s="93" t="s">
        <v>954</v>
      </c>
      <c r="Y726" s="58">
        <v>45559</v>
      </c>
      <c r="Z726" s="54" t="s">
        <v>244</v>
      </c>
    </row>
    <row r="727" spans="1:26" ht="12.75" customHeight="1">
      <c r="A727" s="50">
        <v>312</v>
      </c>
      <c r="B727" s="51" t="s">
        <v>370</v>
      </c>
      <c r="C727" s="52" t="s">
        <v>711</v>
      </c>
      <c r="D727" s="53" t="s">
        <v>9</v>
      </c>
      <c r="E727" s="59" t="s">
        <v>9</v>
      </c>
      <c r="F727" s="30" t="s">
        <v>100</v>
      </c>
      <c r="G727" s="54">
        <v>45433</v>
      </c>
      <c r="H727" s="54">
        <v>45525</v>
      </c>
      <c r="I727" s="55">
        <v>99</v>
      </c>
      <c r="J727" s="52" t="s">
        <v>204</v>
      </c>
      <c r="K727" s="87">
        <v>1784</v>
      </c>
      <c r="L727" s="88">
        <v>1784</v>
      </c>
      <c r="M727" s="89">
        <f t="shared" si="33"/>
        <v>1</v>
      </c>
      <c r="N727" s="88">
        <f>1746-9</f>
        <v>1737</v>
      </c>
      <c r="O727" s="90">
        <f t="shared" si="31"/>
        <v>0.97365470852017932</v>
      </c>
      <c r="P727" s="88">
        <v>166</v>
      </c>
      <c r="Q727" s="88">
        <f>+K727-P727</f>
        <v>1618</v>
      </c>
      <c r="R727" s="91">
        <v>332773300</v>
      </c>
      <c r="S727" s="90">
        <v>0.98480000000000001</v>
      </c>
      <c r="T727" s="90" t="s">
        <v>904</v>
      </c>
      <c r="U727" s="92" t="s">
        <v>953</v>
      </c>
      <c r="V727" s="92" t="s">
        <v>9</v>
      </c>
      <c r="W727" s="90" t="s">
        <v>9</v>
      </c>
      <c r="X727" s="93" t="s">
        <v>954</v>
      </c>
      <c r="Y727" s="58">
        <v>45559</v>
      </c>
      <c r="Z727" s="54" t="s">
        <v>244</v>
      </c>
    </row>
    <row r="728" spans="1:26" ht="12.75" customHeight="1">
      <c r="A728" s="50">
        <v>312</v>
      </c>
      <c r="B728" s="51" t="s">
        <v>370</v>
      </c>
      <c r="C728" s="52" t="s">
        <v>711</v>
      </c>
      <c r="D728" s="53" t="s">
        <v>9</v>
      </c>
      <c r="E728" s="59" t="s">
        <v>9</v>
      </c>
      <c r="F728" s="51" t="s">
        <v>341</v>
      </c>
      <c r="G728" s="54">
        <v>45433</v>
      </c>
      <c r="H728" s="54">
        <v>45525</v>
      </c>
      <c r="I728" s="55">
        <v>99</v>
      </c>
      <c r="J728" s="52" t="s">
        <v>204</v>
      </c>
      <c r="K728" s="87">
        <v>3019</v>
      </c>
      <c r="L728" s="88">
        <v>3019</v>
      </c>
      <c r="M728" s="89">
        <f t="shared" si="33"/>
        <v>1</v>
      </c>
      <c r="N728" s="88">
        <f>2934-13</f>
        <v>2921</v>
      </c>
      <c r="O728" s="90">
        <f t="shared" si="31"/>
        <v>0.96753892017224241</v>
      </c>
      <c r="P728" s="88">
        <v>239</v>
      </c>
      <c r="Q728" s="88">
        <f>+K728-P728</f>
        <v>2780</v>
      </c>
      <c r="R728" s="91">
        <v>457316752</v>
      </c>
      <c r="S728" s="90">
        <v>0.98480000000000001</v>
      </c>
      <c r="T728" s="90" t="s">
        <v>904</v>
      </c>
      <c r="U728" s="92" t="s">
        <v>953</v>
      </c>
      <c r="V728" s="92" t="s">
        <v>9</v>
      </c>
      <c r="W728" s="90" t="s">
        <v>9</v>
      </c>
      <c r="X728" s="93" t="s">
        <v>954</v>
      </c>
      <c r="Y728" s="58">
        <v>45559</v>
      </c>
      <c r="Z728" s="54" t="s">
        <v>244</v>
      </c>
    </row>
    <row r="729" spans="1:26" ht="12.75" customHeight="1">
      <c r="A729" s="50">
        <v>313</v>
      </c>
      <c r="B729" s="51" t="s">
        <v>251</v>
      </c>
      <c r="C729" s="52" t="s">
        <v>955</v>
      </c>
      <c r="D729" s="53" t="s">
        <v>956</v>
      </c>
      <c r="E729" s="53" t="s">
        <v>957</v>
      </c>
      <c r="F729" s="51" t="s">
        <v>68</v>
      </c>
      <c r="G729" s="54">
        <v>45435</v>
      </c>
      <c r="H729" s="54">
        <v>45435</v>
      </c>
      <c r="I729" s="55">
        <v>1</v>
      </c>
      <c r="J729" s="52" t="s">
        <v>263</v>
      </c>
      <c r="K729" s="87">
        <f t="shared" ref="K729:K739" si="34">P729+Q729</f>
        <v>1</v>
      </c>
      <c r="L729" s="88">
        <v>1</v>
      </c>
      <c r="M729" s="89">
        <f t="shared" si="33"/>
        <v>1</v>
      </c>
      <c r="N729" s="88">
        <v>1</v>
      </c>
      <c r="O729" s="90">
        <f t="shared" si="31"/>
        <v>1</v>
      </c>
      <c r="P729" s="88">
        <v>1</v>
      </c>
      <c r="Q729" s="88">
        <v>0</v>
      </c>
      <c r="R729" s="91">
        <v>887193</v>
      </c>
      <c r="S729" s="90">
        <v>1</v>
      </c>
      <c r="T729" s="90">
        <v>1</v>
      </c>
      <c r="U729" s="92" t="s">
        <v>40</v>
      </c>
      <c r="V729" s="92" t="s">
        <v>9</v>
      </c>
      <c r="W729" s="90" t="s">
        <v>9</v>
      </c>
      <c r="X729" s="93" t="s">
        <v>958</v>
      </c>
      <c r="Y729" s="58">
        <v>45461</v>
      </c>
      <c r="Z729" s="54" t="s">
        <v>244</v>
      </c>
    </row>
    <row r="730" spans="1:26" ht="12.75" customHeight="1">
      <c r="A730" s="50">
        <v>314</v>
      </c>
      <c r="B730" s="51" t="s">
        <v>251</v>
      </c>
      <c r="C730" s="52" t="s">
        <v>830</v>
      </c>
      <c r="D730" s="53" t="s">
        <v>959</v>
      </c>
      <c r="E730" s="53" t="s">
        <v>960</v>
      </c>
      <c r="F730" s="51" t="s">
        <v>68</v>
      </c>
      <c r="G730" s="54">
        <v>45435</v>
      </c>
      <c r="H730" s="54">
        <v>45439</v>
      </c>
      <c r="I730" s="55">
        <v>2</v>
      </c>
      <c r="J730" s="52" t="s">
        <v>263</v>
      </c>
      <c r="K730" s="87">
        <f t="shared" si="34"/>
        <v>4</v>
      </c>
      <c r="L730" s="88">
        <v>4</v>
      </c>
      <c r="M730" s="89">
        <f t="shared" si="33"/>
        <v>1</v>
      </c>
      <c r="N730" s="88">
        <v>2</v>
      </c>
      <c r="O730" s="90">
        <f t="shared" si="31"/>
        <v>0.5</v>
      </c>
      <c r="P730" s="88">
        <v>4</v>
      </c>
      <c r="Q730" s="88">
        <v>0</v>
      </c>
      <c r="R730" s="91">
        <v>33470594</v>
      </c>
      <c r="S730" s="90" t="s">
        <v>904</v>
      </c>
      <c r="T730" s="90" t="s">
        <v>904</v>
      </c>
      <c r="U730" s="92" t="s">
        <v>47</v>
      </c>
      <c r="V730" s="92" t="s">
        <v>9</v>
      </c>
      <c r="W730" s="90" t="s">
        <v>9</v>
      </c>
      <c r="X730" s="93" t="s">
        <v>961</v>
      </c>
      <c r="Y730" s="58">
        <v>45461</v>
      </c>
      <c r="Z730" s="54" t="s">
        <v>244</v>
      </c>
    </row>
    <row r="731" spans="1:26" ht="12.75" customHeight="1">
      <c r="A731" s="50">
        <v>315</v>
      </c>
      <c r="B731" s="51" t="s">
        <v>251</v>
      </c>
      <c r="C731" s="52" t="s">
        <v>859</v>
      </c>
      <c r="D731" s="53" t="s">
        <v>962</v>
      </c>
      <c r="E731" s="53" t="s">
        <v>963</v>
      </c>
      <c r="F731" s="51" t="s">
        <v>341</v>
      </c>
      <c r="G731" s="54">
        <v>45435</v>
      </c>
      <c r="H731" s="54">
        <v>45440</v>
      </c>
      <c r="I731" s="55">
        <v>3</v>
      </c>
      <c r="J731" s="52" t="s">
        <v>263</v>
      </c>
      <c r="K731" s="87">
        <f t="shared" si="34"/>
        <v>1</v>
      </c>
      <c r="L731" s="88">
        <v>1</v>
      </c>
      <c r="M731" s="89">
        <f t="shared" si="33"/>
        <v>1</v>
      </c>
      <c r="N731" s="88">
        <v>1</v>
      </c>
      <c r="O731" s="90">
        <f t="shared" si="31"/>
        <v>1</v>
      </c>
      <c r="P731" s="88">
        <v>1</v>
      </c>
      <c r="Q731" s="88">
        <v>0</v>
      </c>
      <c r="R731" s="91">
        <v>20689093</v>
      </c>
      <c r="S731" s="90" t="s">
        <v>904</v>
      </c>
      <c r="T731" s="90" t="s">
        <v>904</v>
      </c>
      <c r="U731" s="92" t="s">
        <v>47</v>
      </c>
      <c r="V731" s="92" t="s">
        <v>9</v>
      </c>
      <c r="W731" s="90" t="s">
        <v>9</v>
      </c>
      <c r="X731" s="93" t="s">
        <v>964</v>
      </c>
      <c r="Y731" s="58">
        <v>45461</v>
      </c>
      <c r="Z731" s="54" t="s">
        <v>244</v>
      </c>
    </row>
    <row r="732" spans="1:26" ht="12.75" customHeight="1">
      <c r="A732" s="50">
        <v>316</v>
      </c>
      <c r="B732" s="51" t="s">
        <v>251</v>
      </c>
      <c r="C732" s="52" t="s">
        <v>965</v>
      </c>
      <c r="D732" s="53">
        <v>20234201898531</v>
      </c>
      <c r="E732" s="53" t="s">
        <v>966</v>
      </c>
      <c r="F732" s="51" t="s">
        <v>341</v>
      </c>
      <c r="G732" s="54">
        <v>45435</v>
      </c>
      <c r="H732" s="54">
        <v>45440</v>
      </c>
      <c r="I732" s="55">
        <v>3</v>
      </c>
      <c r="J732" s="52" t="s">
        <v>288</v>
      </c>
      <c r="K732" s="87">
        <f t="shared" si="34"/>
        <v>1</v>
      </c>
      <c r="L732" s="88">
        <v>1</v>
      </c>
      <c r="M732" s="89">
        <f t="shared" si="33"/>
        <v>1</v>
      </c>
      <c r="N732" s="88">
        <v>1</v>
      </c>
      <c r="O732" s="90">
        <f t="shared" si="31"/>
        <v>1</v>
      </c>
      <c r="P732" s="88">
        <v>1</v>
      </c>
      <c r="Q732" s="88">
        <v>0</v>
      </c>
      <c r="R732" s="91">
        <v>507100</v>
      </c>
      <c r="S732" s="90" t="s">
        <v>904</v>
      </c>
      <c r="T732" s="90" t="s">
        <v>904</v>
      </c>
      <c r="U732" s="92" t="s">
        <v>47</v>
      </c>
      <c r="V732" s="92" t="s">
        <v>9</v>
      </c>
      <c r="W732" s="90" t="s">
        <v>9</v>
      </c>
      <c r="X732" s="93" t="s">
        <v>967</v>
      </c>
      <c r="Y732" s="58">
        <v>45461</v>
      </c>
      <c r="Z732" s="54" t="s">
        <v>244</v>
      </c>
    </row>
    <row r="733" spans="1:26" ht="12.75" customHeight="1">
      <c r="A733" s="50">
        <v>317</v>
      </c>
      <c r="B733" s="51" t="s">
        <v>238</v>
      </c>
      <c r="C733" s="52" t="s">
        <v>295</v>
      </c>
      <c r="D733" s="53" t="s">
        <v>968</v>
      </c>
      <c r="E733" s="53" t="s">
        <v>969</v>
      </c>
      <c r="F733" s="51" t="s">
        <v>341</v>
      </c>
      <c r="G733" s="54">
        <v>45434</v>
      </c>
      <c r="H733" s="54">
        <v>45443</v>
      </c>
      <c r="I733" s="55">
        <v>7</v>
      </c>
      <c r="J733" s="52" t="s">
        <v>264</v>
      </c>
      <c r="K733" s="87">
        <f t="shared" si="34"/>
        <v>3</v>
      </c>
      <c r="L733" s="88">
        <v>3</v>
      </c>
      <c r="M733" s="89">
        <f t="shared" si="33"/>
        <v>1</v>
      </c>
      <c r="N733" s="88">
        <v>3</v>
      </c>
      <c r="O733" s="90">
        <f t="shared" si="31"/>
        <v>1</v>
      </c>
      <c r="P733" s="88">
        <v>2</v>
      </c>
      <c r="Q733" s="88">
        <v>1</v>
      </c>
      <c r="R733" s="91">
        <v>19284030</v>
      </c>
      <c r="S733" s="90">
        <v>0.89300000000000002</v>
      </c>
      <c r="T733" s="90">
        <v>1</v>
      </c>
      <c r="U733" s="92" t="s">
        <v>40</v>
      </c>
      <c r="V733" s="92" t="s">
        <v>9</v>
      </c>
      <c r="W733" s="90" t="s">
        <v>9</v>
      </c>
      <c r="X733" s="93" t="s">
        <v>970</v>
      </c>
      <c r="Y733" s="58">
        <v>45461</v>
      </c>
      <c r="Z733" s="54" t="s">
        <v>244</v>
      </c>
    </row>
    <row r="734" spans="1:26" ht="12.75" customHeight="1">
      <c r="A734" s="50">
        <v>317</v>
      </c>
      <c r="B734" s="51" t="s">
        <v>238</v>
      </c>
      <c r="C734" s="52" t="s">
        <v>295</v>
      </c>
      <c r="D734" s="53" t="s">
        <v>968</v>
      </c>
      <c r="E734" s="53" t="s">
        <v>969</v>
      </c>
      <c r="F734" s="51" t="s">
        <v>341</v>
      </c>
      <c r="G734" s="54">
        <v>45434</v>
      </c>
      <c r="H734" s="54">
        <v>45443</v>
      </c>
      <c r="I734" s="55">
        <v>7</v>
      </c>
      <c r="J734" s="52" t="s">
        <v>263</v>
      </c>
      <c r="K734" s="87">
        <f t="shared" si="34"/>
        <v>4</v>
      </c>
      <c r="L734" s="88">
        <v>4</v>
      </c>
      <c r="M734" s="89">
        <f t="shared" si="33"/>
        <v>1</v>
      </c>
      <c r="N734" s="88">
        <v>3</v>
      </c>
      <c r="O734" s="90">
        <f t="shared" si="31"/>
        <v>0.75</v>
      </c>
      <c r="P734" s="88">
        <v>4</v>
      </c>
      <c r="Q734" s="88">
        <v>0</v>
      </c>
      <c r="R734" s="91">
        <v>27004919.52</v>
      </c>
      <c r="S734" s="90">
        <v>0.89300000000000002</v>
      </c>
      <c r="T734" s="90">
        <v>1</v>
      </c>
      <c r="U734" s="92" t="s">
        <v>40</v>
      </c>
      <c r="V734" s="92" t="s">
        <v>9</v>
      </c>
      <c r="W734" s="90" t="s">
        <v>9</v>
      </c>
      <c r="X734" s="93" t="s">
        <v>970</v>
      </c>
      <c r="Y734" s="58">
        <v>45461</v>
      </c>
      <c r="Z734" s="54" t="s">
        <v>244</v>
      </c>
    </row>
    <row r="735" spans="1:26" ht="12.75" customHeight="1">
      <c r="A735" s="50">
        <v>317</v>
      </c>
      <c r="B735" s="51" t="s">
        <v>238</v>
      </c>
      <c r="C735" s="52" t="s">
        <v>295</v>
      </c>
      <c r="D735" s="53" t="s">
        <v>968</v>
      </c>
      <c r="E735" s="53" t="s">
        <v>969</v>
      </c>
      <c r="F735" s="51" t="s">
        <v>341</v>
      </c>
      <c r="G735" s="54">
        <v>45434</v>
      </c>
      <c r="H735" s="54">
        <v>45443</v>
      </c>
      <c r="I735" s="55">
        <v>7</v>
      </c>
      <c r="J735" s="52" t="s">
        <v>261</v>
      </c>
      <c r="K735" s="87">
        <f t="shared" si="34"/>
        <v>108</v>
      </c>
      <c r="L735" s="88">
        <v>108</v>
      </c>
      <c r="M735" s="89">
        <f t="shared" si="33"/>
        <v>1</v>
      </c>
      <c r="N735" s="88">
        <v>82</v>
      </c>
      <c r="O735" s="90">
        <f t="shared" si="31"/>
        <v>0.7592592592592593</v>
      </c>
      <c r="P735" s="88">
        <v>65</v>
      </c>
      <c r="Q735" s="88">
        <v>43</v>
      </c>
      <c r="R735" s="91">
        <v>809119733.76999998</v>
      </c>
      <c r="S735" s="90">
        <v>0.89300000000000002</v>
      </c>
      <c r="T735" s="90">
        <v>1</v>
      </c>
      <c r="U735" s="92" t="s">
        <v>40</v>
      </c>
      <c r="V735" s="92" t="s">
        <v>9</v>
      </c>
      <c r="W735" s="90" t="s">
        <v>9</v>
      </c>
      <c r="X735" s="93" t="s">
        <v>970</v>
      </c>
      <c r="Y735" s="58">
        <v>45461</v>
      </c>
      <c r="Z735" s="54" t="s">
        <v>244</v>
      </c>
    </row>
    <row r="736" spans="1:26" ht="12.75" customHeight="1">
      <c r="A736" s="50">
        <v>317</v>
      </c>
      <c r="B736" s="51" t="s">
        <v>238</v>
      </c>
      <c r="C736" s="52" t="s">
        <v>295</v>
      </c>
      <c r="D736" s="53" t="s">
        <v>968</v>
      </c>
      <c r="E736" s="53" t="s">
        <v>969</v>
      </c>
      <c r="F736" s="51" t="s">
        <v>341</v>
      </c>
      <c r="G736" s="54">
        <v>45434</v>
      </c>
      <c r="H736" s="54">
        <v>45443</v>
      </c>
      <c r="I736" s="55">
        <v>7</v>
      </c>
      <c r="J736" s="52" t="s">
        <v>243</v>
      </c>
      <c r="K736" s="87">
        <f t="shared" si="34"/>
        <v>6</v>
      </c>
      <c r="L736" s="88">
        <v>6</v>
      </c>
      <c r="M736" s="89">
        <f t="shared" si="33"/>
        <v>1</v>
      </c>
      <c r="N736" s="88">
        <v>6</v>
      </c>
      <c r="O736" s="90">
        <f t="shared" si="31"/>
        <v>1</v>
      </c>
      <c r="P736" s="88">
        <v>0</v>
      </c>
      <c r="Q736" s="88">
        <v>6</v>
      </c>
      <c r="R736" s="91">
        <v>25128392.75</v>
      </c>
      <c r="S736" s="90">
        <v>0.89300000000000002</v>
      </c>
      <c r="T736" s="90">
        <v>1</v>
      </c>
      <c r="U736" s="92" t="s">
        <v>40</v>
      </c>
      <c r="V736" s="92" t="s">
        <v>9</v>
      </c>
      <c r="W736" s="90" t="s">
        <v>9</v>
      </c>
      <c r="X736" s="93" t="s">
        <v>970</v>
      </c>
      <c r="Y736" s="58">
        <v>45461</v>
      </c>
      <c r="Z736" s="54" t="s">
        <v>244</v>
      </c>
    </row>
    <row r="737" spans="1:26" ht="12.75" customHeight="1">
      <c r="A737" s="50">
        <v>317</v>
      </c>
      <c r="B737" s="51" t="s">
        <v>238</v>
      </c>
      <c r="C737" s="52" t="s">
        <v>295</v>
      </c>
      <c r="D737" s="53" t="s">
        <v>968</v>
      </c>
      <c r="E737" s="53" t="s">
        <v>969</v>
      </c>
      <c r="F737" s="51" t="s">
        <v>341</v>
      </c>
      <c r="G737" s="54">
        <v>45434</v>
      </c>
      <c r="H737" s="54">
        <v>45443</v>
      </c>
      <c r="I737" s="55">
        <v>7</v>
      </c>
      <c r="J737" s="52" t="s">
        <v>261</v>
      </c>
      <c r="K737" s="87">
        <f t="shared" si="34"/>
        <v>108</v>
      </c>
      <c r="L737" s="88">
        <v>108</v>
      </c>
      <c r="M737" s="89">
        <f t="shared" si="33"/>
        <v>1</v>
      </c>
      <c r="N737" s="88">
        <v>0</v>
      </c>
      <c r="O737" s="90">
        <f t="shared" si="31"/>
        <v>0</v>
      </c>
      <c r="P737" s="88">
        <v>65</v>
      </c>
      <c r="Q737" s="88">
        <v>43</v>
      </c>
      <c r="R737" s="91">
        <v>809119733.76999998</v>
      </c>
      <c r="S737" s="90">
        <v>0.89300000000000002</v>
      </c>
      <c r="T737" s="90">
        <v>1</v>
      </c>
      <c r="U737" s="92" t="s">
        <v>40</v>
      </c>
      <c r="V737" s="92" t="s">
        <v>9</v>
      </c>
      <c r="W737" s="90" t="s">
        <v>9</v>
      </c>
      <c r="X737" s="93" t="s">
        <v>970</v>
      </c>
      <c r="Y737" s="58">
        <v>45461</v>
      </c>
      <c r="Z737" s="54" t="s">
        <v>244</v>
      </c>
    </row>
    <row r="738" spans="1:26" ht="12.75" customHeight="1">
      <c r="A738" s="50">
        <v>318</v>
      </c>
      <c r="B738" s="51" t="s">
        <v>370</v>
      </c>
      <c r="C738" s="52" t="s">
        <v>971</v>
      </c>
      <c r="D738" s="53" t="s">
        <v>9</v>
      </c>
      <c r="E738" s="59" t="s">
        <v>9</v>
      </c>
      <c r="F738" s="30" t="s">
        <v>63</v>
      </c>
      <c r="G738" s="54">
        <v>45435</v>
      </c>
      <c r="H738" s="54">
        <v>45448</v>
      </c>
      <c r="I738" s="55">
        <v>8</v>
      </c>
      <c r="J738" s="52" t="s">
        <v>261</v>
      </c>
      <c r="K738" s="87">
        <f t="shared" si="34"/>
        <v>493</v>
      </c>
      <c r="L738" s="88">
        <v>493</v>
      </c>
      <c r="M738" s="89">
        <f t="shared" si="33"/>
        <v>1</v>
      </c>
      <c r="N738" s="88">
        <v>493</v>
      </c>
      <c r="O738" s="90">
        <f t="shared" si="31"/>
        <v>1</v>
      </c>
      <c r="P738" s="88">
        <v>306</v>
      </c>
      <c r="Q738" s="88">
        <v>187</v>
      </c>
      <c r="R738" s="91">
        <v>274444742</v>
      </c>
      <c r="S738" s="90">
        <v>0.45</v>
      </c>
      <c r="T738" s="90">
        <v>0</v>
      </c>
      <c r="U738" s="92" t="s">
        <v>47</v>
      </c>
      <c r="V738" s="92" t="s">
        <v>9</v>
      </c>
      <c r="W738" s="90" t="s">
        <v>9</v>
      </c>
      <c r="X738" s="93" t="s">
        <v>972</v>
      </c>
      <c r="Y738" s="58" t="s">
        <v>244</v>
      </c>
      <c r="Z738" s="54" t="s">
        <v>244</v>
      </c>
    </row>
    <row r="739" spans="1:26" ht="12.75" customHeight="1">
      <c r="A739" s="50">
        <v>319</v>
      </c>
      <c r="B739" s="51" t="s">
        <v>238</v>
      </c>
      <c r="C739" s="52" t="s">
        <v>973</v>
      </c>
      <c r="D739" s="53" t="s">
        <v>974</v>
      </c>
      <c r="E739" s="53" t="s">
        <v>975</v>
      </c>
      <c r="F739" s="51" t="s">
        <v>74</v>
      </c>
      <c r="G739" s="54">
        <v>45439</v>
      </c>
      <c r="H739" s="54">
        <v>45440</v>
      </c>
      <c r="I739" s="55">
        <v>1</v>
      </c>
      <c r="J739" s="52" t="s">
        <v>263</v>
      </c>
      <c r="K739" s="87">
        <f t="shared" si="34"/>
        <v>3</v>
      </c>
      <c r="L739" s="88">
        <v>3</v>
      </c>
      <c r="M739" s="89">
        <f t="shared" si="33"/>
        <v>1</v>
      </c>
      <c r="N739" s="88">
        <v>2</v>
      </c>
      <c r="O739" s="90">
        <f t="shared" si="31"/>
        <v>0.66666666666666663</v>
      </c>
      <c r="P739" s="88">
        <v>3</v>
      </c>
      <c r="Q739" s="88">
        <v>0</v>
      </c>
      <c r="R739" s="91">
        <v>16871065</v>
      </c>
      <c r="S739" s="90" t="s">
        <v>904</v>
      </c>
      <c r="T739" s="90" t="s">
        <v>904</v>
      </c>
      <c r="U739" s="92" t="s">
        <v>47</v>
      </c>
      <c r="V739" s="92" t="s">
        <v>9</v>
      </c>
      <c r="W739" s="90" t="s">
        <v>9</v>
      </c>
      <c r="X739" s="93" t="s">
        <v>976</v>
      </c>
      <c r="Y739" s="58">
        <v>45461</v>
      </c>
      <c r="Z739" s="54" t="s">
        <v>244</v>
      </c>
    </row>
    <row r="740" spans="1:26" ht="12.75" customHeight="1">
      <c r="A740" s="50">
        <v>320</v>
      </c>
      <c r="B740" s="51" t="s">
        <v>370</v>
      </c>
      <c r="C740" s="52" t="s">
        <v>557</v>
      </c>
      <c r="D740" s="53" t="s">
        <v>9</v>
      </c>
      <c r="E740" s="59" t="s">
        <v>9</v>
      </c>
      <c r="F740" s="31" t="s">
        <v>63</v>
      </c>
      <c r="G740" s="54">
        <v>45440</v>
      </c>
      <c r="H740" s="54">
        <v>45517</v>
      </c>
      <c r="I740" s="55">
        <v>51</v>
      </c>
      <c r="J740" s="52" t="s">
        <v>208</v>
      </c>
      <c r="K740" s="44">
        <v>30</v>
      </c>
      <c r="L740" s="88">
        <v>30</v>
      </c>
      <c r="M740" s="89">
        <f t="shared" si="33"/>
        <v>1</v>
      </c>
      <c r="N740" s="88">
        <v>19</v>
      </c>
      <c r="O740" s="90">
        <f t="shared" si="31"/>
        <v>0.6333333333333333</v>
      </c>
      <c r="P740" s="88">
        <v>0</v>
      </c>
      <c r="Q740" s="88">
        <v>19</v>
      </c>
      <c r="R740" s="91">
        <v>18914150</v>
      </c>
      <c r="S740" s="90">
        <v>0.85299999999999998</v>
      </c>
      <c r="T740" s="90">
        <v>0.5</v>
      </c>
      <c r="U740" s="92" t="s">
        <v>47</v>
      </c>
      <c r="V740" s="92" t="s">
        <v>9</v>
      </c>
      <c r="W740" s="90" t="s">
        <v>9</v>
      </c>
      <c r="X740" s="93" t="s">
        <v>977</v>
      </c>
      <c r="Y740" s="58">
        <v>45541</v>
      </c>
      <c r="Z740" s="54" t="s">
        <v>244</v>
      </c>
    </row>
    <row r="741" spans="1:26" ht="12.75" customHeight="1">
      <c r="A741" s="50">
        <v>320</v>
      </c>
      <c r="B741" s="51" t="s">
        <v>370</v>
      </c>
      <c r="C741" s="52" t="s">
        <v>557</v>
      </c>
      <c r="D741" s="53" t="s">
        <v>9</v>
      </c>
      <c r="E741" s="59" t="s">
        <v>9</v>
      </c>
      <c r="F741" s="31" t="s">
        <v>63</v>
      </c>
      <c r="G741" s="54">
        <v>45440</v>
      </c>
      <c r="H741" s="54">
        <v>45517</v>
      </c>
      <c r="I741" s="55">
        <v>51</v>
      </c>
      <c r="J741" s="52" t="s">
        <v>208</v>
      </c>
      <c r="K741" s="44">
        <v>23</v>
      </c>
      <c r="L741" s="88">
        <v>23</v>
      </c>
      <c r="M741" s="89">
        <f t="shared" si="33"/>
        <v>1</v>
      </c>
      <c r="N741" s="88">
        <v>8</v>
      </c>
      <c r="O741" s="90">
        <f t="shared" si="31"/>
        <v>0.34782608695652173</v>
      </c>
      <c r="P741" s="88">
        <v>5</v>
      </c>
      <c r="Q741" s="88">
        <v>18</v>
      </c>
      <c r="R741" s="91">
        <v>605356</v>
      </c>
      <c r="S741" s="90">
        <v>0.85299999999999998</v>
      </c>
      <c r="T741" s="90">
        <v>0.5</v>
      </c>
      <c r="U741" s="92" t="s">
        <v>299</v>
      </c>
      <c r="V741" s="92" t="s">
        <v>9</v>
      </c>
      <c r="W741" s="90" t="s">
        <v>9</v>
      </c>
      <c r="X741" s="93" t="s">
        <v>977</v>
      </c>
      <c r="Y741" s="58">
        <v>45541</v>
      </c>
      <c r="Z741" s="54" t="s">
        <v>244</v>
      </c>
    </row>
    <row r="742" spans="1:26" ht="12.75" customHeight="1">
      <c r="A742" s="50">
        <v>320</v>
      </c>
      <c r="B742" s="51" t="s">
        <v>370</v>
      </c>
      <c r="C742" s="52" t="s">
        <v>557</v>
      </c>
      <c r="D742" s="53" t="s">
        <v>9</v>
      </c>
      <c r="E742" s="59" t="s">
        <v>9</v>
      </c>
      <c r="F742" s="31" t="s">
        <v>299</v>
      </c>
      <c r="G742" s="54">
        <v>45440</v>
      </c>
      <c r="H742" s="54">
        <v>45517</v>
      </c>
      <c r="I742" s="55">
        <v>51</v>
      </c>
      <c r="J742" s="52" t="s">
        <v>208</v>
      </c>
      <c r="K742" s="44">
        <v>162</v>
      </c>
      <c r="L742" s="88">
        <v>162</v>
      </c>
      <c r="M742" s="89">
        <f t="shared" si="33"/>
        <v>1</v>
      </c>
      <c r="N742" s="88">
        <v>127</v>
      </c>
      <c r="O742" s="90">
        <f t="shared" si="31"/>
        <v>0.78395061728395066</v>
      </c>
      <c r="P742" s="88">
        <v>35</v>
      </c>
      <c r="Q742" s="88">
        <f t="shared" ref="Q742:Q751" si="35">+K742-P742</f>
        <v>127</v>
      </c>
      <c r="R742" s="91">
        <v>23738224</v>
      </c>
      <c r="S742" s="90">
        <v>0.85299999999999998</v>
      </c>
      <c r="T742" s="90">
        <v>0.5</v>
      </c>
      <c r="U742" s="92" t="s">
        <v>47</v>
      </c>
      <c r="V742" s="92" t="s">
        <v>9</v>
      </c>
      <c r="W742" s="90" t="s">
        <v>9</v>
      </c>
      <c r="X742" s="93" t="s">
        <v>977</v>
      </c>
      <c r="Y742" s="58">
        <v>45541</v>
      </c>
      <c r="Z742" s="54" t="s">
        <v>244</v>
      </c>
    </row>
    <row r="743" spans="1:26" ht="12.75" customHeight="1">
      <c r="A743" s="50">
        <v>320</v>
      </c>
      <c r="B743" s="51" t="s">
        <v>370</v>
      </c>
      <c r="C743" s="52" t="s">
        <v>557</v>
      </c>
      <c r="D743" s="53" t="s">
        <v>9</v>
      </c>
      <c r="E743" s="59" t="s">
        <v>9</v>
      </c>
      <c r="F743" s="31" t="s">
        <v>299</v>
      </c>
      <c r="G743" s="54">
        <v>45440</v>
      </c>
      <c r="H743" s="54">
        <v>45517</v>
      </c>
      <c r="I743" s="55">
        <v>51</v>
      </c>
      <c r="J743" s="52" t="s">
        <v>208</v>
      </c>
      <c r="K743" s="44">
        <v>50</v>
      </c>
      <c r="L743" s="88">
        <v>50</v>
      </c>
      <c r="M743" s="89">
        <f t="shared" si="33"/>
        <v>1</v>
      </c>
      <c r="N743" s="88">
        <v>0</v>
      </c>
      <c r="O743" s="90">
        <f t="shared" si="31"/>
        <v>0</v>
      </c>
      <c r="P743" s="88">
        <v>0</v>
      </c>
      <c r="Q743" s="88">
        <v>50</v>
      </c>
      <c r="R743" s="91">
        <v>12114665</v>
      </c>
      <c r="S743" s="90">
        <v>0.85299999999999998</v>
      </c>
      <c r="T743" s="90">
        <v>0.5</v>
      </c>
      <c r="U743" s="92" t="s">
        <v>299</v>
      </c>
      <c r="V743" s="92" t="s">
        <v>9</v>
      </c>
      <c r="W743" s="90" t="s">
        <v>9</v>
      </c>
      <c r="X743" s="93" t="s">
        <v>977</v>
      </c>
      <c r="Y743" s="58">
        <v>45541</v>
      </c>
      <c r="Z743" s="54" t="s">
        <v>244</v>
      </c>
    </row>
    <row r="744" spans="1:26" ht="12.75" customHeight="1">
      <c r="A744" s="50">
        <v>320</v>
      </c>
      <c r="B744" s="51" t="s">
        <v>370</v>
      </c>
      <c r="C744" s="52" t="s">
        <v>557</v>
      </c>
      <c r="D744" s="53" t="s">
        <v>9</v>
      </c>
      <c r="E744" s="59" t="s">
        <v>9</v>
      </c>
      <c r="F744" s="31" t="s">
        <v>302</v>
      </c>
      <c r="G744" s="54">
        <v>45440</v>
      </c>
      <c r="H744" s="54">
        <v>45517</v>
      </c>
      <c r="I744" s="55">
        <v>51</v>
      </c>
      <c r="J744" s="52" t="s">
        <v>208</v>
      </c>
      <c r="K744" s="44">
        <v>160</v>
      </c>
      <c r="L744" s="88">
        <v>160</v>
      </c>
      <c r="M744" s="89">
        <f t="shared" si="33"/>
        <v>1</v>
      </c>
      <c r="N744" s="88">
        <v>147</v>
      </c>
      <c r="O744" s="90">
        <f t="shared" si="31"/>
        <v>0.91874999999999996</v>
      </c>
      <c r="P744" s="88">
        <v>13</v>
      </c>
      <c r="Q744" s="88">
        <f t="shared" si="35"/>
        <v>147</v>
      </c>
      <c r="R744" s="91">
        <v>23440559</v>
      </c>
      <c r="S744" s="90">
        <v>0.85299999999999998</v>
      </c>
      <c r="T744" s="90">
        <v>0.5</v>
      </c>
      <c r="U744" s="92" t="s">
        <v>47</v>
      </c>
      <c r="V744" s="92" t="s">
        <v>9</v>
      </c>
      <c r="W744" s="90" t="s">
        <v>9</v>
      </c>
      <c r="X744" s="93" t="s">
        <v>977</v>
      </c>
      <c r="Y744" s="58">
        <v>45541</v>
      </c>
      <c r="Z744" s="54" t="s">
        <v>244</v>
      </c>
    </row>
    <row r="745" spans="1:26" ht="12.75" customHeight="1">
      <c r="A745" s="50">
        <v>320</v>
      </c>
      <c r="B745" s="51" t="s">
        <v>370</v>
      </c>
      <c r="C745" s="52" t="s">
        <v>557</v>
      </c>
      <c r="D745" s="53" t="s">
        <v>9</v>
      </c>
      <c r="E745" s="59" t="s">
        <v>9</v>
      </c>
      <c r="F745" s="31" t="s">
        <v>302</v>
      </c>
      <c r="G745" s="54">
        <v>45440</v>
      </c>
      <c r="H745" s="54">
        <v>45517</v>
      </c>
      <c r="I745" s="55">
        <v>51</v>
      </c>
      <c r="J745" s="52" t="s">
        <v>208</v>
      </c>
      <c r="K745" s="44">
        <v>30</v>
      </c>
      <c r="L745" s="88">
        <v>30</v>
      </c>
      <c r="M745" s="89">
        <f t="shared" si="33"/>
        <v>1</v>
      </c>
      <c r="N745" s="88">
        <v>12</v>
      </c>
      <c r="O745" s="90">
        <f t="shared" si="31"/>
        <v>0.4</v>
      </c>
      <c r="P745" s="88">
        <v>6</v>
      </c>
      <c r="Q745" s="88">
        <f t="shared" si="35"/>
        <v>24</v>
      </c>
      <c r="R745" s="91">
        <v>3264134.88</v>
      </c>
      <c r="S745" s="90">
        <v>0.85299999999999998</v>
      </c>
      <c r="T745" s="90">
        <v>0.5</v>
      </c>
      <c r="U745" s="92" t="s">
        <v>299</v>
      </c>
      <c r="V745" s="92" t="s">
        <v>9</v>
      </c>
      <c r="W745" s="90" t="s">
        <v>9</v>
      </c>
      <c r="X745" s="93" t="s">
        <v>977</v>
      </c>
      <c r="Y745" s="58">
        <v>45541</v>
      </c>
      <c r="Z745" s="54" t="s">
        <v>244</v>
      </c>
    </row>
    <row r="746" spans="1:26" ht="12.75" customHeight="1">
      <c r="A746" s="50">
        <v>320</v>
      </c>
      <c r="B746" s="51" t="s">
        <v>370</v>
      </c>
      <c r="C746" s="52" t="s">
        <v>557</v>
      </c>
      <c r="D746" s="53" t="s">
        <v>9</v>
      </c>
      <c r="E746" s="59" t="s">
        <v>9</v>
      </c>
      <c r="F746" s="31" t="s">
        <v>77</v>
      </c>
      <c r="G746" s="54">
        <v>45440</v>
      </c>
      <c r="H746" s="54">
        <v>45517</v>
      </c>
      <c r="I746" s="55">
        <v>51</v>
      </c>
      <c r="J746" s="52" t="s">
        <v>208</v>
      </c>
      <c r="K746" s="44">
        <v>123</v>
      </c>
      <c r="L746" s="88">
        <v>123</v>
      </c>
      <c r="M746" s="89">
        <f t="shared" si="33"/>
        <v>1</v>
      </c>
      <c r="N746" s="88">
        <v>123</v>
      </c>
      <c r="O746" s="90">
        <f t="shared" si="31"/>
        <v>1</v>
      </c>
      <c r="P746" s="88">
        <v>28</v>
      </c>
      <c r="Q746" s="88">
        <f t="shared" si="35"/>
        <v>95</v>
      </c>
      <c r="R746" s="91">
        <v>17668803</v>
      </c>
      <c r="S746" s="90">
        <v>0.85299999999999998</v>
      </c>
      <c r="T746" s="90">
        <v>0.5</v>
      </c>
      <c r="U746" s="92" t="s">
        <v>47</v>
      </c>
      <c r="V746" s="92" t="s">
        <v>9</v>
      </c>
      <c r="W746" s="90" t="s">
        <v>9</v>
      </c>
      <c r="X746" s="93" t="s">
        <v>977</v>
      </c>
      <c r="Y746" s="58">
        <v>45541</v>
      </c>
      <c r="Z746" s="54" t="s">
        <v>244</v>
      </c>
    </row>
    <row r="747" spans="1:26" ht="12.75" customHeight="1">
      <c r="A747" s="50">
        <v>320</v>
      </c>
      <c r="B747" s="51" t="s">
        <v>370</v>
      </c>
      <c r="C747" s="52" t="s">
        <v>557</v>
      </c>
      <c r="D747" s="53" t="s">
        <v>9</v>
      </c>
      <c r="E747" s="59" t="s">
        <v>9</v>
      </c>
      <c r="F747" s="31" t="s">
        <v>77</v>
      </c>
      <c r="G747" s="54">
        <v>45440</v>
      </c>
      <c r="H747" s="54">
        <v>45517</v>
      </c>
      <c r="I747" s="55">
        <v>51</v>
      </c>
      <c r="J747" s="52" t="s">
        <v>208</v>
      </c>
      <c r="K747" s="44">
        <v>24</v>
      </c>
      <c r="L747" s="88">
        <v>24</v>
      </c>
      <c r="M747" s="89">
        <f t="shared" si="33"/>
        <v>1</v>
      </c>
      <c r="N747" s="88">
        <v>24</v>
      </c>
      <c r="O747" s="90">
        <f t="shared" si="31"/>
        <v>1</v>
      </c>
      <c r="P747" s="88">
        <v>24</v>
      </c>
      <c r="Q747" s="88">
        <f t="shared" si="35"/>
        <v>0</v>
      </c>
      <c r="R747" s="91">
        <v>4559600</v>
      </c>
      <c r="S747" s="90">
        <v>0.85299999999999998</v>
      </c>
      <c r="T747" s="90">
        <v>0.5</v>
      </c>
      <c r="U747" s="92" t="s">
        <v>299</v>
      </c>
      <c r="V747" s="92" t="s">
        <v>9</v>
      </c>
      <c r="W747" s="90" t="s">
        <v>9</v>
      </c>
      <c r="X747" s="93" t="s">
        <v>977</v>
      </c>
      <c r="Y747" s="58">
        <v>45541</v>
      </c>
      <c r="Z747" s="54" t="s">
        <v>244</v>
      </c>
    </row>
    <row r="748" spans="1:26" ht="12.75" customHeight="1">
      <c r="A748" s="50">
        <v>320</v>
      </c>
      <c r="B748" s="51" t="s">
        <v>370</v>
      </c>
      <c r="C748" s="52" t="s">
        <v>557</v>
      </c>
      <c r="D748" s="53" t="s">
        <v>9</v>
      </c>
      <c r="E748" s="59" t="s">
        <v>9</v>
      </c>
      <c r="F748" s="31" t="s">
        <v>276</v>
      </c>
      <c r="G748" s="54">
        <v>45440</v>
      </c>
      <c r="H748" s="54">
        <v>45517</v>
      </c>
      <c r="I748" s="55">
        <v>51</v>
      </c>
      <c r="J748" s="52" t="s">
        <v>208</v>
      </c>
      <c r="K748" s="44">
        <v>366</v>
      </c>
      <c r="L748" s="88">
        <v>366</v>
      </c>
      <c r="M748" s="89">
        <f t="shared" si="33"/>
        <v>1</v>
      </c>
      <c r="N748" s="88">
        <v>316</v>
      </c>
      <c r="O748" s="90">
        <f t="shared" si="31"/>
        <v>0.86338797814207646</v>
      </c>
      <c r="P748" s="88">
        <v>1</v>
      </c>
      <c r="Q748" s="88">
        <f t="shared" si="35"/>
        <v>365</v>
      </c>
      <c r="R748" s="91">
        <v>41072365</v>
      </c>
      <c r="S748" s="90">
        <v>0.85299999999999998</v>
      </c>
      <c r="T748" s="90">
        <v>0.5</v>
      </c>
      <c r="U748" s="92" t="s">
        <v>47</v>
      </c>
      <c r="V748" s="92" t="s">
        <v>9</v>
      </c>
      <c r="W748" s="90" t="s">
        <v>9</v>
      </c>
      <c r="X748" s="93" t="s">
        <v>977</v>
      </c>
      <c r="Y748" s="58">
        <v>45541</v>
      </c>
      <c r="Z748" s="54" t="s">
        <v>244</v>
      </c>
    </row>
    <row r="749" spans="1:26" ht="12.75" customHeight="1">
      <c r="A749" s="50">
        <v>320</v>
      </c>
      <c r="B749" s="51" t="s">
        <v>370</v>
      </c>
      <c r="C749" s="52" t="s">
        <v>557</v>
      </c>
      <c r="D749" s="53" t="s">
        <v>9</v>
      </c>
      <c r="E749" s="59" t="s">
        <v>9</v>
      </c>
      <c r="F749" s="31" t="s">
        <v>276</v>
      </c>
      <c r="G749" s="54">
        <v>45440</v>
      </c>
      <c r="H749" s="54">
        <v>45517</v>
      </c>
      <c r="I749" s="55">
        <v>51</v>
      </c>
      <c r="J749" s="52" t="s">
        <v>208</v>
      </c>
      <c r="K749" s="44">
        <v>104</v>
      </c>
      <c r="L749" s="88">
        <v>104</v>
      </c>
      <c r="M749" s="89">
        <f t="shared" si="33"/>
        <v>1</v>
      </c>
      <c r="N749" s="88">
        <v>104</v>
      </c>
      <c r="O749" s="90">
        <f t="shared" si="31"/>
        <v>1</v>
      </c>
      <c r="P749" s="88">
        <v>0</v>
      </c>
      <c r="Q749" s="88">
        <f t="shared" si="35"/>
        <v>104</v>
      </c>
      <c r="R749" s="91">
        <v>18699640</v>
      </c>
      <c r="S749" s="90">
        <v>0.85299999999999998</v>
      </c>
      <c r="T749" s="90">
        <v>0.5</v>
      </c>
      <c r="U749" s="92" t="s">
        <v>299</v>
      </c>
      <c r="V749" s="92" t="s">
        <v>9</v>
      </c>
      <c r="W749" s="90" t="s">
        <v>9</v>
      </c>
      <c r="X749" s="93" t="s">
        <v>977</v>
      </c>
      <c r="Y749" s="58">
        <v>45541</v>
      </c>
      <c r="Z749" s="54" t="s">
        <v>244</v>
      </c>
    </row>
    <row r="750" spans="1:26" ht="12.75" customHeight="1">
      <c r="A750" s="50">
        <v>320</v>
      </c>
      <c r="B750" s="51" t="s">
        <v>370</v>
      </c>
      <c r="C750" s="52" t="s">
        <v>557</v>
      </c>
      <c r="D750" s="53" t="s">
        <v>9</v>
      </c>
      <c r="E750" s="59" t="s">
        <v>9</v>
      </c>
      <c r="F750" s="51" t="s">
        <v>98</v>
      </c>
      <c r="G750" s="54">
        <v>45440</v>
      </c>
      <c r="H750" s="54">
        <v>45517</v>
      </c>
      <c r="I750" s="55">
        <v>51</v>
      </c>
      <c r="J750" s="52" t="s">
        <v>208</v>
      </c>
      <c r="K750" s="44">
        <v>1743</v>
      </c>
      <c r="L750" s="88">
        <v>1743</v>
      </c>
      <c r="M750" s="89">
        <f t="shared" si="33"/>
        <v>1</v>
      </c>
      <c r="N750" s="88">
        <v>1648</v>
      </c>
      <c r="O750" s="90">
        <f t="shared" si="31"/>
        <v>0.94549627079747567</v>
      </c>
      <c r="P750" s="88">
        <v>11</v>
      </c>
      <c r="Q750" s="88">
        <f t="shared" si="35"/>
        <v>1732</v>
      </c>
      <c r="R750" s="91">
        <v>222858932.90000001</v>
      </c>
      <c r="S750" s="90">
        <v>0.85299999999999998</v>
      </c>
      <c r="T750" s="90">
        <v>0.5</v>
      </c>
      <c r="U750" s="92" t="s">
        <v>47</v>
      </c>
      <c r="V750" s="92" t="s">
        <v>9</v>
      </c>
      <c r="W750" s="90" t="s">
        <v>9</v>
      </c>
      <c r="X750" s="93" t="s">
        <v>977</v>
      </c>
      <c r="Y750" s="58">
        <v>45541</v>
      </c>
      <c r="Z750" s="54" t="s">
        <v>244</v>
      </c>
    </row>
    <row r="751" spans="1:26" ht="12.75" customHeight="1">
      <c r="A751" s="50">
        <v>320</v>
      </c>
      <c r="B751" s="51" t="s">
        <v>370</v>
      </c>
      <c r="C751" s="52" t="s">
        <v>557</v>
      </c>
      <c r="D751" s="53" t="s">
        <v>9</v>
      </c>
      <c r="E751" s="59" t="s">
        <v>9</v>
      </c>
      <c r="F751" s="51" t="s">
        <v>98</v>
      </c>
      <c r="G751" s="54">
        <v>45440</v>
      </c>
      <c r="H751" s="54">
        <v>45517</v>
      </c>
      <c r="I751" s="55">
        <v>51</v>
      </c>
      <c r="J751" s="52" t="s">
        <v>208</v>
      </c>
      <c r="K751" s="44">
        <v>484</v>
      </c>
      <c r="L751" s="88">
        <v>484</v>
      </c>
      <c r="M751" s="89">
        <f t="shared" si="33"/>
        <v>1</v>
      </c>
      <c r="N751" s="88">
        <v>425</v>
      </c>
      <c r="O751" s="90">
        <f t="shared" si="31"/>
        <v>0.87809917355371903</v>
      </c>
      <c r="P751" s="88">
        <v>111</v>
      </c>
      <c r="Q751" s="88">
        <f t="shared" si="35"/>
        <v>373</v>
      </c>
      <c r="R751" s="91">
        <v>72768390</v>
      </c>
      <c r="S751" s="90">
        <v>0.85299999999999998</v>
      </c>
      <c r="T751" s="90">
        <v>0.5</v>
      </c>
      <c r="U751" s="92" t="s">
        <v>299</v>
      </c>
      <c r="V751" s="92" t="s">
        <v>9</v>
      </c>
      <c r="W751" s="90" t="s">
        <v>9</v>
      </c>
      <c r="X751" s="93" t="s">
        <v>977</v>
      </c>
      <c r="Y751" s="58">
        <v>45541</v>
      </c>
      <c r="Z751" s="54" t="s">
        <v>244</v>
      </c>
    </row>
    <row r="752" spans="1:26" ht="12.75" customHeight="1">
      <c r="A752" s="50">
        <v>320</v>
      </c>
      <c r="B752" s="51" t="s">
        <v>370</v>
      </c>
      <c r="C752" s="52" t="s">
        <v>557</v>
      </c>
      <c r="D752" s="53" t="s">
        <v>9</v>
      </c>
      <c r="E752" s="59" t="s">
        <v>9</v>
      </c>
      <c r="F752" s="51" t="s">
        <v>304</v>
      </c>
      <c r="G752" s="54">
        <v>45440</v>
      </c>
      <c r="H752" s="54">
        <v>45517</v>
      </c>
      <c r="I752" s="55">
        <v>51</v>
      </c>
      <c r="J752" s="52" t="s">
        <v>208</v>
      </c>
      <c r="K752" s="44">
        <v>1016</v>
      </c>
      <c r="L752" s="88">
        <v>1016</v>
      </c>
      <c r="M752" s="89">
        <f t="shared" si="33"/>
        <v>1</v>
      </c>
      <c r="N752" s="88">
        <v>924</v>
      </c>
      <c r="O752" s="90">
        <f t="shared" si="31"/>
        <v>0.90944881889763785</v>
      </c>
      <c r="P752" s="88">
        <v>194</v>
      </c>
      <c r="Q752" s="88">
        <v>730</v>
      </c>
      <c r="R752" s="91">
        <v>173256157.99000001</v>
      </c>
      <c r="S752" s="90">
        <v>0.85299999999999998</v>
      </c>
      <c r="T752" s="90">
        <v>0.5</v>
      </c>
      <c r="U752" s="92" t="s">
        <v>47</v>
      </c>
      <c r="V752" s="92" t="s">
        <v>9</v>
      </c>
      <c r="W752" s="90" t="s">
        <v>9</v>
      </c>
      <c r="X752" s="93" t="s">
        <v>977</v>
      </c>
      <c r="Y752" s="58">
        <v>45541</v>
      </c>
      <c r="Z752" s="54" t="s">
        <v>244</v>
      </c>
    </row>
    <row r="753" spans="1:26" ht="12.75" customHeight="1">
      <c r="A753" s="50">
        <v>320</v>
      </c>
      <c r="B753" s="51" t="s">
        <v>370</v>
      </c>
      <c r="C753" s="52" t="s">
        <v>557</v>
      </c>
      <c r="D753" s="53" t="s">
        <v>9</v>
      </c>
      <c r="E753" s="59" t="s">
        <v>9</v>
      </c>
      <c r="F753" s="51" t="s">
        <v>304</v>
      </c>
      <c r="G753" s="54">
        <v>45440</v>
      </c>
      <c r="H753" s="54">
        <v>45517</v>
      </c>
      <c r="I753" s="55">
        <v>51</v>
      </c>
      <c r="J753" s="52" t="s">
        <v>208</v>
      </c>
      <c r="K753" s="44">
        <v>507</v>
      </c>
      <c r="L753" s="88">
        <v>507</v>
      </c>
      <c r="M753" s="89">
        <f t="shared" si="33"/>
        <v>1</v>
      </c>
      <c r="N753" s="88">
        <v>384</v>
      </c>
      <c r="O753" s="90">
        <f t="shared" si="31"/>
        <v>0.75739644970414199</v>
      </c>
      <c r="P753" s="88">
        <v>35</v>
      </c>
      <c r="Q753" s="88">
        <v>472</v>
      </c>
      <c r="R753" s="91">
        <v>69068957</v>
      </c>
      <c r="S753" s="90">
        <v>0.85299999999999998</v>
      </c>
      <c r="T753" s="90">
        <v>0.5</v>
      </c>
      <c r="U753" s="92" t="s">
        <v>299</v>
      </c>
      <c r="V753" s="92" t="s">
        <v>9</v>
      </c>
      <c r="W753" s="90" t="s">
        <v>9</v>
      </c>
      <c r="X753" s="93" t="s">
        <v>977</v>
      </c>
      <c r="Y753" s="58">
        <v>45541</v>
      </c>
      <c r="Z753" s="54" t="s">
        <v>244</v>
      </c>
    </row>
    <row r="754" spans="1:26" ht="12.75" customHeight="1">
      <c r="A754" s="50">
        <v>320</v>
      </c>
      <c r="B754" s="51" t="s">
        <v>370</v>
      </c>
      <c r="C754" s="52" t="s">
        <v>557</v>
      </c>
      <c r="D754" s="53" t="s">
        <v>9</v>
      </c>
      <c r="E754" s="59" t="s">
        <v>9</v>
      </c>
      <c r="F754" s="31" t="s">
        <v>100</v>
      </c>
      <c r="G754" s="54">
        <v>45440</v>
      </c>
      <c r="H754" s="54">
        <v>45517</v>
      </c>
      <c r="I754" s="55">
        <v>51</v>
      </c>
      <c r="J754" s="52" t="s">
        <v>208</v>
      </c>
      <c r="K754" s="44">
        <v>137</v>
      </c>
      <c r="L754" s="88">
        <v>137</v>
      </c>
      <c r="M754" s="89">
        <f t="shared" si="33"/>
        <v>1</v>
      </c>
      <c r="N754" s="88">
        <v>137</v>
      </c>
      <c r="O754" s="90">
        <f t="shared" si="31"/>
        <v>1</v>
      </c>
      <c r="P754" s="88">
        <v>137</v>
      </c>
      <c r="Q754" s="88">
        <v>0</v>
      </c>
      <c r="R754" s="91">
        <v>17690156</v>
      </c>
      <c r="S754" s="90">
        <v>0.85299999999999998</v>
      </c>
      <c r="T754" s="90">
        <v>0.5</v>
      </c>
      <c r="U754" s="92" t="s">
        <v>47</v>
      </c>
      <c r="V754" s="92" t="s">
        <v>9</v>
      </c>
      <c r="W754" s="90" t="s">
        <v>9</v>
      </c>
      <c r="X754" s="93" t="s">
        <v>977</v>
      </c>
      <c r="Y754" s="58">
        <v>45541</v>
      </c>
      <c r="Z754" s="54" t="s">
        <v>244</v>
      </c>
    </row>
    <row r="755" spans="1:26" ht="12.75" customHeight="1">
      <c r="A755" s="50">
        <v>320</v>
      </c>
      <c r="B755" s="51" t="s">
        <v>370</v>
      </c>
      <c r="C755" s="52" t="s">
        <v>557</v>
      </c>
      <c r="D755" s="53" t="s">
        <v>9</v>
      </c>
      <c r="E755" s="59" t="s">
        <v>9</v>
      </c>
      <c r="F755" s="31" t="s">
        <v>100</v>
      </c>
      <c r="G755" s="54">
        <v>45440</v>
      </c>
      <c r="H755" s="54">
        <v>45517</v>
      </c>
      <c r="I755" s="55">
        <v>51</v>
      </c>
      <c r="J755" s="52" t="s">
        <v>208</v>
      </c>
      <c r="K755" s="44">
        <v>20</v>
      </c>
      <c r="L755" s="88">
        <v>20</v>
      </c>
      <c r="M755" s="89">
        <f t="shared" si="33"/>
        <v>1</v>
      </c>
      <c r="N755" s="88">
        <v>20</v>
      </c>
      <c r="O755" s="90">
        <f t="shared" si="31"/>
        <v>1</v>
      </c>
      <c r="P755" s="88">
        <v>20</v>
      </c>
      <c r="Q755" s="88">
        <v>0</v>
      </c>
      <c r="R755" s="91">
        <v>16207266</v>
      </c>
      <c r="S755" s="90">
        <v>0.85299999999999998</v>
      </c>
      <c r="T755" s="90">
        <v>0.5</v>
      </c>
      <c r="U755" s="92" t="s">
        <v>299</v>
      </c>
      <c r="V755" s="92" t="s">
        <v>9</v>
      </c>
      <c r="W755" s="90" t="s">
        <v>9</v>
      </c>
      <c r="X755" s="93" t="s">
        <v>977</v>
      </c>
      <c r="Y755" s="58">
        <v>45541</v>
      </c>
      <c r="Z755" s="54" t="s">
        <v>244</v>
      </c>
    </row>
    <row r="756" spans="1:26" ht="12.75" customHeight="1">
      <c r="A756" s="50">
        <v>321</v>
      </c>
      <c r="B756" s="51" t="s">
        <v>238</v>
      </c>
      <c r="C756" s="52" t="s">
        <v>366</v>
      </c>
      <c r="D756" s="53" t="s">
        <v>978</v>
      </c>
      <c r="E756" s="53" t="s">
        <v>979</v>
      </c>
      <c r="F756" s="51" t="s">
        <v>68</v>
      </c>
      <c r="G756" s="54">
        <v>45440</v>
      </c>
      <c r="H756" s="54">
        <v>45441</v>
      </c>
      <c r="I756" s="55">
        <v>1</v>
      </c>
      <c r="J756" s="52" t="s">
        <v>243</v>
      </c>
      <c r="K756" s="87">
        <f t="shared" ref="K756:K770" si="36">P756+Q756</f>
        <v>4</v>
      </c>
      <c r="L756" s="88">
        <v>4</v>
      </c>
      <c r="M756" s="89">
        <f t="shared" si="33"/>
        <v>1</v>
      </c>
      <c r="N756" s="88">
        <v>4</v>
      </c>
      <c r="O756" s="90">
        <f t="shared" si="31"/>
        <v>1</v>
      </c>
      <c r="P756" s="88">
        <v>0</v>
      </c>
      <c r="Q756" s="88">
        <v>4</v>
      </c>
      <c r="R756" s="91">
        <v>14535607</v>
      </c>
      <c r="S756" s="90" t="s">
        <v>904</v>
      </c>
      <c r="T756" s="90" t="s">
        <v>904</v>
      </c>
      <c r="U756" s="92" t="s">
        <v>47</v>
      </c>
      <c r="V756" s="92" t="s">
        <v>9</v>
      </c>
      <c r="W756" s="90" t="s">
        <v>9</v>
      </c>
      <c r="X756" s="93" t="s">
        <v>980</v>
      </c>
      <c r="Y756" s="58">
        <v>45461</v>
      </c>
      <c r="Z756" s="54" t="s">
        <v>244</v>
      </c>
    </row>
    <row r="757" spans="1:26" ht="12.75" customHeight="1">
      <c r="A757" s="50">
        <v>322</v>
      </c>
      <c r="B757" s="51" t="s">
        <v>251</v>
      </c>
      <c r="C757" s="52" t="s">
        <v>981</v>
      </c>
      <c r="D757" s="53" t="s">
        <v>982</v>
      </c>
      <c r="E757" s="53" t="s">
        <v>983</v>
      </c>
      <c r="F757" s="51" t="s">
        <v>68</v>
      </c>
      <c r="G757" s="54">
        <v>45440</v>
      </c>
      <c r="H757" s="54">
        <v>45441</v>
      </c>
      <c r="I757" s="55">
        <v>1</v>
      </c>
      <c r="J757" s="52" t="s">
        <v>288</v>
      </c>
      <c r="K757" s="87">
        <f t="shared" si="36"/>
        <v>3</v>
      </c>
      <c r="L757" s="88">
        <v>3</v>
      </c>
      <c r="M757" s="89">
        <f t="shared" si="33"/>
        <v>1</v>
      </c>
      <c r="N757" s="88">
        <v>3</v>
      </c>
      <c r="O757" s="90">
        <f t="shared" si="31"/>
        <v>1</v>
      </c>
      <c r="P757" s="88">
        <v>3</v>
      </c>
      <c r="Q757" s="88">
        <v>0</v>
      </c>
      <c r="R757" s="91">
        <v>81383</v>
      </c>
      <c r="S757" s="90" t="s">
        <v>904</v>
      </c>
      <c r="T757" s="90" t="s">
        <v>904</v>
      </c>
      <c r="U757" s="92" t="s">
        <v>47</v>
      </c>
      <c r="V757" s="92" t="s">
        <v>9</v>
      </c>
      <c r="W757" s="90" t="s">
        <v>9</v>
      </c>
      <c r="X757" s="93" t="s">
        <v>984</v>
      </c>
      <c r="Y757" s="58">
        <v>45461</v>
      </c>
      <c r="Z757" s="54" t="s">
        <v>244</v>
      </c>
    </row>
    <row r="758" spans="1:26" ht="12.75" customHeight="1">
      <c r="A758" s="50">
        <v>323</v>
      </c>
      <c r="B758" s="51" t="s">
        <v>251</v>
      </c>
      <c r="C758" s="52" t="s">
        <v>985</v>
      </c>
      <c r="D758" s="53" t="s">
        <v>986</v>
      </c>
      <c r="E758" s="53" t="s">
        <v>987</v>
      </c>
      <c r="F758" s="51" t="s">
        <v>74</v>
      </c>
      <c r="G758" s="54">
        <v>45441</v>
      </c>
      <c r="H758" s="54">
        <v>45442</v>
      </c>
      <c r="I758" s="55">
        <v>1</v>
      </c>
      <c r="J758" s="52" t="s">
        <v>263</v>
      </c>
      <c r="K758" s="87">
        <f t="shared" si="36"/>
        <v>1</v>
      </c>
      <c r="L758" s="88">
        <v>1</v>
      </c>
      <c r="M758" s="89">
        <f t="shared" si="33"/>
        <v>1</v>
      </c>
      <c r="N758" s="88">
        <v>1</v>
      </c>
      <c r="O758" s="90">
        <f t="shared" si="31"/>
        <v>1</v>
      </c>
      <c r="P758" s="88">
        <v>1</v>
      </c>
      <c r="Q758" s="88">
        <v>0</v>
      </c>
      <c r="R758" s="91">
        <v>20833133</v>
      </c>
      <c r="S758" s="90" t="s">
        <v>904</v>
      </c>
      <c r="T758" s="90" t="s">
        <v>904</v>
      </c>
      <c r="U758" s="92" t="s">
        <v>47</v>
      </c>
      <c r="V758" s="92" t="s">
        <v>9</v>
      </c>
      <c r="W758" s="90" t="s">
        <v>9</v>
      </c>
      <c r="X758" s="93" t="s">
        <v>988</v>
      </c>
      <c r="Y758" s="58">
        <v>45461</v>
      </c>
      <c r="Z758" s="54" t="s">
        <v>244</v>
      </c>
    </row>
    <row r="759" spans="1:26" ht="12.75" customHeight="1">
      <c r="A759" s="50">
        <v>324</v>
      </c>
      <c r="B759" s="51" t="s">
        <v>251</v>
      </c>
      <c r="C759" s="52" t="s">
        <v>989</v>
      </c>
      <c r="D759" s="53" t="s">
        <v>990</v>
      </c>
      <c r="E759" s="53" t="s">
        <v>991</v>
      </c>
      <c r="F759" s="51" t="s">
        <v>74</v>
      </c>
      <c r="G759" s="54">
        <v>45441</v>
      </c>
      <c r="H759" s="54">
        <v>45442</v>
      </c>
      <c r="I759" s="55">
        <v>1</v>
      </c>
      <c r="J759" s="52" t="s">
        <v>263</v>
      </c>
      <c r="K759" s="87">
        <f t="shared" si="36"/>
        <v>1</v>
      </c>
      <c r="L759" s="88">
        <v>1</v>
      </c>
      <c r="M759" s="89">
        <f t="shared" si="33"/>
        <v>1</v>
      </c>
      <c r="N759" s="88">
        <v>1</v>
      </c>
      <c r="O759" s="90">
        <f t="shared" si="31"/>
        <v>1</v>
      </c>
      <c r="P759" s="88">
        <v>1</v>
      </c>
      <c r="Q759" s="88">
        <v>0</v>
      </c>
      <c r="R759" s="91">
        <v>241200</v>
      </c>
      <c r="S759" s="90" t="s">
        <v>904</v>
      </c>
      <c r="T759" s="90" t="s">
        <v>904</v>
      </c>
      <c r="U759" s="92" t="s">
        <v>47</v>
      </c>
      <c r="V759" s="92" t="s">
        <v>9</v>
      </c>
      <c r="W759" s="90" t="s">
        <v>9</v>
      </c>
      <c r="X759" s="93" t="s">
        <v>992</v>
      </c>
      <c r="Y759" s="58">
        <v>45461</v>
      </c>
      <c r="Z759" s="54" t="s">
        <v>244</v>
      </c>
    </row>
    <row r="760" spans="1:26" ht="12.75" customHeight="1">
      <c r="A760" s="50">
        <v>325</v>
      </c>
      <c r="B760" s="51" t="s">
        <v>238</v>
      </c>
      <c r="C760" s="52" t="s">
        <v>239</v>
      </c>
      <c r="D760" s="53" t="s">
        <v>993</v>
      </c>
      <c r="E760" s="53" t="s">
        <v>994</v>
      </c>
      <c r="F760" s="51" t="s">
        <v>72</v>
      </c>
      <c r="G760" s="54">
        <v>45441</v>
      </c>
      <c r="H760" s="54">
        <v>45442</v>
      </c>
      <c r="I760" s="55">
        <v>1</v>
      </c>
      <c r="J760" s="52" t="s">
        <v>243</v>
      </c>
      <c r="K760" s="87">
        <f t="shared" si="36"/>
        <v>1</v>
      </c>
      <c r="L760" s="88">
        <v>1</v>
      </c>
      <c r="M760" s="89">
        <f t="shared" si="33"/>
        <v>1</v>
      </c>
      <c r="N760" s="88">
        <v>1</v>
      </c>
      <c r="O760" s="90">
        <f t="shared" si="31"/>
        <v>1</v>
      </c>
      <c r="P760" s="88">
        <v>0</v>
      </c>
      <c r="Q760" s="88">
        <v>1</v>
      </c>
      <c r="R760" s="91">
        <v>7294609</v>
      </c>
      <c r="S760" s="90" t="s">
        <v>904</v>
      </c>
      <c r="T760" s="90" t="s">
        <v>904</v>
      </c>
      <c r="U760" s="92" t="s">
        <v>47</v>
      </c>
      <c r="V760" s="92" t="s">
        <v>9</v>
      </c>
      <c r="W760" s="90" t="s">
        <v>9</v>
      </c>
      <c r="X760" s="93" t="s">
        <v>995</v>
      </c>
      <c r="Y760" s="58">
        <v>45461</v>
      </c>
      <c r="Z760" s="54" t="s">
        <v>244</v>
      </c>
    </row>
    <row r="761" spans="1:26" ht="12.75" customHeight="1">
      <c r="A761" s="50">
        <v>325</v>
      </c>
      <c r="B761" s="51" t="s">
        <v>238</v>
      </c>
      <c r="C761" s="52" t="s">
        <v>239</v>
      </c>
      <c r="D761" s="53" t="s">
        <v>993</v>
      </c>
      <c r="E761" s="53" t="s">
        <v>994</v>
      </c>
      <c r="F761" s="51" t="s">
        <v>72</v>
      </c>
      <c r="G761" s="54">
        <v>45441</v>
      </c>
      <c r="H761" s="54">
        <v>45442</v>
      </c>
      <c r="I761" s="55">
        <v>1</v>
      </c>
      <c r="J761" s="52" t="s">
        <v>261</v>
      </c>
      <c r="K761" s="87">
        <f t="shared" si="36"/>
        <v>2</v>
      </c>
      <c r="L761" s="88">
        <v>2</v>
      </c>
      <c r="M761" s="89">
        <f t="shared" si="33"/>
        <v>1</v>
      </c>
      <c r="N761" s="88">
        <v>2</v>
      </c>
      <c r="O761" s="90">
        <f t="shared" si="31"/>
        <v>1</v>
      </c>
      <c r="P761" s="88">
        <v>2</v>
      </c>
      <c r="Q761" s="88">
        <v>0</v>
      </c>
      <c r="R761" s="91">
        <v>11040778</v>
      </c>
      <c r="S761" s="90" t="s">
        <v>904</v>
      </c>
      <c r="T761" s="90" t="s">
        <v>904</v>
      </c>
      <c r="U761" s="92" t="s">
        <v>47</v>
      </c>
      <c r="V761" s="92" t="s">
        <v>9</v>
      </c>
      <c r="W761" s="90" t="s">
        <v>9</v>
      </c>
      <c r="X761" s="93" t="s">
        <v>995</v>
      </c>
      <c r="Y761" s="58">
        <v>45461</v>
      </c>
      <c r="Z761" s="54" t="s">
        <v>244</v>
      </c>
    </row>
    <row r="762" spans="1:26" ht="12.75" customHeight="1">
      <c r="A762" s="50">
        <v>326</v>
      </c>
      <c r="B762" s="51" t="s">
        <v>251</v>
      </c>
      <c r="C762" s="52" t="s">
        <v>996</v>
      </c>
      <c r="D762" s="53" t="s">
        <v>997</v>
      </c>
      <c r="E762" s="53" t="s">
        <v>998</v>
      </c>
      <c r="F762" s="51" t="s">
        <v>72</v>
      </c>
      <c r="G762" s="54">
        <v>45442</v>
      </c>
      <c r="H762" s="54">
        <v>45443</v>
      </c>
      <c r="I762" s="55">
        <v>1</v>
      </c>
      <c r="J762" s="52" t="s">
        <v>322</v>
      </c>
      <c r="K762" s="87">
        <f t="shared" si="36"/>
        <v>8</v>
      </c>
      <c r="L762" s="88">
        <v>8</v>
      </c>
      <c r="M762" s="89">
        <f t="shared" si="33"/>
        <v>1</v>
      </c>
      <c r="N762" s="88">
        <v>8</v>
      </c>
      <c r="O762" s="90">
        <f t="shared" si="31"/>
        <v>1</v>
      </c>
      <c r="P762" s="88">
        <v>8</v>
      </c>
      <c r="Q762" s="88">
        <v>0</v>
      </c>
      <c r="R762" s="91">
        <v>131204</v>
      </c>
      <c r="S762" s="90" t="s">
        <v>904</v>
      </c>
      <c r="T762" s="90" t="s">
        <v>904</v>
      </c>
      <c r="U762" s="92" t="s">
        <v>47</v>
      </c>
      <c r="V762" s="92" t="s">
        <v>9</v>
      </c>
      <c r="W762" s="90" t="s">
        <v>9</v>
      </c>
      <c r="X762" s="93" t="s">
        <v>999</v>
      </c>
      <c r="Y762" s="58">
        <v>45461</v>
      </c>
      <c r="Z762" s="54" t="s">
        <v>244</v>
      </c>
    </row>
    <row r="763" spans="1:26" ht="12.75" customHeight="1">
      <c r="A763" s="50">
        <v>327</v>
      </c>
      <c r="B763" s="51" t="s">
        <v>238</v>
      </c>
      <c r="C763" s="52" t="s">
        <v>355</v>
      </c>
      <c r="D763" s="53" t="s">
        <v>1000</v>
      </c>
      <c r="E763" s="53" t="s">
        <v>1001</v>
      </c>
      <c r="F763" s="51" t="s">
        <v>74</v>
      </c>
      <c r="G763" s="54">
        <v>45443</v>
      </c>
      <c r="H763" s="54">
        <v>45443</v>
      </c>
      <c r="I763" s="55">
        <v>1</v>
      </c>
      <c r="J763" s="52" t="s">
        <v>263</v>
      </c>
      <c r="K763" s="87">
        <f t="shared" si="36"/>
        <v>1</v>
      </c>
      <c r="L763" s="88">
        <v>1</v>
      </c>
      <c r="M763" s="89">
        <f t="shared" si="33"/>
        <v>1</v>
      </c>
      <c r="N763" s="88">
        <v>1</v>
      </c>
      <c r="O763" s="90">
        <f t="shared" si="31"/>
        <v>1</v>
      </c>
      <c r="P763" s="88">
        <v>0</v>
      </c>
      <c r="Q763" s="88">
        <v>1</v>
      </c>
      <c r="R763" s="91">
        <v>1861183</v>
      </c>
      <c r="S763" s="90" t="s">
        <v>904</v>
      </c>
      <c r="T763" s="90" t="s">
        <v>904</v>
      </c>
      <c r="U763" s="92" t="s">
        <v>47</v>
      </c>
      <c r="V763" s="92" t="s">
        <v>9</v>
      </c>
      <c r="W763" s="90" t="s">
        <v>9</v>
      </c>
      <c r="X763" s="93" t="s">
        <v>1002</v>
      </c>
      <c r="Y763" s="58">
        <v>45448</v>
      </c>
      <c r="Z763" s="54" t="s">
        <v>244</v>
      </c>
    </row>
    <row r="764" spans="1:26" ht="12.75" customHeight="1">
      <c r="A764" s="50">
        <v>327</v>
      </c>
      <c r="B764" s="51" t="s">
        <v>238</v>
      </c>
      <c r="C764" s="52" t="s">
        <v>355</v>
      </c>
      <c r="D764" s="53" t="s">
        <v>1000</v>
      </c>
      <c r="E764" s="53" t="s">
        <v>1001</v>
      </c>
      <c r="F764" s="51" t="s">
        <v>74</v>
      </c>
      <c r="G764" s="54">
        <v>45443</v>
      </c>
      <c r="H764" s="54">
        <v>45443</v>
      </c>
      <c r="I764" s="55">
        <v>1</v>
      </c>
      <c r="J764" s="52" t="s">
        <v>265</v>
      </c>
      <c r="K764" s="87">
        <f t="shared" si="36"/>
        <v>3</v>
      </c>
      <c r="L764" s="88">
        <v>3</v>
      </c>
      <c r="M764" s="89">
        <f t="shared" si="33"/>
        <v>1</v>
      </c>
      <c r="N764" s="88">
        <v>3</v>
      </c>
      <c r="O764" s="90">
        <f t="shared" si="31"/>
        <v>1</v>
      </c>
      <c r="P764" s="88">
        <v>0</v>
      </c>
      <c r="Q764" s="88">
        <v>3</v>
      </c>
      <c r="R764" s="91">
        <v>381030</v>
      </c>
      <c r="S764" s="90" t="s">
        <v>904</v>
      </c>
      <c r="T764" s="90" t="s">
        <v>904</v>
      </c>
      <c r="U764" s="92" t="s">
        <v>47</v>
      </c>
      <c r="V764" s="92" t="s">
        <v>9</v>
      </c>
      <c r="W764" s="90" t="s">
        <v>9</v>
      </c>
      <c r="X764" s="93" t="s">
        <v>1002</v>
      </c>
      <c r="Y764" s="58">
        <v>45448</v>
      </c>
      <c r="Z764" s="54" t="s">
        <v>244</v>
      </c>
    </row>
    <row r="765" spans="1:26" ht="12.75" customHeight="1">
      <c r="A765" s="50">
        <v>327</v>
      </c>
      <c r="B765" s="51" t="s">
        <v>238</v>
      </c>
      <c r="C765" s="52" t="s">
        <v>355</v>
      </c>
      <c r="D765" s="53" t="s">
        <v>1000</v>
      </c>
      <c r="E765" s="53" t="s">
        <v>1001</v>
      </c>
      <c r="F765" s="51" t="s">
        <v>74</v>
      </c>
      <c r="G765" s="54">
        <v>45443</v>
      </c>
      <c r="H765" s="54">
        <v>45443</v>
      </c>
      <c r="I765" s="55">
        <v>1</v>
      </c>
      <c r="J765" s="52" t="s">
        <v>243</v>
      </c>
      <c r="K765" s="87">
        <f t="shared" si="36"/>
        <v>1</v>
      </c>
      <c r="L765" s="88">
        <v>1</v>
      </c>
      <c r="M765" s="89">
        <f t="shared" si="33"/>
        <v>1</v>
      </c>
      <c r="N765" s="88">
        <v>1</v>
      </c>
      <c r="O765" s="90">
        <f t="shared" si="31"/>
        <v>1</v>
      </c>
      <c r="P765" s="88">
        <v>0</v>
      </c>
      <c r="Q765" s="88">
        <v>1</v>
      </c>
      <c r="R765" s="91">
        <v>8074624</v>
      </c>
      <c r="S765" s="90" t="s">
        <v>904</v>
      </c>
      <c r="T765" s="90" t="s">
        <v>904</v>
      </c>
      <c r="U765" s="92" t="s">
        <v>47</v>
      </c>
      <c r="V765" s="92" t="s">
        <v>9</v>
      </c>
      <c r="W765" s="90" t="s">
        <v>9</v>
      </c>
      <c r="X765" s="93" t="s">
        <v>1002</v>
      </c>
      <c r="Y765" s="58">
        <v>45448</v>
      </c>
      <c r="Z765" s="54" t="s">
        <v>244</v>
      </c>
    </row>
    <row r="766" spans="1:26" ht="12.75" customHeight="1">
      <c r="A766" s="50">
        <v>328</v>
      </c>
      <c r="B766" s="51" t="s">
        <v>251</v>
      </c>
      <c r="C766" s="52" t="s">
        <v>530</v>
      </c>
      <c r="D766" s="53" t="s">
        <v>1003</v>
      </c>
      <c r="E766" s="53" t="s">
        <v>1004</v>
      </c>
      <c r="F766" s="51" t="s">
        <v>72</v>
      </c>
      <c r="G766" s="54">
        <v>45448</v>
      </c>
      <c r="H766" s="54">
        <v>45448</v>
      </c>
      <c r="I766" s="55">
        <v>1</v>
      </c>
      <c r="J766" s="52" t="s">
        <v>288</v>
      </c>
      <c r="K766" s="87">
        <f t="shared" si="36"/>
        <v>1</v>
      </c>
      <c r="L766" s="88">
        <v>1</v>
      </c>
      <c r="M766" s="89">
        <f t="shared" si="33"/>
        <v>1</v>
      </c>
      <c r="N766" s="88">
        <v>1</v>
      </c>
      <c r="O766" s="90">
        <f t="shared" si="31"/>
        <v>1</v>
      </c>
      <c r="P766" s="88">
        <v>1</v>
      </c>
      <c r="Q766" s="88">
        <v>0</v>
      </c>
      <c r="R766" s="91">
        <v>4106</v>
      </c>
      <c r="S766" s="90" t="s">
        <v>904</v>
      </c>
      <c r="T766" s="90" t="s">
        <v>904</v>
      </c>
      <c r="U766" s="92" t="s">
        <v>47</v>
      </c>
      <c r="V766" s="92" t="s">
        <v>9</v>
      </c>
      <c r="W766" s="90" t="s">
        <v>9</v>
      </c>
      <c r="X766" s="93" t="s">
        <v>1005</v>
      </c>
      <c r="Y766" s="58">
        <v>45461</v>
      </c>
      <c r="Z766" s="54" t="s">
        <v>244</v>
      </c>
    </row>
    <row r="767" spans="1:26" ht="12.75" customHeight="1">
      <c r="A767" s="50">
        <v>329</v>
      </c>
      <c r="B767" s="51" t="s">
        <v>251</v>
      </c>
      <c r="C767" s="52" t="s">
        <v>544</v>
      </c>
      <c r="D767" s="53" t="s">
        <v>1006</v>
      </c>
      <c r="E767" s="53" t="s">
        <v>1007</v>
      </c>
      <c r="F767" s="51" t="s">
        <v>72</v>
      </c>
      <c r="G767" s="54">
        <v>45448</v>
      </c>
      <c r="H767" s="54">
        <v>45448</v>
      </c>
      <c r="I767" s="55">
        <v>1</v>
      </c>
      <c r="J767" s="52" t="s">
        <v>288</v>
      </c>
      <c r="K767" s="87">
        <f t="shared" si="36"/>
        <v>1</v>
      </c>
      <c r="L767" s="88">
        <v>1</v>
      </c>
      <c r="M767" s="89">
        <f t="shared" si="33"/>
        <v>1</v>
      </c>
      <c r="N767" s="88">
        <v>1</v>
      </c>
      <c r="O767" s="90">
        <f t="shared" si="31"/>
        <v>1</v>
      </c>
      <c r="P767" s="88">
        <v>1</v>
      </c>
      <c r="Q767" s="88">
        <v>0</v>
      </c>
      <c r="R767" s="91">
        <v>11250</v>
      </c>
      <c r="S767" s="90" t="s">
        <v>904</v>
      </c>
      <c r="T767" s="90" t="s">
        <v>904</v>
      </c>
      <c r="U767" s="92" t="s">
        <v>47</v>
      </c>
      <c r="V767" s="92" t="s">
        <v>9</v>
      </c>
      <c r="W767" s="90" t="s">
        <v>9</v>
      </c>
      <c r="X767" s="93" t="s">
        <v>1008</v>
      </c>
      <c r="Y767" s="58">
        <v>45461</v>
      </c>
      <c r="Z767" s="54" t="s">
        <v>244</v>
      </c>
    </row>
    <row r="768" spans="1:26" ht="12.75" customHeight="1">
      <c r="A768" s="50">
        <v>330</v>
      </c>
      <c r="B768" s="51" t="s">
        <v>251</v>
      </c>
      <c r="C768" s="52" t="s">
        <v>1009</v>
      </c>
      <c r="D768" s="53" t="s">
        <v>1010</v>
      </c>
      <c r="E768" s="53" t="s">
        <v>1011</v>
      </c>
      <c r="F768" s="51" t="s">
        <v>72</v>
      </c>
      <c r="G768" s="54">
        <v>45448</v>
      </c>
      <c r="H768" s="54">
        <v>45448</v>
      </c>
      <c r="I768" s="55">
        <v>1</v>
      </c>
      <c r="J768" s="52" t="s">
        <v>322</v>
      </c>
      <c r="K768" s="87">
        <f t="shared" si="36"/>
        <v>5</v>
      </c>
      <c r="L768" s="88">
        <v>5</v>
      </c>
      <c r="M768" s="89">
        <f t="shared" si="33"/>
        <v>1</v>
      </c>
      <c r="N768" s="88">
        <v>5</v>
      </c>
      <c r="O768" s="90">
        <f t="shared" si="31"/>
        <v>1</v>
      </c>
      <c r="P768" s="88">
        <v>5</v>
      </c>
      <c r="Q768" s="88">
        <v>0</v>
      </c>
      <c r="R768" s="91">
        <v>879100</v>
      </c>
      <c r="S768" s="90" t="s">
        <v>904</v>
      </c>
      <c r="T768" s="90" t="s">
        <v>904</v>
      </c>
      <c r="U768" s="92" t="s">
        <v>47</v>
      </c>
      <c r="V768" s="92" t="s">
        <v>9</v>
      </c>
      <c r="W768" s="90" t="s">
        <v>9</v>
      </c>
      <c r="X768" s="93" t="s">
        <v>1012</v>
      </c>
      <c r="Y768" s="58">
        <v>45462</v>
      </c>
      <c r="Z768" s="54" t="s">
        <v>244</v>
      </c>
    </row>
    <row r="769" spans="1:26" ht="12.75" customHeight="1">
      <c r="A769" s="50">
        <v>331</v>
      </c>
      <c r="B769" s="51" t="s">
        <v>238</v>
      </c>
      <c r="C769" s="52" t="s">
        <v>381</v>
      </c>
      <c r="D769" s="53" t="s">
        <v>382</v>
      </c>
      <c r="E769" s="53" t="s">
        <v>1013</v>
      </c>
      <c r="F769" s="51" t="s">
        <v>72</v>
      </c>
      <c r="G769" s="54">
        <v>45449</v>
      </c>
      <c r="H769" s="54">
        <v>45454</v>
      </c>
      <c r="I769" s="55">
        <v>2</v>
      </c>
      <c r="J769" s="52" t="s">
        <v>264</v>
      </c>
      <c r="K769" s="87">
        <f t="shared" si="36"/>
        <v>1</v>
      </c>
      <c r="L769" s="88">
        <v>1</v>
      </c>
      <c r="M769" s="89">
        <f t="shared" si="33"/>
        <v>1</v>
      </c>
      <c r="N769" s="88">
        <v>1</v>
      </c>
      <c r="O769" s="90">
        <f t="shared" si="31"/>
        <v>1</v>
      </c>
      <c r="P769" s="88">
        <v>1</v>
      </c>
      <c r="Q769" s="88">
        <v>0</v>
      </c>
      <c r="R769" s="91">
        <v>62361</v>
      </c>
      <c r="S769" s="90" t="s">
        <v>904</v>
      </c>
      <c r="T769" s="90" t="s">
        <v>904</v>
      </c>
      <c r="U769" s="92" t="s">
        <v>47</v>
      </c>
      <c r="V769" s="92" t="s">
        <v>9</v>
      </c>
      <c r="W769" s="90" t="s">
        <v>9</v>
      </c>
      <c r="X769" s="93" t="s">
        <v>1014</v>
      </c>
      <c r="Y769" s="58">
        <v>45461</v>
      </c>
      <c r="Z769" s="54" t="s">
        <v>244</v>
      </c>
    </row>
    <row r="770" spans="1:26" ht="12.75" customHeight="1">
      <c r="A770" s="50">
        <v>332</v>
      </c>
      <c r="B770" s="51" t="s">
        <v>251</v>
      </c>
      <c r="C770" s="52" t="s">
        <v>1015</v>
      </c>
      <c r="D770" s="53" t="s">
        <v>1016</v>
      </c>
      <c r="E770" s="53" t="s">
        <v>1017</v>
      </c>
      <c r="F770" s="51" t="s">
        <v>68</v>
      </c>
      <c r="G770" s="54">
        <v>45455</v>
      </c>
      <c r="H770" s="54">
        <v>45394</v>
      </c>
      <c r="I770" s="55">
        <v>1</v>
      </c>
      <c r="J770" s="52" t="s">
        <v>288</v>
      </c>
      <c r="K770" s="87">
        <f t="shared" si="36"/>
        <v>27</v>
      </c>
      <c r="L770" s="88">
        <v>27</v>
      </c>
      <c r="M770" s="89">
        <f t="shared" si="33"/>
        <v>1</v>
      </c>
      <c r="N770" s="88">
        <v>27</v>
      </c>
      <c r="O770" s="90">
        <f t="shared" si="31"/>
        <v>1</v>
      </c>
      <c r="P770" s="88">
        <v>0</v>
      </c>
      <c r="Q770" s="88">
        <v>27</v>
      </c>
      <c r="R770" s="91">
        <v>1564452</v>
      </c>
      <c r="S770" s="90">
        <v>1</v>
      </c>
      <c r="T770" s="89">
        <v>1</v>
      </c>
      <c r="U770" s="92" t="s">
        <v>40</v>
      </c>
      <c r="V770" s="92" t="s">
        <v>9</v>
      </c>
      <c r="W770" s="90" t="s">
        <v>9</v>
      </c>
      <c r="X770" s="93" t="s">
        <v>1018</v>
      </c>
      <c r="Y770" s="58">
        <v>45468</v>
      </c>
      <c r="Z770" s="54" t="s">
        <v>244</v>
      </c>
    </row>
    <row r="771" spans="1:26" ht="12.75" customHeight="1">
      <c r="A771" s="50">
        <v>333</v>
      </c>
      <c r="B771" s="51" t="s">
        <v>251</v>
      </c>
      <c r="C771" s="52" t="s">
        <v>1009</v>
      </c>
      <c r="D771" s="53" t="s">
        <v>1019</v>
      </c>
      <c r="E771" s="53" t="s">
        <v>1020</v>
      </c>
      <c r="F771" s="51" t="s">
        <v>72</v>
      </c>
      <c r="G771" s="54">
        <v>45455</v>
      </c>
      <c r="H771" s="54">
        <v>45455</v>
      </c>
      <c r="I771" s="55">
        <v>1</v>
      </c>
      <c r="J771" s="52" t="s">
        <v>288</v>
      </c>
      <c r="K771" s="87">
        <v>5</v>
      </c>
      <c r="L771" s="88">
        <v>5</v>
      </c>
      <c r="M771" s="89">
        <f t="shared" si="33"/>
        <v>1</v>
      </c>
      <c r="N771" s="88" t="s">
        <v>9</v>
      </c>
      <c r="O771" s="90" t="s">
        <v>9</v>
      </c>
      <c r="P771" s="88">
        <v>0</v>
      </c>
      <c r="Q771" s="88">
        <v>0</v>
      </c>
      <c r="R771" s="91">
        <v>873100</v>
      </c>
      <c r="S771" s="90" t="s">
        <v>9</v>
      </c>
      <c r="T771" s="89">
        <v>1</v>
      </c>
      <c r="U771" s="92" t="s">
        <v>40</v>
      </c>
      <c r="V771" s="92" t="s">
        <v>9</v>
      </c>
      <c r="W771" s="90" t="s">
        <v>9</v>
      </c>
      <c r="X771" s="93" t="s">
        <v>1021</v>
      </c>
      <c r="Y771" s="58">
        <v>45468</v>
      </c>
      <c r="Z771" s="54" t="s">
        <v>244</v>
      </c>
    </row>
    <row r="772" spans="1:26" ht="12.75" customHeight="1">
      <c r="A772" s="50">
        <v>334</v>
      </c>
      <c r="B772" s="51" t="s">
        <v>238</v>
      </c>
      <c r="C772" s="52" t="s">
        <v>374</v>
      </c>
      <c r="D772" s="53" t="s">
        <v>1022</v>
      </c>
      <c r="E772" s="53" t="s">
        <v>1023</v>
      </c>
      <c r="F772" s="51" t="s">
        <v>74</v>
      </c>
      <c r="G772" s="54">
        <v>45455</v>
      </c>
      <c r="H772" s="54">
        <v>45456</v>
      </c>
      <c r="I772" s="55">
        <v>1</v>
      </c>
      <c r="J772" s="52" t="s">
        <v>264</v>
      </c>
      <c r="K772" s="87">
        <f t="shared" ref="K772:K779" si="37">P772+Q772</f>
        <v>1</v>
      </c>
      <c r="L772" s="88">
        <v>1</v>
      </c>
      <c r="M772" s="89">
        <f t="shared" si="33"/>
        <v>1</v>
      </c>
      <c r="N772" s="88">
        <v>1</v>
      </c>
      <c r="O772" s="90">
        <f t="shared" ref="O772:O835" si="38">IFERROR(N772/K772,"-")</f>
        <v>1</v>
      </c>
      <c r="P772" s="88">
        <v>1</v>
      </c>
      <c r="Q772" s="88">
        <v>0</v>
      </c>
      <c r="R772" s="91">
        <v>446880</v>
      </c>
      <c r="S772" s="90" t="s">
        <v>904</v>
      </c>
      <c r="T772" s="90" t="s">
        <v>904</v>
      </c>
      <c r="U772" s="92" t="s">
        <v>47</v>
      </c>
      <c r="V772" s="92" t="s">
        <v>9</v>
      </c>
      <c r="W772" s="90" t="s">
        <v>9</v>
      </c>
      <c r="X772" s="93" t="s">
        <v>1024</v>
      </c>
      <c r="Y772" s="58">
        <v>45468</v>
      </c>
      <c r="Z772" s="54" t="s">
        <v>244</v>
      </c>
    </row>
    <row r="773" spans="1:26" ht="12.75" customHeight="1">
      <c r="A773" s="50">
        <v>334</v>
      </c>
      <c r="B773" s="51" t="s">
        <v>238</v>
      </c>
      <c r="C773" s="52" t="s">
        <v>374</v>
      </c>
      <c r="D773" s="53" t="s">
        <v>1022</v>
      </c>
      <c r="E773" s="53" t="s">
        <v>1023</v>
      </c>
      <c r="F773" s="51" t="s">
        <v>74</v>
      </c>
      <c r="G773" s="54">
        <v>45455</v>
      </c>
      <c r="H773" s="54">
        <v>45456</v>
      </c>
      <c r="I773" s="55">
        <v>1</v>
      </c>
      <c r="J773" s="52" t="s">
        <v>261</v>
      </c>
      <c r="K773" s="87">
        <f t="shared" si="37"/>
        <v>2</v>
      </c>
      <c r="L773" s="88">
        <v>2</v>
      </c>
      <c r="M773" s="89">
        <f t="shared" si="33"/>
        <v>1</v>
      </c>
      <c r="N773" s="88">
        <v>0</v>
      </c>
      <c r="O773" s="90">
        <f t="shared" si="38"/>
        <v>0</v>
      </c>
      <c r="P773" s="88">
        <v>2</v>
      </c>
      <c r="Q773" s="88">
        <v>0</v>
      </c>
      <c r="R773" s="91">
        <v>9064796</v>
      </c>
      <c r="S773" s="90" t="s">
        <v>904</v>
      </c>
      <c r="T773" s="90" t="s">
        <v>904</v>
      </c>
      <c r="U773" s="92" t="s">
        <v>47</v>
      </c>
      <c r="V773" s="92" t="s">
        <v>9</v>
      </c>
      <c r="W773" s="90" t="s">
        <v>9</v>
      </c>
      <c r="X773" s="93" t="s">
        <v>1024</v>
      </c>
      <c r="Y773" s="58">
        <v>45468</v>
      </c>
      <c r="Z773" s="54" t="s">
        <v>244</v>
      </c>
    </row>
    <row r="774" spans="1:26" ht="12.75" customHeight="1">
      <c r="A774" s="50">
        <v>334</v>
      </c>
      <c r="B774" s="51" t="s">
        <v>238</v>
      </c>
      <c r="C774" s="52" t="s">
        <v>374</v>
      </c>
      <c r="D774" s="53" t="s">
        <v>1022</v>
      </c>
      <c r="E774" s="53" t="s">
        <v>1023</v>
      </c>
      <c r="F774" s="51" t="s">
        <v>74</v>
      </c>
      <c r="G774" s="54">
        <v>45455</v>
      </c>
      <c r="H774" s="54">
        <v>45456</v>
      </c>
      <c r="I774" s="55">
        <v>1</v>
      </c>
      <c r="J774" s="52" t="s">
        <v>243</v>
      </c>
      <c r="K774" s="87">
        <f t="shared" si="37"/>
        <v>9</v>
      </c>
      <c r="L774" s="88">
        <v>9</v>
      </c>
      <c r="M774" s="89">
        <f t="shared" si="33"/>
        <v>1</v>
      </c>
      <c r="N774" s="88">
        <v>9</v>
      </c>
      <c r="O774" s="90">
        <f t="shared" si="38"/>
        <v>1</v>
      </c>
      <c r="P774" s="88">
        <v>9</v>
      </c>
      <c r="Q774" s="88">
        <v>0</v>
      </c>
      <c r="R774" s="91">
        <v>1282604</v>
      </c>
      <c r="S774" s="90" t="s">
        <v>904</v>
      </c>
      <c r="T774" s="90" t="s">
        <v>904</v>
      </c>
      <c r="U774" s="92" t="s">
        <v>47</v>
      </c>
      <c r="V774" s="92" t="s">
        <v>9</v>
      </c>
      <c r="W774" s="90" t="s">
        <v>9</v>
      </c>
      <c r="X774" s="93" t="s">
        <v>1024</v>
      </c>
      <c r="Y774" s="58">
        <v>45468</v>
      </c>
      <c r="Z774" s="54" t="s">
        <v>244</v>
      </c>
    </row>
    <row r="775" spans="1:26" ht="12.75" customHeight="1">
      <c r="A775" s="50">
        <v>335</v>
      </c>
      <c r="B775" s="51" t="s">
        <v>251</v>
      </c>
      <c r="C775" s="52" t="s">
        <v>937</v>
      </c>
      <c r="D775" s="53" t="s">
        <v>1025</v>
      </c>
      <c r="E775" s="53" t="s">
        <v>1026</v>
      </c>
      <c r="F775" s="51" t="s">
        <v>83</v>
      </c>
      <c r="G775" s="54">
        <v>45456</v>
      </c>
      <c r="H775" s="54">
        <v>45457</v>
      </c>
      <c r="I775" s="55">
        <v>1</v>
      </c>
      <c r="J775" s="52" t="s">
        <v>288</v>
      </c>
      <c r="K775" s="87">
        <f t="shared" si="37"/>
        <v>7</v>
      </c>
      <c r="L775" s="88">
        <v>7</v>
      </c>
      <c r="M775" s="89">
        <f t="shared" si="33"/>
        <v>1</v>
      </c>
      <c r="N775" s="88">
        <v>7</v>
      </c>
      <c r="O775" s="90">
        <f t="shared" si="38"/>
        <v>1</v>
      </c>
      <c r="P775" s="88">
        <v>7</v>
      </c>
      <c r="Q775" s="88">
        <v>0</v>
      </c>
      <c r="R775" s="91">
        <v>1721200</v>
      </c>
      <c r="S775" s="90">
        <v>1</v>
      </c>
      <c r="T775" s="89">
        <v>1</v>
      </c>
      <c r="U775" s="92" t="s">
        <v>40</v>
      </c>
      <c r="V775" s="92" t="s">
        <v>9</v>
      </c>
      <c r="W775" s="90" t="s">
        <v>9</v>
      </c>
      <c r="X775" s="93" t="s">
        <v>1027</v>
      </c>
      <c r="Y775" s="58">
        <v>45468</v>
      </c>
      <c r="Z775" s="54" t="s">
        <v>244</v>
      </c>
    </row>
    <row r="776" spans="1:26" ht="12.75" customHeight="1">
      <c r="A776" s="50">
        <v>336</v>
      </c>
      <c r="B776" s="51" t="s">
        <v>251</v>
      </c>
      <c r="C776" s="52" t="s">
        <v>1028</v>
      </c>
      <c r="D776" s="53" t="s">
        <v>1029</v>
      </c>
      <c r="E776" s="53" t="s">
        <v>1030</v>
      </c>
      <c r="F776" s="51" t="s">
        <v>83</v>
      </c>
      <c r="G776" s="54">
        <v>45456</v>
      </c>
      <c r="H776" s="54">
        <v>45457</v>
      </c>
      <c r="I776" s="55">
        <v>1</v>
      </c>
      <c r="J776" s="52" t="s">
        <v>288</v>
      </c>
      <c r="K776" s="87">
        <f t="shared" si="37"/>
        <v>6</v>
      </c>
      <c r="L776" s="88">
        <v>6</v>
      </c>
      <c r="M776" s="89">
        <f t="shared" si="33"/>
        <v>1</v>
      </c>
      <c r="N776" s="88">
        <v>0</v>
      </c>
      <c r="O776" s="90">
        <f t="shared" si="38"/>
        <v>0</v>
      </c>
      <c r="P776" s="88">
        <v>6</v>
      </c>
      <c r="Q776" s="88">
        <v>0</v>
      </c>
      <c r="R776" s="91">
        <v>125422</v>
      </c>
      <c r="S776" s="90">
        <v>0.38</v>
      </c>
      <c r="T776" s="89">
        <v>0.5</v>
      </c>
      <c r="U776" s="92" t="s">
        <v>40</v>
      </c>
      <c r="V776" s="92" t="s">
        <v>9</v>
      </c>
      <c r="W776" s="90" t="s">
        <v>9</v>
      </c>
      <c r="X776" s="93" t="s">
        <v>1031</v>
      </c>
      <c r="Y776" s="58">
        <v>45468</v>
      </c>
      <c r="Z776" s="54" t="s">
        <v>244</v>
      </c>
    </row>
    <row r="777" spans="1:26" ht="12.75" customHeight="1">
      <c r="A777" s="50">
        <v>338</v>
      </c>
      <c r="B777" s="51" t="s">
        <v>238</v>
      </c>
      <c r="C777" s="52" t="s">
        <v>391</v>
      </c>
      <c r="D777" s="53" t="s">
        <v>1032</v>
      </c>
      <c r="E777" s="53" t="s">
        <v>1033</v>
      </c>
      <c r="F777" s="51" t="s">
        <v>68</v>
      </c>
      <c r="G777" s="54">
        <v>45456</v>
      </c>
      <c r="H777" s="54">
        <v>45468</v>
      </c>
      <c r="I777" s="55">
        <v>8</v>
      </c>
      <c r="J777" s="52" t="s">
        <v>193</v>
      </c>
      <c r="K777" s="87">
        <f t="shared" si="37"/>
        <v>2</v>
      </c>
      <c r="L777" s="88">
        <v>2</v>
      </c>
      <c r="M777" s="89">
        <f t="shared" si="33"/>
        <v>1</v>
      </c>
      <c r="N777" s="88">
        <v>2</v>
      </c>
      <c r="O777" s="90">
        <f t="shared" si="38"/>
        <v>1</v>
      </c>
      <c r="P777" s="88">
        <v>0</v>
      </c>
      <c r="Q777" s="88">
        <v>2</v>
      </c>
      <c r="R777" s="91">
        <v>672864</v>
      </c>
      <c r="S777" s="90">
        <v>0.99</v>
      </c>
      <c r="T777" s="90">
        <v>1</v>
      </c>
      <c r="U777" s="92" t="s">
        <v>47</v>
      </c>
      <c r="V777" s="92" t="s">
        <v>9</v>
      </c>
      <c r="W777" s="90" t="s">
        <v>9</v>
      </c>
      <c r="X777" s="93" t="s">
        <v>1034</v>
      </c>
      <c r="Y777" s="58">
        <v>45481</v>
      </c>
      <c r="Z777" s="54" t="s">
        <v>244</v>
      </c>
    </row>
    <row r="778" spans="1:26" ht="12.75" customHeight="1">
      <c r="A778" s="50">
        <v>338</v>
      </c>
      <c r="B778" s="51" t="s">
        <v>238</v>
      </c>
      <c r="C778" s="52" t="s">
        <v>391</v>
      </c>
      <c r="D778" s="53" t="s">
        <v>1032</v>
      </c>
      <c r="E778" s="53" t="s">
        <v>1033</v>
      </c>
      <c r="F778" s="51" t="s">
        <v>68</v>
      </c>
      <c r="G778" s="54">
        <v>45456</v>
      </c>
      <c r="H778" s="54">
        <v>45468</v>
      </c>
      <c r="I778" s="55">
        <v>8</v>
      </c>
      <c r="J778" s="52" t="s">
        <v>261</v>
      </c>
      <c r="K778" s="87">
        <f t="shared" si="37"/>
        <v>106</v>
      </c>
      <c r="L778" s="88">
        <v>106</v>
      </c>
      <c r="M778" s="89">
        <f t="shared" si="33"/>
        <v>1</v>
      </c>
      <c r="N778" s="88">
        <v>106</v>
      </c>
      <c r="O778" s="90">
        <f t="shared" si="38"/>
        <v>1</v>
      </c>
      <c r="P778" s="88">
        <v>106</v>
      </c>
      <c r="Q778" s="88">
        <v>0</v>
      </c>
      <c r="R778" s="91">
        <v>27086189.43</v>
      </c>
      <c r="S778" s="90">
        <v>0.99</v>
      </c>
      <c r="T778" s="90">
        <v>1</v>
      </c>
      <c r="U778" s="92" t="s">
        <v>40</v>
      </c>
      <c r="V778" s="92" t="s">
        <v>9</v>
      </c>
      <c r="W778" s="90" t="s">
        <v>9</v>
      </c>
      <c r="X778" s="93" t="s">
        <v>1034</v>
      </c>
      <c r="Y778" s="58">
        <v>45481</v>
      </c>
      <c r="Z778" s="54" t="s">
        <v>244</v>
      </c>
    </row>
    <row r="779" spans="1:26" ht="12.75" customHeight="1">
      <c r="A779" s="50">
        <v>338</v>
      </c>
      <c r="B779" s="51" t="s">
        <v>238</v>
      </c>
      <c r="C779" s="52" t="s">
        <v>391</v>
      </c>
      <c r="D779" s="53" t="s">
        <v>1032</v>
      </c>
      <c r="E779" s="53" t="s">
        <v>1033</v>
      </c>
      <c r="F779" s="51" t="s">
        <v>68</v>
      </c>
      <c r="G779" s="54">
        <v>45456</v>
      </c>
      <c r="H779" s="54">
        <v>45468</v>
      </c>
      <c r="I779" s="55">
        <v>8</v>
      </c>
      <c r="J779" s="52" t="s">
        <v>197</v>
      </c>
      <c r="K779" s="87">
        <f t="shared" si="37"/>
        <v>3</v>
      </c>
      <c r="L779" s="88">
        <v>3</v>
      </c>
      <c r="M779" s="89">
        <f t="shared" si="33"/>
        <v>1</v>
      </c>
      <c r="N779" s="88">
        <v>2</v>
      </c>
      <c r="O779" s="90">
        <f t="shared" si="38"/>
        <v>0.66666666666666663</v>
      </c>
      <c r="P779" s="88">
        <v>3</v>
      </c>
      <c r="Q779" s="88">
        <v>0</v>
      </c>
      <c r="R779" s="91">
        <v>13157717.949999999</v>
      </c>
      <c r="S779" s="90">
        <v>0.99</v>
      </c>
      <c r="T779" s="90">
        <v>1</v>
      </c>
      <c r="U779" s="92" t="s">
        <v>47</v>
      </c>
      <c r="V779" s="92" t="s">
        <v>9</v>
      </c>
      <c r="W779" s="90" t="s">
        <v>9</v>
      </c>
      <c r="X779" s="93" t="s">
        <v>1034</v>
      </c>
      <c r="Y779" s="58">
        <v>45481</v>
      </c>
      <c r="Z779" s="54" t="s">
        <v>244</v>
      </c>
    </row>
    <row r="780" spans="1:26" ht="12.75" customHeight="1">
      <c r="A780" s="50">
        <v>339</v>
      </c>
      <c r="B780" s="51" t="s">
        <v>370</v>
      </c>
      <c r="C780" s="52" t="s">
        <v>331</v>
      </c>
      <c r="D780" s="53" t="s">
        <v>9</v>
      </c>
      <c r="E780" s="59" t="s">
        <v>9</v>
      </c>
      <c r="F780" s="51" t="s">
        <v>51</v>
      </c>
      <c r="G780" s="54">
        <v>45460</v>
      </c>
      <c r="H780" s="54">
        <v>45560</v>
      </c>
      <c r="I780" s="55">
        <v>68</v>
      </c>
      <c r="J780" s="52" t="s">
        <v>204</v>
      </c>
      <c r="K780" s="87">
        <v>811</v>
      </c>
      <c r="L780" s="88">
        <v>326</v>
      </c>
      <c r="M780" s="89">
        <f t="shared" si="33"/>
        <v>0.40197287299630086</v>
      </c>
      <c r="N780" s="88">
        <v>229</v>
      </c>
      <c r="O780" s="90">
        <f>IFERROR(N780/L780,"-")</f>
        <v>0.7024539877300614</v>
      </c>
      <c r="P780" s="88">
        <v>325</v>
      </c>
      <c r="Q780" s="88">
        <v>1</v>
      </c>
      <c r="R780" s="91">
        <v>81288400</v>
      </c>
      <c r="S780" s="90">
        <v>0.77200000000000002</v>
      </c>
      <c r="T780" s="90" t="s">
        <v>9</v>
      </c>
      <c r="U780" s="92" t="s">
        <v>299</v>
      </c>
      <c r="V780" s="92" t="s">
        <v>1035</v>
      </c>
      <c r="W780" s="90">
        <v>1</v>
      </c>
      <c r="X780" s="93" t="s">
        <v>1036</v>
      </c>
      <c r="Y780" s="58">
        <v>45594</v>
      </c>
      <c r="Z780" s="54" t="s">
        <v>244</v>
      </c>
    </row>
    <row r="781" spans="1:26" ht="12.75" customHeight="1">
      <c r="A781" s="50">
        <v>339</v>
      </c>
      <c r="B781" s="51" t="s">
        <v>370</v>
      </c>
      <c r="C781" s="52" t="s">
        <v>331</v>
      </c>
      <c r="D781" s="53" t="s">
        <v>9</v>
      </c>
      <c r="E781" s="59" t="s">
        <v>9</v>
      </c>
      <c r="F781" s="51" t="s">
        <v>299</v>
      </c>
      <c r="G781" s="54">
        <v>45460</v>
      </c>
      <c r="H781" s="54">
        <v>45560</v>
      </c>
      <c r="I781" s="55">
        <v>68</v>
      </c>
      <c r="J781" s="52" t="s">
        <v>204</v>
      </c>
      <c r="K781" s="87">
        <v>813</v>
      </c>
      <c r="L781" s="88">
        <v>0</v>
      </c>
      <c r="M781" s="89">
        <f t="shared" si="33"/>
        <v>0</v>
      </c>
      <c r="N781" s="88" t="s">
        <v>9</v>
      </c>
      <c r="O781" s="90" t="s">
        <v>9</v>
      </c>
      <c r="P781" s="88">
        <v>792</v>
      </c>
      <c r="Q781" s="88">
        <v>21</v>
      </c>
      <c r="R781" s="91">
        <v>7622400</v>
      </c>
      <c r="S781" s="90">
        <v>0.77200000000000002</v>
      </c>
      <c r="T781" s="90" t="s">
        <v>9</v>
      </c>
      <c r="U781" s="92" t="s">
        <v>299</v>
      </c>
      <c r="V781" s="92" t="s">
        <v>1035</v>
      </c>
      <c r="W781" s="90">
        <v>1</v>
      </c>
      <c r="X781" s="93" t="s">
        <v>1036</v>
      </c>
      <c r="Y781" s="58">
        <v>45594</v>
      </c>
      <c r="Z781" s="54" t="s">
        <v>244</v>
      </c>
    </row>
    <row r="782" spans="1:26" ht="12.75" customHeight="1">
      <c r="A782" s="50">
        <v>339</v>
      </c>
      <c r="B782" s="51" t="s">
        <v>370</v>
      </c>
      <c r="C782" s="52" t="s">
        <v>331</v>
      </c>
      <c r="D782" s="53" t="s">
        <v>9</v>
      </c>
      <c r="E782" s="59" t="s">
        <v>9</v>
      </c>
      <c r="F782" s="51" t="s">
        <v>80</v>
      </c>
      <c r="G782" s="54">
        <v>45460</v>
      </c>
      <c r="H782" s="54">
        <v>45560</v>
      </c>
      <c r="I782" s="55">
        <v>68</v>
      </c>
      <c r="J782" s="52" t="s">
        <v>204</v>
      </c>
      <c r="K782" s="87">
        <v>801</v>
      </c>
      <c r="L782" s="88">
        <v>333</v>
      </c>
      <c r="M782" s="89">
        <f t="shared" si="33"/>
        <v>0.4157303370786517</v>
      </c>
      <c r="N782" s="88">
        <v>161</v>
      </c>
      <c r="O782" s="90">
        <f>IFERROR(N782/L782,"-")</f>
        <v>0.48348348348348347</v>
      </c>
      <c r="P782" s="88">
        <v>329</v>
      </c>
      <c r="Q782" s="88">
        <v>4</v>
      </c>
      <c r="R782" s="91">
        <v>78273480</v>
      </c>
      <c r="S782" s="90">
        <v>0.77200000000000002</v>
      </c>
      <c r="T782" s="90" t="s">
        <v>9</v>
      </c>
      <c r="U782" s="92" t="s">
        <v>299</v>
      </c>
      <c r="V782" s="92" t="s">
        <v>1035</v>
      </c>
      <c r="W782" s="90">
        <v>1</v>
      </c>
      <c r="X782" s="93" t="s">
        <v>1036</v>
      </c>
      <c r="Y782" s="58">
        <v>45594</v>
      </c>
      <c r="Z782" s="54" t="s">
        <v>244</v>
      </c>
    </row>
    <row r="783" spans="1:26" ht="12.75" customHeight="1">
      <c r="A783" s="50">
        <v>339</v>
      </c>
      <c r="B783" s="51" t="s">
        <v>370</v>
      </c>
      <c r="C783" s="52" t="s">
        <v>331</v>
      </c>
      <c r="D783" s="53" t="s">
        <v>9</v>
      </c>
      <c r="E783" s="59" t="s">
        <v>9</v>
      </c>
      <c r="F783" s="51" t="s">
        <v>98</v>
      </c>
      <c r="G783" s="54">
        <v>45460</v>
      </c>
      <c r="H783" s="54">
        <v>45560</v>
      </c>
      <c r="I783" s="55">
        <v>68</v>
      </c>
      <c r="J783" s="52" t="s">
        <v>204</v>
      </c>
      <c r="K783" s="87">
        <v>786</v>
      </c>
      <c r="L783" s="88">
        <v>329</v>
      </c>
      <c r="M783" s="89">
        <f t="shared" ref="M783:M846" si="39">IFERROR(L783/K783,"-")</f>
        <v>0.41857506361323155</v>
      </c>
      <c r="N783" s="88">
        <v>274</v>
      </c>
      <c r="O783" s="90">
        <f>IFERROR(N783/L783,"-")</f>
        <v>0.83282674772036469</v>
      </c>
      <c r="P783" s="88">
        <v>322</v>
      </c>
      <c r="Q783" s="88">
        <v>7</v>
      </c>
      <c r="R783" s="91">
        <v>75906100</v>
      </c>
      <c r="S783" s="90">
        <v>0.77200000000000002</v>
      </c>
      <c r="T783" s="90" t="s">
        <v>9</v>
      </c>
      <c r="U783" s="92" t="s">
        <v>299</v>
      </c>
      <c r="V783" s="92" t="s">
        <v>1035</v>
      </c>
      <c r="W783" s="90">
        <v>1</v>
      </c>
      <c r="X783" s="93" t="s">
        <v>1036</v>
      </c>
      <c r="Y783" s="58">
        <v>45594</v>
      </c>
      <c r="Z783" s="54" t="s">
        <v>244</v>
      </c>
    </row>
    <row r="784" spans="1:26" ht="12.75" customHeight="1">
      <c r="A784" s="50">
        <v>339</v>
      </c>
      <c r="B784" s="51" t="s">
        <v>370</v>
      </c>
      <c r="C784" s="52" t="s">
        <v>331</v>
      </c>
      <c r="D784" s="53" t="s">
        <v>9</v>
      </c>
      <c r="E784" s="59" t="s">
        <v>9</v>
      </c>
      <c r="F784" s="51" t="s">
        <v>341</v>
      </c>
      <c r="G784" s="54">
        <v>45460</v>
      </c>
      <c r="H784" s="54">
        <v>45560</v>
      </c>
      <c r="I784" s="55">
        <v>68</v>
      </c>
      <c r="J784" s="52" t="s">
        <v>204</v>
      </c>
      <c r="K784" s="87">
        <v>814</v>
      </c>
      <c r="L784" s="88">
        <v>353</v>
      </c>
      <c r="M784" s="89">
        <f t="shared" si="39"/>
        <v>0.43366093366093367</v>
      </c>
      <c r="N784" s="88">
        <v>136</v>
      </c>
      <c r="O784" s="90">
        <f>IFERROR(N784/L784,"-")</f>
        <v>0.38526912181303113</v>
      </c>
      <c r="P784" s="88">
        <v>344</v>
      </c>
      <c r="Q784" s="88">
        <v>9</v>
      </c>
      <c r="R784" s="91">
        <v>75357800</v>
      </c>
      <c r="S784" s="90">
        <v>0.77200000000000002</v>
      </c>
      <c r="T784" s="90" t="s">
        <v>9</v>
      </c>
      <c r="U784" s="92" t="s">
        <v>299</v>
      </c>
      <c r="V784" s="92" t="s">
        <v>1035</v>
      </c>
      <c r="W784" s="90">
        <v>1</v>
      </c>
      <c r="X784" s="93" t="s">
        <v>1036</v>
      </c>
      <c r="Y784" s="58">
        <v>45594</v>
      </c>
      <c r="Z784" s="54" t="s">
        <v>244</v>
      </c>
    </row>
    <row r="785" spans="1:26" ht="12.75" customHeight="1">
      <c r="A785" s="50">
        <v>340</v>
      </c>
      <c r="B785" s="51" t="s">
        <v>251</v>
      </c>
      <c r="C785" s="52" t="s">
        <v>516</v>
      </c>
      <c r="D785" s="53" t="s">
        <v>1037</v>
      </c>
      <c r="E785" s="53" t="s">
        <v>1038</v>
      </c>
      <c r="F785" s="51" t="s">
        <v>72</v>
      </c>
      <c r="G785" s="54">
        <v>45463</v>
      </c>
      <c r="H785" s="54">
        <v>45502</v>
      </c>
      <c r="I785" s="55">
        <v>26</v>
      </c>
      <c r="J785" s="52" t="s">
        <v>193</v>
      </c>
      <c r="K785" s="87">
        <f>P785+Q785</f>
        <v>1848</v>
      </c>
      <c r="L785" s="88">
        <v>1848</v>
      </c>
      <c r="M785" s="89">
        <f t="shared" si="39"/>
        <v>1</v>
      </c>
      <c r="N785" s="88">
        <v>1848</v>
      </c>
      <c r="O785" s="90">
        <f t="shared" si="38"/>
        <v>1</v>
      </c>
      <c r="P785" s="88">
        <v>1848</v>
      </c>
      <c r="Q785" s="88">
        <v>0</v>
      </c>
      <c r="R785" s="91">
        <v>312446277</v>
      </c>
      <c r="S785" s="90">
        <v>1</v>
      </c>
      <c r="T785" s="90">
        <v>1</v>
      </c>
      <c r="U785" s="92" t="s">
        <v>47</v>
      </c>
      <c r="V785" s="92" t="s">
        <v>9</v>
      </c>
      <c r="W785" s="90" t="s">
        <v>9</v>
      </c>
      <c r="X785" s="93" t="s">
        <v>1039</v>
      </c>
      <c r="Y785" s="58">
        <v>45516</v>
      </c>
      <c r="Z785" s="54" t="s">
        <v>244</v>
      </c>
    </row>
    <row r="786" spans="1:26" ht="12.75" customHeight="1">
      <c r="A786" s="50">
        <v>342</v>
      </c>
      <c r="B786" s="51" t="s">
        <v>251</v>
      </c>
      <c r="C786" s="52" t="s">
        <v>1040</v>
      </c>
      <c r="D786" s="53" t="s">
        <v>1041</v>
      </c>
      <c r="E786" s="53" t="s">
        <v>1042</v>
      </c>
      <c r="F786" s="51" t="s">
        <v>1043</v>
      </c>
      <c r="G786" s="54">
        <v>45471</v>
      </c>
      <c r="H786" s="54">
        <v>45478</v>
      </c>
      <c r="I786" s="55">
        <v>4</v>
      </c>
      <c r="J786" s="52" t="s">
        <v>692</v>
      </c>
      <c r="K786" s="87">
        <f t="shared" ref="K786:K849" si="40">P786+Q786</f>
        <v>1</v>
      </c>
      <c r="L786" s="88">
        <v>1</v>
      </c>
      <c r="M786" s="89">
        <f t="shared" si="39"/>
        <v>1</v>
      </c>
      <c r="N786" s="88">
        <v>0</v>
      </c>
      <c r="O786" s="90">
        <f t="shared" si="38"/>
        <v>0</v>
      </c>
      <c r="P786" s="88">
        <v>1</v>
      </c>
      <c r="Q786" s="88">
        <v>0</v>
      </c>
      <c r="R786" s="91">
        <v>302800</v>
      </c>
      <c r="S786" s="90">
        <v>0.91700000000000004</v>
      </c>
      <c r="T786" s="89">
        <v>1</v>
      </c>
      <c r="U786" s="92" t="s">
        <v>40</v>
      </c>
      <c r="V786" s="92" t="s">
        <v>9</v>
      </c>
      <c r="W786" s="90" t="s">
        <v>9</v>
      </c>
      <c r="X786" s="93" t="s">
        <v>1044</v>
      </c>
      <c r="Y786" s="58">
        <v>45495</v>
      </c>
      <c r="Z786" s="54" t="s">
        <v>244</v>
      </c>
    </row>
    <row r="787" spans="1:26" ht="12.75" customHeight="1">
      <c r="A787" s="50">
        <v>342</v>
      </c>
      <c r="B787" s="51" t="s">
        <v>251</v>
      </c>
      <c r="C787" s="52" t="s">
        <v>1040</v>
      </c>
      <c r="D787" s="53" t="s">
        <v>1045</v>
      </c>
      <c r="E787" s="53" t="s">
        <v>1042</v>
      </c>
      <c r="F787" s="51" t="s">
        <v>1043</v>
      </c>
      <c r="G787" s="54">
        <v>45471</v>
      </c>
      <c r="H787" s="54">
        <v>45478</v>
      </c>
      <c r="I787" s="55">
        <v>4</v>
      </c>
      <c r="J787" s="52" t="s">
        <v>197</v>
      </c>
      <c r="K787" s="87">
        <f t="shared" si="40"/>
        <v>2</v>
      </c>
      <c r="L787" s="88">
        <v>2</v>
      </c>
      <c r="M787" s="89">
        <f t="shared" si="39"/>
        <v>1</v>
      </c>
      <c r="N787" s="88">
        <v>2</v>
      </c>
      <c r="O787" s="90">
        <f t="shared" si="38"/>
        <v>1</v>
      </c>
      <c r="P787" s="88">
        <v>1</v>
      </c>
      <c r="Q787" s="88">
        <v>1</v>
      </c>
      <c r="R787" s="91">
        <v>22795393</v>
      </c>
      <c r="S787" s="90">
        <v>0.91700000000000004</v>
      </c>
      <c r="T787" s="89">
        <v>1</v>
      </c>
      <c r="U787" s="92" t="s">
        <v>40</v>
      </c>
      <c r="V787" s="92" t="s">
        <v>9</v>
      </c>
      <c r="W787" s="90" t="s">
        <v>9</v>
      </c>
      <c r="X787" s="93" t="s">
        <v>1044</v>
      </c>
      <c r="Y787" s="58">
        <v>45495</v>
      </c>
      <c r="Z787" s="54" t="s">
        <v>244</v>
      </c>
    </row>
    <row r="788" spans="1:26" ht="12.75" customHeight="1">
      <c r="A788" s="50">
        <v>343</v>
      </c>
      <c r="B788" s="51" t="s">
        <v>251</v>
      </c>
      <c r="C788" s="52" t="s">
        <v>917</v>
      </c>
      <c r="D788" s="53" t="s">
        <v>1046</v>
      </c>
      <c r="E788" s="53" t="s">
        <v>1047</v>
      </c>
      <c r="F788" s="51" t="s">
        <v>1043</v>
      </c>
      <c r="G788" s="54">
        <v>45471</v>
      </c>
      <c r="H788" s="54">
        <v>45471</v>
      </c>
      <c r="I788" s="55">
        <v>1</v>
      </c>
      <c r="J788" s="52" t="s">
        <v>197</v>
      </c>
      <c r="K788" s="87">
        <f t="shared" si="40"/>
        <v>1</v>
      </c>
      <c r="L788" s="88">
        <v>1</v>
      </c>
      <c r="M788" s="89">
        <f t="shared" si="39"/>
        <v>1</v>
      </c>
      <c r="N788" s="88">
        <v>1</v>
      </c>
      <c r="O788" s="90">
        <f t="shared" si="38"/>
        <v>1</v>
      </c>
      <c r="P788" s="88">
        <v>1</v>
      </c>
      <c r="Q788" s="88">
        <v>0</v>
      </c>
      <c r="R788" s="91">
        <v>11780632</v>
      </c>
      <c r="S788" s="90">
        <v>1</v>
      </c>
      <c r="T788" s="89">
        <v>1</v>
      </c>
      <c r="U788" s="92" t="s">
        <v>40</v>
      </c>
      <c r="V788" s="92" t="s">
        <v>9</v>
      </c>
      <c r="W788" s="90" t="s">
        <v>9</v>
      </c>
      <c r="X788" s="93" t="s">
        <v>1048</v>
      </c>
      <c r="Y788" s="58">
        <v>45495</v>
      </c>
      <c r="Z788" s="54" t="s">
        <v>244</v>
      </c>
    </row>
    <row r="789" spans="1:26" ht="12.75" customHeight="1">
      <c r="A789" s="50">
        <v>344</v>
      </c>
      <c r="B789" s="51" t="s">
        <v>251</v>
      </c>
      <c r="C789" s="52" t="s">
        <v>1049</v>
      </c>
      <c r="D789" s="53" t="s">
        <v>1050</v>
      </c>
      <c r="E789" s="53" t="s">
        <v>1051</v>
      </c>
      <c r="F789" s="51" t="s">
        <v>1043</v>
      </c>
      <c r="G789" s="54">
        <v>45469</v>
      </c>
      <c r="H789" s="54">
        <v>45475</v>
      </c>
      <c r="I789" s="55">
        <v>3</v>
      </c>
      <c r="J789" s="52" t="s">
        <v>197</v>
      </c>
      <c r="K789" s="87">
        <f t="shared" si="40"/>
        <v>1</v>
      </c>
      <c r="L789" s="88">
        <v>1</v>
      </c>
      <c r="M789" s="89">
        <f t="shared" si="39"/>
        <v>1</v>
      </c>
      <c r="N789" s="88">
        <v>1</v>
      </c>
      <c r="O789" s="90">
        <f t="shared" si="38"/>
        <v>1</v>
      </c>
      <c r="P789" s="88">
        <v>1</v>
      </c>
      <c r="Q789" s="88">
        <v>0</v>
      </c>
      <c r="R789" s="91">
        <v>18385466</v>
      </c>
      <c r="S789" s="90">
        <v>0.95</v>
      </c>
      <c r="T789" s="89">
        <v>0.75</v>
      </c>
      <c r="U789" s="92" t="s">
        <v>47</v>
      </c>
      <c r="V789" s="92" t="s">
        <v>9</v>
      </c>
      <c r="W789" s="90" t="s">
        <v>9</v>
      </c>
      <c r="X789" s="93" t="s">
        <v>1052</v>
      </c>
      <c r="Y789" s="58">
        <v>45495</v>
      </c>
      <c r="Z789" s="54" t="s">
        <v>244</v>
      </c>
    </row>
    <row r="790" spans="1:26" ht="12.75" customHeight="1">
      <c r="A790" s="50">
        <v>345</v>
      </c>
      <c r="B790" s="51" t="s">
        <v>251</v>
      </c>
      <c r="C790" s="52" t="s">
        <v>1053</v>
      </c>
      <c r="D790" s="53" t="s">
        <v>1054</v>
      </c>
      <c r="E790" s="53" t="s">
        <v>1055</v>
      </c>
      <c r="F790" s="51" t="s">
        <v>1043</v>
      </c>
      <c r="G790" s="54">
        <v>45471</v>
      </c>
      <c r="H790" s="54">
        <v>45471</v>
      </c>
      <c r="I790" s="55">
        <v>1</v>
      </c>
      <c r="J790" s="52" t="s">
        <v>197</v>
      </c>
      <c r="K790" s="87">
        <f t="shared" si="40"/>
        <v>1</v>
      </c>
      <c r="L790" s="88">
        <v>1</v>
      </c>
      <c r="M790" s="89">
        <f t="shared" si="39"/>
        <v>1</v>
      </c>
      <c r="N790" s="88">
        <v>1</v>
      </c>
      <c r="O790" s="90">
        <f t="shared" si="38"/>
        <v>1</v>
      </c>
      <c r="P790" s="88">
        <v>1</v>
      </c>
      <c r="Q790" s="88">
        <v>0</v>
      </c>
      <c r="R790" s="91">
        <v>17436900</v>
      </c>
      <c r="S790" s="90">
        <v>0.95</v>
      </c>
      <c r="T790" s="89">
        <v>1</v>
      </c>
      <c r="U790" s="92" t="s">
        <v>40</v>
      </c>
      <c r="V790" s="92" t="s">
        <v>9</v>
      </c>
      <c r="W790" s="90" t="s">
        <v>9</v>
      </c>
      <c r="X790" s="93" t="s">
        <v>1056</v>
      </c>
      <c r="Y790" s="58">
        <v>45495</v>
      </c>
      <c r="Z790" s="54" t="s">
        <v>244</v>
      </c>
    </row>
    <row r="791" spans="1:26" ht="12.75" customHeight="1">
      <c r="A791" s="50">
        <v>346</v>
      </c>
      <c r="B791" s="51" t="s">
        <v>251</v>
      </c>
      <c r="C791" s="52" t="s">
        <v>1057</v>
      </c>
      <c r="D791" s="53" t="s">
        <v>1058</v>
      </c>
      <c r="E791" s="53" t="s">
        <v>1059</v>
      </c>
      <c r="F791" s="51" t="s">
        <v>1043</v>
      </c>
      <c r="G791" s="54">
        <v>45469</v>
      </c>
      <c r="H791" s="54">
        <v>45475</v>
      </c>
      <c r="I791" s="55">
        <v>3</v>
      </c>
      <c r="J791" s="52" t="s">
        <v>197</v>
      </c>
      <c r="K791" s="87">
        <f t="shared" si="40"/>
        <v>1</v>
      </c>
      <c r="L791" s="88">
        <v>1</v>
      </c>
      <c r="M791" s="89">
        <f t="shared" si="39"/>
        <v>1</v>
      </c>
      <c r="N791" s="88">
        <v>1</v>
      </c>
      <c r="O791" s="90">
        <f t="shared" si="38"/>
        <v>1</v>
      </c>
      <c r="P791" s="88">
        <v>1</v>
      </c>
      <c r="Q791" s="88">
        <v>0</v>
      </c>
      <c r="R791" s="91">
        <v>434000</v>
      </c>
      <c r="S791" s="90">
        <v>0.95</v>
      </c>
      <c r="T791" s="89">
        <v>0.75</v>
      </c>
      <c r="U791" s="92" t="s">
        <v>47</v>
      </c>
      <c r="V791" s="92" t="s">
        <v>9</v>
      </c>
      <c r="W791" s="90" t="s">
        <v>9</v>
      </c>
      <c r="X791" s="93" t="s">
        <v>1060</v>
      </c>
      <c r="Y791" s="58">
        <v>45495</v>
      </c>
      <c r="Z791" s="54" t="s">
        <v>244</v>
      </c>
    </row>
    <row r="792" spans="1:26" ht="12.75" customHeight="1">
      <c r="A792" s="50">
        <v>347</v>
      </c>
      <c r="B792" s="51" t="s">
        <v>251</v>
      </c>
      <c r="C792" s="52" t="s">
        <v>1061</v>
      </c>
      <c r="D792" s="53" t="s">
        <v>1062</v>
      </c>
      <c r="E792" s="53" t="s">
        <v>1063</v>
      </c>
      <c r="F792" s="51" t="s">
        <v>1043</v>
      </c>
      <c r="G792" s="54">
        <v>45471</v>
      </c>
      <c r="H792" s="54">
        <v>45475</v>
      </c>
      <c r="I792" s="55">
        <v>1</v>
      </c>
      <c r="J792" s="52" t="s">
        <v>197</v>
      </c>
      <c r="K792" s="87">
        <f t="shared" si="40"/>
        <v>1</v>
      </c>
      <c r="L792" s="88">
        <v>1</v>
      </c>
      <c r="M792" s="89">
        <f t="shared" si="39"/>
        <v>1</v>
      </c>
      <c r="N792" s="88">
        <v>1</v>
      </c>
      <c r="O792" s="90">
        <f t="shared" si="38"/>
        <v>1</v>
      </c>
      <c r="P792" s="88">
        <v>1</v>
      </c>
      <c r="Q792" s="88">
        <v>0</v>
      </c>
      <c r="R792" s="91">
        <v>404460</v>
      </c>
      <c r="S792" s="90">
        <v>1</v>
      </c>
      <c r="T792" s="89">
        <v>1</v>
      </c>
      <c r="U792" s="92" t="s">
        <v>40</v>
      </c>
      <c r="V792" s="92" t="s">
        <v>9</v>
      </c>
      <c r="W792" s="90" t="s">
        <v>9</v>
      </c>
      <c r="X792" s="93" t="s">
        <v>1064</v>
      </c>
      <c r="Y792" s="58">
        <v>45495</v>
      </c>
      <c r="Z792" s="54" t="s">
        <v>244</v>
      </c>
    </row>
    <row r="793" spans="1:26" ht="12.75" customHeight="1">
      <c r="A793" s="50">
        <v>348</v>
      </c>
      <c r="B793" s="51" t="s">
        <v>238</v>
      </c>
      <c r="C793" s="52" t="s">
        <v>349</v>
      </c>
      <c r="D793" s="53" t="s">
        <v>1065</v>
      </c>
      <c r="E793" s="53" t="s">
        <v>1066</v>
      </c>
      <c r="F793" s="51" t="s">
        <v>74</v>
      </c>
      <c r="G793" s="54">
        <v>45468</v>
      </c>
      <c r="H793" s="54">
        <v>45496</v>
      </c>
      <c r="I793" s="55">
        <v>19</v>
      </c>
      <c r="J793" s="52" t="s">
        <v>197</v>
      </c>
      <c r="K793" s="87">
        <f t="shared" si="40"/>
        <v>955</v>
      </c>
      <c r="L793" s="88">
        <v>955</v>
      </c>
      <c r="M793" s="89">
        <f t="shared" si="39"/>
        <v>1</v>
      </c>
      <c r="N793" s="88">
        <v>954</v>
      </c>
      <c r="O793" s="90">
        <f t="shared" si="38"/>
        <v>0.99895287958115186</v>
      </c>
      <c r="P793" s="88">
        <v>954</v>
      </c>
      <c r="Q793" s="88">
        <v>1</v>
      </c>
      <c r="R793" s="91">
        <v>6281216.4800000004</v>
      </c>
      <c r="S793" s="90">
        <v>0.99895287958115186</v>
      </c>
      <c r="T793" s="90">
        <v>1</v>
      </c>
      <c r="U793" s="92" t="s">
        <v>47</v>
      </c>
      <c r="V793" s="92" t="s">
        <v>9</v>
      </c>
      <c r="W793" s="90" t="s">
        <v>9</v>
      </c>
      <c r="X793" s="93" t="s">
        <v>1067</v>
      </c>
      <c r="Y793" s="58">
        <v>45506</v>
      </c>
      <c r="Z793" s="54" t="s">
        <v>244</v>
      </c>
    </row>
    <row r="794" spans="1:26" ht="12.75" customHeight="1">
      <c r="A794" s="50">
        <v>349</v>
      </c>
      <c r="B794" s="51" t="s">
        <v>251</v>
      </c>
      <c r="C794" s="52" t="s">
        <v>634</v>
      </c>
      <c r="D794" s="53" t="s">
        <v>1068</v>
      </c>
      <c r="E794" s="53" t="s">
        <v>1069</v>
      </c>
      <c r="F794" s="51" t="s">
        <v>80</v>
      </c>
      <c r="G794" s="54">
        <v>45471</v>
      </c>
      <c r="H794" s="54">
        <v>45476</v>
      </c>
      <c r="I794" s="55">
        <v>2</v>
      </c>
      <c r="J794" s="52" t="s">
        <v>197</v>
      </c>
      <c r="K794" s="87">
        <f t="shared" si="40"/>
        <v>2</v>
      </c>
      <c r="L794" s="88">
        <v>2</v>
      </c>
      <c r="M794" s="89">
        <f t="shared" si="39"/>
        <v>1</v>
      </c>
      <c r="N794" s="88">
        <v>1</v>
      </c>
      <c r="O794" s="90">
        <f t="shared" si="38"/>
        <v>0.5</v>
      </c>
      <c r="P794" s="88">
        <v>1</v>
      </c>
      <c r="Q794" s="88">
        <v>1</v>
      </c>
      <c r="R794" s="91">
        <v>960395</v>
      </c>
      <c r="S794" s="90">
        <v>0.7</v>
      </c>
      <c r="T794" s="89">
        <v>0</v>
      </c>
      <c r="U794" s="92" t="s">
        <v>40</v>
      </c>
      <c r="V794" s="92" t="s">
        <v>9</v>
      </c>
      <c r="W794" s="90" t="s">
        <v>9</v>
      </c>
      <c r="X794" s="93" t="s">
        <v>1070</v>
      </c>
      <c r="Y794" s="58">
        <v>45495</v>
      </c>
      <c r="Z794" s="54" t="s">
        <v>244</v>
      </c>
    </row>
    <row r="795" spans="1:26" ht="12.75" customHeight="1">
      <c r="A795" s="50">
        <v>350</v>
      </c>
      <c r="B795" s="51" t="s">
        <v>251</v>
      </c>
      <c r="C795" s="52" t="s">
        <v>1071</v>
      </c>
      <c r="D795" s="53" t="s">
        <v>1072</v>
      </c>
      <c r="E795" s="53" t="s">
        <v>1073</v>
      </c>
      <c r="F795" s="51" t="s">
        <v>80</v>
      </c>
      <c r="G795" s="54">
        <v>45468</v>
      </c>
      <c r="H795" s="54">
        <v>45475</v>
      </c>
      <c r="I795" s="55">
        <v>4</v>
      </c>
      <c r="J795" s="52" t="s">
        <v>197</v>
      </c>
      <c r="K795" s="87">
        <f t="shared" si="40"/>
        <v>2</v>
      </c>
      <c r="L795" s="88">
        <v>2</v>
      </c>
      <c r="M795" s="89">
        <f t="shared" si="39"/>
        <v>1</v>
      </c>
      <c r="N795" s="88">
        <v>2</v>
      </c>
      <c r="O795" s="90">
        <f t="shared" si="38"/>
        <v>1</v>
      </c>
      <c r="P795" s="88">
        <v>2</v>
      </c>
      <c r="Q795" s="88">
        <v>0</v>
      </c>
      <c r="R795" s="91">
        <v>19704590</v>
      </c>
      <c r="S795" s="90">
        <v>0.95</v>
      </c>
      <c r="T795" s="89">
        <v>0</v>
      </c>
      <c r="U795" s="92" t="s">
        <v>47</v>
      </c>
      <c r="V795" s="92" t="s">
        <v>9</v>
      </c>
      <c r="W795" s="90" t="s">
        <v>9</v>
      </c>
      <c r="X795" s="93" t="s">
        <v>1074</v>
      </c>
      <c r="Y795" s="58">
        <v>45495</v>
      </c>
      <c r="Z795" s="54" t="s">
        <v>244</v>
      </c>
    </row>
    <row r="796" spans="1:26" ht="12.75" customHeight="1">
      <c r="A796" s="50">
        <v>351</v>
      </c>
      <c r="B796" s="51" t="s">
        <v>251</v>
      </c>
      <c r="C796" s="52" t="s">
        <v>1075</v>
      </c>
      <c r="D796" s="53" t="s">
        <v>1076</v>
      </c>
      <c r="E796" s="53" t="s">
        <v>1077</v>
      </c>
      <c r="F796" s="51" t="s">
        <v>80</v>
      </c>
      <c r="G796" s="54">
        <v>45468</v>
      </c>
      <c r="H796" s="54">
        <v>45475</v>
      </c>
      <c r="I796" s="55">
        <v>3</v>
      </c>
      <c r="J796" s="52" t="s">
        <v>197</v>
      </c>
      <c r="K796" s="87">
        <f t="shared" si="40"/>
        <v>1</v>
      </c>
      <c r="L796" s="88">
        <v>1</v>
      </c>
      <c r="M796" s="89">
        <f t="shared" si="39"/>
        <v>1</v>
      </c>
      <c r="N796" s="88">
        <v>1</v>
      </c>
      <c r="O796" s="90">
        <f t="shared" si="38"/>
        <v>1</v>
      </c>
      <c r="P796" s="88">
        <v>1</v>
      </c>
      <c r="Q796" s="88">
        <v>0</v>
      </c>
      <c r="R796" s="91">
        <v>20767911</v>
      </c>
      <c r="S796" s="90">
        <v>0.95</v>
      </c>
      <c r="T796" s="89">
        <v>0.75</v>
      </c>
      <c r="U796" s="92" t="s">
        <v>47</v>
      </c>
      <c r="V796" s="92" t="s">
        <v>9</v>
      </c>
      <c r="W796" s="90" t="s">
        <v>9</v>
      </c>
      <c r="X796" s="93" t="s">
        <v>1078</v>
      </c>
      <c r="Y796" s="58">
        <v>45495</v>
      </c>
      <c r="Z796" s="54" t="s">
        <v>244</v>
      </c>
    </row>
    <row r="797" spans="1:26" ht="12.75" customHeight="1">
      <c r="A797" s="50">
        <v>352</v>
      </c>
      <c r="B797" s="51" t="s">
        <v>251</v>
      </c>
      <c r="C797" s="52" t="s">
        <v>1079</v>
      </c>
      <c r="D797" s="53" t="s">
        <v>1080</v>
      </c>
      <c r="E797" s="53" t="s">
        <v>1081</v>
      </c>
      <c r="F797" s="51" t="s">
        <v>80</v>
      </c>
      <c r="G797" s="54">
        <v>45471</v>
      </c>
      <c r="H797" s="54">
        <v>45477</v>
      </c>
      <c r="I797" s="55">
        <v>3</v>
      </c>
      <c r="J797" s="52" t="s">
        <v>197</v>
      </c>
      <c r="K797" s="87">
        <f t="shared" si="40"/>
        <v>2</v>
      </c>
      <c r="L797" s="88">
        <v>2</v>
      </c>
      <c r="M797" s="89">
        <f t="shared" si="39"/>
        <v>1</v>
      </c>
      <c r="N797" s="88">
        <v>0</v>
      </c>
      <c r="O797" s="90">
        <f t="shared" si="38"/>
        <v>0</v>
      </c>
      <c r="P797" s="88">
        <v>1</v>
      </c>
      <c r="Q797" s="88">
        <v>1</v>
      </c>
      <c r="R797" s="91">
        <v>10722400</v>
      </c>
      <c r="S797" s="90">
        <v>0.63</v>
      </c>
      <c r="T797" s="89">
        <v>1</v>
      </c>
      <c r="U797" s="92" t="s">
        <v>40</v>
      </c>
      <c r="V797" s="92" t="s">
        <v>9</v>
      </c>
      <c r="W797" s="90" t="s">
        <v>9</v>
      </c>
      <c r="X797" s="93" t="s">
        <v>1082</v>
      </c>
      <c r="Y797" s="58">
        <v>45495</v>
      </c>
      <c r="Z797" s="54" t="s">
        <v>244</v>
      </c>
    </row>
    <row r="798" spans="1:26" ht="12.75" customHeight="1">
      <c r="A798" s="50">
        <v>353</v>
      </c>
      <c r="B798" s="51" t="s">
        <v>251</v>
      </c>
      <c r="C798" s="52" t="s">
        <v>374</v>
      </c>
      <c r="D798" s="53" t="s">
        <v>1083</v>
      </c>
      <c r="E798" s="53" t="s">
        <v>1084</v>
      </c>
      <c r="F798" s="51" t="s">
        <v>98</v>
      </c>
      <c r="G798" s="54">
        <v>45471</v>
      </c>
      <c r="H798" s="54">
        <v>45475</v>
      </c>
      <c r="I798" s="55">
        <v>1</v>
      </c>
      <c r="J798" s="52" t="s">
        <v>692</v>
      </c>
      <c r="K798" s="87">
        <f t="shared" si="40"/>
        <v>1</v>
      </c>
      <c r="L798" s="88">
        <v>1</v>
      </c>
      <c r="M798" s="89">
        <f t="shared" si="39"/>
        <v>1</v>
      </c>
      <c r="N798" s="88">
        <v>1</v>
      </c>
      <c r="O798" s="90">
        <f t="shared" si="38"/>
        <v>1</v>
      </c>
      <c r="P798" s="88">
        <v>0</v>
      </c>
      <c r="Q798" s="88">
        <v>1</v>
      </c>
      <c r="R798" s="91">
        <v>1736158</v>
      </c>
      <c r="S798" s="90">
        <v>0.875</v>
      </c>
      <c r="T798" s="89">
        <v>0</v>
      </c>
      <c r="U798" s="92" t="s">
        <v>40</v>
      </c>
      <c r="V798" s="92" t="s">
        <v>9</v>
      </c>
      <c r="W798" s="90" t="s">
        <v>9</v>
      </c>
      <c r="X798" s="93" t="s">
        <v>1085</v>
      </c>
      <c r="Y798" s="58">
        <v>45495</v>
      </c>
      <c r="Z798" s="54" t="s">
        <v>244</v>
      </c>
    </row>
    <row r="799" spans="1:26" ht="12.75" customHeight="1">
      <c r="A799" s="50">
        <v>354</v>
      </c>
      <c r="B799" s="51" t="s">
        <v>238</v>
      </c>
      <c r="C799" s="52" t="s">
        <v>410</v>
      </c>
      <c r="D799" s="59">
        <v>20234201081321</v>
      </c>
      <c r="E799" s="53" t="s">
        <v>1086</v>
      </c>
      <c r="F799" s="51" t="s">
        <v>98</v>
      </c>
      <c r="G799" s="54">
        <v>45468</v>
      </c>
      <c r="H799" s="54">
        <v>45476</v>
      </c>
      <c r="I799" s="55">
        <v>5</v>
      </c>
      <c r="J799" s="52" t="s">
        <v>208</v>
      </c>
      <c r="K799" s="87">
        <f t="shared" si="40"/>
        <v>10</v>
      </c>
      <c r="L799" s="88">
        <v>10</v>
      </c>
      <c r="M799" s="89">
        <f t="shared" si="39"/>
        <v>1</v>
      </c>
      <c r="N799" s="88">
        <v>0</v>
      </c>
      <c r="O799" s="90">
        <f t="shared" si="38"/>
        <v>0</v>
      </c>
      <c r="P799" s="88">
        <v>7</v>
      </c>
      <c r="Q799" s="88">
        <v>3</v>
      </c>
      <c r="R799" s="91">
        <v>9371870</v>
      </c>
      <c r="S799" s="90">
        <v>0.46</v>
      </c>
      <c r="T799" s="90">
        <v>0</v>
      </c>
      <c r="U799" s="92" t="s">
        <v>47</v>
      </c>
      <c r="V799" s="92" t="s">
        <v>9</v>
      </c>
      <c r="W799" s="90" t="s">
        <v>9</v>
      </c>
      <c r="X799" s="93" t="s">
        <v>1087</v>
      </c>
      <c r="Y799" s="58">
        <v>45495</v>
      </c>
      <c r="Z799" s="54" t="s">
        <v>244</v>
      </c>
    </row>
    <row r="800" spans="1:26" ht="12.75" customHeight="1">
      <c r="A800" s="50">
        <v>355</v>
      </c>
      <c r="B800" s="51" t="s">
        <v>238</v>
      </c>
      <c r="C800" s="52" t="s">
        <v>295</v>
      </c>
      <c r="D800" s="53" t="s">
        <v>1088</v>
      </c>
      <c r="E800" s="53" t="s">
        <v>1089</v>
      </c>
      <c r="F800" s="51" t="s">
        <v>98</v>
      </c>
      <c r="G800" s="54">
        <v>45468</v>
      </c>
      <c r="H800" s="54">
        <v>45476</v>
      </c>
      <c r="I800" s="55">
        <v>5</v>
      </c>
      <c r="J800" s="52" t="s">
        <v>187</v>
      </c>
      <c r="K800" s="87">
        <f t="shared" si="40"/>
        <v>2</v>
      </c>
      <c r="L800" s="88">
        <v>2</v>
      </c>
      <c r="M800" s="89">
        <f t="shared" si="39"/>
        <v>1</v>
      </c>
      <c r="N800" s="88">
        <v>2</v>
      </c>
      <c r="O800" s="90">
        <f t="shared" si="38"/>
        <v>1</v>
      </c>
      <c r="P800" s="88">
        <v>2</v>
      </c>
      <c r="Q800" s="88">
        <v>0</v>
      </c>
      <c r="R800" s="91">
        <v>176727870</v>
      </c>
      <c r="S800" s="90">
        <v>0.85</v>
      </c>
      <c r="T800" s="90">
        <v>0</v>
      </c>
      <c r="U800" s="92" t="s">
        <v>47</v>
      </c>
      <c r="V800" s="92" t="s">
        <v>9</v>
      </c>
      <c r="W800" s="90" t="s">
        <v>9</v>
      </c>
      <c r="X800" s="93" t="s">
        <v>1090</v>
      </c>
      <c r="Y800" s="58">
        <v>45495</v>
      </c>
      <c r="Z800" s="54" t="s">
        <v>244</v>
      </c>
    </row>
    <row r="801" spans="1:26" ht="12.75" customHeight="1">
      <c r="A801" s="50">
        <v>356</v>
      </c>
      <c r="B801" s="51" t="s">
        <v>251</v>
      </c>
      <c r="C801" s="52" t="s">
        <v>771</v>
      </c>
      <c r="D801" s="53" t="s">
        <v>1091</v>
      </c>
      <c r="E801" s="53" t="s">
        <v>1092</v>
      </c>
      <c r="F801" s="51" t="s">
        <v>341</v>
      </c>
      <c r="G801" s="54">
        <v>45467</v>
      </c>
      <c r="H801" s="54">
        <v>45475</v>
      </c>
      <c r="I801" s="55">
        <v>5</v>
      </c>
      <c r="J801" s="52" t="s">
        <v>197</v>
      </c>
      <c r="K801" s="87">
        <f t="shared" si="40"/>
        <v>1</v>
      </c>
      <c r="L801" s="88">
        <v>1</v>
      </c>
      <c r="M801" s="89">
        <f t="shared" si="39"/>
        <v>1</v>
      </c>
      <c r="N801" s="88">
        <v>1</v>
      </c>
      <c r="O801" s="90">
        <f t="shared" si="38"/>
        <v>1</v>
      </c>
      <c r="P801" s="88">
        <v>1</v>
      </c>
      <c r="Q801" s="88">
        <v>0</v>
      </c>
      <c r="R801" s="91">
        <v>13072458</v>
      </c>
      <c r="S801" s="90">
        <v>0.95</v>
      </c>
      <c r="T801" s="89">
        <v>1</v>
      </c>
      <c r="U801" s="92" t="s">
        <v>47</v>
      </c>
      <c r="V801" s="92" t="s">
        <v>9</v>
      </c>
      <c r="W801" s="90" t="s">
        <v>9</v>
      </c>
      <c r="X801" s="93" t="s">
        <v>1093</v>
      </c>
      <c r="Y801" s="58">
        <v>45495</v>
      </c>
      <c r="Z801" s="54" t="s">
        <v>244</v>
      </c>
    </row>
    <row r="802" spans="1:26" ht="12.75" customHeight="1">
      <c r="A802" s="50">
        <v>357</v>
      </c>
      <c r="B802" s="51" t="s">
        <v>251</v>
      </c>
      <c r="C802" s="52" t="s">
        <v>583</v>
      </c>
      <c r="D802" s="53" t="s">
        <v>1094</v>
      </c>
      <c r="E802" s="53" t="s">
        <v>1095</v>
      </c>
      <c r="F802" s="51" t="s">
        <v>341</v>
      </c>
      <c r="G802" s="54">
        <v>45471</v>
      </c>
      <c r="H802" s="54">
        <v>45475</v>
      </c>
      <c r="I802" s="55">
        <v>1</v>
      </c>
      <c r="J802" s="52" t="s">
        <v>263</v>
      </c>
      <c r="K802" s="87">
        <f t="shared" si="40"/>
        <v>1</v>
      </c>
      <c r="L802" s="88">
        <v>1</v>
      </c>
      <c r="M802" s="89">
        <f t="shared" si="39"/>
        <v>1</v>
      </c>
      <c r="N802" s="88">
        <v>1</v>
      </c>
      <c r="O802" s="90">
        <f t="shared" si="38"/>
        <v>1</v>
      </c>
      <c r="P802" s="88">
        <v>1</v>
      </c>
      <c r="Q802" s="88">
        <v>0</v>
      </c>
      <c r="R802" s="91">
        <v>8697455</v>
      </c>
      <c r="S802" s="90">
        <v>0.97</v>
      </c>
      <c r="T802" s="89">
        <v>1</v>
      </c>
      <c r="U802" s="92" t="s">
        <v>40</v>
      </c>
      <c r="V802" s="92" t="s">
        <v>9</v>
      </c>
      <c r="W802" s="90" t="s">
        <v>9</v>
      </c>
      <c r="X802" s="93" t="s">
        <v>1096</v>
      </c>
      <c r="Y802" s="58">
        <v>37459</v>
      </c>
      <c r="Z802" s="54" t="s">
        <v>244</v>
      </c>
    </row>
    <row r="803" spans="1:26" ht="12.75" customHeight="1">
      <c r="A803" s="50">
        <v>358</v>
      </c>
      <c r="B803" s="51" t="s">
        <v>251</v>
      </c>
      <c r="C803" s="52" t="s">
        <v>1097</v>
      </c>
      <c r="D803" s="53" t="s">
        <v>1098</v>
      </c>
      <c r="E803" s="53" t="s">
        <v>1099</v>
      </c>
      <c r="F803" s="51" t="s">
        <v>341</v>
      </c>
      <c r="G803" s="54">
        <v>45471</v>
      </c>
      <c r="H803" s="54">
        <v>45475</v>
      </c>
      <c r="I803" s="55">
        <v>1</v>
      </c>
      <c r="J803" s="52" t="s">
        <v>197</v>
      </c>
      <c r="K803" s="87">
        <f t="shared" si="40"/>
        <v>1</v>
      </c>
      <c r="L803" s="88">
        <v>1</v>
      </c>
      <c r="M803" s="89">
        <f t="shared" si="39"/>
        <v>1</v>
      </c>
      <c r="N803" s="88">
        <v>1</v>
      </c>
      <c r="O803" s="90">
        <f t="shared" si="38"/>
        <v>1</v>
      </c>
      <c r="P803" s="88">
        <v>1</v>
      </c>
      <c r="Q803" s="88">
        <v>0</v>
      </c>
      <c r="R803" s="91">
        <v>22476749</v>
      </c>
      <c r="S803" s="90">
        <v>1</v>
      </c>
      <c r="T803" s="89">
        <v>1</v>
      </c>
      <c r="U803" s="92" t="s">
        <v>47</v>
      </c>
      <c r="V803" s="92" t="s">
        <v>9</v>
      </c>
      <c r="W803" s="90" t="s">
        <v>9</v>
      </c>
      <c r="X803" s="93" t="s">
        <v>1100</v>
      </c>
      <c r="Y803" s="58">
        <v>45495</v>
      </c>
      <c r="Z803" s="54" t="s">
        <v>244</v>
      </c>
    </row>
    <row r="804" spans="1:26" ht="12.75" customHeight="1">
      <c r="A804" s="50">
        <v>359</v>
      </c>
      <c r="B804" s="51" t="s">
        <v>251</v>
      </c>
      <c r="C804" s="52" t="s">
        <v>1101</v>
      </c>
      <c r="D804" s="53" t="s">
        <v>1102</v>
      </c>
      <c r="E804" s="53" t="s">
        <v>1103</v>
      </c>
      <c r="F804" s="51" t="s">
        <v>1043</v>
      </c>
      <c r="G804" s="54">
        <v>45471</v>
      </c>
      <c r="H804" s="54">
        <v>45476</v>
      </c>
      <c r="I804" s="55">
        <v>2</v>
      </c>
      <c r="J804" s="52" t="s">
        <v>263</v>
      </c>
      <c r="K804" s="87">
        <f t="shared" si="40"/>
        <v>1</v>
      </c>
      <c r="L804" s="88">
        <v>1</v>
      </c>
      <c r="M804" s="89">
        <f t="shared" si="39"/>
        <v>1</v>
      </c>
      <c r="N804" s="88">
        <v>1</v>
      </c>
      <c r="O804" s="90">
        <f t="shared" si="38"/>
        <v>1</v>
      </c>
      <c r="P804" s="88">
        <v>1</v>
      </c>
      <c r="Q804" s="88">
        <v>0</v>
      </c>
      <c r="R804" s="91">
        <v>276900</v>
      </c>
      <c r="S804" s="90">
        <v>1</v>
      </c>
      <c r="T804" s="89">
        <v>0</v>
      </c>
      <c r="U804" s="92" t="s">
        <v>40</v>
      </c>
      <c r="V804" s="92" t="s">
        <v>9</v>
      </c>
      <c r="W804" s="90" t="s">
        <v>9</v>
      </c>
      <c r="X804" s="93" t="s">
        <v>1104</v>
      </c>
      <c r="Y804" s="58">
        <v>37459</v>
      </c>
      <c r="Z804" s="54" t="s">
        <v>244</v>
      </c>
    </row>
    <row r="805" spans="1:26" ht="12.75" customHeight="1">
      <c r="A805" s="50">
        <v>360</v>
      </c>
      <c r="B805" s="51" t="s">
        <v>251</v>
      </c>
      <c r="C805" s="52" t="s">
        <v>1105</v>
      </c>
      <c r="D805" s="53" t="s">
        <v>1106</v>
      </c>
      <c r="E805" s="53" t="s">
        <v>1107</v>
      </c>
      <c r="F805" s="51" t="s">
        <v>1043</v>
      </c>
      <c r="G805" s="54">
        <v>45471</v>
      </c>
      <c r="H805" s="54">
        <v>45475</v>
      </c>
      <c r="I805" s="55">
        <v>1</v>
      </c>
      <c r="J805" s="52" t="s">
        <v>197</v>
      </c>
      <c r="K805" s="87">
        <f t="shared" si="40"/>
        <v>1</v>
      </c>
      <c r="L805" s="88">
        <v>1</v>
      </c>
      <c r="M805" s="89">
        <f t="shared" si="39"/>
        <v>1</v>
      </c>
      <c r="N805" s="88">
        <v>1</v>
      </c>
      <c r="O805" s="90">
        <f t="shared" si="38"/>
        <v>1</v>
      </c>
      <c r="P805" s="88">
        <v>1</v>
      </c>
      <c r="Q805" s="88">
        <v>0</v>
      </c>
      <c r="R805" s="91">
        <v>652960</v>
      </c>
      <c r="S805" s="90">
        <v>0.95</v>
      </c>
      <c r="T805" s="89">
        <v>1</v>
      </c>
      <c r="U805" s="92" t="s">
        <v>47</v>
      </c>
      <c r="V805" s="92" t="s">
        <v>9</v>
      </c>
      <c r="W805" s="90" t="s">
        <v>9</v>
      </c>
      <c r="X805" s="93" t="s">
        <v>1108</v>
      </c>
      <c r="Y805" s="58">
        <v>45495</v>
      </c>
      <c r="Z805" s="54" t="s">
        <v>244</v>
      </c>
    </row>
    <row r="806" spans="1:26" ht="12.75" customHeight="1">
      <c r="A806" s="50">
        <v>361</v>
      </c>
      <c r="B806" s="51" t="s">
        <v>251</v>
      </c>
      <c r="C806" s="52" t="s">
        <v>315</v>
      </c>
      <c r="D806" s="53" t="s">
        <v>1109</v>
      </c>
      <c r="E806" s="53" t="s">
        <v>1110</v>
      </c>
      <c r="F806" s="51" t="s">
        <v>98</v>
      </c>
      <c r="G806" s="54">
        <v>45471</v>
      </c>
      <c r="H806" s="54">
        <v>45478</v>
      </c>
      <c r="I806" s="55">
        <v>4</v>
      </c>
      <c r="J806" s="52" t="s">
        <v>197</v>
      </c>
      <c r="K806" s="87">
        <f t="shared" si="40"/>
        <v>5</v>
      </c>
      <c r="L806" s="88">
        <v>5</v>
      </c>
      <c r="M806" s="89">
        <f t="shared" si="39"/>
        <v>1</v>
      </c>
      <c r="N806" s="88">
        <v>0</v>
      </c>
      <c r="O806" s="90">
        <f t="shared" si="38"/>
        <v>0</v>
      </c>
      <c r="P806" s="88">
        <v>3</v>
      </c>
      <c r="Q806" s="88">
        <v>2</v>
      </c>
      <c r="R806" s="91">
        <v>30412719</v>
      </c>
      <c r="S806" s="90">
        <v>0.45</v>
      </c>
      <c r="T806" s="89">
        <v>0.5</v>
      </c>
      <c r="U806" s="92" t="s">
        <v>40</v>
      </c>
      <c r="V806" s="92" t="s">
        <v>9</v>
      </c>
      <c r="W806" s="90" t="s">
        <v>9</v>
      </c>
      <c r="X806" s="93" t="s">
        <v>1111</v>
      </c>
      <c r="Y806" s="58">
        <v>45495</v>
      </c>
      <c r="Z806" s="54" t="s">
        <v>244</v>
      </c>
    </row>
    <row r="807" spans="1:26" ht="12.75" customHeight="1">
      <c r="A807" s="50">
        <v>362</v>
      </c>
      <c r="B807" s="51" t="s">
        <v>238</v>
      </c>
      <c r="C807" s="52" t="s">
        <v>246</v>
      </c>
      <c r="D807" s="53" t="s">
        <v>1112</v>
      </c>
      <c r="E807" s="53" t="s">
        <v>1113</v>
      </c>
      <c r="F807" s="51" t="s">
        <v>98</v>
      </c>
      <c r="G807" s="54">
        <v>45470</v>
      </c>
      <c r="H807" s="54">
        <v>45475</v>
      </c>
      <c r="I807" s="55">
        <v>2</v>
      </c>
      <c r="J807" s="52" t="s">
        <v>197</v>
      </c>
      <c r="K807" s="87">
        <f t="shared" si="40"/>
        <v>1</v>
      </c>
      <c r="L807" s="88">
        <v>1</v>
      </c>
      <c r="M807" s="89">
        <f t="shared" si="39"/>
        <v>1</v>
      </c>
      <c r="N807" s="88">
        <v>1</v>
      </c>
      <c r="O807" s="90">
        <f t="shared" si="38"/>
        <v>1</v>
      </c>
      <c r="P807" s="88">
        <v>0</v>
      </c>
      <c r="Q807" s="88">
        <v>1</v>
      </c>
      <c r="R807" s="91">
        <v>79691264</v>
      </c>
      <c r="S807" s="90">
        <v>0.95</v>
      </c>
      <c r="T807" s="90">
        <v>0</v>
      </c>
      <c r="U807" s="92" t="s">
        <v>47</v>
      </c>
      <c r="V807" s="92" t="s">
        <v>9</v>
      </c>
      <c r="W807" s="90" t="s">
        <v>9</v>
      </c>
      <c r="X807" s="93" t="s">
        <v>1114</v>
      </c>
      <c r="Y807" s="58">
        <v>45495</v>
      </c>
      <c r="Z807" s="54" t="s">
        <v>244</v>
      </c>
    </row>
    <row r="808" spans="1:26" ht="12.75" customHeight="1">
      <c r="A808" s="50">
        <v>363</v>
      </c>
      <c r="B808" s="51" t="s">
        <v>251</v>
      </c>
      <c r="C808" s="52" t="s">
        <v>748</v>
      </c>
      <c r="D808" s="53" t="s">
        <v>1115</v>
      </c>
      <c r="E808" s="59">
        <v>20234200066703</v>
      </c>
      <c r="F808" s="51" t="s">
        <v>72</v>
      </c>
      <c r="G808" s="54">
        <v>45471</v>
      </c>
      <c r="H808" s="54">
        <v>45477</v>
      </c>
      <c r="I808" s="55">
        <v>3</v>
      </c>
      <c r="J808" s="52" t="s">
        <v>692</v>
      </c>
      <c r="K808" s="87">
        <f t="shared" si="40"/>
        <v>2</v>
      </c>
      <c r="L808" s="88">
        <v>2</v>
      </c>
      <c r="M808" s="89">
        <f t="shared" si="39"/>
        <v>1</v>
      </c>
      <c r="N808" s="88">
        <v>2</v>
      </c>
      <c r="O808" s="90">
        <f t="shared" si="38"/>
        <v>1</v>
      </c>
      <c r="P808" s="88">
        <v>2</v>
      </c>
      <c r="Q808" s="88">
        <v>0</v>
      </c>
      <c r="R808" s="91">
        <v>22598936</v>
      </c>
      <c r="S808" s="90">
        <v>1</v>
      </c>
      <c r="T808" s="89">
        <v>1</v>
      </c>
      <c r="U808" s="92" t="s">
        <v>40</v>
      </c>
      <c r="V808" s="92" t="s">
        <v>9</v>
      </c>
      <c r="W808" s="90" t="s">
        <v>9</v>
      </c>
      <c r="X808" s="93" t="s">
        <v>1116</v>
      </c>
      <c r="Y808" s="58">
        <v>45495</v>
      </c>
      <c r="Z808" s="54" t="s">
        <v>244</v>
      </c>
    </row>
    <row r="809" spans="1:26" ht="12.75" customHeight="1">
      <c r="A809" s="50">
        <v>364</v>
      </c>
      <c r="B809" s="51" t="s">
        <v>251</v>
      </c>
      <c r="C809" s="52" t="s">
        <v>717</v>
      </c>
      <c r="D809" s="53" t="s">
        <v>1117</v>
      </c>
      <c r="E809" s="53" t="s">
        <v>1118</v>
      </c>
      <c r="F809" s="51" t="s">
        <v>98</v>
      </c>
      <c r="G809" s="54">
        <v>45471</v>
      </c>
      <c r="H809" s="54">
        <v>45481</v>
      </c>
      <c r="I809" s="55">
        <v>5</v>
      </c>
      <c r="J809" s="52" t="s">
        <v>197</v>
      </c>
      <c r="K809" s="87">
        <f t="shared" si="40"/>
        <v>11</v>
      </c>
      <c r="L809" s="88">
        <v>11</v>
      </c>
      <c r="M809" s="89">
        <f t="shared" si="39"/>
        <v>1</v>
      </c>
      <c r="N809" s="88">
        <v>0</v>
      </c>
      <c r="O809" s="90">
        <f t="shared" si="38"/>
        <v>0</v>
      </c>
      <c r="P809" s="88">
        <v>11</v>
      </c>
      <c r="Q809" s="88">
        <v>0</v>
      </c>
      <c r="R809" s="91">
        <v>36936693</v>
      </c>
      <c r="S809" s="90">
        <v>0.5</v>
      </c>
      <c r="T809" s="89">
        <v>0.8</v>
      </c>
      <c r="U809" s="92" t="s">
        <v>47</v>
      </c>
      <c r="V809" s="92" t="s">
        <v>9</v>
      </c>
      <c r="W809" s="90" t="s">
        <v>9</v>
      </c>
      <c r="X809" s="93" t="s">
        <v>1119</v>
      </c>
      <c r="Y809" s="58">
        <v>45496</v>
      </c>
      <c r="Z809" s="54" t="s">
        <v>244</v>
      </c>
    </row>
    <row r="810" spans="1:26" ht="12.75" customHeight="1">
      <c r="A810" s="50">
        <v>365</v>
      </c>
      <c r="B810" s="51" t="s">
        <v>251</v>
      </c>
      <c r="C810" s="52" t="s">
        <v>1120</v>
      </c>
      <c r="D810" s="53" t="s">
        <v>1121</v>
      </c>
      <c r="E810" s="53" t="s">
        <v>1122</v>
      </c>
      <c r="F810" s="51" t="s">
        <v>1043</v>
      </c>
      <c r="G810" s="54">
        <v>45471</v>
      </c>
      <c r="H810" s="54">
        <v>45476</v>
      </c>
      <c r="I810" s="55">
        <v>2</v>
      </c>
      <c r="J810" s="52" t="s">
        <v>197</v>
      </c>
      <c r="K810" s="87">
        <f t="shared" si="40"/>
        <v>1</v>
      </c>
      <c r="L810" s="88">
        <v>1</v>
      </c>
      <c r="M810" s="89">
        <f t="shared" si="39"/>
        <v>1</v>
      </c>
      <c r="N810" s="88">
        <v>1</v>
      </c>
      <c r="O810" s="90">
        <f t="shared" si="38"/>
        <v>1</v>
      </c>
      <c r="P810" s="88">
        <v>1</v>
      </c>
      <c r="Q810" s="88">
        <v>0</v>
      </c>
      <c r="R810" s="91">
        <v>3501186</v>
      </c>
      <c r="S810" s="90">
        <v>1</v>
      </c>
      <c r="T810" s="89">
        <v>1</v>
      </c>
      <c r="U810" s="92" t="s">
        <v>40</v>
      </c>
      <c r="V810" s="92" t="s">
        <v>9</v>
      </c>
      <c r="W810" s="90" t="s">
        <v>9</v>
      </c>
      <c r="X810" s="93" t="s">
        <v>1123</v>
      </c>
      <c r="Y810" s="58">
        <v>45495</v>
      </c>
      <c r="Z810" s="54" t="s">
        <v>244</v>
      </c>
    </row>
    <row r="811" spans="1:26" ht="12.75" customHeight="1">
      <c r="A811" s="50">
        <v>366</v>
      </c>
      <c r="B811" s="51" t="s">
        <v>251</v>
      </c>
      <c r="C811" s="52" t="s">
        <v>627</v>
      </c>
      <c r="D811" s="53" t="s">
        <v>1124</v>
      </c>
      <c r="E811" s="53" t="s">
        <v>1125</v>
      </c>
      <c r="F811" s="51" t="s">
        <v>1043</v>
      </c>
      <c r="G811" s="54">
        <v>45471</v>
      </c>
      <c r="H811" s="54">
        <v>45481</v>
      </c>
      <c r="I811" s="55">
        <v>5</v>
      </c>
      <c r="J811" s="52" t="s">
        <v>197</v>
      </c>
      <c r="K811" s="87">
        <f t="shared" si="40"/>
        <v>3</v>
      </c>
      <c r="L811" s="88">
        <v>3</v>
      </c>
      <c r="M811" s="89">
        <f t="shared" si="39"/>
        <v>1</v>
      </c>
      <c r="N811" s="88">
        <v>0</v>
      </c>
      <c r="O811" s="90">
        <f t="shared" si="38"/>
        <v>0</v>
      </c>
      <c r="P811" s="88">
        <v>0</v>
      </c>
      <c r="Q811" s="88">
        <v>3</v>
      </c>
      <c r="R811" s="91">
        <v>26084225</v>
      </c>
      <c r="S811" s="90">
        <v>0.25</v>
      </c>
      <c r="T811" s="89">
        <v>0.5</v>
      </c>
      <c r="U811" s="92" t="s">
        <v>47</v>
      </c>
      <c r="V811" s="92" t="s">
        <v>9</v>
      </c>
      <c r="W811" s="90" t="s">
        <v>9</v>
      </c>
      <c r="X811" s="93" t="s">
        <v>1126</v>
      </c>
      <c r="Y811" s="58">
        <v>45495</v>
      </c>
      <c r="Z811" s="54" t="s">
        <v>244</v>
      </c>
    </row>
    <row r="812" spans="1:26" ht="12.75" customHeight="1">
      <c r="A812" s="50">
        <v>367</v>
      </c>
      <c r="B812" s="51" t="s">
        <v>251</v>
      </c>
      <c r="C812" s="52" t="s">
        <v>1127</v>
      </c>
      <c r="D812" s="53" t="s">
        <v>1128</v>
      </c>
      <c r="E812" s="53" t="s">
        <v>1129</v>
      </c>
      <c r="F812" s="51" t="s">
        <v>51</v>
      </c>
      <c r="G812" s="54">
        <v>45477</v>
      </c>
      <c r="H812" s="54">
        <v>45482</v>
      </c>
      <c r="I812" s="55">
        <v>3</v>
      </c>
      <c r="J812" s="52" t="s">
        <v>193</v>
      </c>
      <c r="K812" s="87">
        <f t="shared" si="40"/>
        <v>41</v>
      </c>
      <c r="L812" s="88">
        <v>41</v>
      </c>
      <c r="M812" s="89">
        <f t="shared" si="39"/>
        <v>1</v>
      </c>
      <c r="N812" s="88">
        <v>41</v>
      </c>
      <c r="O812" s="90">
        <f t="shared" si="38"/>
        <v>1</v>
      </c>
      <c r="P812" s="88">
        <v>41</v>
      </c>
      <c r="Q812" s="88">
        <v>0</v>
      </c>
      <c r="R812" s="91">
        <v>2071425</v>
      </c>
      <c r="S812" s="90">
        <v>1</v>
      </c>
      <c r="T812" s="90">
        <v>0.5</v>
      </c>
      <c r="U812" s="92" t="s">
        <v>47</v>
      </c>
      <c r="V812" s="92" t="s">
        <v>9</v>
      </c>
      <c r="W812" s="90" t="s">
        <v>9</v>
      </c>
      <c r="X812" s="93" t="s">
        <v>1130</v>
      </c>
      <c r="Y812" s="58">
        <v>45506</v>
      </c>
      <c r="Z812" s="54" t="s">
        <v>244</v>
      </c>
    </row>
    <row r="813" spans="1:26" ht="12.75" customHeight="1">
      <c r="A813" s="50">
        <v>368</v>
      </c>
      <c r="B813" s="51" t="s">
        <v>251</v>
      </c>
      <c r="C813" s="52" t="s">
        <v>1131</v>
      </c>
      <c r="D813" s="53" t="s">
        <v>1132</v>
      </c>
      <c r="E813" s="53" t="s">
        <v>1133</v>
      </c>
      <c r="F813" s="51" t="s">
        <v>51</v>
      </c>
      <c r="G813" s="54">
        <v>45477</v>
      </c>
      <c r="H813" s="54">
        <v>45481</v>
      </c>
      <c r="I813" s="55">
        <v>2</v>
      </c>
      <c r="J813" s="52" t="s">
        <v>193</v>
      </c>
      <c r="K813" s="87">
        <f t="shared" si="40"/>
        <v>3</v>
      </c>
      <c r="L813" s="88">
        <v>3</v>
      </c>
      <c r="M813" s="89">
        <f t="shared" si="39"/>
        <v>1</v>
      </c>
      <c r="N813" s="88">
        <v>2</v>
      </c>
      <c r="O813" s="90">
        <f t="shared" si="38"/>
        <v>0.66666666666666663</v>
      </c>
      <c r="P813" s="88">
        <v>3</v>
      </c>
      <c r="Q813" s="88">
        <v>0</v>
      </c>
      <c r="R813" s="91">
        <v>72000</v>
      </c>
      <c r="S813" s="90">
        <v>0.86699999999999999</v>
      </c>
      <c r="T813" s="90">
        <v>1</v>
      </c>
      <c r="U813" s="92" t="s">
        <v>40</v>
      </c>
      <c r="V813" s="92" t="s">
        <v>9</v>
      </c>
      <c r="W813" s="90" t="s">
        <v>9</v>
      </c>
      <c r="X813" s="93" t="s">
        <v>1134</v>
      </c>
      <c r="Y813" s="58">
        <v>45495</v>
      </c>
      <c r="Z813" s="54" t="s">
        <v>244</v>
      </c>
    </row>
    <row r="814" spans="1:26" ht="12.75" customHeight="1">
      <c r="A814" s="50">
        <v>369</v>
      </c>
      <c r="B814" s="51" t="s">
        <v>251</v>
      </c>
      <c r="C814" s="52" t="s">
        <v>1135</v>
      </c>
      <c r="D814" s="53" t="s">
        <v>1136</v>
      </c>
      <c r="E814" s="53" t="s">
        <v>1137</v>
      </c>
      <c r="F814" s="51" t="s">
        <v>51</v>
      </c>
      <c r="G814" s="54">
        <v>45477</v>
      </c>
      <c r="H814" s="54">
        <v>45481</v>
      </c>
      <c r="I814" s="55">
        <v>2</v>
      </c>
      <c r="J814" s="52" t="s">
        <v>193</v>
      </c>
      <c r="K814" s="87">
        <f t="shared" si="40"/>
        <v>3</v>
      </c>
      <c r="L814" s="88">
        <v>3</v>
      </c>
      <c r="M814" s="89">
        <f t="shared" si="39"/>
        <v>1</v>
      </c>
      <c r="N814" s="88">
        <v>3</v>
      </c>
      <c r="O814" s="90">
        <f t="shared" si="38"/>
        <v>1</v>
      </c>
      <c r="P814" s="88">
        <v>3</v>
      </c>
      <c r="Q814" s="88">
        <v>0</v>
      </c>
      <c r="R814" s="91">
        <v>44500</v>
      </c>
      <c r="S814" s="90">
        <v>1</v>
      </c>
      <c r="T814" s="90">
        <v>0.5</v>
      </c>
      <c r="U814" s="92" t="s">
        <v>47</v>
      </c>
      <c r="V814" s="92" t="s">
        <v>9</v>
      </c>
      <c r="W814" s="90" t="s">
        <v>9</v>
      </c>
      <c r="X814" s="93" t="s">
        <v>1138</v>
      </c>
      <c r="Y814" s="58">
        <v>45495</v>
      </c>
      <c r="Z814" s="54" t="s">
        <v>244</v>
      </c>
    </row>
    <row r="815" spans="1:26" ht="12.75" customHeight="1">
      <c r="A815" s="50">
        <v>370</v>
      </c>
      <c r="B815" s="51" t="s">
        <v>251</v>
      </c>
      <c r="C815" s="52" t="s">
        <v>559</v>
      </c>
      <c r="D815" s="53" t="s">
        <v>1139</v>
      </c>
      <c r="E815" s="53" t="s">
        <v>1140</v>
      </c>
      <c r="F815" s="51" t="s">
        <v>51</v>
      </c>
      <c r="G815" s="54">
        <v>45477</v>
      </c>
      <c r="H815" s="54">
        <v>45481</v>
      </c>
      <c r="I815" s="55">
        <v>6</v>
      </c>
      <c r="J815" s="52" t="s">
        <v>193</v>
      </c>
      <c r="K815" s="87">
        <f t="shared" si="40"/>
        <v>6</v>
      </c>
      <c r="L815" s="88">
        <v>6</v>
      </c>
      <c r="M815" s="89">
        <f t="shared" si="39"/>
        <v>1</v>
      </c>
      <c r="N815" s="88">
        <v>6</v>
      </c>
      <c r="O815" s="90">
        <f t="shared" si="38"/>
        <v>1</v>
      </c>
      <c r="P815" s="88">
        <v>0</v>
      </c>
      <c r="Q815" s="88">
        <v>6</v>
      </c>
      <c r="R815" s="91">
        <v>39322</v>
      </c>
      <c r="S815" s="90">
        <v>1</v>
      </c>
      <c r="T815" s="90">
        <v>0.8</v>
      </c>
      <c r="U815" s="92" t="s">
        <v>47</v>
      </c>
      <c r="V815" s="92" t="s">
        <v>9</v>
      </c>
      <c r="W815" s="90" t="s">
        <v>9</v>
      </c>
      <c r="X815" s="93" t="s">
        <v>1141</v>
      </c>
      <c r="Y815" s="58">
        <v>45496</v>
      </c>
      <c r="Z815" s="54" t="s">
        <v>244</v>
      </c>
    </row>
    <row r="816" spans="1:26" ht="12.75" customHeight="1">
      <c r="A816" s="50">
        <v>371</v>
      </c>
      <c r="B816" s="51" t="s">
        <v>238</v>
      </c>
      <c r="C816" s="52" t="s">
        <v>344</v>
      </c>
      <c r="D816" s="59" t="s">
        <v>1142</v>
      </c>
      <c r="E816" s="53" t="s">
        <v>1143</v>
      </c>
      <c r="F816" s="51" t="s">
        <v>1043</v>
      </c>
      <c r="G816" s="54">
        <v>45476</v>
      </c>
      <c r="H816" s="54">
        <v>45482</v>
      </c>
      <c r="I816" s="55">
        <v>4</v>
      </c>
      <c r="J816" s="52" t="s">
        <v>207</v>
      </c>
      <c r="K816" s="87">
        <f t="shared" si="40"/>
        <v>26</v>
      </c>
      <c r="L816" s="88">
        <v>26</v>
      </c>
      <c r="M816" s="89">
        <f t="shared" si="39"/>
        <v>1</v>
      </c>
      <c r="N816" s="88">
        <v>20</v>
      </c>
      <c r="O816" s="90">
        <f t="shared" si="38"/>
        <v>0.76923076923076927</v>
      </c>
      <c r="P816" s="88">
        <v>18</v>
      </c>
      <c r="Q816" s="88">
        <v>8</v>
      </c>
      <c r="R816" s="91">
        <v>3723979.7</v>
      </c>
      <c r="S816" s="90">
        <v>0.76</v>
      </c>
      <c r="T816" s="90">
        <v>0.5</v>
      </c>
      <c r="U816" s="92" t="s">
        <v>40</v>
      </c>
      <c r="V816" s="92" t="s">
        <v>9</v>
      </c>
      <c r="W816" s="90" t="s">
        <v>9</v>
      </c>
      <c r="X816" s="93" t="s">
        <v>1144</v>
      </c>
      <c r="Y816" s="58">
        <v>45496</v>
      </c>
      <c r="Z816" s="54" t="s">
        <v>244</v>
      </c>
    </row>
    <row r="817" spans="1:26" ht="12.75" customHeight="1">
      <c r="A817" s="50">
        <v>372</v>
      </c>
      <c r="B817" s="51" t="s">
        <v>251</v>
      </c>
      <c r="C817" s="52" t="s">
        <v>567</v>
      </c>
      <c r="D817" s="53" t="s">
        <v>1145</v>
      </c>
      <c r="E817" s="53" t="s">
        <v>1146</v>
      </c>
      <c r="F817" s="51" t="s">
        <v>68</v>
      </c>
      <c r="G817" s="54">
        <v>45476</v>
      </c>
      <c r="H817" s="54">
        <v>45481</v>
      </c>
      <c r="I817" s="55">
        <v>3</v>
      </c>
      <c r="J817" s="52" t="s">
        <v>692</v>
      </c>
      <c r="K817" s="87">
        <f t="shared" si="40"/>
        <v>1</v>
      </c>
      <c r="L817" s="88">
        <v>1</v>
      </c>
      <c r="M817" s="89">
        <f t="shared" si="39"/>
        <v>1</v>
      </c>
      <c r="N817" s="88">
        <v>0</v>
      </c>
      <c r="O817" s="90">
        <f t="shared" si="38"/>
        <v>0</v>
      </c>
      <c r="P817" s="88">
        <v>1</v>
      </c>
      <c r="Q817" s="88">
        <v>0</v>
      </c>
      <c r="R817" s="91">
        <v>276038.59999999998</v>
      </c>
      <c r="S817" s="90">
        <v>0.41599999999999998</v>
      </c>
      <c r="T817" s="90">
        <v>1</v>
      </c>
      <c r="U817" s="92" t="s">
        <v>40</v>
      </c>
      <c r="V817" s="92" t="s">
        <v>9</v>
      </c>
      <c r="W817" s="90" t="s">
        <v>9</v>
      </c>
      <c r="X817" s="93" t="s">
        <v>1147</v>
      </c>
      <c r="Y817" s="58">
        <v>45496</v>
      </c>
      <c r="Z817" s="54" t="s">
        <v>244</v>
      </c>
    </row>
    <row r="818" spans="1:26" ht="12.75" customHeight="1">
      <c r="A818" s="50">
        <v>372</v>
      </c>
      <c r="B818" s="51" t="s">
        <v>251</v>
      </c>
      <c r="C818" s="52" t="s">
        <v>567</v>
      </c>
      <c r="D818" s="53" t="s">
        <v>1145</v>
      </c>
      <c r="E818" s="53" t="s">
        <v>1146</v>
      </c>
      <c r="F818" s="51" t="s">
        <v>68</v>
      </c>
      <c r="G818" s="54">
        <v>45476</v>
      </c>
      <c r="H818" s="54">
        <v>45481</v>
      </c>
      <c r="I818" s="55">
        <v>3</v>
      </c>
      <c r="J818" s="52" t="s">
        <v>197</v>
      </c>
      <c r="K818" s="87">
        <f t="shared" si="40"/>
        <v>2</v>
      </c>
      <c r="L818" s="88">
        <v>2</v>
      </c>
      <c r="M818" s="89">
        <f t="shared" si="39"/>
        <v>1</v>
      </c>
      <c r="N818" s="88">
        <v>0</v>
      </c>
      <c r="O818" s="90">
        <f t="shared" si="38"/>
        <v>0</v>
      </c>
      <c r="P818" s="88">
        <v>2</v>
      </c>
      <c r="Q818" s="88">
        <v>0</v>
      </c>
      <c r="R818" s="91">
        <v>552008.19999999995</v>
      </c>
      <c r="S818" s="90">
        <v>0.41599999999999998</v>
      </c>
      <c r="T818" s="90">
        <v>1</v>
      </c>
      <c r="U818" s="92" t="s">
        <v>40</v>
      </c>
      <c r="V818" s="92" t="s">
        <v>9</v>
      </c>
      <c r="W818" s="90" t="s">
        <v>9</v>
      </c>
      <c r="X818" s="93" t="s">
        <v>1147</v>
      </c>
      <c r="Y818" s="58">
        <v>45496</v>
      </c>
      <c r="Z818" s="54" t="s">
        <v>244</v>
      </c>
    </row>
    <row r="819" spans="1:26" ht="12.75" customHeight="1">
      <c r="A819" s="50">
        <v>373</v>
      </c>
      <c r="B819" s="51" t="s">
        <v>251</v>
      </c>
      <c r="C819" s="52" t="s">
        <v>1148</v>
      </c>
      <c r="D819" s="53" t="s">
        <v>1149</v>
      </c>
      <c r="E819" s="53" t="s">
        <v>1150</v>
      </c>
      <c r="F819" s="51" t="s">
        <v>1151</v>
      </c>
      <c r="G819" s="54">
        <v>45475</v>
      </c>
      <c r="H819" s="54">
        <v>45476</v>
      </c>
      <c r="I819" s="55">
        <v>1</v>
      </c>
      <c r="J819" s="52" t="s">
        <v>197</v>
      </c>
      <c r="K819" s="87">
        <f t="shared" si="40"/>
        <v>1</v>
      </c>
      <c r="L819" s="88">
        <v>1</v>
      </c>
      <c r="M819" s="89">
        <f t="shared" si="39"/>
        <v>1</v>
      </c>
      <c r="N819" s="88">
        <v>0</v>
      </c>
      <c r="O819" s="90">
        <f t="shared" si="38"/>
        <v>0</v>
      </c>
      <c r="P819" s="88">
        <v>1</v>
      </c>
      <c r="Q819" s="88">
        <v>0</v>
      </c>
      <c r="R819" s="91">
        <v>1843400</v>
      </c>
      <c r="S819" s="90">
        <v>0.75</v>
      </c>
      <c r="T819" s="90">
        <v>0.5</v>
      </c>
      <c r="U819" s="92" t="s">
        <v>47</v>
      </c>
      <c r="V819" s="92" t="s">
        <v>9</v>
      </c>
      <c r="W819" s="90" t="s">
        <v>9</v>
      </c>
      <c r="X819" s="93" t="s">
        <v>1152</v>
      </c>
      <c r="Y819" s="58">
        <v>45495</v>
      </c>
      <c r="Z819" s="54" t="s">
        <v>244</v>
      </c>
    </row>
    <row r="820" spans="1:26" ht="12.75" customHeight="1">
      <c r="A820" s="50">
        <v>374</v>
      </c>
      <c r="B820" s="51" t="s">
        <v>251</v>
      </c>
      <c r="C820" s="52" t="s">
        <v>1153</v>
      </c>
      <c r="D820" s="53" t="s">
        <v>1154</v>
      </c>
      <c r="E820" s="53" t="s">
        <v>1155</v>
      </c>
      <c r="F820" s="51" t="s">
        <v>1151</v>
      </c>
      <c r="G820" s="54">
        <v>45476</v>
      </c>
      <c r="H820" s="54">
        <v>45476</v>
      </c>
      <c r="I820" s="55">
        <v>1</v>
      </c>
      <c r="J820" s="52" t="s">
        <v>197</v>
      </c>
      <c r="K820" s="87">
        <f t="shared" si="40"/>
        <v>1</v>
      </c>
      <c r="L820" s="88">
        <v>1</v>
      </c>
      <c r="M820" s="89">
        <f t="shared" si="39"/>
        <v>1</v>
      </c>
      <c r="N820" s="88">
        <v>1</v>
      </c>
      <c r="O820" s="90">
        <f t="shared" si="38"/>
        <v>1</v>
      </c>
      <c r="P820" s="88">
        <v>1</v>
      </c>
      <c r="Q820" s="88">
        <v>0</v>
      </c>
      <c r="R820" s="91">
        <v>312615</v>
      </c>
      <c r="S820" s="90">
        <v>0.7</v>
      </c>
      <c r="T820" s="90">
        <v>1</v>
      </c>
      <c r="U820" s="92" t="s">
        <v>40</v>
      </c>
      <c r="V820" s="92" t="s">
        <v>9</v>
      </c>
      <c r="W820" s="90" t="s">
        <v>9</v>
      </c>
      <c r="X820" s="93" t="s">
        <v>1156</v>
      </c>
      <c r="Y820" s="58">
        <v>45495</v>
      </c>
      <c r="Z820" s="54" t="s">
        <v>244</v>
      </c>
    </row>
    <row r="821" spans="1:26" ht="12.75" customHeight="1">
      <c r="A821" s="50">
        <v>375</v>
      </c>
      <c r="B821" s="51" t="s">
        <v>251</v>
      </c>
      <c r="C821" s="52" t="s">
        <v>667</v>
      </c>
      <c r="D821" s="53" t="s">
        <v>1157</v>
      </c>
      <c r="E821" s="53" t="s">
        <v>1158</v>
      </c>
      <c r="F821" s="51" t="s">
        <v>1151</v>
      </c>
      <c r="G821" s="54">
        <v>45477</v>
      </c>
      <c r="H821" s="54">
        <v>45477</v>
      </c>
      <c r="I821" s="55">
        <v>1</v>
      </c>
      <c r="J821" s="52" t="s">
        <v>197</v>
      </c>
      <c r="K821" s="87">
        <f t="shared" si="40"/>
        <v>1</v>
      </c>
      <c r="L821" s="88">
        <v>1</v>
      </c>
      <c r="M821" s="89">
        <f t="shared" si="39"/>
        <v>1</v>
      </c>
      <c r="N821" s="88">
        <v>0</v>
      </c>
      <c r="O821" s="90">
        <f t="shared" si="38"/>
        <v>0</v>
      </c>
      <c r="P821" s="88">
        <v>1</v>
      </c>
      <c r="Q821" s="88">
        <v>0</v>
      </c>
      <c r="R821" s="91">
        <v>17886098</v>
      </c>
      <c r="S821" s="90">
        <v>0.7</v>
      </c>
      <c r="T821" s="90">
        <v>0.5</v>
      </c>
      <c r="U821" s="92" t="s">
        <v>47</v>
      </c>
      <c r="V821" s="92" t="s">
        <v>9</v>
      </c>
      <c r="W821" s="90" t="s">
        <v>9</v>
      </c>
      <c r="X821" s="93" t="s">
        <v>1159</v>
      </c>
      <c r="Y821" s="58">
        <v>45495</v>
      </c>
      <c r="Z821" s="54" t="s">
        <v>244</v>
      </c>
    </row>
    <row r="822" spans="1:26" ht="12.75" customHeight="1">
      <c r="A822" s="50">
        <v>376</v>
      </c>
      <c r="B822" s="51" t="s">
        <v>251</v>
      </c>
      <c r="C822" s="52" t="s">
        <v>725</v>
      </c>
      <c r="D822" s="53" t="s">
        <v>1160</v>
      </c>
      <c r="E822" s="53" t="s">
        <v>1161</v>
      </c>
      <c r="F822" s="51" t="s">
        <v>98</v>
      </c>
      <c r="G822" s="54">
        <v>45471</v>
      </c>
      <c r="H822" s="54">
        <v>45481</v>
      </c>
      <c r="I822" s="55">
        <v>5</v>
      </c>
      <c r="J822" s="52" t="s">
        <v>197</v>
      </c>
      <c r="K822" s="87">
        <f t="shared" si="40"/>
        <v>3</v>
      </c>
      <c r="L822" s="88">
        <v>3</v>
      </c>
      <c r="M822" s="89">
        <f t="shared" si="39"/>
        <v>1</v>
      </c>
      <c r="N822" s="88">
        <v>0</v>
      </c>
      <c r="O822" s="90">
        <f t="shared" si="38"/>
        <v>0</v>
      </c>
      <c r="P822" s="88">
        <v>3</v>
      </c>
      <c r="Q822" s="88">
        <v>0</v>
      </c>
      <c r="R822" s="91">
        <v>24268488</v>
      </c>
      <c r="S822" s="90">
        <v>0.59</v>
      </c>
      <c r="T822" s="89">
        <v>0.5</v>
      </c>
      <c r="U822" s="92" t="s">
        <v>47</v>
      </c>
      <c r="V822" s="92" t="s">
        <v>9</v>
      </c>
      <c r="W822" s="90" t="s">
        <v>9</v>
      </c>
      <c r="X822" s="93" t="s">
        <v>1162</v>
      </c>
      <c r="Y822" s="58">
        <v>45496</v>
      </c>
      <c r="Z822" s="54" t="s">
        <v>244</v>
      </c>
    </row>
    <row r="823" spans="1:26" ht="12.75" customHeight="1">
      <c r="A823" s="50">
        <v>377</v>
      </c>
      <c r="B823" s="51" t="s">
        <v>251</v>
      </c>
      <c r="C823" s="52" t="s">
        <v>1163</v>
      </c>
      <c r="D823" s="53" t="s">
        <v>1164</v>
      </c>
      <c r="E823" s="53" t="s">
        <v>1165</v>
      </c>
      <c r="F823" s="51" t="s">
        <v>341</v>
      </c>
      <c r="G823" s="54">
        <v>45471</v>
      </c>
      <c r="H823" s="54">
        <v>45478</v>
      </c>
      <c r="I823" s="55">
        <v>4</v>
      </c>
      <c r="J823" s="52" t="s">
        <v>197</v>
      </c>
      <c r="K823" s="87">
        <f t="shared" si="40"/>
        <v>2</v>
      </c>
      <c r="L823" s="88">
        <v>2</v>
      </c>
      <c r="M823" s="89">
        <f t="shared" si="39"/>
        <v>1</v>
      </c>
      <c r="N823" s="88">
        <v>2</v>
      </c>
      <c r="O823" s="90">
        <f t="shared" si="38"/>
        <v>1</v>
      </c>
      <c r="P823" s="88">
        <v>2</v>
      </c>
      <c r="Q823" s="88">
        <v>0</v>
      </c>
      <c r="R823" s="91">
        <v>26850249</v>
      </c>
      <c r="S823" s="90">
        <v>1</v>
      </c>
      <c r="T823" s="89">
        <v>1</v>
      </c>
      <c r="U823" s="92" t="s">
        <v>47</v>
      </c>
      <c r="V823" s="92" t="s">
        <v>9</v>
      </c>
      <c r="W823" s="90" t="s">
        <v>9</v>
      </c>
      <c r="X823" s="93" t="s">
        <v>1166</v>
      </c>
      <c r="Y823" s="58">
        <v>45496</v>
      </c>
      <c r="Z823" s="54" t="s">
        <v>244</v>
      </c>
    </row>
    <row r="824" spans="1:26" ht="12.75" customHeight="1">
      <c r="A824" s="50">
        <v>378</v>
      </c>
      <c r="B824" s="51" t="s">
        <v>251</v>
      </c>
      <c r="C824" s="52" t="s">
        <v>1167</v>
      </c>
      <c r="D824" s="53" t="s">
        <v>1168</v>
      </c>
      <c r="E824" s="53" t="s">
        <v>1169</v>
      </c>
      <c r="F824" s="51" t="s">
        <v>341</v>
      </c>
      <c r="G824" s="54">
        <v>45476</v>
      </c>
      <c r="H824" s="54">
        <v>45476</v>
      </c>
      <c r="I824" s="55">
        <v>1</v>
      </c>
      <c r="J824" s="52" t="s">
        <v>197</v>
      </c>
      <c r="K824" s="87">
        <f t="shared" si="40"/>
        <v>1</v>
      </c>
      <c r="L824" s="88">
        <v>1</v>
      </c>
      <c r="M824" s="89">
        <f t="shared" si="39"/>
        <v>1</v>
      </c>
      <c r="N824" s="88">
        <v>1</v>
      </c>
      <c r="O824" s="90">
        <f t="shared" si="38"/>
        <v>1</v>
      </c>
      <c r="P824" s="88">
        <v>1</v>
      </c>
      <c r="Q824" s="88">
        <v>0</v>
      </c>
      <c r="R824" s="91">
        <v>3606000</v>
      </c>
      <c r="S824" s="90">
        <v>1</v>
      </c>
      <c r="T824" s="90">
        <v>1</v>
      </c>
      <c r="U824" s="92" t="s">
        <v>40</v>
      </c>
      <c r="V824" s="92" t="s">
        <v>9</v>
      </c>
      <c r="W824" s="90" t="s">
        <v>9</v>
      </c>
      <c r="X824" s="93" t="s">
        <v>1170</v>
      </c>
      <c r="Y824" s="58">
        <v>45495</v>
      </c>
      <c r="Z824" s="54" t="s">
        <v>244</v>
      </c>
    </row>
    <row r="825" spans="1:26" ht="12.75" customHeight="1">
      <c r="A825" s="50">
        <v>379</v>
      </c>
      <c r="B825" s="51" t="s">
        <v>251</v>
      </c>
      <c r="C825" s="52" t="s">
        <v>1171</v>
      </c>
      <c r="D825" s="53" t="s">
        <v>1172</v>
      </c>
      <c r="E825" s="53" t="s">
        <v>1173</v>
      </c>
      <c r="F825" s="51" t="s">
        <v>341</v>
      </c>
      <c r="G825" s="54">
        <v>45475</v>
      </c>
      <c r="H825" s="54">
        <v>45477</v>
      </c>
      <c r="I825" s="55">
        <v>2</v>
      </c>
      <c r="J825" s="52" t="s">
        <v>197</v>
      </c>
      <c r="K825" s="87">
        <f t="shared" si="40"/>
        <v>1</v>
      </c>
      <c r="L825" s="88">
        <v>1</v>
      </c>
      <c r="M825" s="89">
        <f t="shared" si="39"/>
        <v>1</v>
      </c>
      <c r="N825" s="88">
        <v>1</v>
      </c>
      <c r="O825" s="90">
        <f t="shared" si="38"/>
        <v>1</v>
      </c>
      <c r="P825" s="88">
        <v>1</v>
      </c>
      <c r="Q825" s="88">
        <v>0</v>
      </c>
      <c r="R825" s="91">
        <v>230030</v>
      </c>
      <c r="S825" s="90">
        <v>0.95</v>
      </c>
      <c r="T825" s="90">
        <v>0.95</v>
      </c>
      <c r="U825" s="92" t="s">
        <v>47</v>
      </c>
      <c r="V825" s="92" t="s">
        <v>9</v>
      </c>
      <c r="W825" s="90" t="s">
        <v>9</v>
      </c>
      <c r="X825" s="93" t="s">
        <v>1174</v>
      </c>
      <c r="Y825" s="58">
        <v>45495</v>
      </c>
      <c r="Z825" s="54" t="s">
        <v>244</v>
      </c>
    </row>
    <row r="826" spans="1:26" ht="12.75" customHeight="1">
      <c r="A826" s="50">
        <v>380</v>
      </c>
      <c r="B826" s="51" t="s">
        <v>251</v>
      </c>
      <c r="C826" s="52" t="s">
        <v>1175</v>
      </c>
      <c r="D826" s="53" t="s">
        <v>1176</v>
      </c>
      <c r="E826" s="53" t="s">
        <v>1177</v>
      </c>
      <c r="F826" s="51" t="s">
        <v>341</v>
      </c>
      <c r="G826" s="54">
        <v>45476</v>
      </c>
      <c r="H826" s="54">
        <v>45477</v>
      </c>
      <c r="I826" s="55">
        <v>1</v>
      </c>
      <c r="J826" s="52" t="s">
        <v>197</v>
      </c>
      <c r="K826" s="87">
        <f t="shared" si="40"/>
        <v>1</v>
      </c>
      <c r="L826" s="88">
        <v>1</v>
      </c>
      <c r="M826" s="89">
        <f t="shared" si="39"/>
        <v>1</v>
      </c>
      <c r="N826" s="88">
        <v>1</v>
      </c>
      <c r="O826" s="90">
        <f t="shared" si="38"/>
        <v>1</v>
      </c>
      <c r="P826" s="88">
        <v>1</v>
      </c>
      <c r="Q826" s="88">
        <v>0</v>
      </c>
      <c r="R826" s="91">
        <v>20396215</v>
      </c>
      <c r="S826" s="90">
        <v>1</v>
      </c>
      <c r="T826" s="90">
        <v>1</v>
      </c>
      <c r="U826" s="92" t="s">
        <v>40</v>
      </c>
      <c r="V826" s="92" t="s">
        <v>9</v>
      </c>
      <c r="W826" s="90" t="s">
        <v>9</v>
      </c>
      <c r="X826" s="93" t="s">
        <v>1178</v>
      </c>
      <c r="Y826" s="58">
        <v>45495</v>
      </c>
      <c r="Z826" s="54" t="s">
        <v>244</v>
      </c>
    </row>
    <row r="827" spans="1:26" ht="12.75" customHeight="1">
      <c r="A827" s="50">
        <v>381</v>
      </c>
      <c r="B827" s="51" t="s">
        <v>251</v>
      </c>
      <c r="C827" s="52" t="s">
        <v>1179</v>
      </c>
      <c r="D827" s="53" t="s">
        <v>1180</v>
      </c>
      <c r="E827" s="53" t="s">
        <v>1181</v>
      </c>
      <c r="F827" s="51" t="s">
        <v>341</v>
      </c>
      <c r="G827" s="54">
        <v>45475</v>
      </c>
      <c r="H827" s="54">
        <v>45481</v>
      </c>
      <c r="I827" s="55">
        <v>4</v>
      </c>
      <c r="J827" s="52" t="s">
        <v>197</v>
      </c>
      <c r="K827" s="87">
        <f t="shared" si="40"/>
        <v>2</v>
      </c>
      <c r="L827" s="88">
        <v>2</v>
      </c>
      <c r="M827" s="89">
        <f t="shared" si="39"/>
        <v>1</v>
      </c>
      <c r="N827" s="88">
        <v>2</v>
      </c>
      <c r="O827" s="90">
        <f t="shared" si="38"/>
        <v>1</v>
      </c>
      <c r="P827" s="88">
        <v>2</v>
      </c>
      <c r="Q827" s="88">
        <v>0</v>
      </c>
      <c r="R827" s="91">
        <v>640450</v>
      </c>
      <c r="S827" s="90">
        <v>0.88</v>
      </c>
      <c r="T827" s="90">
        <v>1</v>
      </c>
      <c r="U827" s="92" t="s">
        <v>47</v>
      </c>
      <c r="V827" s="92" t="s">
        <v>9</v>
      </c>
      <c r="W827" s="90" t="s">
        <v>9</v>
      </c>
      <c r="X827" s="93" t="s">
        <v>1182</v>
      </c>
      <c r="Y827" s="58">
        <v>45496</v>
      </c>
      <c r="Z827" s="54" t="s">
        <v>244</v>
      </c>
    </row>
    <row r="828" spans="1:26" ht="12.75" customHeight="1">
      <c r="A828" s="50">
        <v>382</v>
      </c>
      <c r="B828" s="51" t="s">
        <v>251</v>
      </c>
      <c r="C828" s="52" t="s">
        <v>1183</v>
      </c>
      <c r="D828" s="53" t="s">
        <v>1184</v>
      </c>
      <c r="E828" s="53" t="s">
        <v>1185</v>
      </c>
      <c r="F828" s="51" t="s">
        <v>341</v>
      </c>
      <c r="G828" s="54">
        <v>45476</v>
      </c>
      <c r="H828" s="54">
        <v>45477</v>
      </c>
      <c r="I828" s="55">
        <v>1</v>
      </c>
      <c r="J828" s="52" t="s">
        <v>197</v>
      </c>
      <c r="K828" s="87">
        <f t="shared" si="40"/>
        <v>1</v>
      </c>
      <c r="L828" s="88">
        <v>1</v>
      </c>
      <c r="M828" s="89">
        <f t="shared" si="39"/>
        <v>1</v>
      </c>
      <c r="N828" s="88">
        <v>1</v>
      </c>
      <c r="O828" s="90">
        <f t="shared" si="38"/>
        <v>1</v>
      </c>
      <c r="P828" s="88">
        <v>1</v>
      </c>
      <c r="Q828" s="88">
        <v>0</v>
      </c>
      <c r="R828" s="91">
        <v>364361</v>
      </c>
      <c r="S828" s="90">
        <v>1</v>
      </c>
      <c r="T828" s="90">
        <v>1</v>
      </c>
      <c r="U828" s="92" t="s">
        <v>47</v>
      </c>
      <c r="V828" s="92" t="s">
        <v>9</v>
      </c>
      <c r="W828" s="90" t="s">
        <v>9</v>
      </c>
      <c r="X828" s="93" t="s">
        <v>1186</v>
      </c>
      <c r="Y828" s="58">
        <v>45495</v>
      </c>
      <c r="Z828" s="54" t="s">
        <v>244</v>
      </c>
    </row>
    <row r="829" spans="1:26" ht="12.75" customHeight="1">
      <c r="A829" s="50">
        <v>383</v>
      </c>
      <c r="B829" s="51" t="s">
        <v>251</v>
      </c>
      <c r="C829" s="52" t="s">
        <v>715</v>
      </c>
      <c r="D829" s="53" t="s">
        <v>1187</v>
      </c>
      <c r="E829" s="53" t="s">
        <v>1188</v>
      </c>
      <c r="F829" s="51" t="s">
        <v>51</v>
      </c>
      <c r="G829" s="54">
        <v>45477</v>
      </c>
      <c r="H829" s="54">
        <v>45483</v>
      </c>
      <c r="I829" s="55">
        <v>4</v>
      </c>
      <c r="J829" s="52" t="s">
        <v>193</v>
      </c>
      <c r="K829" s="87">
        <f t="shared" si="40"/>
        <v>3</v>
      </c>
      <c r="L829" s="88">
        <v>3</v>
      </c>
      <c r="M829" s="89">
        <f t="shared" si="39"/>
        <v>1</v>
      </c>
      <c r="N829" s="88">
        <v>3</v>
      </c>
      <c r="O829" s="90">
        <f t="shared" si="38"/>
        <v>1</v>
      </c>
      <c r="P829" s="88">
        <v>3</v>
      </c>
      <c r="Q829" s="88">
        <v>0</v>
      </c>
      <c r="R829" s="91">
        <v>81383</v>
      </c>
      <c r="S829" s="90">
        <v>0.8</v>
      </c>
      <c r="T829" s="90">
        <v>0</v>
      </c>
      <c r="U829" s="92" t="s">
        <v>299</v>
      </c>
      <c r="V829" s="92" t="s">
        <v>9</v>
      </c>
      <c r="W829" s="90" t="s">
        <v>9</v>
      </c>
      <c r="X829" s="93" t="s">
        <v>1189</v>
      </c>
      <c r="Y829" s="58">
        <v>45496</v>
      </c>
      <c r="Z829" s="54" t="s">
        <v>244</v>
      </c>
    </row>
    <row r="830" spans="1:26" ht="12.75" customHeight="1">
      <c r="A830" s="50">
        <v>384</v>
      </c>
      <c r="B830" s="51" t="s">
        <v>251</v>
      </c>
      <c r="C830" s="52" t="s">
        <v>676</v>
      </c>
      <c r="D830" s="53" t="s">
        <v>1190</v>
      </c>
      <c r="E830" s="53" t="s">
        <v>1191</v>
      </c>
      <c r="F830" s="51" t="s">
        <v>80</v>
      </c>
      <c r="G830" s="54">
        <v>45477</v>
      </c>
      <c r="H830" s="54">
        <v>45482</v>
      </c>
      <c r="I830" s="55">
        <v>3</v>
      </c>
      <c r="J830" s="52" t="s">
        <v>197</v>
      </c>
      <c r="K830" s="87">
        <f t="shared" si="40"/>
        <v>33</v>
      </c>
      <c r="L830" s="88">
        <v>33</v>
      </c>
      <c r="M830" s="89">
        <f t="shared" si="39"/>
        <v>1</v>
      </c>
      <c r="N830" s="88">
        <v>2</v>
      </c>
      <c r="O830" s="90">
        <f t="shared" si="38"/>
        <v>6.0606060606060608E-2</v>
      </c>
      <c r="P830" s="88">
        <v>31</v>
      </c>
      <c r="Q830" s="88">
        <v>2</v>
      </c>
      <c r="R830" s="91">
        <v>422767418.67000002</v>
      </c>
      <c r="S830" s="90">
        <v>0.6</v>
      </c>
      <c r="T830" s="90">
        <v>1</v>
      </c>
      <c r="U830" s="92" t="s">
        <v>299</v>
      </c>
      <c r="V830" s="92" t="s">
        <v>9</v>
      </c>
      <c r="W830" s="90" t="s">
        <v>9</v>
      </c>
      <c r="X830" s="93" t="s">
        <v>1192</v>
      </c>
      <c r="Y830" s="58">
        <v>45506</v>
      </c>
      <c r="Z830" s="54" t="s">
        <v>244</v>
      </c>
    </row>
    <row r="831" spans="1:26" ht="12.75" customHeight="1">
      <c r="A831" s="50">
        <v>385</v>
      </c>
      <c r="B831" s="51" t="s">
        <v>251</v>
      </c>
      <c r="C831" s="52" t="s">
        <v>1193</v>
      </c>
      <c r="D831" s="53" t="s">
        <v>1194</v>
      </c>
      <c r="E831" s="53" t="s">
        <v>1195</v>
      </c>
      <c r="F831" s="51" t="s">
        <v>80</v>
      </c>
      <c r="G831" s="54">
        <v>45477</v>
      </c>
      <c r="H831" s="54">
        <v>45484</v>
      </c>
      <c r="I831" s="55">
        <v>5</v>
      </c>
      <c r="J831" s="52" t="s">
        <v>197</v>
      </c>
      <c r="K831" s="87">
        <f t="shared" si="40"/>
        <v>5</v>
      </c>
      <c r="L831" s="88">
        <v>5</v>
      </c>
      <c r="M831" s="89">
        <f t="shared" si="39"/>
        <v>1</v>
      </c>
      <c r="N831" s="88">
        <v>3</v>
      </c>
      <c r="O831" s="90">
        <f t="shared" si="38"/>
        <v>0.6</v>
      </c>
      <c r="P831" s="88">
        <v>2</v>
      </c>
      <c r="Q831" s="88">
        <v>3</v>
      </c>
      <c r="R831" s="91" t="s">
        <v>1196</v>
      </c>
      <c r="S831" s="90">
        <v>0.8</v>
      </c>
      <c r="T831" s="90">
        <v>1</v>
      </c>
      <c r="U831" s="92" t="s">
        <v>299</v>
      </c>
      <c r="V831" s="92" t="s">
        <v>9</v>
      </c>
      <c r="W831" s="90" t="s">
        <v>9</v>
      </c>
      <c r="X831" s="93" t="s">
        <v>1197</v>
      </c>
      <c r="Y831" s="58">
        <v>45506</v>
      </c>
      <c r="Z831" s="54" t="s">
        <v>244</v>
      </c>
    </row>
    <row r="832" spans="1:26" ht="12.75" customHeight="1">
      <c r="A832" s="50">
        <v>386</v>
      </c>
      <c r="B832" s="51" t="s">
        <v>251</v>
      </c>
      <c r="C832" s="52" t="s">
        <v>955</v>
      </c>
      <c r="D832" s="53" t="s">
        <v>1198</v>
      </c>
      <c r="E832" s="53" t="s">
        <v>1199</v>
      </c>
      <c r="F832" s="51" t="s">
        <v>341</v>
      </c>
      <c r="G832" s="54">
        <v>45477</v>
      </c>
      <c r="H832" s="54">
        <v>45490</v>
      </c>
      <c r="I832" s="55">
        <v>8</v>
      </c>
      <c r="J832" s="52" t="s">
        <v>197</v>
      </c>
      <c r="K832" s="87">
        <f t="shared" si="40"/>
        <v>6</v>
      </c>
      <c r="L832" s="88">
        <v>6</v>
      </c>
      <c r="M832" s="89">
        <f t="shared" si="39"/>
        <v>1</v>
      </c>
      <c r="N832" s="88">
        <v>6</v>
      </c>
      <c r="O832" s="90">
        <f t="shared" si="38"/>
        <v>1</v>
      </c>
      <c r="P832" s="88">
        <v>1</v>
      </c>
      <c r="Q832" s="88">
        <v>5</v>
      </c>
      <c r="R832" s="91">
        <v>68638834</v>
      </c>
      <c r="S832" s="90">
        <v>1</v>
      </c>
      <c r="T832" s="90">
        <v>1</v>
      </c>
      <c r="U832" s="92" t="s">
        <v>299</v>
      </c>
      <c r="V832" s="92" t="s">
        <v>9</v>
      </c>
      <c r="W832" s="90" t="s">
        <v>9</v>
      </c>
      <c r="X832" s="93" t="s">
        <v>1200</v>
      </c>
      <c r="Y832" s="58">
        <v>45495</v>
      </c>
      <c r="Z832" s="54" t="s">
        <v>244</v>
      </c>
    </row>
    <row r="833" spans="1:26" ht="12.75" customHeight="1">
      <c r="A833" s="50">
        <v>387</v>
      </c>
      <c r="B833" s="51" t="s">
        <v>238</v>
      </c>
      <c r="C833" s="52" t="s">
        <v>267</v>
      </c>
      <c r="D833" s="53" t="s">
        <v>1201</v>
      </c>
      <c r="E833" s="53" t="s">
        <v>1202</v>
      </c>
      <c r="F833" s="51" t="s">
        <v>74</v>
      </c>
      <c r="G833" s="54">
        <v>45478</v>
      </c>
      <c r="H833" s="54">
        <v>45488</v>
      </c>
      <c r="I833" s="55">
        <v>6</v>
      </c>
      <c r="J833" s="52" t="s">
        <v>193</v>
      </c>
      <c r="K833" s="87">
        <f t="shared" si="40"/>
        <v>3</v>
      </c>
      <c r="L833" s="88">
        <v>3</v>
      </c>
      <c r="M833" s="89">
        <f t="shared" si="39"/>
        <v>1</v>
      </c>
      <c r="N833" s="88">
        <v>3</v>
      </c>
      <c r="O833" s="90">
        <f t="shared" si="38"/>
        <v>1</v>
      </c>
      <c r="P833" s="88">
        <v>1</v>
      </c>
      <c r="Q833" s="88">
        <v>2</v>
      </c>
      <c r="R833" s="91">
        <v>12655638</v>
      </c>
      <c r="S833" s="90">
        <v>1</v>
      </c>
      <c r="T833" s="90">
        <v>1</v>
      </c>
      <c r="U833" s="92" t="s">
        <v>47</v>
      </c>
      <c r="V833" s="92" t="s">
        <v>9</v>
      </c>
      <c r="W833" s="90" t="s">
        <v>9</v>
      </c>
      <c r="X833" s="93" t="s">
        <v>1203</v>
      </c>
      <c r="Y833" s="58">
        <v>45495</v>
      </c>
      <c r="Z833" s="54" t="s">
        <v>244</v>
      </c>
    </row>
    <row r="834" spans="1:26" ht="12.75" customHeight="1">
      <c r="A834" s="50">
        <v>387</v>
      </c>
      <c r="B834" s="51" t="s">
        <v>238</v>
      </c>
      <c r="C834" s="52" t="s">
        <v>267</v>
      </c>
      <c r="D834" s="53" t="s">
        <v>1201</v>
      </c>
      <c r="E834" s="53" t="s">
        <v>1202</v>
      </c>
      <c r="F834" s="51" t="s">
        <v>74</v>
      </c>
      <c r="G834" s="54">
        <v>45478</v>
      </c>
      <c r="H834" s="54">
        <v>45488</v>
      </c>
      <c r="I834" s="55">
        <v>6</v>
      </c>
      <c r="J834" s="52" t="s">
        <v>692</v>
      </c>
      <c r="K834" s="87">
        <f t="shared" si="40"/>
        <v>36</v>
      </c>
      <c r="L834" s="88">
        <v>36</v>
      </c>
      <c r="M834" s="89">
        <f t="shared" si="39"/>
        <v>1</v>
      </c>
      <c r="N834" s="88">
        <v>36</v>
      </c>
      <c r="O834" s="90">
        <f t="shared" si="38"/>
        <v>1</v>
      </c>
      <c r="P834" s="88">
        <v>29</v>
      </c>
      <c r="Q834" s="88">
        <v>7</v>
      </c>
      <c r="R834" s="91">
        <v>75199873</v>
      </c>
      <c r="S834" s="90">
        <v>1</v>
      </c>
      <c r="T834" s="90">
        <v>1</v>
      </c>
      <c r="U834" s="92" t="s">
        <v>47</v>
      </c>
      <c r="V834" s="92" t="s">
        <v>9</v>
      </c>
      <c r="W834" s="90" t="s">
        <v>9</v>
      </c>
      <c r="X834" s="93" t="s">
        <v>1203</v>
      </c>
      <c r="Y834" s="58">
        <v>45495</v>
      </c>
      <c r="Z834" s="54" t="s">
        <v>244</v>
      </c>
    </row>
    <row r="835" spans="1:26" ht="12.75" customHeight="1">
      <c r="A835" s="50">
        <v>387</v>
      </c>
      <c r="B835" s="51" t="s">
        <v>238</v>
      </c>
      <c r="C835" s="52" t="s">
        <v>267</v>
      </c>
      <c r="D835" s="53" t="s">
        <v>1201</v>
      </c>
      <c r="E835" s="53" t="s">
        <v>1202</v>
      </c>
      <c r="F835" s="51" t="s">
        <v>74</v>
      </c>
      <c r="G835" s="54">
        <v>45478</v>
      </c>
      <c r="H835" s="54">
        <v>45488</v>
      </c>
      <c r="I835" s="55">
        <v>6</v>
      </c>
      <c r="J835" s="52" t="s">
        <v>197</v>
      </c>
      <c r="K835" s="87">
        <f t="shared" si="40"/>
        <v>13</v>
      </c>
      <c r="L835" s="88">
        <v>13</v>
      </c>
      <c r="M835" s="89">
        <f t="shared" si="39"/>
        <v>1</v>
      </c>
      <c r="N835" s="88">
        <v>13</v>
      </c>
      <c r="O835" s="90">
        <f t="shared" si="38"/>
        <v>1</v>
      </c>
      <c r="P835" s="88">
        <v>6</v>
      </c>
      <c r="Q835" s="88">
        <v>7</v>
      </c>
      <c r="R835" s="91">
        <v>181346002</v>
      </c>
      <c r="S835" s="90">
        <v>1</v>
      </c>
      <c r="T835" s="90">
        <v>1</v>
      </c>
      <c r="U835" s="92" t="s">
        <v>47</v>
      </c>
      <c r="V835" s="92" t="s">
        <v>9</v>
      </c>
      <c r="W835" s="90" t="s">
        <v>9</v>
      </c>
      <c r="X835" s="93" t="s">
        <v>1203</v>
      </c>
      <c r="Y835" s="58">
        <v>45495</v>
      </c>
      <c r="Z835" s="54" t="s">
        <v>244</v>
      </c>
    </row>
    <row r="836" spans="1:26" ht="12.75" customHeight="1">
      <c r="A836" s="50">
        <v>387</v>
      </c>
      <c r="B836" s="51" t="s">
        <v>238</v>
      </c>
      <c r="C836" s="52" t="s">
        <v>267</v>
      </c>
      <c r="D836" s="53" t="s">
        <v>1201</v>
      </c>
      <c r="E836" s="53" t="s">
        <v>1202</v>
      </c>
      <c r="F836" s="51" t="s">
        <v>74</v>
      </c>
      <c r="G836" s="54">
        <v>45478</v>
      </c>
      <c r="H836" s="54">
        <v>45488</v>
      </c>
      <c r="I836" s="55">
        <v>6</v>
      </c>
      <c r="J836" s="52" t="s">
        <v>207</v>
      </c>
      <c r="K836" s="87">
        <f t="shared" si="40"/>
        <v>2</v>
      </c>
      <c r="L836" s="88">
        <v>2</v>
      </c>
      <c r="M836" s="89">
        <f t="shared" si="39"/>
        <v>1</v>
      </c>
      <c r="N836" s="88">
        <v>2</v>
      </c>
      <c r="O836" s="90">
        <f t="shared" ref="O836:O899" si="41">IFERROR(N836/K836,"-")</f>
        <v>1</v>
      </c>
      <c r="P836" s="88">
        <v>1</v>
      </c>
      <c r="Q836" s="88">
        <v>1</v>
      </c>
      <c r="R836" s="91">
        <v>17130151</v>
      </c>
      <c r="S836" s="90">
        <v>1</v>
      </c>
      <c r="T836" s="90">
        <v>1</v>
      </c>
      <c r="U836" s="92" t="s">
        <v>47</v>
      </c>
      <c r="V836" s="92" t="s">
        <v>9</v>
      </c>
      <c r="W836" s="90" t="s">
        <v>9</v>
      </c>
      <c r="X836" s="93" t="s">
        <v>1203</v>
      </c>
      <c r="Y836" s="58">
        <v>45495</v>
      </c>
      <c r="Z836" s="54" t="s">
        <v>244</v>
      </c>
    </row>
    <row r="837" spans="1:26" ht="12.75" customHeight="1">
      <c r="A837" s="50">
        <v>389</v>
      </c>
      <c r="B837" s="51" t="s">
        <v>251</v>
      </c>
      <c r="C837" s="52" t="s">
        <v>581</v>
      </c>
      <c r="D837" s="53" t="s">
        <v>1204</v>
      </c>
      <c r="E837" s="53" t="s">
        <v>1205</v>
      </c>
      <c r="F837" s="51" t="s">
        <v>89</v>
      </c>
      <c r="G837" s="54">
        <v>45478</v>
      </c>
      <c r="H837" s="54">
        <v>45489</v>
      </c>
      <c r="I837" s="55">
        <v>6</v>
      </c>
      <c r="J837" s="52" t="s">
        <v>692</v>
      </c>
      <c r="K837" s="87">
        <f t="shared" si="40"/>
        <v>42</v>
      </c>
      <c r="L837" s="88">
        <v>42</v>
      </c>
      <c r="M837" s="89">
        <f t="shared" si="39"/>
        <v>1</v>
      </c>
      <c r="N837" s="88">
        <v>35</v>
      </c>
      <c r="O837" s="90">
        <f t="shared" si="41"/>
        <v>0.83333333333333337</v>
      </c>
      <c r="P837" s="88">
        <v>0</v>
      </c>
      <c r="Q837" s="88">
        <v>42</v>
      </c>
      <c r="R837" s="91">
        <v>1057900</v>
      </c>
      <c r="S837" s="90">
        <v>0.9375</v>
      </c>
      <c r="T837" s="90">
        <v>0.5</v>
      </c>
      <c r="U837" s="92" t="s">
        <v>68</v>
      </c>
      <c r="V837" s="92" t="s">
        <v>9</v>
      </c>
      <c r="W837" s="90" t="s">
        <v>9</v>
      </c>
      <c r="X837" s="93" t="s">
        <v>1206</v>
      </c>
      <c r="Y837" s="58">
        <v>45516</v>
      </c>
      <c r="Z837" s="54" t="s">
        <v>244</v>
      </c>
    </row>
    <row r="838" spans="1:26" ht="12.75" customHeight="1">
      <c r="A838" s="50">
        <v>390</v>
      </c>
      <c r="B838" s="51" t="s">
        <v>251</v>
      </c>
      <c r="C838" s="52" t="s">
        <v>537</v>
      </c>
      <c r="D838" s="53" t="s">
        <v>1207</v>
      </c>
      <c r="E838" s="53" t="s">
        <v>1208</v>
      </c>
      <c r="F838" s="51" t="s">
        <v>89</v>
      </c>
      <c r="G838" s="54">
        <v>45478</v>
      </c>
      <c r="H838" s="54">
        <v>45482</v>
      </c>
      <c r="I838" s="55">
        <v>2</v>
      </c>
      <c r="J838" s="52" t="s">
        <v>208</v>
      </c>
      <c r="K838" s="87">
        <f t="shared" si="40"/>
        <v>49</v>
      </c>
      <c r="L838" s="88">
        <v>49</v>
      </c>
      <c r="M838" s="89">
        <f t="shared" si="39"/>
        <v>1</v>
      </c>
      <c r="N838" s="88">
        <v>49</v>
      </c>
      <c r="O838" s="90">
        <f t="shared" si="41"/>
        <v>1</v>
      </c>
      <c r="P838" s="88">
        <v>49</v>
      </c>
      <c r="Q838" s="88">
        <v>0</v>
      </c>
      <c r="R838" s="91">
        <v>3157518</v>
      </c>
      <c r="S838" s="90">
        <v>0.8</v>
      </c>
      <c r="T838" s="90">
        <v>1</v>
      </c>
      <c r="U838" s="92" t="s">
        <v>68</v>
      </c>
      <c r="V838" s="92" t="s">
        <v>9</v>
      </c>
      <c r="W838" s="90" t="s">
        <v>9</v>
      </c>
      <c r="X838" s="93" t="s">
        <v>1209</v>
      </c>
      <c r="Y838" s="58">
        <v>45516</v>
      </c>
      <c r="Z838" s="54" t="s">
        <v>244</v>
      </c>
    </row>
    <row r="839" spans="1:26" ht="12.75" customHeight="1">
      <c r="A839" s="50">
        <v>391</v>
      </c>
      <c r="B839" s="51" t="s">
        <v>251</v>
      </c>
      <c r="C839" s="52" t="s">
        <v>1210</v>
      </c>
      <c r="D839" s="53" t="s">
        <v>1211</v>
      </c>
      <c r="E839" s="53" t="s">
        <v>1212</v>
      </c>
      <c r="F839" s="51" t="s">
        <v>341</v>
      </c>
      <c r="G839" s="54">
        <v>45481</v>
      </c>
      <c r="H839" s="54">
        <v>45483</v>
      </c>
      <c r="I839" s="55">
        <v>2</v>
      </c>
      <c r="J839" s="52" t="s">
        <v>197</v>
      </c>
      <c r="K839" s="87">
        <f t="shared" si="40"/>
        <v>2</v>
      </c>
      <c r="L839" s="88">
        <v>2</v>
      </c>
      <c r="M839" s="89">
        <f t="shared" si="39"/>
        <v>1</v>
      </c>
      <c r="N839" s="88">
        <v>2</v>
      </c>
      <c r="O839" s="90">
        <f t="shared" si="41"/>
        <v>1</v>
      </c>
      <c r="P839" s="88">
        <v>2</v>
      </c>
      <c r="Q839" s="88">
        <v>0</v>
      </c>
      <c r="R839" s="91">
        <v>5949389</v>
      </c>
      <c r="S839" s="90">
        <v>1</v>
      </c>
      <c r="T839" s="90">
        <v>1</v>
      </c>
      <c r="U839" s="92" t="s">
        <v>299</v>
      </c>
      <c r="V839" s="92" t="s">
        <v>9</v>
      </c>
      <c r="W839" s="90" t="s">
        <v>9</v>
      </c>
      <c r="X839" s="93" t="s">
        <v>1213</v>
      </c>
      <c r="Y839" s="58">
        <v>45495</v>
      </c>
      <c r="Z839" s="54" t="s">
        <v>244</v>
      </c>
    </row>
    <row r="840" spans="1:26" ht="12.75" customHeight="1">
      <c r="A840" s="50">
        <v>392</v>
      </c>
      <c r="B840" s="51" t="s">
        <v>251</v>
      </c>
      <c r="C840" s="52" t="s">
        <v>813</v>
      </c>
      <c r="D840" s="53" t="s">
        <v>1214</v>
      </c>
      <c r="E840" s="53" t="s">
        <v>1215</v>
      </c>
      <c r="F840" s="51" t="s">
        <v>341</v>
      </c>
      <c r="G840" s="54">
        <v>45481</v>
      </c>
      <c r="H840" s="54">
        <v>45489</v>
      </c>
      <c r="I840" s="55">
        <v>2</v>
      </c>
      <c r="J840" s="52" t="s">
        <v>197</v>
      </c>
      <c r="K840" s="87">
        <f t="shared" si="40"/>
        <v>2</v>
      </c>
      <c r="L840" s="88">
        <v>2</v>
      </c>
      <c r="M840" s="89">
        <f t="shared" si="39"/>
        <v>1</v>
      </c>
      <c r="N840" s="88">
        <v>2</v>
      </c>
      <c r="O840" s="90">
        <f t="shared" si="41"/>
        <v>1</v>
      </c>
      <c r="P840" s="88">
        <v>2</v>
      </c>
      <c r="Q840" s="88">
        <v>0</v>
      </c>
      <c r="R840" s="91">
        <v>35568148</v>
      </c>
      <c r="S840" s="90">
        <v>1</v>
      </c>
      <c r="T840" s="90">
        <v>1</v>
      </c>
      <c r="U840" s="92" t="s">
        <v>299</v>
      </c>
      <c r="V840" s="92" t="s">
        <v>9</v>
      </c>
      <c r="W840" s="90" t="s">
        <v>9</v>
      </c>
      <c r="X840" s="93" t="s">
        <v>1216</v>
      </c>
      <c r="Y840" s="58">
        <v>45495</v>
      </c>
      <c r="Z840" s="54" t="s">
        <v>244</v>
      </c>
    </row>
    <row r="841" spans="1:26" ht="12.75" customHeight="1">
      <c r="A841" s="50">
        <v>393</v>
      </c>
      <c r="B841" s="51" t="s">
        <v>251</v>
      </c>
      <c r="C841" s="52" t="s">
        <v>711</v>
      </c>
      <c r="D841" s="53" t="s">
        <v>1217</v>
      </c>
      <c r="E841" s="53" t="s">
        <v>1218</v>
      </c>
      <c r="F841" s="51" t="s">
        <v>68</v>
      </c>
      <c r="G841" s="54">
        <v>45482</v>
      </c>
      <c r="H841" s="54">
        <v>45483</v>
      </c>
      <c r="I841" s="55">
        <v>1</v>
      </c>
      <c r="J841" s="52" t="s">
        <v>197</v>
      </c>
      <c r="K841" s="87">
        <f t="shared" si="40"/>
        <v>7</v>
      </c>
      <c r="L841" s="88">
        <v>7</v>
      </c>
      <c r="M841" s="89">
        <f t="shared" si="39"/>
        <v>1</v>
      </c>
      <c r="N841" s="88">
        <v>5</v>
      </c>
      <c r="O841" s="90">
        <f t="shared" si="41"/>
        <v>0.7142857142857143</v>
      </c>
      <c r="P841" s="88">
        <v>4</v>
      </c>
      <c r="Q841" s="88">
        <v>3</v>
      </c>
      <c r="R841" s="91">
        <v>64605764</v>
      </c>
      <c r="S841" s="90">
        <v>0.879</v>
      </c>
      <c r="T841" s="90">
        <v>1</v>
      </c>
      <c r="U841" s="92" t="s">
        <v>40</v>
      </c>
      <c r="V841" s="92" t="s">
        <v>9</v>
      </c>
      <c r="W841" s="90" t="s">
        <v>9</v>
      </c>
      <c r="X841" s="93" t="s">
        <v>1219</v>
      </c>
      <c r="Y841" s="58">
        <v>45496</v>
      </c>
      <c r="Z841" s="54" t="s">
        <v>244</v>
      </c>
    </row>
    <row r="842" spans="1:26" ht="12.75" customHeight="1">
      <c r="A842" s="50">
        <v>394</v>
      </c>
      <c r="B842" s="51" t="s">
        <v>251</v>
      </c>
      <c r="C842" s="52" t="s">
        <v>1220</v>
      </c>
      <c r="D842" s="53" t="s">
        <v>1221</v>
      </c>
      <c r="E842" s="53" t="s">
        <v>1222</v>
      </c>
      <c r="F842" s="51" t="s">
        <v>1223</v>
      </c>
      <c r="G842" s="54">
        <v>45482</v>
      </c>
      <c r="H842" s="54">
        <v>45484</v>
      </c>
      <c r="I842" s="55">
        <v>2</v>
      </c>
      <c r="J842" s="52" t="s">
        <v>692</v>
      </c>
      <c r="K842" s="87">
        <f t="shared" si="40"/>
        <v>1</v>
      </c>
      <c r="L842" s="88">
        <v>1</v>
      </c>
      <c r="M842" s="89">
        <f t="shared" si="39"/>
        <v>1</v>
      </c>
      <c r="N842" s="88">
        <v>0</v>
      </c>
      <c r="O842" s="90">
        <f t="shared" si="41"/>
        <v>0</v>
      </c>
      <c r="P842" s="88">
        <v>0</v>
      </c>
      <c r="Q842" s="88">
        <v>1</v>
      </c>
      <c r="R842" s="91">
        <v>895800</v>
      </c>
      <c r="S842" s="90">
        <v>0.83299999999999996</v>
      </c>
      <c r="T842" s="90">
        <v>1</v>
      </c>
      <c r="U842" s="92" t="s">
        <v>40</v>
      </c>
      <c r="V842" s="92" t="s">
        <v>9</v>
      </c>
      <c r="W842" s="90" t="s">
        <v>9</v>
      </c>
      <c r="X842" s="93" t="s">
        <v>1224</v>
      </c>
      <c r="Y842" s="58">
        <v>45506</v>
      </c>
      <c r="Z842" s="54" t="s">
        <v>244</v>
      </c>
    </row>
    <row r="843" spans="1:26" ht="12.75" customHeight="1">
      <c r="A843" s="50">
        <v>394</v>
      </c>
      <c r="B843" s="51" t="s">
        <v>251</v>
      </c>
      <c r="C843" s="52" t="s">
        <v>1220</v>
      </c>
      <c r="D843" s="53" t="s">
        <v>1221</v>
      </c>
      <c r="E843" s="53" t="s">
        <v>1222</v>
      </c>
      <c r="F843" s="51" t="s">
        <v>1223</v>
      </c>
      <c r="G843" s="54">
        <v>45482</v>
      </c>
      <c r="H843" s="54">
        <v>45484</v>
      </c>
      <c r="I843" s="55">
        <v>2</v>
      </c>
      <c r="J843" s="52" t="s">
        <v>197</v>
      </c>
      <c r="K843" s="87">
        <f t="shared" si="40"/>
        <v>5</v>
      </c>
      <c r="L843" s="88">
        <v>5</v>
      </c>
      <c r="M843" s="89">
        <f t="shared" si="39"/>
        <v>1</v>
      </c>
      <c r="N843" s="88">
        <v>3</v>
      </c>
      <c r="O843" s="90">
        <f t="shared" si="41"/>
        <v>0.6</v>
      </c>
      <c r="P843" s="88">
        <v>5</v>
      </c>
      <c r="Q843" s="88">
        <v>0</v>
      </c>
      <c r="R843" s="91">
        <v>6432000</v>
      </c>
      <c r="S843" s="90">
        <v>0.83299999999999996</v>
      </c>
      <c r="T843" s="90">
        <v>1</v>
      </c>
      <c r="U843" s="92" t="s">
        <v>40</v>
      </c>
      <c r="V843" s="92" t="s">
        <v>9</v>
      </c>
      <c r="W843" s="90" t="s">
        <v>9</v>
      </c>
      <c r="X843" s="93" t="s">
        <v>1224</v>
      </c>
      <c r="Y843" s="58">
        <v>45506</v>
      </c>
      <c r="Z843" s="54" t="s">
        <v>244</v>
      </c>
    </row>
    <row r="844" spans="1:26" ht="12.75" customHeight="1">
      <c r="A844" s="50">
        <v>395</v>
      </c>
      <c r="B844" s="51" t="s">
        <v>251</v>
      </c>
      <c r="C844" s="52" t="s">
        <v>873</v>
      </c>
      <c r="D844" s="53" t="s">
        <v>1225</v>
      </c>
      <c r="E844" s="53" t="s">
        <v>1226</v>
      </c>
      <c r="F844" s="51" t="s">
        <v>341</v>
      </c>
      <c r="G844" s="54">
        <v>45483</v>
      </c>
      <c r="H844" s="54">
        <v>45485</v>
      </c>
      <c r="I844" s="55">
        <v>2</v>
      </c>
      <c r="J844" s="52" t="s">
        <v>197</v>
      </c>
      <c r="K844" s="87">
        <f t="shared" si="40"/>
        <v>3</v>
      </c>
      <c r="L844" s="88">
        <v>3</v>
      </c>
      <c r="M844" s="89">
        <f t="shared" si="39"/>
        <v>1</v>
      </c>
      <c r="N844" s="88">
        <v>3</v>
      </c>
      <c r="O844" s="90">
        <f t="shared" si="41"/>
        <v>1</v>
      </c>
      <c r="P844" s="88">
        <v>3</v>
      </c>
      <c r="Q844" s="88">
        <v>0</v>
      </c>
      <c r="R844" s="91">
        <v>2049000</v>
      </c>
      <c r="S844" s="90">
        <v>1</v>
      </c>
      <c r="T844" s="90">
        <v>1</v>
      </c>
      <c r="U844" s="92" t="s">
        <v>68</v>
      </c>
      <c r="V844" s="92" t="s">
        <v>9</v>
      </c>
      <c r="W844" s="90" t="s">
        <v>9</v>
      </c>
      <c r="X844" s="93" t="s">
        <v>1227</v>
      </c>
      <c r="Y844" s="58">
        <v>45496</v>
      </c>
      <c r="Z844" s="54" t="s">
        <v>244</v>
      </c>
    </row>
    <row r="845" spans="1:26" ht="12.75" customHeight="1">
      <c r="A845" s="50">
        <v>395</v>
      </c>
      <c r="B845" s="51" t="s">
        <v>251</v>
      </c>
      <c r="C845" s="52" t="s">
        <v>873</v>
      </c>
      <c r="D845" s="53" t="s">
        <v>1225</v>
      </c>
      <c r="E845" s="53" t="s">
        <v>1226</v>
      </c>
      <c r="F845" s="51" t="s">
        <v>341</v>
      </c>
      <c r="G845" s="54">
        <v>45483</v>
      </c>
      <c r="H845" s="54">
        <v>45485</v>
      </c>
      <c r="I845" s="55">
        <v>2</v>
      </c>
      <c r="J845" s="52" t="s">
        <v>692</v>
      </c>
      <c r="K845" s="87">
        <f t="shared" si="40"/>
        <v>3</v>
      </c>
      <c r="L845" s="88">
        <v>3</v>
      </c>
      <c r="M845" s="89">
        <f t="shared" si="39"/>
        <v>1</v>
      </c>
      <c r="N845" s="88">
        <v>3</v>
      </c>
      <c r="O845" s="90">
        <f t="shared" si="41"/>
        <v>1</v>
      </c>
      <c r="P845" s="88">
        <v>0</v>
      </c>
      <c r="Q845" s="88">
        <v>3</v>
      </c>
      <c r="R845" s="91">
        <v>2025000</v>
      </c>
      <c r="S845" s="90">
        <v>1</v>
      </c>
      <c r="T845" s="90">
        <v>1</v>
      </c>
      <c r="U845" s="92" t="s">
        <v>68</v>
      </c>
      <c r="V845" s="92" t="s">
        <v>9</v>
      </c>
      <c r="W845" s="90" t="s">
        <v>9</v>
      </c>
      <c r="X845" s="93" t="s">
        <v>1227</v>
      </c>
      <c r="Y845" s="58">
        <v>45496</v>
      </c>
      <c r="Z845" s="54" t="s">
        <v>244</v>
      </c>
    </row>
    <row r="846" spans="1:26" ht="12.75" customHeight="1">
      <c r="A846" s="50">
        <v>396</v>
      </c>
      <c r="B846" s="51" t="s">
        <v>251</v>
      </c>
      <c r="C846" s="52" t="s">
        <v>1228</v>
      </c>
      <c r="D846" s="53" t="s">
        <v>1229</v>
      </c>
      <c r="E846" s="53" t="s">
        <v>1230</v>
      </c>
      <c r="F846" s="51" t="s">
        <v>341</v>
      </c>
      <c r="G846" s="54">
        <v>45483</v>
      </c>
      <c r="H846" s="54">
        <v>45485</v>
      </c>
      <c r="I846" s="55">
        <v>2</v>
      </c>
      <c r="J846" s="52" t="s">
        <v>197</v>
      </c>
      <c r="K846" s="87">
        <f t="shared" si="40"/>
        <v>2</v>
      </c>
      <c r="L846" s="88">
        <v>2</v>
      </c>
      <c r="M846" s="89">
        <f t="shared" si="39"/>
        <v>1</v>
      </c>
      <c r="N846" s="88">
        <v>2</v>
      </c>
      <c r="O846" s="90">
        <f t="shared" si="41"/>
        <v>1</v>
      </c>
      <c r="P846" s="88">
        <v>2</v>
      </c>
      <c r="Q846" s="88">
        <v>0</v>
      </c>
      <c r="R846" s="91">
        <v>20649985</v>
      </c>
      <c r="S846" s="90">
        <v>1</v>
      </c>
      <c r="T846" s="90">
        <v>1</v>
      </c>
      <c r="U846" s="92" t="s">
        <v>40</v>
      </c>
      <c r="V846" s="92" t="s">
        <v>9</v>
      </c>
      <c r="W846" s="90" t="s">
        <v>9</v>
      </c>
      <c r="X846" s="93" t="s">
        <v>1231</v>
      </c>
      <c r="Y846" s="58">
        <v>45496</v>
      </c>
      <c r="Z846" s="54" t="s">
        <v>244</v>
      </c>
    </row>
    <row r="847" spans="1:26" ht="12.75" customHeight="1">
      <c r="A847" s="50">
        <v>397</v>
      </c>
      <c r="B847" s="51" t="s">
        <v>251</v>
      </c>
      <c r="C847" s="52" t="s">
        <v>1232</v>
      </c>
      <c r="D847" s="53" t="s">
        <v>1233</v>
      </c>
      <c r="E847" s="53" t="s">
        <v>1234</v>
      </c>
      <c r="F847" s="51" t="s">
        <v>51</v>
      </c>
      <c r="G847" s="54">
        <v>45481</v>
      </c>
      <c r="H847" s="54">
        <v>45485</v>
      </c>
      <c r="I847" s="55">
        <v>4</v>
      </c>
      <c r="J847" s="52" t="s">
        <v>197</v>
      </c>
      <c r="K847" s="87">
        <f t="shared" si="40"/>
        <v>1</v>
      </c>
      <c r="L847" s="88">
        <v>1</v>
      </c>
      <c r="M847" s="89">
        <f t="shared" ref="M847:M910" si="42">IFERROR(L847/K847,"-")</f>
        <v>1</v>
      </c>
      <c r="N847" s="88">
        <v>0</v>
      </c>
      <c r="O847" s="90">
        <f t="shared" si="41"/>
        <v>0</v>
      </c>
      <c r="P847" s="88">
        <v>1</v>
      </c>
      <c r="Q847" s="88">
        <v>0</v>
      </c>
      <c r="R847" s="91">
        <v>276000</v>
      </c>
      <c r="S847" s="90">
        <v>0.45</v>
      </c>
      <c r="T847" s="90">
        <v>1</v>
      </c>
      <c r="U847" s="92" t="s">
        <v>299</v>
      </c>
      <c r="V847" s="92" t="s">
        <v>9</v>
      </c>
      <c r="W847" s="90" t="s">
        <v>9</v>
      </c>
      <c r="X847" s="93" t="s">
        <v>1235</v>
      </c>
      <c r="Y847" s="58">
        <v>45496</v>
      </c>
      <c r="Z847" s="54" t="s">
        <v>244</v>
      </c>
    </row>
    <row r="848" spans="1:26" ht="12.75" customHeight="1">
      <c r="A848" s="50">
        <v>398</v>
      </c>
      <c r="B848" s="51" t="s">
        <v>251</v>
      </c>
      <c r="C848" s="52" t="s">
        <v>307</v>
      </c>
      <c r="D848" s="53" t="s">
        <v>1236</v>
      </c>
      <c r="E848" s="53" t="s">
        <v>1237</v>
      </c>
      <c r="F848" s="51" t="s">
        <v>1223</v>
      </c>
      <c r="G848" s="54">
        <v>45492</v>
      </c>
      <c r="H848" s="54">
        <v>45495</v>
      </c>
      <c r="I848" s="55">
        <v>1</v>
      </c>
      <c r="J848" s="52" t="s">
        <v>208</v>
      </c>
      <c r="K848" s="87">
        <f t="shared" si="40"/>
        <v>16</v>
      </c>
      <c r="L848" s="88">
        <v>16</v>
      </c>
      <c r="M848" s="89">
        <f t="shared" si="42"/>
        <v>1</v>
      </c>
      <c r="N848" s="88">
        <v>16</v>
      </c>
      <c r="O848" s="90">
        <f t="shared" si="41"/>
        <v>1</v>
      </c>
      <c r="P848" s="88">
        <v>0</v>
      </c>
      <c r="Q848" s="88">
        <v>16</v>
      </c>
      <c r="R848" s="91">
        <v>1386400</v>
      </c>
      <c r="S848" s="90">
        <v>0.9</v>
      </c>
      <c r="T848" s="90">
        <v>1</v>
      </c>
      <c r="U848" s="92" t="s">
        <v>299</v>
      </c>
      <c r="V848" s="92" t="s">
        <v>9</v>
      </c>
      <c r="W848" s="90" t="s">
        <v>9</v>
      </c>
      <c r="X848" s="93" t="s">
        <v>1238</v>
      </c>
      <c r="Y848" s="58">
        <v>45506</v>
      </c>
      <c r="Z848" s="54" t="s">
        <v>244</v>
      </c>
    </row>
    <row r="849" spans="1:26" ht="12.75" customHeight="1">
      <c r="A849" s="50">
        <v>399</v>
      </c>
      <c r="B849" s="51" t="s">
        <v>251</v>
      </c>
      <c r="C849" s="52" t="s">
        <v>1239</v>
      </c>
      <c r="D849" s="53" t="s">
        <v>1240</v>
      </c>
      <c r="E849" s="53" t="s">
        <v>1241</v>
      </c>
      <c r="F849" s="51" t="s">
        <v>51</v>
      </c>
      <c r="G849" s="54">
        <v>45482</v>
      </c>
      <c r="H849" s="54">
        <v>45485</v>
      </c>
      <c r="I849" s="55">
        <v>3</v>
      </c>
      <c r="J849" s="52" t="s">
        <v>197</v>
      </c>
      <c r="K849" s="87">
        <f t="shared" si="40"/>
        <v>1</v>
      </c>
      <c r="L849" s="88">
        <v>1</v>
      </c>
      <c r="M849" s="89">
        <f t="shared" si="42"/>
        <v>1</v>
      </c>
      <c r="N849" s="88">
        <v>1</v>
      </c>
      <c r="O849" s="90">
        <f t="shared" si="41"/>
        <v>1</v>
      </c>
      <c r="P849" s="88">
        <v>1</v>
      </c>
      <c r="Q849" s="88">
        <v>0</v>
      </c>
      <c r="R849" s="91">
        <v>276000</v>
      </c>
      <c r="S849" s="90">
        <v>1</v>
      </c>
      <c r="T849" s="90">
        <v>1</v>
      </c>
      <c r="U849" s="92" t="s">
        <v>299</v>
      </c>
      <c r="V849" s="92" t="s">
        <v>9</v>
      </c>
      <c r="W849" s="90" t="s">
        <v>9</v>
      </c>
      <c r="X849" s="93" t="s">
        <v>1242</v>
      </c>
      <c r="Y849" s="58">
        <v>45496</v>
      </c>
      <c r="Z849" s="54" t="s">
        <v>244</v>
      </c>
    </row>
    <row r="850" spans="1:26" ht="12.75" customHeight="1">
      <c r="A850" s="50">
        <v>400</v>
      </c>
      <c r="B850" s="51" t="s">
        <v>251</v>
      </c>
      <c r="C850" s="52" t="s">
        <v>1243</v>
      </c>
      <c r="D850" s="53" t="s">
        <v>1244</v>
      </c>
      <c r="E850" s="53" t="s">
        <v>1245</v>
      </c>
      <c r="F850" s="51" t="s">
        <v>51</v>
      </c>
      <c r="G850" s="54">
        <v>45483</v>
      </c>
      <c r="H850" s="54">
        <v>45485</v>
      </c>
      <c r="I850" s="55">
        <v>2</v>
      </c>
      <c r="J850" s="52" t="s">
        <v>192</v>
      </c>
      <c r="K850" s="87">
        <f>P850+Q850</f>
        <v>16</v>
      </c>
      <c r="L850" s="88">
        <v>16</v>
      </c>
      <c r="M850" s="89">
        <f t="shared" si="42"/>
        <v>1</v>
      </c>
      <c r="N850" s="88">
        <v>0</v>
      </c>
      <c r="O850" s="90">
        <f t="shared" si="41"/>
        <v>0</v>
      </c>
      <c r="P850" s="88">
        <v>0</v>
      </c>
      <c r="Q850" s="88">
        <v>16</v>
      </c>
      <c r="R850" s="91">
        <v>1159398</v>
      </c>
      <c r="S850" s="90">
        <v>0.4</v>
      </c>
      <c r="T850" s="90">
        <v>0.5</v>
      </c>
      <c r="U850" s="92" t="s">
        <v>40</v>
      </c>
      <c r="V850" s="92" t="s">
        <v>9</v>
      </c>
      <c r="W850" s="90" t="s">
        <v>9</v>
      </c>
      <c r="X850" s="93" t="s">
        <v>1246</v>
      </c>
      <c r="Y850" s="58">
        <v>45506</v>
      </c>
      <c r="Z850" s="54" t="s">
        <v>244</v>
      </c>
    </row>
    <row r="851" spans="1:26" ht="12.75" customHeight="1">
      <c r="A851" s="50">
        <v>402</v>
      </c>
      <c r="B851" s="51" t="s">
        <v>251</v>
      </c>
      <c r="C851" s="52" t="s">
        <v>1247</v>
      </c>
      <c r="D851" s="53" t="s">
        <v>1248</v>
      </c>
      <c r="E851" s="53" t="s">
        <v>1249</v>
      </c>
      <c r="F851" s="51" t="s">
        <v>89</v>
      </c>
      <c r="G851" s="54">
        <v>45482</v>
      </c>
      <c r="H851" s="54">
        <v>45485</v>
      </c>
      <c r="I851" s="55">
        <v>3</v>
      </c>
      <c r="J851" s="52" t="s">
        <v>197</v>
      </c>
      <c r="K851" s="87">
        <v>3</v>
      </c>
      <c r="L851" s="88">
        <v>3</v>
      </c>
      <c r="M851" s="89">
        <f t="shared" si="42"/>
        <v>1</v>
      </c>
      <c r="N851" s="88">
        <v>1</v>
      </c>
      <c r="O851" s="90">
        <f t="shared" si="41"/>
        <v>0.33333333333333331</v>
      </c>
      <c r="P851" s="88">
        <v>1</v>
      </c>
      <c r="Q851" s="88">
        <v>0</v>
      </c>
      <c r="R851" s="91">
        <v>19313031</v>
      </c>
      <c r="S851" s="90">
        <v>0.9</v>
      </c>
      <c r="T851" s="90">
        <v>0</v>
      </c>
      <c r="U851" s="92" t="s">
        <v>299</v>
      </c>
      <c r="V851" s="92" t="s">
        <v>9</v>
      </c>
      <c r="W851" s="90" t="s">
        <v>9</v>
      </c>
      <c r="X851" s="93" t="s">
        <v>1250</v>
      </c>
      <c r="Y851" s="58">
        <v>45506</v>
      </c>
      <c r="Z851" s="54" t="s">
        <v>244</v>
      </c>
    </row>
    <row r="852" spans="1:26" ht="12.75" customHeight="1">
      <c r="A852" s="50">
        <v>403</v>
      </c>
      <c r="B852" s="51" t="s">
        <v>251</v>
      </c>
      <c r="C852" s="52" t="s">
        <v>1251</v>
      </c>
      <c r="D852" s="53" t="s">
        <v>1252</v>
      </c>
      <c r="E852" s="53" t="s">
        <v>1253</v>
      </c>
      <c r="F852" s="51" t="s">
        <v>89</v>
      </c>
      <c r="G852" s="54">
        <v>45482</v>
      </c>
      <c r="H852" s="54">
        <v>45485</v>
      </c>
      <c r="I852" s="55">
        <v>3</v>
      </c>
      <c r="J852" s="52" t="s">
        <v>197</v>
      </c>
      <c r="K852" s="87">
        <f t="shared" ref="K852:K863" si="43">P852+Q852</f>
        <v>1</v>
      </c>
      <c r="L852" s="88">
        <v>1</v>
      </c>
      <c r="M852" s="89">
        <f t="shared" si="42"/>
        <v>1</v>
      </c>
      <c r="N852" s="88">
        <v>1</v>
      </c>
      <c r="O852" s="90">
        <f t="shared" si="41"/>
        <v>1</v>
      </c>
      <c r="P852" s="88">
        <v>1</v>
      </c>
      <c r="Q852" s="88">
        <v>0</v>
      </c>
      <c r="R852" s="91">
        <v>1596100</v>
      </c>
      <c r="S852" s="90">
        <v>1</v>
      </c>
      <c r="T852" s="90">
        <v>0</v>
      </c>
      <c r="U852" s="92" t="s">
        <v>299</v>
      </c>
      <c r="V852" s="92" t="s">
        <v>9</v>
      </c>
      <c r="W852" s="90" t="s">
        <v>9</v>
      </c>
      <c r="X852" s="93" t="s">
        <v>1254</v>
      </c>
      <c r="Y852" s="58">
        <v>45506</v>
      </c>
      <c r="Z852" s="54" t="s">
        <v>244</v>
      </c>
    </row>
    <row r="853" spans="1:26" ht="12.75" customHeight="1">
      <c r="A853" s="50">
        <v>404</v>
      </c>
      <c r="B853" s="51" t="s">
        <v>251</v>
      </c>
      <c r="C853" s="52" t="s">
        <v>1255</v>
      </c>
      <c r="D853" s="53" t="s">
        <v>1256</v>
      </c>
      <c r="E853" s="53" t="s">
        <v>1257</v>
      </c>
      <c r="F853" s="51" t="s">
        <v>89</v>
      </c>
      <c r="G853" s="54">
        <v>45483</v>
      </c>
      <c r="H853" s="54">
        <v>45489</v>
      </c>
      <c r="I853" s="55">
        <v>3</v>
      </c>
      <c r="J853" s="52" t="s">
        <v>197</v>
      </c>
      <c r="K853" s="87">
        <f t="shared" si="43"/>
        <v>1</v>
      </c>
      <c r="L853" s="88">
        <v>1</v>
      </c>
      <c r="M853" s="89">
        <f t="shared" si="42"/>
        <v>1</v>
      </c>
      <c r="N853" s="88">
        <v>1</v>
      </c>
      <c r="O853" s="90">
        <f t="shared" si="41"/>
        <v>1</v>
      </c>
      <c r="P853" s="88">
        <v>1</v>
      </c>
      <c r="Q853" s="88">
        <v>0</v>
      </c>
      <c r="R853" s="91">
        <v>5780375</v>
      </c>
      <c r="S853" s="90">
        <v>1</v>
      </c>
      <c r="T853" s="90">
        <v>0</v>
      </c>
      <c r="U853" s="92" t="s">
        <v>299</v>
      </c>
      <c r="V853" s="92" t="s">
        <v>9</v>
      </c>
      <c r="W853" s="90" t="s">
        <v>9</v>
      </c>
      <c r="X853" s="93" t="s">
        <v>1258</v>
      </c>
      <c r="Y853" s="58">
        <v>45506</v>
      </c>
      <c r="Z853" s="54" t="s">
        <v>244</v>
      </c>
    </row>
    <row r="854" spans="1:26" ht="12.75" customHeight="1">
      <c r="A854" s="50">
        <v>405</v>
      </c>
      <c r="B854" s="51" t="s">
        <v>251</v>
      </c>
      <c r="C854" s="52" t="s">
        <v>1259</v>
      </c>
      <c r="D854" s="53" t="s">
        <v>1260</v>
      </c>
      <c r="E854" s="53" t="s">
        <v>1261</v>
      </c>
      <c r="F854" s="51" t="s">
        <v>89</v>
      </c>
      <c r="G854" s="54">
        <v>45482</v>
      </c>
      <c r="H854" s="54">
        <v>45485</v>
      </c>
      <c r="I854" s="55">
        <v>3</v>
      </c>
      <c r="J854" s="52" t="s">
        <v>197</v>
      </c>
      <c r="K854" s="87">
        <f t="shared" si="43"/>
        <v>1</v>
      </c>
      <c r="L854" s="88">
        <v>1</v>
      </c>
      <c r="M854" s="89">
        <f t="shared" si="42"/>
        <v>1</v>
      </c>
      <c r="N854" s="88">
        <v>1</v>
      </c>
      <c r="O854" s="90">
        <f t="shared" si="41"/>
        <v>1</v>
      </c>
      <c r="P854" s="88">
        <v>1</v>
      </c>
      <c r="Q854" s="88">
        <v>0</v>
      </c>
      <c r="R854" s="91">
        <v>10743414</v>
      </c>
      <c r="S854" s="90">
        <v>0.9</v>
      </c>
      <c r="T854" s="90">
        <v>0</v>
      </c>
      <c r="U854" s="92" t="s">
        <v>299</v>
      </c>
      <c r="V854" s="92" t="s">
        <v>9</v>
      </c>
      <c r="W854" s="90" t="s">
        <v>9</v>
      </c>
      <c r="X854" s="93" t="s">
        <v>1262</v>
      </c>
      <c r="Y854" s="58">
        <v>45506</v>
      </c>
      <c r="Z854" s="54" t="s">
        <v>244</v>
      </c>
    </row>
    <row r="855" spans="1:26" ht="12.75" customHeight="1">
      <c r="A855" s="50">
        <v>406</v>
      </c>
      <c r="B855" s="51" t="s">
        <v>251</v>
      </c>
      <c r="C855" s="52" t="s">
        <v>1263</v>
      </c>
      <c r="D855" s="53" t="s">
        <v>1264</v>
      </c>
      <c r="E855" s="53" t="s">
        <v>1265</v>
      </c>
      <c r="F855" s="51" t="s">
        <v>89</v>
      </c>
      <c r="G855" s="54">
        <v>45483</v>
      </c>
      <c r="H855" s="54">
        <v>45489</v>
      </c>
      <c r="I855" s="55">
        <v>1</v>
      </c>
      <c r="J855" s="52" t="s">
        <v>197</v>
      </c>
      <c r="K855" s="87">
        <f t="shared" si="43"/>
        <v>1</v>
      </c>
      <c r="L855" s="88">
        <v>1</v>
      </c>
      <c r="M855" s="89">
        <f t="shared" si="42"/>
        <v>1</v>
      </c>
      <c r="N855" s="88">
        <v>0</v>
      </c>
      <c r="O855" s="90">
        <f t="shared" si="41"/>
        <v>0</v>
      </c>
      <c r="P855" s="88">
        <v>1</v>
      </c>
      <c r="Q855" s="88">
        <v>0</v>
      </c>
      <c r="R855" s="91" t="s">
        <v>1266</v>
      </c>
      <c r="S855" s="90">
        <v>0.9</v>
      </c>
      <c r="T855" s="90">
        <v>0</v>
      </c>
      <c r="U855" s="92" t="s">
        <v>299</v>
      </c>
      <c r="V855" s="92" t="s">
        <v>9</v>
      </c>
      <c r="W855" s="90" t="s">
        <v>9</v>
      </c>
      <c r="X855" s="93" t="s">
        <v>1267</v>
      </c>
      <c r="Y855" s="58">
        <v>45516</v>
      </c>
      <c r="Z855" s="54" t="s">
        <v>244</v>
      </c>
    </row>
    <row r="856" spans="1:26" ht="12.75" customHeight="1">
      <c r="A856" s="50">
        <v>407</v>
      </c>
      <c r="B856" s="51" t="s">
        <v>251</v>
      </c>
      <c r="C856" s="52" t="s">
        <v>615</v>
      </c>
      <c r="D856" s="61" t="s">
        <v>1268</v>
      </c>
      <c r="E856" s="53" t="s">
        <v>1269</v>
      </c>
      <c r="F856" s="51" t="s">
        <v>341</v>
      </c>
      <c r="G856" s="54">
        <v>45482</v>
      </c>
      <c r="H856" s="54">
        <v>45483</v>
      </c>
      <c r="I856" s="55">
        <v>1</v>
      </c>
      <c r="J856" s="52" t="s">
        <v>692</v>
      </c>
      <c r="K856" s="87">
        <f t="shared" si="43"/>
        <v>2</v>
      </c>
      <c r="L856" s="88">
        <v>2</v>
      </c>
      <c r="M856" s="89">
        <f t="shared" si="42"/>
        <v>1</v>
      </c>
      <c r="N856" s="88">
        <v>2</v>
      </c>
      <c r="O856" s="90">
        <f t="shared" si="41"/>
        <v>1</v>
      </c>
      <c r="P856" s="88">
        <v>0</v>
      </c>
      <c r="Q856" s="88">
        <v>2</v>
      </c>
      <c r="R856" s="91">
        <v>520800</v>
      </c>
      <c r="S856" s="90">
        <v>1</v>
      </c>
      <c r="T856" s="90">
        <v>1</v>
      </c>
      <c r="U856" s="92" t="s">
        <v>68</v>
      </c>
      <c r="V856" s="92" t="s">
        <v>9</v>
      </c>
      <c r="W856" s="90" t="s">
        <v>9</v>
      </c>
      <c r="X856" s="93" t="s">
        <v>1270</v>
      </c>
      <c r="Y856" s="58">
        <v>45495</v>
      </c>
      <c r="Z856" s="54" t="s">
        <v>244</v>
      </c>
    </row>
    <row r="857" spans="1:26" ht="12.75" customHeight="1">
      <c r="A857" s="50">
        <v>408</v>
      </c>
      <c r="B857" s="51" t="s">
        <v>251</v>
      </c>
      <c r="C857" s="52" t="s">
        <v>1271</v>
      </c>
      <c r="D857" s="53" t="s">
        <v>1272</v>
      </c>
      <c r="E857" s="53" t="s">
        <v>1273</v>
      </c>
      <c r="F857" s="51" t="s">
        <v>51</v>
      </c>
      <c r="G857" s="54">
        <v>45484</v>
      </c>
      <c r="H857" s="54">
        <v>45489</v>
      </c>
      <c r="I857" s="55">
        <v>2</v>
      </c>
      <c r="J857" s="52" t="s">
        <v>197</v>
      </c>
      <c r="K857" s="87">
        <f t="shared" si="43"/>
        <v>2</v>
      </c>
      <c r="L857" s="88">
        <v>2</v>
      </c>
      <c r="M857" s="89">
        <f t="shared" si="42"/>
        <v>1</v>
      </c>
      <c r="N857" s="88">
        <v>0</v>
      </c>
      <c r="O857" s="90">
        <f t="shared" si="41"/>
        <v>0</v>
      </c>
      <c r="P857" s="88">
        <v>2</v>
      </c>
      <c r="Q857" s="88">
        <v>0</v>
      </c>
      <c r="R857" s="91" t="s">
        <v>1274</v>
      </c>
      <c r="S857" s="90">
        <v>0.15</v>
      </c>
      <c r="T857" s="90">
        <v>0</v>
      </c>
      <c r="U857" s="92" t="s">
        <v>299</v>
      </c>
      <c r="V857" s="92" t="s">
        <v>9</v>
      </c>
      <c r="W857" s="90" t="s">
        <v>9</v>
      </c>
      <c r="X857" s="93" t="s">
        <v>1275</v>
      </c>
      <c r="Y857" s="58">
        <v>45506</v>
      </c>
      <c r="Z857" s="54" t="s">
        <v>244</v>
      </c>
    </row>
    <row r="858" spans="1:26" ht="12.75" customHeight="1">
      <c r="A858" s="50">
        <v>409</v>
      </c>
      <c r="B858" s="51" t="s">
        <v>238</v>
      </c>
      <c r="C858" s="52" t="s">
        <v>1276</v>
      </c>
      <c r="D858" s="53" t="s">
        <v>1277</v>
      </c>
      <c r="E858" s="53" t="s">
        <v>1278</v>
      </c>
      <c r="F858" s="51" t="s">
        <v>98</v>
      </c>
      <c r="G858" s="54">
        <v>45484</v>
      </c>
      <c r="H858" s="54">
        <v>45492</v>
      </c>
      <c r="I858" s="55">
        <v>6</v>
      </c>
      <c r="J858" s="52" t="s">
        <v>197</v>
      </c>
      <c r="K858" s="87">
        <f t="shared" si="43"/>
        <v>5</v>
      </c>
      <c r="L858" s="88">
        <v>5</v>
      </c>
      <c r="M858" s="89">
        <f t="shared" si="42"/>
        <v>1</v>
      </c>
      <c r="N858" s="88">
        <v>4</v>
      </c>
      <c r="O858" s="90">
        <f t="shared" si="41"/>
        <v>0.8</v>
      </c>
      <c r="P858" s="88">
        <v>3</v>
      </c>
      <c r="Q858" s="88">
        <v>2</v>
      </c>
      <c r="R858" s="91">
        <v>39501552</v>
      </c>
      <c r="S858" s="90">
        <v>0.64859999999999995</v>
      </c>
      <c r="T858" s="90">
        <v>0.8</v>
      </c>
      <c r="U858" s="92" t="s">
        <v>68</v>
      </c>
      <c r="V858" s="92" t="s">
        <v>9</v>
      </c>
      <c r="W858" s="90" t="s">
        <v>9</v>
      </c>
      <c r="X858" s="93" t="s">
        <v>1279</v>
      </c>
      <c r="Y858" s="58">
        <v>45516</v>
      </c>
      <c r="Z858" s="54" t="s">
        <v>244</v>
      </c>
    </row>
    <row r="859" spans="1:26" ht="12.75" customHeight="1">
      <c r="A859" s="50">
        <v>409</v>
      </c>
      <c r="B859" s="51" t="s">
        <v>238</v>
      </c>
      <c r="C859" s="52" t="s">
        <v>1276</v>
      </c>
      <c r="D859" s="53" t="s">
        <v>1277</v>
      </c>
      <c r="E859" s="53" t="s">
        <v>1278</v>
      </c>
      <c r="F859" s="51" t="s">
        <v>98</v>
      </c>
      <c r="G859" s="54">
        <v>45484</v>
      </c>
      <c r="H859" s="54">
        <v>45492</v>
      </c>
      <c r="I859" s="55">
        <v>6</v>
      </c>
      <c r="J859" s="52" t="s">
        <v>208</v>
      </c>
      <c r="K859" s="87">
        <f t="shared" si="43"/>
        <v>13</v>
      </c>
      <c r="L859" s="88">
        <v>13</v>
      </c>
      <c r="M859" s="89">
        <f t="shared" si="42"/>
        <v>1</v>
      </c>
      <c r="N859" s="88">
        <v>12</v>
      </c>
      <c r="O859" s="90">
        <f t="shared" si="41"/>
        <v>0.92307692307692313</v>
      </c>
      <c r="P859" s="88">
        <v>1</v>
      </c>
      <c r="Q859" s="88">
        <v>12</v>
      </c>
      <c r="R859" s="91">
        <v>1999377.43</v>
      </c>
      <c r="S859" s="90">
        <v>0.64859999999999995</v>
      </c>
      <c r="T859" s="90">
        <v>0.8</v>
      </c>
      <c r="U859" s="92" t="s">
        <v>68</v>
      </c>
      <c r="V859" s="92" t="s">
        <v>9</v>
      </c>
      <c r="W859" s="90" t="s">
        <v>9</v>
      </c>
      <c r="X859" s="93" t="s">
        <v>1279</v>
      </c>
      <c r="Y859" s="58">
        <v>45516</v>
      </c>
      <c r="Z859" s="54" t="s">
        <v>244</v>
      </c>
    </row>
    <row r="860" spans="1:26" ht="12.75" customHeight="1">
      <c r="A860" s="50">
        <v>410</v>
      </c>
      <c r="B860" s="51" t="s">
        <v>238</v>
      </c>
      <c r="C860" s="52" t="s">
        <v>491</v>
      </c>
      <c r="D860" s="53" t="s">
        <v>1280</v>
      </c>
      <c r="E860" s="53" t="s">
        <v>1281</v>
      </c>
      <c r="F860" s="51" t="s">
        <v>98</v>
      </c>
      <c r="G860" s="54">
        <v>45484</v>
      </c>
      <c r="H860" s="54">
        <v>45492</v>
      </c>
      <c r="I860" s="55">
        <v>6</v>
      </c>
      <c r="J860" s="52" t="s">
        <v>261</v>
      </c>
      <c r="K860" s="87">
        <f t="shared" si="43"/>
        <v>2</v>
      </c>
      <c r="L860" s="88">
        <v>2</v>
      </c>
      <c r="M860" s="89">
        <f t="shared" si="42"/>
        <v>1</v>
      </c>
      <c r="N860" s="88">
        <v>2</v>
      </c>
      <c r="O860" s="90">
        <f t="shared" si="41"/>
        <v>1</v>
      </c>
      <c r="P860" s="88">
        <v>2</v>
      </c>
      <c r="Q860" s="88">
        <v>0</v>
      </c>
      <c r="R860" s="91">
        <v>13456634</v>
      </c>
      <c r="S860" s="90">
        <v>0.875</v>
      </c>
      <c r="T860" s="90">
        <v>1</v>
      </c>
      <c r="U860" s="92" t="s">
        <v>68</v>
      </c>
      <c r="V860" s="92" t="s">
        <v>9</v>
      </c>
      <c r="W860" s="90" t="s">
        <v>9</v>
      </c>
      <c r="X860" s="93" t="s">
        <v>1282</v>
      </c>
      <c r="Y860" s="58">
        <v>45516</v>
      </c>
      <c r="Z860" s="54" t="s">
        <v>244</v>
      </c>
    </row>
    <row r="861" spans="1:26" ht="12.75" customHeight="1">
      <c r="A861" s="50">
        <v>410</v>
      </c>
      <c r="B861" s="51" t="s">
        <v>238</v>
      </c>
      <c r="C861" s="52" t="s">
        <v>491</v>
      </c>
      <c r="D861" s="53" t="s">
        <v>1280</v>
      </c>
      <c r="E861" s="53" t="s">
        <v>1281</v>
      </c>
      <c r="F861" s="51" t="s">
        <v>98</v>
      </c>
      <c r="G861" s="54">
        <v>45484</v>
      </c>
      <c r="H861" s="54">
        <v>45492</v>
      </c>
      <c r="I861" s="55">
        <v>6</v>
      </c>
      <c r="J861" s="52" t="s">
        <v>197</v>
      </c>
      <c r="K861" s="87">
        <f t="shared" si="43"/>
        <v>1</v>
      </c>
      <c r="L861" s="88">
        <v>1</v>
      </c>
      <c r="M861" s="89">
        <f t="shared" si="42"/>
        <v>1</v>
      </c>
      <c r="N861" s="88">
        <v>1</v>
      </c>
      <c r="O861" s="90">
        <f t="shared" si="41"/>
        <v>1</v>
      </c>
      <c r="P861" s="88">
        <v>1</v>
      </c>
      <c r="Q861" s="88">
        <v>0</v>
      </c>
      <c r="R861" s="91">
        <v>23880</v>
      </c>
      <c r="S861" s="90">
        <v>0.875</v>
      </c>
      <c r="T861" s="90">
        <v>1</v>
      </c>
      <c r="U861" s="92" t="s">
        <v>68</v>
      </c>
      <c r="V861" s="92" t="s">
        <v>9</v>
      </c>
      <c r="W861" s="90" t="s">
        <v>9</v>
      </c>
      <c r="X861" s="93" t="s">
        <v>1282</v>
      </c>
      <c r="Y861" s="58">
        <v>45516</v>
      </c>
      <c r="Z861" s="54" t="s">
        <v>244</v>
      </c>
    </row>
    <row r="862" spans="1:26" ht="12.75" customHeight="1">
      <c r="A862" s="50">
        <v>410</v>
      </c>
      <c r="B862" s="51" t="s">
        <v>238</v>
      </c>
      <c r="C862" s="52" t="s">
        <v>491</v>
      </c>
      <c r="D862" s="53" t="s">
        <v>1280</v>
      </c>
      <c r="E862" s="53" t="s">
        <v>1281</v>
      </c>
      <c r="F862" s="51" t="s">
        <v>98</v>
      </c>
      <c r="G862" s="54">
        <v>45484</v>
      </c>
      <c r="H862" s="54">
        <v>45492</v>
      </c>
      <c r="I862" s="55">
        <v>6</v>
      </c>
      <c r="J862" s="52" t="s">
        <v>207</v>
      </c>
      <c r="K862" s="87">
        <f t="shared" si="43"/>
        <v>1</v>
      </c>
      <c r="L862" s="88">
        <v>1</v>
      </c>
      <c r="M862" s="89">
        <f t="shared" si="42"/>
        <v>1</v>
      </c>
      <c r="N862" s="88">
        <v>1</v>
      </c>
      <c r="O862" s="90">
        <f t="shared" si="41"/>
        <v>1</v>
      </c>
      <c r="P862" s="88">
        <v>1</v>
      </c>
      <c r="Q862" s="88">
        <v>0</v>
      </c>
      <c r="R862" s="91">
        <v>68940</v>
      </c>
      <c r="S862" s="90">
        <v>0.875</v>
      </c>
      <c r="T862" s="90">
        <v>1</v>
      </c>
      <c r="U862" s="92" t="s">
        <v>68</v>
      </c>
      <c r="V862" s="92" t="s">
        <v>9</v>
      </c>
      <c r="W862" s="90" t="s">
        <v>9</v>
      </c>
      <c r="X862" s="93" t="s">
        <v>1282</v>
      </c>
      <c r="Y862" s="58">
        <v>45516</v>
      </c>
      <c r="Z862" s="54" t="s">
        <v>244</v>
      </c>
    </row>
    <row r="863" spans="1:26" ht="12.75" customHeight="1">
      <c r="A863" s="50">
        <v>411</v>
      </c>
      <c r="B863" s="51" t="s">
        <v>238</v>
      </c>
      <c r="C863" s="52" t="s">
        <v>391</v>
      </c>
      <c r="D863" s="53" t="s">
        <v>1283</v>
      </c>
      <c r="E863" s="53" t="s">
        <v>1284</v>
      </c>
      <c r="F863" s="51" t="s">
        <v>83</v>
      </c>
      <c r="G863" s="54">
        <v>45484</v>
      </c>
      <c r="H863" s="54">
        <v>45495</v>
      </c>
      <c r="I863" s="55">
        <v>7</v>
      </c>
      <c r="J863" s="52" t="s">
        <v>197</v>
      </c>
      <c r="K863" s="87">
        <f t="shared" si="43"/>
        <v>311</v>
      </c>
      <c r="L863" s="88">
        <v>311</v>
      </c>
      <c r="M863" s="89">
        <f t="shared" si="42"/>
        <v>1</v>
      </c>
      <c r="N863" s="88">
        <v>311</v>
      </c>
      <c r="O863" s="90">
        <f t="shared" si="41"/>
        <v>1</v>
      </c>
      <c r="P863" s="88">
        <v>311</v>
      </c>
      <c r="Q863" s="88">
        <v>0</v>
      </c>
      <c r="R863" s="91">
        <v>74973706.069999993</v>
      </c>
      <c r="S863" s="90">
        <v>0.99450000000000005</v>
      </c>
      <c r="T863" s="90">
        <v>0.8</v>
      </c>
      <c r="U863" s="92" t="s">
        <v>47</v>
      </c>
      <c r="V863" s="92" t="s">
        <v>9</v>
      </c>
      <c r="W863" s="90" t="s">
        <v>9</v>
      </c>
      <c r="X863" s="93" t="s">
        <v>1285</v>
      </c>
      <c r="Y863" s="58">
        <v>45506</v>
      </c>
      <c r="Z863" s="54" t="s">
        <v>244</v>
      </c>
    </row>
    <row r="864" spans="1:26" ht="12.75" customHeight="1">
      <c r="A864" s="50">
        <v>411</v>
      </c>
      <c r="B864" s="51" t="s">
        <v>238</v>
      </c>
      <c r="C864" s="52" t="s">
        <v>391</v>
      </c>
      <c r="D864" s="53" t="s">
        <v>1283</v>
      </c>
      <c r="E864" s="53" t="s">
        <v>1284</v>
      </c>
      <c r="F864" s="51" t="s">
        <v>83</v>
      </c>
      <c r="G864" s="54">
        <v>45484</v>
      </c>
      <c r="H864" s="54">
        <v>45495</v>
      </c>
      <c r="I864" s="55">
        <v>7</v>
      </c>
      <c r="J864" s="52" t="s">
        <v>197</v>
      </c>
      <c r="K864" s="87">
        <v>5</v>
      </c>
      <c r="L864" s="88">
        <v>5</v>
      </c>
      <c r="M864" s="89">
        <f t="shared" si="42"/>
        <v>1</v>
      </c>
      <c r="N864" s="88">
        <v>2</v>
      </c>
      <c r="O864" s="90">
        <f t="shared" si="41"/>
        <v>0.4</v>
      </c>
      <c r="P864" s="88">
        <v>4</v>
      </c>
      <c r="Q864" s="88">
        <v>1</v>
      </c>
      <c r="R864" s="91">
        <v>74973706.069999993</v>
      </c>
      <c r="S864" s="90">
        <v>0.99450000000000005</v>
      </c>
      <c r="T864" s="90">
        <v>0.8</v>
      </c>
      <c r="U864" s="92" t="s">
        <v>47</v>
      </c>
      <c r="V864" s="92" t="s">
        <v>9</v>
      </c>
      <c r="W864" s="90" t="s">
        <v>9</v>
      </c>
      <c r="X864" s="93" t="s">
        <v>1285</v>
      </c>
      <c r="Y864" s="58">
        <v>45506</v>
      </c>
      <c r="Z864" s="54" t="s">
        <v>244</v>
      </c>
    </row>
    <row r="865" spans="1:26" ht="12.75" customHeight="1">
      <c r="A865" s="50">
        <v>411</v>
      </c>
      <c r="B865" s="51" t="s">
        <v>238</v>
      </c>
      <c r="C865" s="52" t="s">
        <v>391</v>
      </c>
      <c r="D865" s="53" t="s">
        <v>1283</v>
      </c>
      <c r="E865" s="53" t="s">
        <v>1284</v>
      </c>
      <c r="F865" s="51" t="s">
        <v>83</v>
      </c>
      <c r="G865" s="54">
        <v>45484</v>
      </c>
      <c r="H865" s="54">
        <v>45495</v>
      </c>
      <c r="I865" s="55">
        <v>7</v>
      </c>
      <c r="J865" s="52" t="s">
        <v>193</v>
      </c>
      <c r="K865" s="87">
        <f t="shared" ref="K865:K882" si="44">P865+Q865</f>
        <v>4</v>
      </c>
      <c r="L865" s="88">
        <v>4</v>
      </c>
      <c r="M865" s="89">
        <f t="shared" si="42"/>
        <v>1</v>
      </c>
      <c r="N865" s="88">
        <v>4</v>
      </c>
      <c r="O865" s="90">
        <f t="shared" si="41"/>
        <v>1</v>
      </c>
      <c r="P865" s="88">
        <v>4</v>
      </c>
      <c r="Q865" s="88">
        <v>0</v>
      </c>
      <c r="R865" s="91">
        <v>1142440</v>
      </c>
      <c r="S865" s="90">
        <v>0.99450000000000005</v>
      </c>
      <c r="T865" s="90">
        <v>0.8</v>
      </c>
      <c r="U865" s="92" t="s">
        <v>47</v>
      </c>
      <c r="V865" s="92" t="s">
        <v>9</v>
      </c>
      <c r="W865" s="90" t="s">
        <v>9</v>
      </c>
      <c r="X865" s="93" t="s">
        <v>1285</v>
      </c>
      <c r="Y865" s="58">
        <v>45506</v>
      </c>
      <c r="Z865" s="54" t="s">
        <v>244</v>
      </c>
    </row>
    <row r="866" spans="1:26" ht="12.75" customHeight="1">
      <c r="A866" s="50">
        <v>412</v>
      </c>
      <c r="B866" s="51" t="s">
        <v>238</v>
      </c>
      <c r="C866" s="52" t="s">
        <v>1286</v>
      </c>
      <c r="D866" s="53" t="s">
        <v>1287</v>
      </c>
      <c r="E866" s="53" t="s">
        <v>1288</v>
      </c>
      <c r="F866" s="51" t="s">
        <v>98</v>
      </c>
      <c r="G866" s="54">
        <v>45484</v>
      </c>
      <c r="H866" s="54">
        <v>45490</v>
      </c>
      <c r="I866" s="55">
        <v>3</v>
      </c>
      <c r="J866" s="52" t="s">
        <v>207</v>
      </c>
      <c r="K866" s="87">
        <f t="shared" si="44"/>
        <v>3</v>
      </c>
      <c r="L866" s="88">
        <v>3</v>
      </c>
      <c r="M866" s="89">
        <f t="shared" si="42"/>
        <v>1</v>
      </c>
      <c r="N866" s="88">
        <v>0</v>
      </c>
      <c r="O866" s="90">
        <f t="shared" si="41"/>
        <v>0</v>
      </c>
      <c r="P866" s="88">
        <v>0</v>
      </c>
      <c r="Q866" s="88">
        <v>3</v>
      </c>
      <c r="R866" s="91">
        <v>2766112.8</v>
      </c>
      <c r="S866" s="90">
        <v>0.7</v>
      </c>
      <c r="T866" s="90">
        <v>1</v>
      </c>
      <c r="U866" s="92" t="s">
        <v>299</v>
      </c>
      <c r="V866" s="92" t="s">
        <v>9</v>
      </c>
      <c r="W866" s="90" t="s">
        <v>9</v>
      </c>
      <c r="X866" s="93" t="s">
        <v>1289</v>
      </c>
      <c r="Y866" s="58">
        <v>45516</v>
      </c>
      <c r="Z866" s="54" t="s">
        <v>244</v>
      </c>
    </row>
    <row r="867" spans="1:26" ht="12.75" customHeight="1">
      <c r="A867" s="50">
        <v>413</v>
      </c>
      <c r="B867" s="51" t="s">
        <v>251</v>
      </c>
      <c r="C867" s="52" t="s">
        <v>803</v>
      </c>
      <c r="D867" s="53" t="s">
        <v>1290</v>
      </c>
      <c r="E867" s="53" t="s">
        <v>1291</v>
      </c>
      <c r="F867" s="51" t="s">
        <v>341</v>
      </c>
      <c r="G867" s="54">
        <v>45484</v>
      </c>
      <c r="H867" s="54">
        <v>45495</v>
      </c>
      <c r="I867" s="55">
        <v>7</v>
      </c>
      <c r="J867" s="52" t="s">
        <v>197</v>
      </c>
      <c r="K867" s="87">
        <f t="shared" si="44"/>
        <v>6</v>
      </c>
      <c r="L867" s="88">
        <v>6</v>
      </c>
      <c r="M867" s="89">
        <f t="shared" si="42"/>
        <v>1</v>
      </c>
      <c r="N867" s="88">
        <v>5</v>
      </c>
      <c r="O867" s="90">
        <f t="shared" si="41"/>
        <v>0.83333333333333337</v>
      </c>
      <c r="P867" s="88">
        <v>5</v>
      </c>
      <c r="Q867" s="88">
        <v>1</v>
      </c>
      <c r="R867" s="91">
        <v>6635461</v>
      </c>
      <c r="S867" s="90">
        <v>0.875</v>
      </c>
      <c r="T867" s="90">
        <v>0.8</v>
      </c>
      <c r="U867" s="92" t="s">
        <v>68</v>
      </c>
      <c r="V867" s="92" t="s">
        <v>9</v>
      </c>
      <c r="W867" s="90" t="s">
        <v>9</v>
      </c>
      <c r="X867" s="93" t="s">
        <v>1292</v>
      </c>
      <c r="Y867" s="58">
        <v>45516</v>
      </c>
      <c r="Z867" s="54" t="s">
        <v>244</v>
      </c>
    </row>
    <row r="868" spans="1:26" ht="12.75" customHeight="1">
      <c r="A868" s="50">
        <v>414</v>
      </c>
      <c r="B868" s="51" t="s">
        <v>251</v>
      </c>
      <c r="C868" s="52" t="s">
        <v>252</v>
      </c>
      <c r="D868" s="53" t="s">
        <v>1293</v>
      </c>
      <c r="E868" s="53" t="s">
        <v>1294</v>
      </c>
      <c r="F868" s="51" t="s">
        <v>341</v>
      </c>
      <c r="G868" s="54">
        <v>45484</v>
      </c>
      <c r="H868" s="54">
        <v>45489</v>
      </c>
      <c r="I868" s="55">
        <v>1</v>
      </c>
      <c r="J868" s="52" t="s">
        <v>197</v>
      </c>
      <c r="K868" s="87">
        <f t="shared" si="44"/>
        <v>1</v>
      </c>
      <c r="L868" s="88">
        <v>1</v>
      </c>
      <c r="M868" s="89">
        <f t="shared" si="42"/>
        <v>1</v>
      </c>
      <c r="N868" s="88">
        <v>1</v>
      </c>
      <c r="O868" s="90">
        <f t="shared" si="41"/>
        <v>1</v>
      </c>
      <c r="P868" s="88">
        <v>0</v>
      </c>
      <c r="Q868" s="88">
        <v>1</v>
      </c>
      <c r="R868" s="91">
        <v>462100</v>
      </c>
      <c r="S868" s="90">
        <v>1</v>
      </c>
      <c r="T868" s="90">
        <v>1</v>
      </c>
      <c r="U868" s="92" t="s">
        <v>299</v>
      </c>
      <c r="V868" s="92" t="s">
        <v>9</v>
      </c>
      <c r="W868" s="90" t="s">
        <v>9</v>
      </c>
      <c r="X868" s="93" t="s">
        <v>1295</v>
      </c>
      <c r="Y868" s="58">
        <v>45495</v>
      </c>
      <c r="Z868" s="54" t="s">
        <v>244</v>
      </c>
    </row>
    <row r="869" spans="1:26" ht="12.75" customHeight="1">
      <c r="A869" s="50">
        <v>415</v>
      </c>
      <c r="B869" s="51" t="s">
        <v>251</v>
      </c>
      <c r="C869" s="52" t="s">
        <v>1296</v>
      </c>
      <c r="D869" s="53" t="s">
        <v>1297</v>
      </c>
      <c r="E869" s="53" t="s">
        <v>1298</v>
      </c>
      <c r="F869" s="51" t="s">
        <v>51</v>
      </c>
      <c r="G869" s="54">
        <v>45485</v>
      </c>
      <c r="H869" s="54">
        <v>45489</v>
      </c>
      <c r="I869" s="55">
        <v>1</v>
      </c>
      <c r="J869" s="52" t="s">
        <v>197</v>
      </c>
      <c r="K869" s="87">
        <f t="shared" si="44"/>
        <v>3</v>
      </c>
      <c r="L869" s="88">
        <v>3</v>
      </c>
      <c r="M869" s="89">
        <f t="shared" si="42"/>
        <v>1</v>
      </c>
      <c r="N869" s="88">
        <v>0</v>
      </c>
      <c r="O869" s="90">
        <f t="shared" si="41"/>
        <v>0</v>
      </c>
      <c r="P869" s="88">
        <v>2</v>
      </c>
      <c r="Q869" s="88">
        <v>1</v>
      </c>
      <c r="R869" s="91">
        <v>40380262</v>
      </c>
      <c r="S869" s="90">
        <v>0.6</v>
      </c>
      <c r="T869" s="90">
        <v>0.5</v>
      </c>
      <c r="U869" s="92" t="s">
        <v>40</v>
      </c>
      <c r="V869" s="92" t="s">
        <v>9</v>
      </c>
      <c r="W869" s="90" t="s">
        <v>9</v>
      </c>
      <c r="X869" s="93" t="s">
        <v>1299</v>
      </c>
      <c r="Y869" s="58">
        <v>45506</v>
      </c>
      <c r="Z869" s="54" t="s">
        <v>244</v>
      </c>
    </row>
    <row r="870" spans="1:26" ht="12.75" customHeight="1">
      <c r="A870" s="50">
        <v>416</v>
      </c>
      <c r="B870" s="51" t="s">
        <v>238</v>
      </c>
      <c r="C870" s="52" t="s">
        <v>389</v>
      </c>
      <c r="D870" s="53" t="s">
        <v>1300</v>
      </c>
      <c r="E870" s="53" t="s">
        <v>1301</v>
      </c>
      <c r="F870" s="51" t="s">
        <v>98</v>
      </c>
      <c r="G870" s="54">
        <v>45485</v>
      </c>
      <c r="H870" s="54">
        <v>45492</v>
      </c>
      <c r="I870" s="55">
        <v>4</v>
      </c>
      <c r="J870" s="52" t="s">
        <v>187</v>
      </c>
      <c r="K870" s="87">
        <f t="shared" si="44"/>
        <v>1</v>
      </c>
      <c r="L870" s="88">
        <v>1</v>
      </c>
      <c r="M870" s="89">
        <f t="shared" si="42"/>
        <v>1</v>
      </c>
      <c r="N870" s="88">
        <v>1</v>
      </c>
      <c r="O870" s="90">
        <f t="shared" si="41"/>
        <v>1</v>
      </c>
      <c r="P870" s="88">
        <v>0</v>
      </c>
      <c r="Q870" s="88">
        <v>1</v>
      </c>
      <c r="R870" s="91">
        <v>321896455.92000002</v>
      </c>
      <c r="S870" s="90">
        <v>0.52300000000000002</v>
      </c>
      <c r="T870" s="90">
        <v>1</v>
      </c>
      <c r="U870" s="92" t="s">
        <v>40</v>
      </c>
      <c r="V870" s="92" t="s">
        <v>9</v>
      </c>
      <c r="W870" s="90" t="s">
        <v>9</v>
      </c>
      <c r="X870" s="93" t="s">
        <v>1302</v>
      </c>
      <c r="Y870" s="58">
        <v>45524</v>
      </c>
      <c r="Z870" s="54" t="s">
        <v>244</v>
      </c>
    </row>
    <row r="871" spans="1:26" ht="12.75" customHeight="1">
      <c r="A871" s="50">
        <v>416</v>
      </c>
      <c r="B871" s="51" t="s">
        <v>238</v>
      </c>
      <c r="C871" s="52" t="s">
        <v>389</v>
      </c>
      <c r="D871" s="53" t="s">
        <v>1300</v>
      </c>
      <c r="E871" s="53" t="s">
        <v>1301</v>
      </c>
      <c r="F871" s="51" t="s">
        <v>98</v>
      </c>
      <c r="G871" s="54">
        <v>45485</v>
      </c>
      <c r="H871" s="54">
        <v>45492</v>
      </c>
      <c r="I871" s="55">
        <v>4</v>
      </c>
      <c r="J871" s="52" t="s">
        <v>197</v>
      </c>
      <c r="K871" s="87">
        <f t="shared" si="44"/>
        <v>25</v>
      </c>
      <c r="L871" s="88">
        <v>25</v>
      </c>
      <c r="M871" s="89">
        <f t="shared" si="42"/>
        <v>1</v>
      </c>
      <c r="N871" s="88">
        <v>1</v>
      </c>
      <c r="O871" s="90">
        <f t="shared" si="41"/>
        <v>0.04</v>
      </c>
      <c r="P871" s="88">
        <v>17</v>
      </c>
      <c r="Q871" s="88">
        <v>8</v>
      </c>
      <c r="R871" s="91">
        <v>321896455.92000002</v>
      </c>
      <c r="S871" s="90">
        <v>0.52300000000000002</v>
      </c>
      <c r="T871" s="90">
        <v>1</v>
      </c>
      <c r="U871" s="92" t="s">
        <v>40</v>
      </c>
      <c r="V871" s="92" t="s">
        <v>9</v>
      </c>
      <c r="W871" s="90" t="s">
        <v>9</v>
      </c>
      <c r="X871" s="93" t="s">
        <v>1302</v>
      </c>
      <c r="Y871" s="58">
        <v>45524</v>
      </c>
      <c r="Z871" s="54" t="s">
        <v>244</v>
      </c>
    </row>
    <row r="872" spans="1:26" ht="12.75" customHeight="1">
      <c r="A872" s="50">
        <v>417</v>
      </c>
      <c r="B872" s="51" t="s">
        <v>238</v>
      </c>
      <c r="C872" s="52" t="s">
        <v>481</v>
      </c>
      <c r="D872" s="53" t="s">
        <v>1303</v>
      </c>
      <c r="E872" s="53" t="s">
        <v>1304</v>
      </c>
      <c r="F872" s="51" t="s">
        <v>98</v>
      </c>
      <c r="G872" s="54">
        <v>45485</v>
      </c>
      <c r="H872" s="54">
        <v>45495</v>
      </c>
      <c r="I872" s="55">
        <v>6</v>
      </c>
      <c r="J872" s="52" t="s">
        <v>197</v>
      </c>
      <c r="K872" s="87">
        <f t="shared" si="44"/>
        <v>1</v>
      </c>
      <c r="L872" s="88">
        <v>1</v>
      </c>
      <c r="M872" s="89">
        <f t="shared" si="42"/>
        <v>1</v>
      </c>
      <c r="N872" s="88">
        <v>0</v>
      </c>
      <c r="O872" s="90">
        <f t="shared" si="41"/>
        <v>0</v>
      </c>
      <c r="P872" s="88">
        <v>1</v>
      </c>
      <c r="Q872" s="88">
        <v>0</v>
      </c>
      <c r="R872" s="91">
        <v>24953</v>
      </c>
      <c r="S872" s="90">
        <v>0.8125</v>
      </c>
      <c r="T872" s="90">
        <v>1</v>
      </c>
      <c r="U872" s="92" t="s">
        <v>68</v>
      </c>
      <c r="V872" s="92" t="s">
        <v>9</v>
      </c>
      <c r="W872" s="90" t="s">
        <v>9</v>
      </c>
      <c r="X872" s="93" t="s">
        <v>1305</v>
      </c>
      <c r="Y872" s="58">
        <v>45516</v>
      </c>
      <c r="Z872" s="54" t="s">
        <v>244</v>
      </c>
    </row>
    <row r="873" spans="1:26" ht="12.75" customHeight="1">
      <c r="A873" s="50">
        <v>417</v>
      </c>
      <c r="B873" s="51" t="s">
        <v>238</v>
      </c>
      <c r="C873" s="52" t="s">
        <v>481</v>
      </c>
      <c r="D873" s="53" t="s">
        <v>1303</v>
      </c>
      <c r="E873" s="53" t="s">
        <v>1304</v>
      </c>
      <c r="F873" s="51" t="s">
        <v>98</v>
      </c>
      <c r="G873" s="54">
        <v>45485</v>
      </c>
      <c r="H873" s="54">
        <v>45495</v>
      </c>
      <c r="I873" s="55">
        <v>6</v>
      </c>
      <c r="J873" s="52" t="s">
        <v>187</v>
      </c>
      <c r="K873" s="87">
        <f t="shared" si="44"/>
        <v>1</v>
      </c>
      <c r="L873" s="88">
        <v>1</v>
      </c>
      <c r="M873" s="89">
        <f t="shared" si="42"/>
        <v>1</v>
      </c>
      <c r="N873" s="88">
        <v>0</v>
      </c>
      <c r="O873" s="90">
        <f t="shared" si="41"/>
        <v>0</v>
      </c>
      <c r="P873" s="88">
        <v>0</v>
      </c>
      <c r="Q873" s="88">
        <v>1</v>
      </c>
      <c r="R873" s="91">
        <v>8504696</v>
      </c>
      <c r="S873" s="90">
        <v>0.8125</v>
      </c>
      <c r="T873" s="90">
        <v>1</v>
      </c>
      <c r="U873" s="92" t="s">
        <v>68</v>
      </c>
      <c r="V873" s="92" t="s">
        <v>9</v>
      </c>
      <c r="W873" s="90" t="s">
        <v>9</v>
      </c>
      <c r="X873" s="93" t="s">
        <v>1305</v>
      </c>
      <c r="Y873" s="58">
        <v>45516</v>
      </c>
      <c r="Z873" s="54" t="s">
        <v>244</v>
      </c>
    </row>
    <row r="874" spans="1:26" ht="12.75" customHeight="1">
      <c r="A874" s="50">
        <v>418</v>
      </c>
      <c r="B874" s="51" t="s">
        <v>251</v>
      </c>
      <c r="C874" s="52" t="s">
        <v>1306</v>
      </c>
      <c r="D874" s="53" t="s">
        <v>1307</v>
      </c>
      <c r="E874" s="53" t="s">
        <v>1308</v>
      </c>
      <c r="F874" s="51" t="s">
        <v>341</v>
      </c>
      <c r="G874" s="54">
        <v>45485</v>
      </c>
      <c r="H874" s="54">
        <v>45489</v>
      </c>
      <c r="I874" s="55">
        <v>1</v>
      </c>
      <c r="J874" s="52" t="s">
        <v>197</v>
      </c>
      <c r="K874" s="87">
        <f t="shared" si="44"/>
        <v>1</v>
      </c>
      <c r="L874" s="88">
        <v>1</v>
      </c>
      <c r="M874" s="89">
        <f t="shared" si="42"/>
        <v>1</v>
      </c>
      <c r="N874" s="88">
        <v>1</v>
      </c>
      <c r="O874" s="90">
        <f t="shared" si="41"/>
        <v>1</v>
      </c>
      <c r="P874" s="88">
        <v>1</v>
      </c>
      <c r="Q874" s="88">
        <v>0</v>
      </c>
      <c r="R874" s="91">
        <v>474424</v>
      </c>
      <c r="S874" s="90">
        <v>0.9</v>
      </c>
      <c r="T874" s="90">
        <v>1</v>
      </c>
      <c r="U874" s="92" t="s">
        <v>299</v>
      </c>
      <c r="V874" s="92" t="s">
        <v>9</v>
      </c>
      <c r="W874" s="90" t="s">
        <v>9</v>
      </c>
      <c r="X874" s="93" t="s">
        <v>1309</v>
      </c>
      <c r="Y874" s="58">
        <v>45495</v>
      </c>
      <c r="Z874" s="54" t="s">
        <v>244</v>
      </c>
    </row>
    <row r="875" spans="1:26" ht="12.75" customHeight="1">
      <c r="A875" s="50">
        <v>419</v>
      </c>
      <c r="B875" s="51" t="s">
        <v>251</v>
      </c>
      <c r="C875" s="52" t="s">
        <v>1310</v>
      </c>
      <c r="D875" s="53" t="s">
        <v>1311</v>
      </c>
      <c r="E875" s="53" t="s">
        <v>1312</v>
      </c>
      <c r="F875" s="51" t="s">
        <v>341</v>
      </c>
      <c r="G875" s="54">
        <v>45485</v>
      </c>
      <c r="H875" s="54">
        <v>45489</v>
      </c>
      <c r="I875" s="55">
        <v>1</v>
      </c>
      <c r="J875" s="52" t="s">
        <v>197</v>
      </c>
      <c r="K875" s="87">
        <f t="shared" si="44"/>
        <v>1</v>
      </c>
      <c r="L875" s="88">
        <v>1</v>
      </c>
      <c r="M875" s="89">
        <f t="shared" si="42"/>
        <v>1</v>
      </c>
      <c r="N875" s="88">
        <v>1</v>
      </c>
      <c r="O875" s="90">
        <f t="shared" si="41"/>
        <v>1</v>
      </c>
      <c r="P875" s="88">
        <v>1</v>
      </c>
      <c r="Q875" s="88">
        <v>0</v>
      </c>
      <c r="R875" s="91">
        <v>8994500</v>
      </c>
      <c r="S875" s="90">
        <v>1</v>
      </c>
      <c r="T875" s="90">
        <v>1</v>
      </c>
      <c r="U875" s="92" t="s">
        <v>299</v>
      </c>
      <c r="V875" s="92" t="s">
        <v>9</v>
      </c>
      <c r="W875" s="90" t="s">
        <v>9</v>
      </c>
      <c r="X875" s="93" t="s">
        <v>1313</v>
      </c>
      <c r="Y875" s="58">
        <v>45495</v>
      </c>
      <c r="Z875" s="54" t="s">
        <v>244</v>
      </c>
    </row>
    <row r="876" spans="1:26" ht="12.75" customHeight="1">
      <c r="A876" s="50">
        <v>420</v>
      </c>
      <c r="B876" s="51" t="s">
        <v>251</v>
      </c>
      <c r="C876" s="52" t="s">
        <v>1314</v>
      </c>
      <c r="D876" s="53" t="s">
        <v>1315</v>
      </c>
      <c r="E876" s="53" t="s">
        <v>1316</v>
      </c>
      <c r="F876" s="51" t="s">
        <v>341</v>
      </c>
      <c r="G876" s="54">
        <v>45485</v>
      </c>
      <c r="H876" s="54">
        <v>45489</v>
      </c>
      <c r="I876" s="55">
        <v>1</v>
      </c>
      <c r="J876" s="52" t="s">
        <v>197</v>
      </c>
      <c r="K876" s="87">
        <f t="shared" si="44"/>
        <v>1</v>
      </c>
      <c r="L876" s="88">
        <v>1</v>
      </c>
      <c r="M876" s="89">
        <f t="shared" si="42"/>
        <v>1</v>
      </c>
      <c r="N876" s="88">
        <v>1</v>
      </c>
      <c r="O876" s="90">
        <f t="shared" si="41"/>
        <v>1</v>
      </c>
      <c r="P876" s="88">
        <v>1</v>
      </c>
      <c r="Q876" s="88">
        <v>0</v>
      </c>
      <c r="R876" s="91">
        <v>13529536</v>
      </c>
      <c r="S876" s="90">
        <v>1</v>
      </c>
      <c r="T876" s="90">
        <v>1</v>
      </c>
      <c r="U876" s="92" t="s">
        <v>299</v>
      </c>
      <c r="V876" s="92" t="s">
        <v>9</v>
      </c>
      <c r="W876" s="90" t="s">
        <v>9</v>
      </c>
      <c r="X876" s="93" t="s">
        <v>1317</v>
      </c>
      <c r="Y876" s="58">
        <v>45495</v>
      </c>
      <c r="Z876" s="54" t="s">
        <v>244</v>
      </c>
    </row>
    <row r="877" spans="1:26" ht="12.75" customHeight="1">
      <c r="A877" s="50">
        <v>421</v>
      </c>
      <c r="B877" s="51" t="s">
        <v>251</v>
      </c>
      <c r="C877" s="52" t="s">
        <v>673</v>
      </c>
      <c r="D877" s="53" t="s">
        <v>1318</v>
      </c>
      <c r="E877" s="53" t="s">
        <v>1319</v>
      </c>
      <c r="F877" s="51" t="s">
        <v>341</v>
      </c>
      <c r="G877" s="54">
        <v>45485</v>
      </c>
      <c r="H877" s="54">
        <v>45489</v>
      </c>
      <c r="I877" s="55">
        <v>1</v>
      </c>
      <c r="J877" s="52" t="s">
        <v>197</v>
      </c>
      <c r="K877" s="87">
        <f t="shared" si="44"/>
        <v>1</v>
      </c>
      <c r="L877" s="88">
        <v>1</v>
      </c>
      <c r="M877" s="89">
        <f t="shared" si="42"/>
        <v>1</v>
      </c>
      <c r="N877" s="88">
        <v>1</v>
      </c>
      <c r="O877" s="90">
        <f t="shared" si="41"/>
        <v>1</v>
      </c>
      <c r="P877" s="88">
        <v>1</v>
      </c>
      <c r="Q877" s="88">
        <v>0</v>
      </c>
      <c r="R877" s="91">
        <v>13018438</v>
      </c>
      <c r="S877" s="90">
        <v>1</v>
      </c>
      <c r="T877" s="90">
        <v>1</v>
      </c>
      <c r="U877" s="92" t="s">
        <v>299</v>
      </c>
      <c r="V877" s="92" t="s">
        <v>9</v>
      </c>
      <c r="W877" s="90" t="s">
        <v>9</v>
      </c>
      <c r="X877" s="93" t="s">
        <v>1320</v>
      </c>
      <c r="Y877" s="58">
        <v>45495</v>
      </c>
      <c r="Z877" s="54" t="s">
        <v>244</v>
      </c>
    </row>
    <row r="878" spans="1:26" ht="12.75" customHeight="1">
      <c r="A878" s="50">
        <v>422</v>
      </c>
      <c r="B878" s="51" t="s">
        <v>251</v>
      </c>
      <c r="C878" s="52" t="s">
        <v>1321</v>
      </c>
      <c r="D878" s="53" t="s">
        <v>1322</v>
      </c>
      <c r="E878" s="53" t="s">
        <v>1323</v>
      </c>
      <c r="F878" s="51" t="s">
        <v>341</v>
      </c>
      <c r="G878" s="54">
        <v>45485</v>
      </c>
      <c r="H878" s="54">
        <v>45495</v>
      </c>
      <c r="I878" s="55">
        <v>5</v>
      </c>
      <c r="J878" s="52" t="s">
        <v>197</v>
      </c>
      <c r="K878" s="87">
        <f t="shared" si="44"/>
        <v>1</v>
      </c>
      <c r="L878" s="88">
        <v>1</v>
      </c>
      <c r="M878" s="89">
        <f t="shared" si="42"/>
        <v>1</v>
      </c>
      <c r="N878" s="88">
        <v>1</v>
      </c>
      <c r="O878" s="90">
        <f t="shared" si="41"/>
        <v>1</v>
      </c>
      <c r="P878" s="88">
        <v>1</v>
      </c>
      <c r="Q878" s="88">
        <v>0</v>
      </c>
      <c r="R878" s="91">
        <v>1728181</v>
      </c>
      <c r="S878" s="90">
        <v>1</v>
      </c>
      <c r="T878" s="90">
        <v>1</v>
      </c>
      <c r="U878" s="92" t="s">
        <v>40</v>
      </c>
      <c r="V878" s="92" t="s">
        <v>9</v>
      </c>
      <c r="W878" s="90" t="s">
        <v>9</v>
      </c>
      <c r="X878" s="93" t="s">
        <v>1324</v>
      </c>
      <c r="Y878" s="58">
        <v>45506</v>
      </c>
      <c r="Z878" s="54" t="s">
        <v>244</v>
      </c>
    </row>
    <row r="879" spans="1:26" ht="12.75" customHeight="1">
      <c r="A879" s="50">
        <v>423</v>
      </c>
      <c r="B879" s="51" t="s">
        <v>238</v>
      </c>
      <c r="C879" s="52" t="s">
        <v>267</v>
      </c>
      <c r="D879" s="53" t="s">
        <v>1201</v>
      </c>
      <c r="E879" s="53" t="s">
        <v>1202</v>
      </c>
      <c r="F879" s="51" t="s">
        <v>74</v>
      </c>
      <c r="G879" s="54">
        <v>45478</v>
      </c>
      <c r="H879" s="54">
        <v>45488</v>
      </c>
      <c r="I879" s="55">
        <v>6</v>
      </c>
      <c r="J879" s="52" t="s">
        <v>187</v>
      </c>
      <c r="K879" s="87">
        <f t="shared" si="44"/>
        <v>2</v>
      </c>
      <c r="L879" s="88">
        <v>2</v>
      </c>
      <c r="M879" s="89">
        <f t="shared" si="42"/>
        <v>1</v>
      </c>
      <c r="N879" s="88">
        <v>2</v>
      </c>
      <c r="O879" s="90">
        <f t="shared" si="41"/>
        <v>1</v>
      </c>
      <c r="P879" s="88">
        <v>2</v>
      </c>
      <c r="Q879" s="88">
        <v>0</v>
      </c>
      <c r="R879" s="91">
        <v>16384855</v>
      </c>
      <c r="S879" s="90">
        <v>1</v>
      </c>
      <c r="T879" s="90">
        <v>1</v>
      </c>
      <c r="U879" s="92" t="s">
        <v>47</v>
      </c>
      <c r="V879" s="92" t="s">
        <v>9</v>
      </c>
      <c r="W879" s="90" t="s">
        <v>9</v>
      </c>
      <c r="X879" s="93" t="s">
        <v>1203</v>
      </c>
      <c r="Y879" s="58">
        <v>45495</v>
      </c>
      <c r="Z879" s="54" t="s">
        <v>244</v>
      </c>
    </row>
    <row r="880" spans="1:26" ht="12.75" customHeight="1">
      <c r="A880" s="50">
        <v>423</v>
      </c>
      <c r="B880" s="51" t="s">
        <v>238</v>
      </c>
      <c r="C880" s="52" t="s">
        <v>267</v>
      </c>
      <c r="D880" s="53" t="s">
        <v>1201</v>
      </c>
      <c r="E880" s="53" t="s">
        <v>1202</v>
      </c>
      <c r="F880" s="51" t="s">
        <v>74</v>
      </c>
      <c r="G880" s="54">
        <v>45478</v>
      </c>
      <c r="H880" s="54">
        <v>45488</v>
      </c>
      <c r="I880" s="55">
        <v>6</v>
      </c>
      <c r="J880" s="52" t="s">
        <v>261</v>
      </c>
      <c r="K880" s="87">
        <f t="shared" si="44"/>
        <v>34</v>
      </c>
      <c r="L880" s="88">
        <v>34</v>
      </c>
      <c r="M880" s="89">
        <f t="shared" si="42"/>
        <v>1</v>
      </c>
      <c r="N880" s="88">
        <v>34</v>
      </c>
      <c r="O880" s="90">
        <f t="shared" si="41"/>
        <v>1</v>
      </c>
      <c r="P880" s="88">
        <v>27</v>
      </c>
      <c r="Q880" s="88">
        <v>7</v>
      </c>
      <c r="R880" s="91">
        <v>181346002</v>
      </c>
      <c r="S880" s="90">
        <v>1</v>
      </c>
      <c r="T880" s="90">
        <v>1</v>
      </c>
      <c r="U880" s="92" t="s">
        <v>47</v>
      </c>
      <c r="V880" s="92" t="s">
        <v>9</v>
      </c>
      <c r="W880" s="90" t="s">
        <v>9</v>
      </c>
      <c r="X880" s="93" t="s">
        <v>1203</v>
      </c>
      <c r="Y880" s="58">
        <v>45495</v>
      </c>
      <c r="Z880" s="54" t="s">
        <v>244</v>
      </c>
    </row>
    <row r="881" spans="1:26" ht="12.75" customHeight="1">
      <c r="A881" s="50">
        <v>423</v>
      </c>
      <c r="B881" s="51" t="s">
        <v>238</v>
      </c>
      <c r="C881" s="52" t="s">
        <v>267</v>
      </c>
      <c r="D881" s="53" t="s">
        <v>1201</v>
      </c>
      <c r="E881" s="53" t="s">
        <v>1202</v>
      </c>
      <c r="F881" s="51" t="s">
        <v>74</v>
      </c>
      <c r="G881" s="54">
        <v>45478</v>
      </c>
      <c r="H881" s="54">
        <v>45488</v>
      </c>
      <c r="I881" s="55">
        <v>6</v>
      </c>
      <c r="J881" s="52" t="s">
        <v>193</v>
      </c>
      <c r="K881" s="87">
        <f t="shared" si="44"/>
        <v>3</v>
      </c>
      <c r="L881" s="88">
        <v>3</v>
      </c>
      <c r="M881" s="89">
        <f t="shared" si="42"/>
        <v>1</v>
      </c>
      <c r="N881" s="88">
        <v>3</v>
      </c>
      <c r="O881" s="90">
        <f t="shared" si="41"/>
        <v>1</v>
      </c>
      <c r="P881" s="88">
        <v>1</v>
      </c>
      <c r="Q881" s="88">
        <v>2</v>
      </c>
      <c r="R881" s="91">
        <v>4858919</v>
      </c>
      <c r="S881" s="90">
        <v>1</v>
      </c>
      <c r="T881" s="90">
        <v>1</v>
      </c>
      <c r="U881" s="92" t="s">
        <v>47</v>
      </c>
      <c r="V881" s="92" t="s">
        <v>9</v>
      </c>
      <c r="W881" s="90" t="s">
        <v>9</v>
      </c>
      <c r="X881" s="93" t="s">
        <v>1203</v>
      </c>
      <c r="Y881" s="58">
        <v>45495</v>
      </c>
      <c r="Z881" s="54" t="s">
        <v>244</v>
      </c>
    </row>
    <row r="882" spans="1:26" ht="12.75" customHeight="1">
      <c r="A882" s="50">
        <v>423</v>
      </c>
      <c r="B882" s="51" t="s">
        <v>238</v>
      </c>
      <c r="C882" s="52" t="s">
        <v>267</v>
      </c>
      <c r="D882" s="53" t="s">
        <v>1201</v>
      </c>
      <c r="E882" s="53" t="s">
        <v>1202</v>
      </c>
      <c r="F882" s="51" t="s">
        <v>74</v>
      </c>
      <c r="G882" s="54">
        <v>45478</v>
      </c>
      <c r="H882" s="54">
        <v>45488</v>
      </c>
      <c r="I882" s="55">
        <v>6</v>
      </c>
      <c r="J882" s="52" t="s">
        <v>197</v>
      </c>
      <c r="K882" s="87">
        <f t="shared" si="44"/>
        <v>13</v>
      </c>
      <c r="L882" s="88">
        <v>13</v>
      </c>
      <c r="M882" s="89">
        <f t="shared" si="42"/>
        <v>1</v>
      </c>
      <c r="N882" s="88">
        <v>13</v>
      </c>
      <c r="O882" s="90">
        <f t="shared" si="41"/>
        <v>1</v>
      </c>
      <c r="P882" s="88">
        <v>6</v>
      </c>
      <c r="Q882" s="88">
        <v>7</v>
      </c>
      <c r="R882" s="91">
        <v>58422571</v>
      </c>
      <c r="S882" s="90">
        <v>1</v>
      </c>
      <c r="T882" s="90">
        <v>1</v>
      </c>
      <c r="U882" s="92" t="s">
        <v>47</v>
      </c>
      <c r="V882" s="92" t="s">
        <v>9</v>
      </c>
      <c r="W882" s="90" t="s">
        <v>9</v>
      </c>
      <c r="X882" s="93" t="s">
        <v>1203</v>
      </c>
      <c r="Y882" s="58">
        <v>45495</v>
      </c>
      <c r="Z882" s="54" t="s">
        <v>244</v>
      </c>
    </row>
    <row r="883" spans="1:26" ht="12.75" customHeight="1">
      <c r="A883" s="50">
        <v>423</v>
      </c>
      <c r="B883" s="51" t="s">
        <v>238</v>
      </c>
      <c r="C883" s="52" t="s">
        <v>267</v>
      </c>
      <c r="D883" s="53" t="s">
        <v>1201</v>
      </c>
      <c r="E883" s="53" t="s">
        <v>1202</v>
      </c>
      <c r="F883" s="51" t="s">
        <v>74</v>
      </c>
      <c r="G883" s="54">
        <v>45478</v>
      </c>
      <c r="H883" s="54">
        <v>45488</v>
      </c>
      <c r="I883" s="55">
        <v>6</v>
      </c>
      <c r="J883" s="52" t="s">
        <v>261</v>
      </c>
      <c r="K883" s="87">
        <v>2</v>
      </c>
      <c r="L883" s="88">
        <v>2</v>
      </c>
      <c r="M883" s="89">
        <f t="shared" si="42"/>
        <v>1</v>
      </c>
      <c r="N883" s="88">
        <v>2</v>
      </c>
      <c r="O883" s="90">
        <f t="shared" si="41"/>
        <v>1</v>
      </c>
      <c r="P883" s="88">
        <v>1</v>
      </c>
      <c r="Q883" s="88">
        <v>1</v>
      </c>
      <c r="R883" s="91">
        <v>181346002</v>
      </c>
      <c r="S883" s="90">
        <v>1</v>
      </c>
      <c r="T883" s="90">
        <v>1</v>
      </c>
      <c r="U883" s="92" t="s">
        <v>47</v>
      </c>
      <c r="V883" s="92" t="s">
        <v>9</v>
      </c>
      <c r="W883" s="90" t="s">
        <v>9</v>
      </c>
      <c r="X883" s="93" t="s">
        <v>1203</v>
      </c>
      <c r="Y883" s="58">
        <v>45495</v>
      </c>
      <c r="Z883" s="54" t="s">
        <v>244</v>
      </c>
    </row>
    <row r="884" spans="1:26" ht="12.75" customHeight="1">
      <c r="A884" s="50">
        <v>424</v>
      </c>
      <c r="B884" s="51" t="s">
        <v>251</v>
      </c>
      <c r="C884" s="52" t="s">
        <v>1325</v>
      </c>
      <c r="D884" s="53" t="s">
        <v>1326</v>
      </c>
      <c r="E884" s="53" t="s">
        <v>1327</v>
      </c>
      <c r="F884" s="51" t="s">
        <v>89</v>
      </c>
      <c r="G884" s="54">
        <v>45489</v>
      </c>
      <c r="H884" s="54">
        <v>45491</v>
      </c>
      <c r="I884" s="55">
        <v>1</v>
      </c>
      <c r="J884" s="52" t="s">
        <v>197</v>
      </c>
      <c r="K884" s="87">
        <f>P884+Q884</f>
        <v>3</v>
      </c>
      <c r="L884" s="88">
        <v>3</v>
      </c>
      <c r="M884" s="89">
        <f t="shared" si="42"/>
        <v>1</v>
      </c>
      <c r="N884" s="88">
        <v>2</v>
      </c>
      <c r="O884" s="90">
        <f t="shared" si="41"/>
        <v>0.66666666666666663</v>
      </c>
      <c r="P884" s="88">
        <v>3</v>
      </c>
      <c r="Q884" s="88">
        <v>0</v>
      </c>
      <c r="R884" s="91">
        <v>4735079</v>
      </c>
      <c r="S884" s="90">
        <v>0.95</v>
      </c>
      <c r="T884" s="90">
        <v>1</v>
      </c>
      <c r="U884" s="92" t="s">
        <v>299</v>
      </c>
      <c r="V884" s="92" t="s">
        <v>9</v>
      </c>
      <c r="W884" s="90" t="s">
        <v>9</v>
      </c>
      <c r="X884" s="93" t="s">
        <v>1328</v>
      </c>
      <c r="Y884" s="58">
        <v>45516</v>
      </c>
      <c r="Z884" s="54" t="s">
        <v>244</v>
      </c>
    </row>
    <row r="885" spans="1:26" ht="12.75" customHeight="1">
      <c r="A885" s="50">
        <v>425</v>
      </c>
      <c r="B885" s="51" t="s">
        <v>251</v>
      </c>
      <c r="C885" s="52" t="s">
        <v>655</v>
      </c>
      <c r="D885" s="53" t="s">
        <v>1329</v>
      </c>
      <c r="E885" s="53" t="s">
        <v>1330</v>
      </c>
      <c r="F885" s="51" t="s">
        <v>1331</v>
      </c>
      <c r="G885" s="54">
        <v>45489</v>
      </c>
      <c r="H885" s="54">
        <v>45496</v>
      </c>
      <c r="I885" s="55">
        <v>5</v>
      </c>
      <c r="J885" s="52" t="s">
        <v>197</v>
      </c>
      <c r="K885" s="87">
        <f>P885+Q885</f>
        <v>21</v>
      </c>
      <c r="L885" s="88">
        <v>21</v>
      </c>
      <c r="M885" s="89">
        <f t="shared" si="42"/>
        <v>1</v>
      </c>
      <c r="N885" s="88">
        <v>0</v>
      </c>
      <c r="O885" s="90">
        <f t="shared" si="41"/>
        <v>0</v>
      </c>
      <c r="P885" s="88">
        <v>1</v>
      </c>
      <c r="Q885" s="88">
        <v>20</v>
      </c>
      <c r="R885" s="91">
        <v>10952194</v>
      </c>
      <c r="S885" s="90">
        <v>0.7</v>
      </c>
      <c r="T885" s="90">
        <v>1</v>
      </c>
      <c r="U885" s="92" t="s">
        <v>40</v>
      </c>
      <c r="V885" s="92" t="s">
        <v>9</v>
      </c>
      <c r="W885" s="90" t="s">
        <v>9</v>
      </c>
      <c r="X885" s="93" t="s">
        <v>1332</v>
      </c>
      <c r="Y885" s="58">
        <v>45524</v>
      </c>
      <c r="Z885" s="54" t="s">
        <v>244</v>
      </c>
    </row>
    <row r="886" spans="1:26" ht="12.75" customHeight="1">
      <c r="A886" s="50">
        <v>426</v>
      </c>
      <c r="B886" s="51" t="s">
        <v>251</v>
      </c>
      <c r="C886" s="52" t="s">
        <v>313</v>
      </c>
      <c r="D886" s="53" t="s">
        <v>1333</v>
      </c>
      <c r="E886" s="53" t="s">
        <v>1334</v>
      </c>
      <c r="F886" s="51" t="s">
        <v>1331</v>
      </c>
      <c r="G886" s="54">
        <v>45489</v>
      </c>
      <c r="H886" s="54">
        <v>45496</v>
      </c>
      <c r="I886" s="55">
        <v>5</v>
      </c>
      <c r="J886" s="52" t="s">
        <v>197</v>
      </c>
      <c r="K886" s="87">
        <f>P886+Q886</f>
        <v>10</v>
      </c>
      <c r="L886" s="88">
        <v>10</v>
      </c>
      <c r="M886" s="89">
        <f t="shared" si="42"/>
        <v>1</v>
      </c>
      <c r="N886" s="88">
        <v>0</v>
      </c>
      <c r="O886" s="90">
        <f t="shared" si="41"/>
        <v>0</v>
      </c>
      <c r="P886" s="88">
        <v>3</v>
      </c>
      <c r="Q886" s="88">
        <v>7</v>
      </c>
      <c r="R886" s="91">
        <v>6293925</v>
      </c>
      <c r="S886" s="90">
        <v>0.45</v>
      </c>
      <c r="T886" s="90">
        <v>0</v>
      </c>
      <c r="U886" s="92" t="s">
        <v>68</v>
      </c>
      <c r="V886" s="92" t="s">
        <v>9</v>
      </c>
      <c r="W886" s="90" t="s">
        <v>9</v>
      </c>
      <c r="X886" s="93" t="s">
        <v>1335</v>
      </c>
      <c r="Y886" s="58">
        <v>45524</v>
      </c>
      <c r="Z886" s="54" t="s">
        <v>244</v>
      </c>
    </row>
    <row r="887" spans="1:26" ht="12.75" customHeight="1">
      <c r="A887" s="62">
        <v>427</v>
      </c>
      <c r="B887" s="51" t="s">
        <v>238</v>
      </c>
      <c r="C887" s="52" t="s">
        <v>1336</v>
      </c>
      <c r="D887" s="53" t="s">
        <v>1337</v>
      </c>
      <c r="E887" s="53" t="s">
        <v>1338</v>
      </c>
      <c r="F887" s="51" t="s">
        <v>98</v>
      </c>
      <c r="G887" s="54">
        <v>45490</v>
      </c>
      <c r="H887" s="54">
        <v>45491</v>
      </c>
      <c r="I887" s="55">
        <v>3</v>
      </c>
      <c r="J887" s="52" t="s">
        <v>197</v>
      </c>
      <c r="K887" s="87">
        <f>P887+Q887</f>
        <v>3</v>
      </c>
      <c r="L887" s="88">
        <v>3</v>
      </c>
      <c r="M887" s="89">
        <f t="shared" si="42"/>
        <v>1</v>
      </c>
      <c r="N887" s="88">
        <v>0</v>
      </c>
      <c r="O887" s="90">
        <f t="shared" si="41"/>
        <v>0</v>
      </c>
      <c r="P887" s="88">
        <v>3</v>
      </c>
      <c r="Q887" s="88">
        <v>0</v>
      </c>
      <c r="R887" s="91">
        <v>4030380</v>
      </c>
      <c r="S887" s="90">
        <v>0.75</v>
      </c>
      <c r="T887" s="90">
        <v>1</v>
      </c>
      <c r="U887" s="92" t="s">
        <v>299</v>
      </c>
      <c r="V887" s="92" t="s">
        <v>9</v>
      </c>
      <c r="W887" s="90" t="s">
        <v>9</v>
      </c>
      <c r="X887" s="93" t="s">
        <v>1339</v>
      </c>
      <c r="Y887" s="58">
        <v>45524</v>
      </c>
      <c r="Z887" s="54" t="s">
        <v>244</v>
      </c>
    </row>
    <row r="888" spans="1:26" ht="12.75" customHeight="1">
      <c r="A888" s="62">
        <v>428</v>
      </c>
      <c r="B888" s="51" t="s">
        <v>238</v>
      </c>
      <c r="C888" s="52" t="s">
        <v>1340</v>
      </c>
      <c r="D888" s="53" t="s">
        <v>1341</v>
      </c>
      <c r="E888" s="53" t="s">
        <v>1342</v>
      </c>
      <c r="F888" s="51" t="s">
        <v>98</v>
      </c>
      <c r="G888" s="54">
        <v>45490</v>
      </c>
      <c r="H888" s="54">
        <v>45492</v>
      </c>
      <c r="I888" s="55">
        <v>2</v>
      </c>
      <c r="J888" s="52" t="s">
        <v>197</v>
      </c>
      <c r="K888" s="87">
        <f>P888+Q888</f>
        <v>4</v>
      </c>
      <c r="L888" s="88">
        <v>4</v>
      </c>
      <c r="M888" s="89">
        <f t="shared" si="42"/>
        <v>1</v>
      </c>
      <c r="N888" s="88">
        <v>0</v>
      </c>
      <c r="O888" s="90">
        <f t="shared" si="41"/>
        <v>0</v>
      </c>
      <c r="P888" s="88">
        <v>4</v>
      </c>
      <c r="Q888" s="88">
        <v>0</v>
      </c>
      <c r="R888" s="91">
        <v>32448756.550000001</v>
      </c>
      <c r="S888" s="90">
        <v>0.7</v>
      </c>
      <c r="T888" s="90">
        <v>0.8</v>
      </c>
      <c r="U888" s="92" t="s">
        <v>299</v>
      </c>
      <c r="V888" s="92" t="s">
        <v>9</v>
      </c>
      <c r="W888" s="90" t="s">
        <v>9</v>
      </c>
      <c r="X888" s="93" t="s">
        <v>1343</v>
      </c>
      <c r="Y888" s="58">
        <v>45516</v>
      </c>
      <c r="Z888" s="54" t="s">
        <v>244</v>
      </c>
    </row>
    <row r="889" spans="1:26" ht="12.75" customHeight="1">
      <c r="A889" s="62">
        <v>429</v>
      </c>
      <c r="B889" s="51" t="s">
        <v>251</v>
      </c>
      <c r="C889" s="52" t="s">
        <v>573</v>
      </c>
      <c r="D889" s="53" t="s">
        <v>1344</v>
      </c>
      <c r="E889" s="53" t="s">
        <v>1345</v>
      </c>
      <c r="F889" s="51" t="s">
        <v>98</v>
      </c>
      <c r="G889" s="54">
        <v>45490</v>
      </c>
      <c r="H889" s="54">
        <v>45497</v>
      </c>
      <c r="I889" s="55">
        <v>5</v>
      </c>
      <c r="J889" s="52" t="s">
        <v>192</v>
      </c>
      <c r="K889" s="87">
        <v>50</v>
      </c>
      <c r="L889" s="88">
        <v>50</v>
      </c>
      <c r="M889" s="89">
        <f t="shared" si="42"/>
        <v>1</v>
      </c>
      <c r="N889" s="88">
        <v>0</v>
      </c>
      <c r="O889" s="90">
        <f t="shared" si="41"/>
        <v>0</v>
      </c>
      <c r="P889" s="88">
        <v>50</v>
      </c>
      <c r="Q889" s="88">
        <v>0</v>
      </c>
      <c r="R889" s="91">
        <v>4149773</v>
      </c>
      <c r="S889" s="90">
        <v>0.56499999999999995</v>
      </c>
      <c r="T889" s="90">
        <v>0.8</v>
      </c>
      <c r="U889" s="92" t="s">
        <v>68</v>
      </c>
      <c r="V889" s="92" t="s">
        <v>9</v>
      </c>
      <c r="W889" s="90" t="s">
        <v>9</v>
      </c>
      <c r="X889" s="93" t="s">
        <v>1346</v>
      </c>
      <c r="Y889" s="58">
        <v>45524</v>
      </c>
      <c r="Z889" s="54" t="s">
        <v>244</v>
      </c>
    </row>
    <row r="890" spans="1:26" ht="12.75" customHeight="1">
      <c r="A890" s="62">
        <v>430</v>
      </c>
      <c r="B890" s="51" t="s">
        <v>251</v>
      </c>
      <c r="C890" s="52" t="s">
        <v>1347</v>
      </c>
      <c r="D890" s="53" t="s">
        <v>1348</v>
      </c>
      <c r="E890" s="53" t="s">
        <v>1349</v>
      </c>
      <c r="F890" s="51" t="s">
        <v>341</v>
      </c>
      <c r="G890" s="54">
        <v>45490</v>
      </c>
      <c r="H890" s="54">
        <v>45497</v>
      </c>
      <c r="I890" s="55">
        <v>5</v>
      </c>
      <c r="J890" s="52" t="s">
        <v>197</v>
      </c>
      <c r="K890" s="87">
        <f t="shared" ref="K890:K896" si="45">P890+Q890</f>
        <v>1</v>
      </c>
      <c r="L890" s="88">
        <v>1</v>
      </c>
      <c r="M890" s="89">
        <f t="shared" si="42"/>
        <v>1</v>
      </c>
      <c r="N890" s="88">
        <v>0</v>
      </c>
      <c r="O890" s="90">
        <f t="shared" si="41"/>
        <v>0</v>
      </c>
      <c r="P890" s="88">
        <v>0</v>
      </c>
      <c r="Q890" s="88">
        <v>1</v>
      </c>
      <c r="R890" s="91">
        <v>288585</v>
      </c>
      <c r="S890" s="90">
        <v>0.75</v>
      </c>
      <c r="T890" s="90">
        <v>1</v>
      </c>
      <c r="U890" s="92" t="s">
        <v>40</v>
      </c>
      <c r="V890" s="92" t="s">
        <v>9</v>
      </c>
      <c r="W890" s="90" t="s">
        <v>9</v>
      </c>
      <c r="X890" s="93" t="s">
        <v>1350</v>
      </c>
      <c r="Y890" s="58">
        <v>45516</v>
      </c>
      <c r="Z890" s="54" t="s">
        <v>244</v>
      </c>
    </row>
    <row r="891" spans="1:26" ht="12.75" customHeight="1">
      <c r="A891" s="62">
        <v>431</v>
      </c>
      <c r="B891" s="51" t="s">
        <v>251</v>
      </c>
      <c r="C891" s="52" t="s">
        <v>305</v>
      </c>
      <c r="D891" s="53" t="s">
        <v>1351</v>
      </c>
      <c r="E891" s="53" t="s">
        <v>1352</v>
      </c>
      <c r="F891" s="51" t="s">
        <v>341</v>
      </c>
      <c r="G891" s="54">
        <v>45490</v>
      </c>
      <c r="H891" s="54">
        <v>45497</v>
      </c>
      <c r="I891" s="55">
        <v>5</v>
      </c>
      <c r="J891" s="52" t="s">
        <v>197</v>
      </c>
      <c r="K891" s="87">
        <f t="shared" si="45"/>
        <v>1</v>
      </c>
      <c r="L891" s="88">
        <v>1</v>
      </c>
      <c r="M891" s="89">
        <f t="shared" si="42"/>
        <v>1</v>
      </c>
      <c r="N891" s="88">
        <v>1</v>
      </c>
      <c r="O891" s="90">
        <f t="shared" si="41"/>
        <v>1</v>
      </c>
      <c r="P891" s="88">
        <v>0</v>
      </c>
      <c r="Q891" s="88">
        <v>1</v>
      </c>
      <c r="R891" s="91">
        <v>1226800</v>
      </c>
      <c r="S891" s="90">
        <v>1</v>
      </c>
      <c r="T891" s="90">
        <v>1</v>
      </c>
      <c r="U891" s="92" t="s">
        <v>40</v>
      </c>
      <c r="V891" s="92" t="s">
        <v>9</v>
      </c>
      <c r="W891" s="90" t="s">
        <v>9</v>
      </c>
      <c r="X891" s="93" t="s">
        <v>1353</v>
      </c>
      <c r="Y891" s="58">
        <v>45506</v>
      </c>
      <c r="Z891" s="54" t="s">
        <v>244</v>
      </c>
    </row>
    <row r="892" spans="1:26" ht="12.75" customHeight="1">
      <c r="A892" s="62">
        <v>432</v>
      </c>
      <c r="B892" s="51" t="s">
        <v>251</v>
      </c>
      <c r="C892" s="52" t="s">
        <v>1354</v>
      </c>
      <c r="D892" s="53" t="s">
        <v>1355</v>
      </c>
      <c r="E892" s="53" t="s">
        <v>1356</v>
      </c>
      <c r="F892" s="51" t="s">
        <v>51</v>
      </c>
      <c r="G892" s="54">
        <v>45490</v>
      </c>
      <c r="H892" s="54">
        <v>45497</v>
      </c>
      <c r="I892" s="55">
        <v>5</v>
      </c>
      <c r="J892" s="52" t="s">
        <v>197</v>
      </c>
      <c r="K892" s="87">
        <f t="shared" si="45"/>
        <v>3</v>
      </c>
      <c r="L892" s="88">
        <v>3</v>
      </c>
      <c r="M892" s="89">
        <f t="shared" si="42"/>
        <v>1</v>
      </c>
      <c r="N892" s="88"/>
      <c r="O892" s="90">
        <f t="shared" si="41"/>
        <v>0</v>
      </c>
      <c r="P892" s="88">
        <v>3</v>
      </c>
      <c r="Q892" s="88">
        <v>0</v>
      </c>
      <c r="R892" s="91">
        <v>15544428</v>
      </c>
      <c r="S892" s="90">
        <v>0.7</v>
      </c>
      <c r="T892" s="90">
        <v>0.5</v>
      </c>
      <c r="U892" s="92" t="s">
        <v>40</v>
      </c>
      <c r="V892" s="92" t="s">
        <v>9</v>
      </c>
      <c r="W892" s="90" t="s">
        <v>9</v>
      </c>
      <c r="X892" s="93" t="s">
        <v>1357</v>
      </c>
      <c r="Y892" s="58">
        <v>45516</v>
      </c>
      <c r="Z892" s="54" t="s">
        <v>244</v>
      </c>
    </row>
    <row r="893" spans="1:26" ht="12.75" customHeight="1">
      <c r="A893" s="62">
        <v>433</v>
      </c>
      <c r="B893" s="51" t="s">
        <v>251</v>
      </c>
      <c r="C893" s="52" t="s">
        <v>1358</v>
      </c>
      <c r="D893" s="53" t="s">
        <v>1359</v>
      </c>
      <c r="E893" s="53" t="s">
        <v>1360</v>
      </c>
      <c r="F893" s="51" t="s">
        <v>51</v>
      </c>
      <c r="G893" s="54">
        <v>45492</v>
      </c>
      <c r="H893" s="54">
        <v>45495</v>
      </c>
      <c r="I893" s="55">
        <v>1</v>
      </c>
      <c r="J893" s="52" t="s">
        <v>197</v>
      </c>
      <c r="K893" s="87">
        <f t="shared" si="45"/>
        <v>2</v>
      </c>
      <c r="L893" s="88">
        <v>2</v>
      </c>
      <c r="M893" s="89">
        <f t="shared" si="42"/>
        <v>1</v>
      </c>
      <c r="N893" s="88">
        <v>0</v>
      </c>
      <c r="O893" s="90">
        <f t="shared" si="41"/>
        <v>0</v>
      </c>
      <c r="P893" s="88">
        <v>1</v>
      </c>
      <c r="Q893" s="88">
        <v>1</v>
      </c>
      <c r="R893" s="91">
        <v>2224980</v>
      </c>
      <c r="S893" s="90">
        <v>0.2</v>
      </c>
      <c r="T893" s="90">
        <v>0.8</v>
      </c>
      <c r="U893" s="92" t="s">
        <v>299</v>
      </c>
      <c r="V893" s="92" t="s">
        <v>9</v>
      </c>
      <c r="W893" s="90" t="s">
        <v>9</v>
      </c>
      <c r="X893" s="93" t="s">
        <v>1361</v>
      </c>
      <c r="Y893" s="58">
        <v>45516</v>
      </c>
      <c r="Z893" s="54" t="s">
        <v>244</v>
      </c>
    </row>
    <row r="894" spans="1:26" ht="12.75" customHeight="1">
      <c r="A894" s="62">
        <v>434</v>
      </c>
      <c r="B894" s="51" t="s">
        <v>251</v>
      </c>
      <c r="C894" s="52" t="s">
        <v>1362</v>
      </c>
      <c r="D894" s="53" t="s">
        <v>1363</v>
      </c>
      <c r="E894" s="53" t="s">
        <v>1364</v>
      </c>
      <c r="F894" s="51" t="s">
        <v>341</v>
      </c>
      <c r="G894" s="54">
        <v>45492</v>
      </c>
      <c r="H894" s="54">
        <v>45497</v>
      </c>
      <c r="I894" s="55">
        <v>3</v>
      </c>
      <c r="J894" s="52" t="s">
        <v>197</v>
      </c>
      <c r="K894" s="87">
        <f t="shared" si="45"/>
        <v>1</v>
      </c>
      <c r="L894" s="88">
        <v>1</v>
      </c>
      <c r="M894" s="89">
        <f t="shared" si="42"/>
        <v>1</v>
      </c>
      <c r="N894" s="88">
        <v>1</v>
      </c>
      <c r="O894" s="90">
        <f t="shared" si="41"/>
        <v>1</v>
      </c>
      <c r="P894" s="88">
        <v>1</v>
      </c>
      <c r="Q894" s="88">
        <v>0</v>
      </c>
      <c r="R894" s="91">
        <v>10582358</v>
      </c>
      <c r="S894" s="90">
        <v>1</v>
      </c>
      <c r="T894" s="90">
        <v>1</v>
      </c>
      <c r="U894" s="92" t="s">
        <v>68</v>
      </c>
      <c r="V894" s="92" t="s">
        <v>9</v>
      </c>
      <c r="W894" s="90" t="s">
        <v>9</v>
      </c>
      <c r="X894" s="93" t="s">
        <v>1365</v>
      </c>
      <c r="Y894" s="58">
        <v>45506</v>
      </c>
      <c r="Z894" s="54" t="s">
        <v>244</v>
      </c>
    </row>
    <row r="895" spans="1:26" ht="12.75" customHeight="1">
      <c r="A895" s="62">
        <v>435</v>
      </c>
      <c r="B895" s="51" t="s">
        <v>251</v>
      </c>
      <c r="C895" s="52" t="s">
        <v>1366</v>
      </c>
      <c r="D895" s="53" t="s">
        <v>1367</v>
      </c>
      <c r="E895" s="53" t="s">
        <v>1368</v>
      </c>
      <c r="F895" s="51" t="s">
        <v>341</v>
      </c>
      <c r="G895" s="54">
        <v>45492</v>
      </c>
      <c r="H895" s="54">
        <v>45502</v>
      </c>
      <c r="I895" s="55">
        <v>6</v>
      </c>
      <c r="J895" s="52" t="s">
        <v>197</v>
      </c>
      <c r="K895" s="87">
        <f t="shared" si="45"/>
        <v>1</v>
      </c>
      <c r="L895" s="88">
        <v>1</v>
      </c>
      <c r="M895" s="89">
        <f t="shared" si="42"/>
        <v>1</v>
      </c>
      <c r="N895" s="88">
        <v>0</v>
      </c>
      <c r="O895" s="90">
        <f t="shared" si="41"/>
        <v>0</v>
      </c>
      <c r="P895" s="88">
        <v>0</v>
      </c>
      <c r="Q895" s="55">
        <v>1</v>
      </c>
      <c r="R895" s="91">
        <v>276000</v>
      </c>
      <c r="S895" s="90">
        <v>0.25</v>
      </c>
      <c r="T895" s="89">
        <v>1</v>
      </c>
      <c r="U895" s="92" t="s">
        <v>40</v>
      </c>
      <c r="V895" s="92" t="s">
        <v>9</v>
      </c>
      <c r="W895" s="90" t="s">
        <v>9</v>
      </c>
      <c r="X895" s="93" t="s">
        <v>1369</v>
      </c>
      <c r="Y895" s="58">
        <v>45516</v>
      </c>
      <c r="Z895" s="54" t="s">
        <v>244</v>
      </c>
    </row>
    <row r="896" spans="1:26" ht="12.75" customHeight="1">
      <c r="A896" s="62">
        <v>436</v>
      </c>
      <c r="B896" s="51" t="s">
        <v>251</v>
      </c>
      <c r="C896" s="52" t="s">
        <v>1370</v>
      </c>
      <c r="D896" s="53" t="s">
        <v>1371</v>
      </c>
      <c r="E896" s="53" t="s">
        <v>1372</v>
      </c>
      <c r="F896" s="51" t="s">
        <v>341</v>
      </c>
      <c r="G896" s="54">
        <v>45492</v>
      </c>
      <c r="H896" s="54">
        <v>45495</v>
      </c>
      <c r="I896" s="55">
        <v>1</v>
      </c>
      <c r="J896" s="52" t="s">
        <v>197</v>
      </c>
      <c r="K896" s="87">
        <f t="shared" si="45"/>
        <v>1</v>
      </c>
      <c r="L896" s="88">
        <v>1</v>
      </c>
      <c r="M896" s="89">
        <f t="shared" si="42"/>
        <v>1</v>
      </c>
      <c r="N896" s="88">
        <v>1</v>
      </c>
      <c r="O896" s="90">
        <f t="shared" si="41"/>
        <v>1</v>
      </c>
      <c r="P896" s="88">
        <v>1</v>
      </c>
      <c r="Q896" s="88">
        <v>0</v>
      </c>
      <c r="R896" s="91">
        <v>85200</v>
      </c>
      <c r="S896" s="90">
        <v>1</v>
      </c>
      <c r="T896" s="90">
        <v>1</v>
      </c>
      <c r="U896" s="92" t="s">
        <v>299</v>
      </c>
      <c r="V896" s="92" t="s">
        <v>9</v>
      </c>
      <c r="W896" s="90" t="s">
        <v>9</v>
      </c>
      <c r="X896" s="93" t="s">
        <v>1373</v>
      </c>
      <c r="Y896" s="58">
        <v>45506</v>
      </c>
      <c r="Z896" s="54" t="s">
        <v>244</v>
      </c>
    </row>
    <row r="897" spans="1:26" ht="12.75" customHeight="1">
      <c r="A897" s="62">
        <v>437</v>
      </c>
      <c r="B897" s="51" t="s">
        <v>251</v>
      </c>
      <c r="C897" s="52" t="s">
        <v>1374</v>
      </c>
      <c r="D897" s="53" t="s">
        <v>1375</v>
      </c>
      <c r="E897" s="53" t="s">
        <v>1376</v>
      </c>
      <c r="F897" s="51" t="s">
        <v>51</v>
      </c>
      <c r="G897" s="54">
        <v>45492</v>
      </c>
      <c r="H897" s="54">
        <v>45497</v>
      </c>
      <c r="I897" s="55">
        <v>3</v>
      </c>
      <c r="J897" s="52" t="s">
        <v>197</v>
      </c>
      <c r="K897" s="87">
        <v>3</v>
      </c>
      <c r="L897" s="88">
        <v>3</v>
      </c>
      <c r="M897" s="89">
        <f t="shared" si="42"/>
        <v>1</v>
      </c>
      <c r="N897" s="88">
        <v>2</v>
      </c>
      <c r="O897" s="90">
        <f t="shared" si="41"/>
        <v>0.66666666666666663</v>
      </c>
      <c r="P897" s="88">
        <v>2</v>
      </c>
      <c r="Q897" s="88">
        <v>0</v>
      </c>
      <c r="R897" s="91">
        <v>2082410</v>
      </c>
      <c r="S897" s="90">
        <v>0.86499999999999999</v>
      </c>
      <c r="T897" s="90">
        <v>0.8</v>
      </c>
      <c r="U897" s="92" t="s">
        <v>299</v>
      </c>
      <c r="V897" s="92" t="s">
        <v>9</v>
      </c>
      <c r="W897" s="90" t="s">
        <v>9</v>
      </c>
      <c r="X897" s="93" t="s">
        <v>1377</v>
      </c>
      <c r="Y897" s="58">
        <v>45516</v>
      </c>
      <c r="Z897" s="54" t="s">
        <v>244</v>
      </c>
    </row>
    <row r="898" spans="1:26" ht="12.75" customHeight="1">
      <c r="A898" s="62">
        <v>438</v>
      </c>
      <c r="B898" s="51" t="s">
        <v>251</v>
      </c>
      <c r="C898" s="46" t="s">
        <v>1378</v>
      </c>
      <c r="D898" s="53" t="s">
        <v>1379</v>
      </c>
      <c r="E898" s="53" t="s">
        <v>1380</v>
      </c>
      <c r="F898" s="51" t="s">
        <v>341</v>
      </c>
      <c r="G898" s="54">
        <v>45492</v>
      </c>
      <c r="H898" s="54">
        <v>45502</v>
      </c>
      <c r="I898" s="55">
        <v>6</v>
      </c>
      <c r="J898" s="52" t="s">
        <v>197</v>
      </c>
      <c r="K898" s="87">
        <f t="shared" ref="K898:K904" si="46">P898+Q898</f>
        <v>1</v>
      </c>
      <c r="L898" s="88">
        <v>1</v>
      </c>
      <c r="M898" s="89">
        <f t="shared" si="42"/>
        <v>1</v>
      </c>
      <c r="N898" s="88">
        <v>0</v>
      </c>
      <c r="O898" s="90">
        <f t="shared" si="41"/>
        <v>0</v>
      </c>
      <c r="P898" s="88">
        <v>0</v>
      </c>
      <c r="Q898" s="88">
        <v>1</v>
      </c>
      <c r="R898" s="91">
        <v>14304251</v>
      </c>
      <c r="S898" s="90">
        <v>0.25</v>
      </c>
      <c r="T898" s="90">
        <v>1</v>
      </c>
      <c r="U898" s="92" t="s">
        <v>40</v>
      </c>
      <c r="V898" s="92" t="s">
        <v>9</v>
      </c>
      <c r="W898" s="90" t="s">
        <v>9</v>
      </c>
      <c r="X898" s="93" t="s">
        <v>1381</v>
      </c>
      <c r="Y898" s="58">
        <v>45524</v>
      </c>
      <c r="Z898" s="54" t="s">
        <v>244</v>
      </c>
    </row>
    <row r="899" spans="1:26" ht="12.75" customHeight="1">
      <c r="A899" s="62">
        <v>439</v>
      </c>
      <c r="B899" s="51" t="s">
        <v>251</v>
      </c>
      <c r="C899" s="52" t="s">
        <v>865</v>
      </c>
      <c r="D899" s="53" t="s">
        <v>1382</v>
      </c>
      <c r="E899" s="53" t="s">
        <v>1383</v>
      </c>
      <c r="F899" s="51" t="s">
        <v>341</v>
      </c>
      <c r="G899" s="54">
        <v>45496</v>
      </c>
      <c r="H899" s="54">
        <v>45496</v>
      </c>
      <c r="I899" s="55">
        <v>1</v>
      </c>
      <c r="J899" s="52" t="s">
        <v>197</v>
      </c>
      <c r="K899" s="87">
        <f t="shared" si="46"/>
        <v>1</v>
      </c>
      <c r="L899" s="88">
        <v>1</v>
      </c>
      <c r="M899" s="89">
        <f t="shared" si="42"/>
        <v>1</v>
      </c>
      <c r="N899" s="88">
        <v>1</v>
      </c>
      <c r="O899" s="90">
        <f t="shared" si="41"/>
        <v>1</v>
      </c>
      <c r="P899" s="88">
        <v>1</v>
      </c>
      <c r="Q899" s="88">
        <v>0</v>
      </c>
      <c r="R899" s="91">
        <v>3940100</v>
      </c>
      <c r="S899" s="90">
        <v>1</v>
      </c>
      <c r="T899" s="90">
        <v>1</v>
      </c>
      <c r="U899" s="92" t="s">
        <v>299</v>
      </c>
      <c r="V899" s="92" t="s">
        <v>9</v>
      </c>
      <c r="W899" s="90" t="s">
        <v>9</v>
      </c>
      <c r="X899" s="93" t="s">
        <v>1384</v>
      </c>
      <c r="Y899" s="58">
        <v>45506</v>
      </c>
      <c r="Z899" s="54" t="s">
        <v>244</v>
      </c>
    </row>
    <row r="900" spans="1:26" ht="12.75" customHeight="1">
      <c r="A900" s="62">
        <v>440</v>
      </c>
      <c r="B900" s="51" t="s">
        <v>251</v>
      </c>
      <c r="C900" s="52" t="s">
        <v>1385</v>
      </c>
      <c r="D900" s="53" t="s">
        <v>1386</v>
      </c>
      <c r="E900" s="53" t="s">
        <v>1387</v>
      </c>
      <c r="F900" s="51" t="s">
        <v>98</v>
      </c>
      <c r="G900" s="54">
        <v>45496</v>
      </c>
      <c r="H900" s="54">
        <v>45497</v>
      </c>
      <c r="I900" s="55">
        <v>1</v>
      </c>
      <c r="J900" s="52" t="s">
        <v>197</v>
      </c>
      <c r="K900" s="87">
        <f t="shared" si="46"/>
        <v>5</v>
      </c>
      <c r="L900" s="88">
        <v>5</v>
      </c>
      <c r="M900" s="89">
        <f t="shared" si="42"/>
        <v>1</v>
      </c>
      <c r="N900" s="88">
        <v>0</v>
      </c>
      <c r="O900" s="90">
        <f t="shared" ref="O900:O962" si="47">IFERROR(N900/K900,"-")</f>
        <v>0</v>
      </c>
      <c r="P900" s="88">
        <v>5</v>
      </c>
      <c r="Q900" s="88">
        <v>0</v>
      </c>
      <c r="R900" s="91">
        <v>4079796</v>
      </c>
      <c r="S900" s="90">
        <v>0.65</v>
      </c>
      <c r="T900" s="90">
        <v>0.8</v>
      </c>
      <c r="U900" s="92" t="s">
        <v>299</v>
      </c>
      <c r="V900" s="92" t="s">
        <v>9</v>
      </c>
      <c r="W900" s="90" t="s">
        <v>9</v>
      </c>
      <c r="X900" s="93" t="s">
        <v>1388</v>
      </c>
      <c r="Y900" s="58">
        <v>45524</v>
      </c>
      <c r="Z900" s="54" t="s">
        <v>244</v>
      </c>
    </row>
    <row r="901" spans="1:26" ht="12.75" customHeight="1">
      <c r="A901" s="62">
        <v>441</v>
      </c>
      <c r="B901" s="51" t="s">
        <v>251</v>
      </c>
      <c r="C901" s="52" t="s">
        <v>848</v>
      </c>
      <c r="D901" s="53" t="s">
        <v>1389</v>
      </c>
      <c r="E901" s="53" t="s">
        <v>1390</v>
      </c>
      <c r="F901" s="51" t="s">
        <v>98</v>
      </c>
      <c r="G901" s="54">
        <v>45496</v>
      </c>
      <c r="H901" s="54">
        <v>45497</v>
      </c>
      <c r="I901" s="55">
        <v>1</v>
      </c>
      <c r="J901" s="52" t="s">
        <v>197</v>
      </c>
      <c r="K901" s="87">
        <f t="shared" si="46"/>
        <v>4</v>
      </c>
      <c r="L901" s="88">
        <v>4</v>
      </c>
      <c r="M901" s="89">
        <f t="shared" si="42"/>
        <v>1</v>
      </c>
      <c r="N901" s="88">
        <v>3</v>
      </c>
      <c r="O901" s="90">
        <f t="shared" si="47"/>
        <v>0.75</v>
      </c>
      <c r="P901" s="88">
        <v>3</v>
      </c>
      <c r="Q901" s="88">
        <v>1</v>
      </c>
      <c r="R901" s="91">
        <v>3433500</v>
      </c>
      <c r="S901" s="90">
        <v>0.89</v>
      </c>
      <c r="T901" s="90">
        <v>0.8</v>
      </c>
      <c r="U901" s="92" t="s">
        <v>299</v>
      </c>
      <c r="V901" s="92" t="s">
        <v>9</v>
      </c>
      <c r="W901" s="90" t="s">
        <v>9</v>
      </c>
      <c r="X901" s="93" t="s">
        <v>1391</v>
      </c>
      <c r="Y901" s="58">
        <v>45524</v>
      </c>
      <c r="Z901" s="54" t="s">
        <v>244</v>
      </c>
    </row>
    <row r="902" spans="1:26" ht="12.75" customHeight="1">
      <c r="A902" s="62">
        <v>442</v>
      </c>
      <c r="B902" s="51" t="s">
        <v>251</v>
      </c>
      <c r="C902" s="52" t="s">
        <v>1392</v>
      </c>
      <c r="D902" s="53" t="s">
        <v>1393</v>
      </c>
      <c r="E902" s="53" t="s">
        <v>1394</v>
      </c>
      <c r="F902" s="51" t="s">
        <v>1395</v>
      </c>
      <c r="G902" s="54">
        <v>45497</v>
      </c>
      <c r="H902" s="54">
        <v>45498</v>
      </c>
      <c r="I902" s="55">
        <v>1</v>
      </c>
      <c r="J902" s="52" t="s">
        <v>692</v>
      </c>
      <c r="K902" s="87">
        <f t="shared" si="46"/>
        <v>18</v>
      </c>
      <c r="L902" s="88">
        <v>18</v>
      </c>
      <c r="M902" s="89">
        <f t="shared" si="42"/>
        <v>1</v>
      </c>
      <c r="N902" s="88">
        <v>0</v>
      </c>
      <c r="O902" s="90">
        <f t="shared" si="47"/>
        <v>0</v>
      </c>
      <c r="P902" s="88">
        <v>17</v>
      </c>
      <c r="Q902" s="88">
        <v>1</v>
      </c>
      <c r="R902" s="91">
        <v>5127990</v>
      </c>
      <c r="S902" s="90">
        <v>0.68600000000000005</v>
      </c>
      <c r="T902" s="90">
        <v>0</v>
      </c>
      <c r="U902" s="92" t="s">
        <v>299</v>
      </c>
      <c r="V902" s="92" t="s">
        <v>9</v>
      </c>
      <c r="W902" s="90" t="s">
        <v>9</v>
      </c>
      <c r="X902" s="93" t="s">
        <v>1396</v>
      </c>
      <c r="Y902" s="58">
        <v>45524</v>
      </c>
      <c r="Z902" s="54" t="s">
        <v>244</v>
      </c>
    </row>
    <row r="903" spans="1:26" ht="12.75" customHeight="1">
      <c r="A903" s="62">
        <v>443</v>
      </c>
      <c r="B903" s="51" t="s">
        <v>251</v>
      </c>
      <c r="C903" s="52" t="s">
        <v>1397</v>
      </c>
      <c r="D903" s="53" t="s">
        <v>1398</v>
      </c>
      <c r="E903" s="53" t="s">
        <v>1399</v>
      </c>
      <c r="F903" s="51" t="s">
        <v>51</v>
      </c>
      <c r="G903" s="54">
        <v>45497</v>
      </c>
      <c r="H903" s="54">
        <v>45502</v>
      </c>
      <c r="I903" s="55">
        <v>3</v>
      </c>
      <c r="J903" s="52" t="s">
        <v>197</v>
      </c>
      <c r="K903" s="87">
        <f t="shared" si="46"/>
        <v>2</v>
      </c>
      <c r="L903" s="88">
        <v>2</v>
      </c>
      <c r="M903" s="89">
        <f t="shared" si="42"/>
        <v>1</v>
      </c>
      <c r="N903" s="88">
        <v>2</v>
      </c>
      <c r="O903" s="90">
        <f t="shared" si="47"/>
        <v>1</v>
      </c>
      <c r="P903" s="88">
        <v>1</v>
      </c>
      <c r="Q903" s="88">
        <v>1</v>
      </c>
      <c r="R903" s="91">
        <v>1402382</v>
      </c>
      <c r="S903" s="90">
        <v>1</v>
      </c>
      <c r="T903" s="90">
        <v>1</v>
      </c>
      <c r="U903" s="92" t="s">
        <v>40</v>
      </c>
      <c r="V903" s="92" t="s">
        <v>9</v>
      </c>
      <c r="W903" s="90" t="s">
        <v>9</v>
      </c>
      <c r="X903" s="93" t="s">
        <v>1400</v>
      </c>
      <c r="Y903" s="58">
        <v>45516</v>
      </c>
      <c r="Z903" s="54" t="s">
        <v>244</v>
      </c>
    </row>
    <row r="904" spans="1:26" ht="12.75" customHeight="1">
      <c r="A904" s="62">
        <v>444</v>
      </c>
      <c r="B904" s="51" t="s">
        <v>251</v>
      </c>
      <c r="C904" s="52" t="s">
        <v>1401</v>
      </c>
      <c r="D904" s="53" t="s">
        <v>1402</v>
      </c>
      <c r="E904" s="53" t="s">
        <v>1403</v>
      </c>
      <c r="F904" s="51" t="s">
        <v>51</v>
      </c>
      <c r="G904" s="54">
        <v>45497</v>
      </c>
      <c r="H904" s="54">
        <v>45498</v>
      </c>
      <c r="I904" s="55">
        <v>1</v>
      </c>
      <c r="J904" s="52" t="s">
        <v>197</v>
      </c>
      <c r="K904" s="87">
        <f t="shared" si="46"/>
        <v>3</v>
      </c>
      <c r="L904" s="88">
        <v>3</v>
      </c>
      <c r="M904" s="89">
        <f t="shared" si="42"/>
        <v>1</v>
      </c>
      <c r="N904" s="88">
        <v>1</v>
      </c>
      <c r="O904" s="90">
        <f t="shared" si="47"/>
        <v>0.33333333333333331</v>
      </c>
      <c r="P904" s="88">
        <v>1</v>
      </c>
      <c r="Q904" s="88">
        <v>2</v>
      </c>
      <c r="R904" s="91">
        <v>6728200</v>
      </c>
      <c r="S904" s="90">
        <v>0.66669999999999996</v>
      </c>
      <c r="T904" s="90">
        <v>0.5</v>
      </c>
      <c r="U904" s="92" t="s">
        <v>68</v>
      </c>
      <c r="V904" s="92" t="s">
        <v>9</v>
      </c>
      <c r="W904" s="90" t="s">
        <v>9</v>
      </c>
      <c r="X904" s="93" t="s">
        <v>1404</v>
      </c>
      <c r="Y904" s="58">
        <v>45516</v>
      </c>
      <c r="Z904" s="54" t="s">
        <v>244</v>
      </c>
    </row>
    <row r="905" spans="1:26" ht="12.75" customHeight="1">
      <c r="A905" s="62">
        <v>445</v>
      </c>
      <c r="B905" s="51" t="s">
        <v>238</v>
      </c>
      <c r="C905" s="52" t="s">
        <v>315</v>
      </c>
      <c r="D905" s="53" t="s">
        <v>1405</v>
      </c>
      <c r="E905" s="53" t="s">
        <v>1406</v>
      </c>
      <c r="F905" s="51" t="s">
        <v>74</v>
      </c>
      <c r="G905" s="54">
        <v>45497</v>
      </c>
      <c r="H905" s="54">
        <v>45518</v>
      </c>
      <c r="I905" s="55">
        <v>13</v>
      </c>
      <c r="J905" s="52" t="s">
        <v>692</v>
      </c>
      <c r="K905" s="87">
        <v>15</v>
      </c>
      <c r="L905" s="88">
        <v>15</v>
      </c>
      <c r="M905" s="89">
        <f t="shared" si="42"/>
        <v>1</v>
      </c>
      <c r="N905" s="88">
        <v>12</v>
      </c>
      <c r="O905" s="90">
        <f t="shared" si="47"/>
        <v>0.8</v>
      </c>
      <c r="P905" s="88">
        <v>15</v>
      </c>
      <c r="Q905" s="59">
        <v>0</v>
      </c>
      <c r="R905" s="91">
        <v>900571838</v>
      </c>
      <c r="S905" s="90">
        <v>0.7288</v>
      </c>
      <c r="T905" s="89">
        <v>0.5</v>
      </c>
      <c r="U905" s="92" t="s">
        <v>68</v>
      </c>
      <c r="V905" s="92" t="s">
        <v>9</v>
      </c>
      <c r="W905" s="90" t="s">
        <v>9</v>
      </c>
      <c r="X905" s="93" t="s">
        <v>1407</v>
      </c>
      <c r="Y905" s="58">
        <v>45553</v>
      </c>
      <c r="Z905" s="54" t="s">
        <v>244</v>
      </c>
    </row>
    <row r="906" spans="1:26" ht="12.75" customHeight="1">
      <c r="A906" s="62">
        <v>445</v>
      </c>
      <c r="B906" s="51" t="s">
        <v>238</v>
      </c>
      <c r="C906" s="52" t="s">
        <v>315</v>
      </c>
      <c r="D906" s="53" t="s">
        <v>1405</v>
      </c>
      <c r="E906" s="53" t="s">
        <v>1406</v>
      </c>
      <c r="F906" s="51" t="s">
        <v>74</v>
      </c>
      <c r="G906" s="54">
        <v>45497</v>
      </c>
      <c r="H906" s="54">
        <v>45518</v>
      </c>
      <c r="I906" s="55">
        <v>13</v>
      </c>
      <c r="J906" s="52" t="s">
        <v>261</v>
      </c>
      <c r="K906" s="87">
        <v>43</v>
      </c>
      <c r="L906" s="88">
        <v>43</v>
      </c>
      <c r="M906" s="89">
        <f t="shared" si="42"/>
        <v>1</v>
      </c>
      <c r="N906" s="88">
        <v>17</v>
      </c>
      <c r="O906" s="90">
        <f t="shared" si="47"/>
        <v>0.39534883720930231</v>
      </c>
      <c r="P906" s="88">
        <v>28</v>
      </c>
      <c r="Q906" s="59">
        <v>15</v>
      </c>
      <c r="R906" s="91">
        <v>339183597</v>
      </c>
      <c r="S906" s="90">
        <v>0.7288</v>
      </c>
      <c r="T906" s="89">
        <v>0.5</v>
      </c>
      <c r="U906" s="92" t="s">
        <v>68</v>
      </c>
      <c r="V906" s="92" t="s">
        <v>9</v>
      </c>
      <c r="W906" s="90" t="s">
        <v>9</v>
      </c>
      <c r="X906" s="93" t="s">
        <v>1407</v>
      </c>
      <c r="Y906" s="58">
        <v>45553</v>
      </c>
      <c r="Z906" s="54" t="s">
        <v>244</v>
      </c>
    </row>
    <row r="907" spans="1:26" ht="12.75" customHeight="1">
      <c r="A907" s="62">
        <v>445</v>
      </c>
      <c r="B907" s="51" t="s">
        <v>238</v>
      </c>
      <c r="C907" s="52" t="s">
        <v>315</v>
      </c>
      <c r="D907" s="53" t="s">
        <v>1405</v>
      </c>
      <c r="E907" s="53" t="s">
        <v>1406</v>
      </c>
      <c r="F907" s="51" t="s">
        <v>74</v>
      </c>
      <c r="G907" s="54">
        <v>45497</v>
      </c>
      <c r="H907" s="54">
        <v>45518</v>
      </c>
      <c r="I907" s="55">
        <v>13</v>
      </c>
      <c r="J907" s="52" t="s">
        <v>193</v>
      </c>
      <c r="K907" s="87">
        <v>3</v>
      </c>
      <c r="L907" s="88">
        <v>3</v>
      </c>
      <c r="M907" s="89">
        <f t="shared" si="42"/>
        <v>1</v>
      </c>
      <c r="N907" s="88">
        <v>0</v>
      </c>
      <c r="O907" s="90">
        <f t="shared" si="47"/>
        <v>0</v>
      </c>
      <c r="P907" s="88">
        <v>0</v>
      </c>
      <c r="Q907" s="59">
        <v>3</v>
      </c>
      <c r="R907" s="91">
        <v>464823</v>
      </c>
      <c r="S907" s="90">
        <v>0.7288</v>
      </c>
      <c r="T907" s="89">
        <v>0.5</v>
      </c>
      <c r="U907" s="92" t="s">
        <v>68</v>
      </c>
      <c r="V907" s="92" t="s">
        <v>9</v>
      </c>
      <c r="W907" s="90" t="s">
        <v>9</v>
      </c>
      <c r="X907" s="93" t="s">
        <v>1407</v>
      </c>
      <c r="Y907" s="58">
        <v>45553</v>
      </c>
      <c r="Z907" s="54" t="s">
        <v>244</v>
      </c>
    </row>
    <row r="908" spans="1:26" ht="12.75" customHeight="1">
      <c r="A908" s="62">
        <v>445</v>
      </c>
      <c r="B908" s="51" t="s">
        <v>238</v>
      </c>
      <c r="C908" s="52" t="s">
        <v>315</v>
      </c>
      <c r="D908" s="53" t="s">
        <v>1405</v>
      </c>
      <c r="E908" s="53" t="s">
        <v>1406</v>
      </c>
      <c r="F908" s="51" t="s">
        <v>74</v>
      </c>
      <c r="G908" s="54">
        <v>45497</v>
      </c>
      <c r="H908" s="54">
        <v>45518</v>
      </c>
      <c r="I908" s="55">
        <v>13</v>
      </c>
      <c r="J908" s="52" t="s">
        <v>263</v>
      </c>
      <c r="K908" s="87">
        <v>4</v>
      </c>
      <c r="L908" s="88">
        <v>4</v>
      </c>
      <c r="M908" s="89">
        <f t="shared" si="42"/>
        <v>1</v>
      </c>
      <c r="N908" s="88">
        <v>1</v>
      </c>
      <c r="O908" s="90">
        <f t="shared" si="47"/>
        <v>0.25</v>
      </c>
      <c r="P908" s="88">
        <v>0</v>
      </c>
      <c r="Q908" s="59">
        <v>4</v>
      </c>
      <c r="R908" s="91">
        <v>129479180</v>
      </c>
      <c r="S908" s="90">
        <v>0.7288</v>
      </c>
      <c r="T908" s="89">
        <v>0.5</v>
      </c>
      <c r="U908" s="92" t="s">
        <v>68</v>
      </c>
      <c r="V908" s="92" t="s">
        <v>9</v>
      </c>
      <c r="W908" s="90" t="s">
        <v>9</v>
      </c>
      <c r="X908" s="93" t="s">
        <v>1407</v>
      </c>
      <c r="Y908" s="58">
        <v>45553</v>
      </c>
      <c r="Z908" s="54" t="s">
        <v>244</v>
      </c>
    </row>
    <row r="909" spans="1:26" ht="12.75" customHeight="1">
      <c r="A909" s="62">
        <v>445</v>
      </c>
      <c r="B909" s="51" t="s">
        <v>238</v>
      </c>
      <c r="C909" s="52" t="s">
        <v>315</v>
      </c>
      <c r="D909" s="53" t="s">
        <v>1405</v>
      </c>
      <c r="E909" s="53" t="s">
        <v>1406</v>
      </c>
      <c r="F909" s="51" t="s">
        <v>74</v>
      </c>
      <c r="G909" s="54">
        <v>45497</v>
      </c>
      <c r="H909" s="54">
        <v>45518</v>
      </c>
      <c r="I909" s="55">
        <v>13</v>
      </c>
      <c r="J909" s="52" t="s">
        <v>243</v>
      </c>
      <c r="K909" s="87">
        <v>49</v>
      </c>
      <c r="L909" s="88">
        <v>49</v>
      </c>
      <c r="M909" s="89">
        <f t="shared" si="42"/>
        <v>1</v>
      </c>
      <c r="N909" s="88">
        <v>39</v>
      </c>
      <c r="O909" s="90">
        <f t="shared" si="47"/>
        <v>0.79591836734693877</v>
      </c>
      <c r="P909" s="88">
        <v>13</v>
      </c>
      <c r="Q909" s="59">
        <v>36</v>
      </c>
      <c r="R909" s="91">
        <v>115048854.8</v>
      </c>
      <c r="S909" s="90">
        <v>0.7288</v>
      </c>
      <c r="T909" s="89">
        <v>0.5</v>
      </c>
      <c r="U909" s="92" t="s">
        <v>68</v>
      </c>
      <c r="V909" s="92" t="s">
        <v>9</v>
      </c>
      <c r="W909" s="90" t="s">
        <v>9</v>
      </c>
      <c r="X909" s="93" t="s">
        <v>1407</v>
      </c>
      <c r="Y909" s="58">
        <v>45553</v>
      </c>
      <c r="Z909" s="54" t="s">
        <v>244</v>
      </c>
    </row>
    <row r="910" spans="1:26" ht="12.75" customHeight="1">
      <c r="A910" s="62">
        <v>445</v>
      </c>
      <c r="B910" s="51" t="s">
        <v>238</v>
      </c>
      <c r="C910" s="52" t="s">
        <v>315</v>
      </c>
      <c r="D910" s="53" t="s">
        <v>1405</v>
      </c>
      <c r="E910" s="53" t="s">
        <v>1406</v>
      </c>
      <c r="F910" s="51" t="s">
        <v>74</v>
      </c>
      <c r="G910" s="54">
        <v>45497</v>
      </c>
      <c r="H910" s="54">
        <v>45518</v>
      </c>
      <c r="I910" s="55">
        <v>13</v>
      </c>
      <c r="J910" s="52" t="s">
        <v>261</v>
      </c>
      <c r="K910" s="87">
        <v>2</v>
      </c>
      <c r="L910" s="88">
        <v>2</v>
      </c>
      <c r="M910" s="89">
        <f t="shared" si="42"/>
        <v>1</v>
      </c>
      <c r="N910" s="88">
        <v>0</v>
      </c>
      <c r="O910" s="90">
        <f t="shared" si="47"/>
        <v>0</v>
      </c>
      <c r="P910" s="88">
        <v>1</v>
      </c>
      <c r="Q910" s="59">
        <v>1</v>
      </c>
      <c r="R910" s="91">
        <v>13812730</v>
      </c>
      <c r="S910" s="90">
        <v>0.7288</v>
      </c>
      <c r="T910" s="89">
        <v>0.5</v>
      </c>
      <c r="U910" s="92" t="s">
        <v>68</v>
      </c>
      <c r="V910" s="92" t="s">
        <v>9</v>
      </c>
      <c r="W910" s="90" t="s">
        <v>9</v>
      </c>
      <c r="X910" s="93" t="s">
        <v>1407</v>
      </c>
      <c r="Y910" s="58">
        <v>45553</v>
      </c>
      <c r="Z910" s="54" t="s">
        <v>244</v>
      </c>
    </row>
    <row r="911" spans="1:26" ht="12.75" customHeight="1">
      <c r="A911" s="62">
        <v>446</v>
      </c>
      <c r="B911" s="51" t="s">
        <v>251</v>
      </c>
      <c r="C911" s="52" t="s">
        <v>623</v>
      </c>
      <c r="D911" s="53" t="s">
        <v>1408</v>
      </c>
      <c r="E911" s="53" t="s">
        <v>1409</v>
      </c>
      <c r="F911" s="51" t="s">
        <v>98</v>
      </c>
      <c r="G911" s="54">
        <v>45499</v>
      </c>
      <c r="H911" s="54">
        <v>45499</v>
      </c>
      <c r="I911" s="55">
        <v>1</v>
      </c>
      <c r="J911" s="52" t="s">
        <v>197</v>
      </c>
      <c r="K911" s="87">
        <f>P911+Q911</f>
        <v>4</v>
      </c>
      <c r="L911" s="88">
        <v>4</v>
      </c>
      <c r="M911" s="89">
        <f t="shared" ref="M911:M984" si="48">IFERROR(L911/K911,"-")</f>
        <v>1</v>
      </c>
      <c r="N911" s="88">
        <v>0</v>
      </c>
      <c r="O911" s="90">
        <f t="shared" si="47"/>
        <v>0</v>
      </c>
      <c r="P911" s="88">
        <v>4</v>
      </c>
      <c r="Q911" s="88">
        <v>0</v>
      </c>
      <c r="R911" s="91">
        <v>13577793</v>
      </c>
      <c r="S911" s="90">
        <v>0.6</v>
      </c>
      <c r="T911" s="90">
        <v>0.8</v>
      </c>
      <c r="U911" s="92" t="s">
        <v>299</v>
      </c>
      <c r="V911" s="92" t="s">
        <v>9</v>
      </c>
      <c r="W911" s="90" t="s">
        <v>9</v>
      </c>
      <c r="X911" s="93" t="s">
        <v>1410</v>
      </c>
      <c r="Y911" s="58">
        <v>45524</v>
      </c>
      <c r="Z911" s="54" t="s">
        <v>244</v>
      </c>
    </row>
    <row r="912" spans="1:26" ht="12.75" customHeight="1">
      <c r="A912" s="62">
        <v>447</v>
      </c>
      <c r="B912" s="51" t="s">
        <v>251</v>
      </c>
      <c r="C912" s="52" t="s">
        <v>1411</v>
      </c>
      <c r="D912" s="53" t="s">
        <v>1412</v>
      </c>
      <c r="E912" s="53" t="s">
        <v>1413</v>
      </c>
      <c r="F912" s="51" t="s">
        <v>51</v>
      </c>
      <c r="G912" s="54">
        <v>45499</v>
      </c>
      <c r="H912" s="54">
        <v>45499</v>
      </c>
      <c r="I912" s="55">
        <v>1</v>
      </c>
      <c r="J912" s="52" t="s">
        <v>197</v>
      </c>
      <c r="K912" s="87">
        <f>P912+Q912</f>
        <v>3</v>
      </c>
      <c r="L912" s="88">
        <v>3</v>
      </c>
      <c r="M912" s="89">
        <f t="shared" si="48"/>
        <v>1</v>
      </c>
      <c r="N912" s="88">
        <v>2</v>
      </c>
      <c r="O912" s="90">
        <f t="shared" si="47"/>
        <v>0.66666666666666663</v>
      </c>
      <c r="P912" s="88">
        <v>2</v>
      </c>
      <c r="Q912" s="88">
        <v>1</v>
      </c>
      <c r="R912" s="91">
        <v>10113336</v>
      </c>
      <c r="S912" s="90">
        <v>0.81499999999999995</v>
      </c>
      <c r="T912" s="90">
        <v>0.8</v>
      </c>
      <c r="U912" s="92" t="s">
        <v>299</v>
      </c>
      <c r="V912" s="92" t="s">
        <v>9</v>
      </c>
      <c r="W912" s="90" t="s">
        <v>9</v>
      </c>
      <c r="X912" s="93" t="s">
        <v>1377</v>
      </c>
      <c r="Y912" s="58">
        <v>45516</v>
      </c>
      <c r="Z912" s="54" t="s">
        <v>244</v>
      </c>
    </row>
    <row r="913" spans="1:26" ht="12.75" customHeight="1">
      <c r="A913" s="62">
        <v>448</v>
      </c>
      <c r="B913" s="51" t="s">
        <v>266</v>
      </c>
      <c r="C913" s="52" t="s">
        <v>315</v>
      </c>
      <c r="D913" s="53" t="s">
        <v>1414</v>
      </c>
      <c r="E913" s="59" t="s">
        <v>9</v>
      </c>
      <c r="F913" s="51" t="s">
        <v>100</v>
      </c>
      <c r="G913" s="54">
        <v>45499</v>
      </c>
      <c r="H913" s="54">
        <v>45505</v>
      </c>
      <c r="I913" s="55">
        <v>4</v>
      </c>
      <c r="J913" s="52" t="s">
        <v>102</v>
      </c>
      <c r="K913" s="87">
        <v>54</v>
      </c>
      <c r="L913" s="88">
        <v>54</v>
      </c>
      <c r="M913" s="89">
        <f t="shared" si="48"/>
        <v>1</v>
      </c>
      <c r="N913" s="55">
        <v>38</v>
      </c>
      <c r="O913" s="90">
        <f t="shared" si="47"/>
        <v>0.70370370370370372</v>
      </c>
      <c r="P913" s="88">
        <v>11</v>
      </c>
      <c r="Q913" s="55">
        <v>43</v>
      </c>
      <c r="R913" s="91" t="s">
        <v>9</v>
      </c>
      <c r="S913" s="90">
        <v>0.58799999999999997</v>
      </c>
      <c r="T913" s="89" t="s">
        <v>9</v>
      </c>
      <c r="U913" s="92" t="s">
        <v>40</v>
      </c>
      <c r="V913" s="92" t="s">
        <v>9</v>
      </c>
      <c r="W913" s="90" t="s">
        <v>9</v>
      </c>
      <c r="X913" s="88" t="s">
        <v>9</v>
      </c>
      <c r="Y913" s="58" t="s">
        <v>9</v>
      </c>
      <c r="Z913" s="54" t="s">
        <v>244</v>
      </c>
    </row>
    <row r="914" spans="1:26" ht="12.75" customHeight="1">
      <c r="A914" s="62">
        <v>448</v>
      </c>
      <c r="B914" s="51" t="s">
        <v>266</v>
      </c>
      <c r="C914" s="52" t="s">
        <v>315</v>
      </c>
      <c r="D914" s="53" t="s">
        <v>1414</v>
      </c>
      <c r="E914" s="59" t="s">
        <v>9</v>
      </c>
      <c r="F914" s="51" t="s">
        <v>100</v>
      </c>
      <c r="G914" s="54">
        <v>45499</v>
      </c>
      <c r="H914" s="54">
        <v>45505</v>
      </c>
      <c r="I914" s="55">
        <v>4</v>
      </c>
      <c r="J914" s="52" t="s">
        <v>102</v>
      </c>
      <c r="K914" s="87">
        <v>54</v>
      </c>
      <c r="L914" s="88">
        <v>54</v>
      </c>
      <c r="M914" s="89">
        <f t="shared" si="48"/>
        <v>1</v>
      </c>
      <c r="N914" s="55">
        <v>1</v>
      </c>
      <c r="O914" s="90">
        <f t="shared" si="47"/>
        <v>1.8518518518518517E-2</v>
      </c>
      <c r="P914" s="88">
        <v>26</v>
      </c>
      <c r="Q914" s="55">
        <v>28</v>
      </c>
      <c r="R914" s="91" t="s">
        <v>9</v>
      </c>
      <c r="S914" s="90">
        <v>0.58799999999999997</v>
      </c>
      <c r="T914" s="89" t="s">
        <v>9</v>
      </c>
      <c r="U914" s="92" t="s">
        <v>68</v>
      </c>
      <c r="V914" s="92" t="s">
        <v>9</v>
      </c>
      <c r="W914" s="90" t="s">
        <v>9</v>
      </c>
      <c r="X914" s="88" t="s">
        <v>9</v>
      </c>
      <c r="Y914" s="58" t="s">
        <v>9</v>
      </c>
      <c r="Z914" s="54" t="s">
        <v>244</v>
      </c>
    </row>
    <row r="915" spans="1:26" ht="12.75" customHeight="1">
      <c r="A915" s="62">
        <v>448</v>
      </c>
      <c r="B915" s="51" t="s">
        <v>266</v>
      </c>
      <c r="C915" s="52" t="s">
        <v>315</v>
      </c>
      <c r="D915" s="53" t="s">
        <v>1414</v>
      </c>
      <c r="E915" s="59" t="s">
        <v>9</v>
      </c>
      <c r="F915" s="51" t="s">
        <v>100</v>
      </c>
      <c r="G915" s="54">
        <v>45499</v>
      </c>
      <c r="H915" s="54">
        <v>45505</v>
      </c>
      <c r="I915" s="55">
        <v>4</v>
      </c>
      <c r="J915" s="52" t="s">
        <v>102</v>
      </c>
      <c r="K915" s="87">
        <v>56</v>
      </c>
      <c r="L915" s="88">
        <v>56</v>
      </c>
      <c r="M915" s="89">
        <f t="shared" si="48"/>
        <v>1</v>
      </c>
      <c r="N915" s="55">
        <v>52</v>
      </c>
      <c r="O915" s="90">
        <f t="shared" si="47"/>
        <v>0.9285714285714286</v>
      </c>
      <c r="P915" s="88">
        <v>3</v>
      </c>
      <c r="Q915" s="55">
        <v>53</v>
      </c>
      <c r="R915" s="91" t="s">
        <v>9</v>
      </c>
      <c r="S915" s="90">
        <v>0.58799999999999997</v>
      </c>
      <c r="T915" s="89" t="s">
        <v>9</v>
      </c>
      <c r="U915" s="92" t="s">
        <v>299</v>
      </c>
      <c r="V915" s="92" t="s">
        <v>9</v>
      </c>
      <c r="W915" s="90" t="s">
        <v>9</v>
      </c>
      <c r="X915" s="88" t="s">
        <v>9</v>
      </c>
      <c r="Y915" s="58" t="s">
        <v>9</v>
      </c>
      <c r="Z915" s="54" t="s">
        <v>244</v>
      </c>
    </row>
    <row r="916" spans="1:26" ht="12.75" customHeight="1">
      <c r="A916" s="62">
        <v>449</v>
      </c>
      <c r="B916" s="51" t="s">
        <v>266</v>
      </c>
      <c r="C916" s="52" t="s">
        <v>315</v>
      </c>
      <c r="D916" s="53" t="s">
        <v>1415</v>
      </c>
      <c r="E916" s="59" t="s">
        <v>9</v>
      </c>
      <c r="F916" s="51" t="s">
        <v>343</v>
      </c>
      <c r="G916" s="54">
        <v>45499</v>
      </c>
      <c r="H916" s="54">
        <v>45505</v>
      </c>
      <c r="I916" s="55">
        <v>4</v>
      </c>
      <c r="J916" s="52" t="s">
        <v>102</v>
      </c>
      <c r="K916" s="87">
        <v>51</v>
      </c>
      <c r="L916" s="88">
        <v>51</v>
      </c>
      <c r="M916" s="89">
        <f t="shared" si="48"/>
        <v>1</v>
      </c>
      <c r="N916" s="55">
        <v>51</v>
      </c>
      <c r="O916" s="90">
        <f t="shared" si="47"/>
        <v>1</v>
      </c>
      <c r="P916" s="88">
        <v>0</v>
      </c>
      <c r="Q916" s="55">
        <v>51</v>
      </c>
      <c r="R916" s="91" t="s">
        <v>9</v>
      </c>
      <c r="S916" s="90">
        <v>0.45200000000000001</v>
      </c>
      <c r="T916" s="89" t="s">
        <v>9</v>
      </c>
      <c r="U916" s="92" t="s">
        <v>40</v>
      </c>
      <c r="V916" s="92" t="s">
        <v>9</v>
      </c>
      <c r="W916" s="90" t="s">
        <v>9</v>
      </c>
      <c r="X916" s="88" t="s">
        <v>9</v>
      </c>
      <c r="Y916" s="58" t="s">
        <v>9</v>
      </c>
      <c r="Z916" s="54" t="s">
        <v>244</v>
      </c>
    </row>
    <row r="917" spans="1:26" ht="12.75" customHeight="1">
      <c r="A917" s="62">
        <v>449</v>
      </c>
      <c r="B917" s="51" t="s">
        <v>266</v>
      </c>
      <c r="C917" s="52" t="s">
        <v>315</v>
      </c>
      <c r="D917" s="53" t="s">
        <v>1415</v>
      </c>
      <c r="E917" s="59" t="s">
        <v>9</v>
      </c>
      <c r="F917" s="51" t="s">
        <v>343</v>
      </c>
      <c r="G917" s="54">
        <v>45499</v>
      </c>
      <c r="H917" s="54">
        <v>45505</v>
      </c>
      <c r="I917" s="55">
        <v>4</v>
      </c>
      <c r="J917" s="52" t="s">
        <v>102</v>
      </c>
      <c r="K917" s="87">
        <v>7</v>
      </c>
      <c r="L917" s="88">
        <v>7</v>
      </c>
      <c r="M917" s="89">
        <f t="shared" si="48"/>
        <v>1</v>
      </c>
      <c r="N917" s="55">
        <v>6</v>
      </c>
      <c r="O917" s="90">
        <f t="shared" si="47"/>
        <v>0.8571428571428571</v>
      </c>
      <c r="P917" s="88">
        <v>6</v>
      </c>
      <c r="Q917" s="55">
        <v>1</v>
      </c>
      <c r="R917" s="91" t="s">
        <v>9</v>
      </c>
      <c r="S917" s="90">
        <v>0.45200000000000001</v>
      </c>
      <c r="T917" s="89" t="s">
        <v>9</v>
      </c>
      <c r="U917" s="92" t="s">
        <v>40</v>
      </c>
      <c r="V917" s="92" t="s">
        <v>9</v>
      </c>
      <c r="W917" s="90" t="s">
        <v>9</v>
      </c>
      <c r="X917" s="88" t="s">
        <v>9</v>
      </c>
      <c r="Y917" s="58" t="s">
        <v>9</v>
      </c>
      <c r="Z917" s="54" t="s">
        <v>244</v>
      </c>
    </row>
    <row r="918" spans="1:26" ht="12.75" customHeight="1">
      <c r="A918" s="62">
        <v>449</v>
      </c>
      <c r="B918" s="51" t="s">
        <v>266</v>
      </c>
      <c r="C918" s="52" t="s">
        <v>315</v>
      </c>
      <c r="D918" s="53" t="s">
        <v>1415</v>
      </c>
      <c r="E918" s="59" t="s">
        <v>9</v>
      </c>
      <c r="F918" s="51" t="s">
        <v>343</v>
      </c>
      <c r="G918" s="54">
        <v>45499</v>
      </c>
      <c r="H918" s="54">
        <v>45505</v>
      </c>
      <c r="I918" s="55">
        <v>4</v>
      </c>
      <c r="J918" s="52" t="s">
        <v>102</v>
      </c>
      <c r="K918" s="87">
        <v>15</v>
      </c>
      <c r="L918" s="88">
        <v>15</v>
      </c>
      <c r="M918" s="89">
        <f t="shared" si="48"/>
        <v>1</v>
      </c>
      <c r="N918" s="55">
        <v>15</v>
      </c>
      <c r="O918" s="90">
        <f t="shared" si="47"/>
        <v>1</v>
      </c>
      <c r="P918" s="88">
        <v>15</v>
      </c>
      <c r="Q918" s="55">
        <v>0</v>
      </c>
      <c r="R918" s="91" t="s">
        <v>9</v>
      </c>
      <c r="S918" s="90">
        <v>0.45200000000000001</v>
      </c>
      <c r="T918" s="89" t="s">
        <v>9</v>
      </c>
      <c r="U918" s="92" t="s">
        <v>299</v>
      </c>
      <c r="V918" s="92" t="s">
        <v>9</v>
      </c>
      <c r="W918" s="90" t="s">
        <v>9</v>
      </c>
      <c r="X918" s="88" t="s">
        <v>9</v>
      </c>
      <c r="Y918" s="58" t="s">
        <v>9</v>
      </c>
      <c r="Z918" s="54" t="s">
        <v>244</v>
      </c>
    </row>
    <row r="919" spans="1:26" ht="12.75" customHeight="1">
      <c r="A919" s="62">
        <v>449</v>
      </c>
      <c r="B919" s="51" t="s">
        <v>266</v>
      </c>
      <c r="C919" s="52" t="s">
        <v>315</v>
      </c>
      <c r="D919" s="53" t="s">
        <v>1415</v>
      </c>
      <c r="E919" s="59" t="s">
        <v>9</v>
      </c>
      <c r="F919" s="51" t="s">
        <v>68</v>
      </c>
      <c r="G919" s="54">
        <v>45499</v>
      </c>
      <c r="H919" s="54">
        <v>45505</v>
      </c>
      <c r="I919" s="55">
        <v>4</v>
      </c>
      <c r="J919" s="52" t="s">
        <v>102</v>
      </c>
      <c r="K919" s="87">
        <v>18</v>
      </c>
      <c r="L919" s="88">
        <v>18</v>
      </c>
      <c r="M919" s="89">
        <f t="shared" si="48"/>
        <v>1</v>
      </c>
      <c r="N919" s="55">
        <v>15</v>
      </c>
      <c r="O919" s="90">
        <f t="shared" si="47"/>
        <v>0.83333333333333337</v>
      </c>
      <c r="P919" s="88">
        <v>17</v>
      </c>
      <c r="Q919" s="55">
        <v>1</v>
      </c>
      <c r="R919" s="91" t="s">
        <v>9</v>
      </c>
      <c r="S919" s="90">
        <v>0.45200000000000001</v>
      </c>
      <c r="T919" s="89" t="s">
        <v>9</v>
      </c>
      <c r="U919" s="92" t="s">
        <v>40</v>
      </c>
      <c r="V919" s="92" t="s">
        <v>9</v>
      </c>
      <c r="W919" s="90" t="s">
        <v>9</v>
      </c>
      <c r="X919" s="88" t="s">
        <v>9</v>
      </c>
      <c r="Y919" s="58" t="s">
        <v>9</v>
      </c>
      <c r="Z919" s="54" t="s">
        <v>244</v>
      </c>
    </row>
    <row r="920" spans="1:26" ht="12.75" customHeight="1">
      <c r="A920" s="62">
        <v>449</v>
      </c>
      <c r="B920" s="51" t="s">
        <v>266</v>
      </c>
      <c r="C920" s="52" t="s">
        <v>315</v>
      </c>
      <c r="D920" s="53" t="s">
        <v>1415</v>
      </c>
      <c r="E920" s="59" t="s">
        <v>9</v>
      </c>
      <c r="F920" s="51" t="s">
        <v>68</v>
      </c>
      <c r="G920" s="54">
        <v>45499</v>
      </c>
      <c r="H920" s="54">
        <v>45505</v>
      </c>
      <c r="I920" s="55">
        <v>4</v>
      </c>
      <c r="J920" s="52" t="s">
        <v>102</v>
      </c>
      <c r="K920" s="87">
        <v>15</v>
      </c>
      <c r="L920" s="88">
        <v>15</v>
      </c>
      <c r="M920" s="89">
        <f t="shared" si="48"/>
        <v>1</v>
      </c>
      <c r="N920" s="55">
        <v>13</v>
      </c>
      <c r="O920" s="90">
        <f t="shared" si="47"/>
        <v>0.8666666666666667</v>
      </c>
      <c r="P920" s="88">
        <v>15</v>
      </c>
      <c r="Q920" s="55">
        <v>0</v>
      </c>
      <c r="R920" s="91" t="s">
        <v>9</v>
      </c>
      <c r="S920" s="90">
        <v>0.45200000000000001</v>
      </c>
      <c r="T920" s="89" t="s">
        <v>9</v>
      </c>
      <c r="U920" s="92" t="s">
        <v>68</v>
      </c>
      <c r="V920" s="92" t="s">
        <v>9</v>
      </c>
      <c r="W920" s="90" t="s">
        <v>9</v>
      </c>
      <c r="X920" s="88" t="s">
        <v>9</v>
      </c>
      <c r="Y920" s="58" t="s">
        <v>9</v>
      </c>
      <c r="Z920" s="54" t="s">
        <v>244</v>
      </c>
    </row>
    <row r="921" spans="1:26" ht="12.75" customHeight="1">
      <c r="A921" s="62">
        <v>449</v>
      </c>
      <c r="B921" s="51" t="s">
        <v>266</v>
      </c>
      <c r="C921" s="52" t="s">
        <v>315</v>
      </c>
      <c r="D921" s="53" t="s">
        <v>1415</v>
      </c>
      <c r="E921" s="59" t="s">
        <v>9</v>
      </c>
      <c r="F921" s="51" t="s">
        <v>68</v>
      </c>
      <c r="G921" s="54">
        <v>45499</v>
      </c>
      <c r="H921" s="54">
        <v>45505</v>
      </c>
      <c r="I921" s="55">
        <v>4</v>
      </c>
      <c r="J921" s="52" t="s">
        <v>102</v>
      </c>
      <c r="K921" s="87">
        <v>8</v>
      </c>
      <c r="L921" s="88">
        <v>8</v>
      </c>
      <c r="M921" s="89">
        <f t="shared" si="48"/>
        <v>1</v>
      </c>
      <c r="N921" s="55">
        <v>8</v>
      </c>
      <c r="O921" s="90">
        <f t="shared" si="47"/>
        <v>1</v>
      </c>
      <c r="P921" s="88">
        <v>8</v>
      </c>
      <c r="Q921" s="55">
        <v>0</v>
      </c>
      <c r="R921" s="91" t="s">
        <v>9</v>
      </c>
      <c r="S921" s="90">
        <v>0.45200000000000001</v>
      </c>
      <c r="T921" s="89" t="s">
        <v>9</v>
      </c>
      <c r="U921" s="92" t="s">
        <v>299</v>
      </c>
      <c r="V921" s="92" t="s">
        <v>9</v>
      </c>
      <c r="W921" s="90" t="s">
        <v>9</v>
      </c>
      <c r="X921" s="88" t="s">
        <v>9</v>
      </c>
      <c r="Y921" s="58" t="s">
        <v>9</v>
      </c>
      <c r="Z921" s="54" t="s">
        <v>244</v>
      </c>
    </row>
    <row r="922" spans="1:26" ht="12.75" customHeight="1">
      <c r="A922" s="62">
        <v>449</v>
      </c>
      <c r="B922" s="51" t="s">
        <v>266</v>
      </c>
      <c r="C922" s="52" t="s">
        <v>315</v>
      </c>
      <c r="D922" s="53" t="s">
        <v>1415</v>
      </c>
      <c r="E922" s="59" t="s">
        <v>9</v>
      </c>
      <c r="F922" s="51" t="s">
        <v>299</v>
      </c>
      <c r="G922" s="54">
        <v>45499</v>
      </c>
      <c r="H922" s="54">
        <v>45505</v>
      </c>
      <c r="I922" s="55">
        <v>4</v>
      </c>
      <c r="J922" s="52" t="s">
        <v>102</v>
      </c>
      <c r="K922" s="87">
        <v>20</v>
      </c>
      <c r="L922" s="88">
        <v>20</v>
      </c>
      <c r="M922" s="89">
        <f t="shared" si="48"/>
        <v>1</v>
      </c>
      <c r="N922" s="55">
        <v>16</v>
      </c>
      <c r="O922" s="90">
        <f t="shared" si="47"/>
        <v>0.8</v>
      </c>
      <c r="P922" s="88">
        <v>19</v>
      </c>
      <c r="Q922" s="55">
        <v>1</v>
      </c>
      <c r="R922" s="91" t="s">
        <v>9</v>
      </c>
      <c r="S922" s="90">
        <v>0.45200000000000001</v>
      </c>
      <c r="T922" s="89" t="s">
        <v>9</v>
      </c>
      <c r="U922" s="92" t="s">
        <v>40</v>
      </c>
      <c r="V922" s="92" t="s">
        <v>9</v>
      </c>
      <c r="W922" s="90" t="s">
        <v>9</v>
      </c>
      <c r="X922" s="88" t="s">
        <v>9</v>
      </c>
      <c r="Y922" s="58" t="s">
        <v>9</v>
      </c>
      <c r="Z922" s="54" t="s">
        <v>244</v>
      </c>
    </row>
    <row r="923" spans="1:26" ht="12.75" customHeight="1">
      <c r="A923" s="62">
        <v>449</v>
      </c>
      <c r="B923" s="51" t="s">
        <v>266</v>
      </c>
      <c r="C923" s="52" t="s">
        <v>315</v>
      </c>
      <c r="D923" s="53" t="s">
        <v>1415</v>
      </c>
      <c r="E923" s="59" t="s">
        <v>9</v>
      </c>
      <c r="F923" s="51" t="s">
        <v>299</v>
      </c>
      <c r="G923" s="54">
        <v>45499</v>
      </c>
      <c r="H923" s="54">
        <v>45505</v>
      </c>
      <c r="I923" s="55">
        <v>4</v>
      </c>
      <c r="J923" s="52" t="s">
        <v>102</v>
      </c>
      <c r="K923" s="87">
        <v>15</v>
      </c>
      <c r="L923" s="88">
        <v>15</v>
      </c>
      <c r="M923" s="89">
        <f t="shared" si="48"/>
        <v>1</v>
      </c>
      <c r="N923" s="55">
        <v>15</v>
      </c>
      <c r="O923" s="90">
        <f t="shared" si="47"/>
        <v>1</v>
      </c>
      <c r="P923" s="88">
        <v>15</v>
      </c>
      <c r="Q923" s="55">
        <v>0</v>
      </c>
      <c r="R923" s="91" t="s">
        <v>9</v>
      </c>
      <c r="S923" s="90">
        <v>0.45200000000000001</v>
      </c>
      <c r="T923" s="89" t="s">
        <v>9</v>
      </c>
      <c r="U923" s="92" t="s">
        <v>68</v>
      </c>
      <c r="V923" s="92" t="s">
        <v>9</v>
      </c>
      <c r="W923" s="90" t="s">
        <v>9</v>
      </c>
      <c r="X923" s="88" t="s">
        <v>9</v>
      </c>
      <c r="Y923" s="58" t="s">
        <v>9</v>
      </c>
      <c r="Z923" s="54" t="s">
        <v>244</v>
      </c>
    </row>
    <row r="924" spans="1:26" ht="12.75" customHeight="1">
      <c r="A924" s="62">
        <v>449</v>
      </c>
      <c r="B924" s="51" t="s">
        <v>266</v>
      </c>
      <c r="C924" s="52" t="s">
        <v>315</v>
      </c>
      <c r="D924" s="53" t="s">
        <v>1415</v>
      </c>
      <c r="E924" s="59" t="s">
        <v>9</v>
      </c>
      <c r="F924" s="51" t="s">
        <v>299</v>
      </c>
      <c r="G924" s="54">
        <v>45499</v>
      </c>
      <c r="H924" s="54">
        <v>45505</v>
      </c>
      <c r="I924" s="55">
        <v>4</v>
      </c>
      <c r="J924" s="52" t="s">
        <v>102</v>
      </c>
      <c r="K924" s="87">
        <v>6</v>
      </c>
      <c r="L924" s="88">
        <v>6</v>
      </c>
      <c r="M924" s="89">
        <f t="shared" si="48"/>
        <v>1</v>
      </c>
      <c r="N924" s="55">
        <v>6</v>
      </c>
      <c r="O924" s="90">
        <f t="shared" si="47"/>
        <v>1</v>
      </c>
      <c r="P924" s="88">
        <v>6</v>
      </c>
      <c r="Q924" s="55">
        <v>0</v>
      </c>
      <c r="R924" s="91" t="s">
        <v>9</v>
      </c>
      <c r="S924" s="90">
        <v>0.45200000000000001</v>
      </c>
      <c r="T924" s="89" t="s">
        <v>9</v>
      </c>
      <c r="U924" s="92" t="s">
        <v>299</v>
      </c>
      <c r="V924" s="92" t="s">
        <v>9</v>
      </c>
      <c r="W924" s="90" t="s">
        <v>9</v>
      </c>
      <c r="X924" s="88" t="s">
        <v>9</v>
      </c>
      <c r="Y924" s="58" t="s">
        <v>9</v>
      </c>
      <c r="Z924" s="54" t="s">
        <v>244</v>
      </c>
    </row>
    <row r="925" spans="1:26" ht="12.75" customHeight="1">
      <c r="A925" s="62">
        <v>449</v>
      </c>
      <c r="B925" s="51" t="s">
        <v>266</v>
      </c>
      <c r="C925" s="52" t="s">
        <v>315</v>
      </c>
      <c r="D925" s="53" t="s">
        <v>1415</v>
      </c>
      <c r="E925" s="59" t="s">
        <v>9</v>
      </c>
      <c r="F925" s="51" t="s">
        <v>98</v>
      </c>
      <c r="G925" s="54">
        <v>45499</v>
      </c>
      <c r="H925" s="54">
        <v>45505</v>
      </c>
      <c r="I925" s="55">
        <v>4</v>
      </c>
      <c r="J925" s="52" t="s">
        <v>102</v>
      </c>
      <c r="K925" s="87">
        <v>11</v>
      </c>
      <c r="L925" s="88">
        <v>11</v>
      </c>
      <c r="M925" s="89">
        <f t="shared" si="48"/>
        <v>1</v>
      </c>
      <c r="N925" s="55">
        <v>6</v>
      </c>
      <c r="O925" s="90">
        <f t="shared" si="47"/>
        <v>0.54545454545454541</v>
      </c>
      <c r="P925" s="88">
        <v>9</v>
      </c>
      <c r="Q925" s="55">
        <v>2</v>
      </c>
      <c r="R925" s="91" t="s">
        <v>9</v>
      </c>
      <c r="S925" s="90">
        <v>0.45200000000000001</v>
      </c>
      <c r="T925" s="89" t="s">
        <v>9</v>
      </c>
      <c r="U925" s="92" t="s">
        <v>40</v>
      </c>
      <c r="V925" s="92" t="s">
        <v>9</v>
      </c>
      <c r="W925" s="90" t="s">
        <v>9</v>
      </c>
      <c r="X925" s="88" t="s">
        <v>9</v>
      </c>
      <c r="Y925" s="58" t="s">
        <v>9</v>
      </c>
      <c r="Z925" s="54" t="s">
        <v>244</v>
      </c>
    </row>
    <row r="926" spans="1:26" ht="12.75" customHeight="1">
      <c r="A926" s="62">
        <v>449</v>
      </c>
      <c r="B926" s="51" t="s">
        <v>266</v>
      </c>
      <c r="C926" s="52" t="s">
        <v>315</v>
      </c>
      <c r="D926" s="53" t="s">
        <v>1415</v>
      </c>
      <c r="E926" s="59" t="s">
        <v>9</v>
      </c>
      <c r="F926" s="51" t="s">
        <v>98</v>
      </c>
      <c r="G926" s="54">
        <v>45499</v>
      </c>
      <c r="H926" s="54">
        <v>45505</v>
      </c>
      <c r="I926" s="55">
        <v>4</v>
      </c>
      <c r="J926" s="52" t="s">
        <v>102</v>
      </c>
      <c r="K926" s="87">
        <v>84</v>
      </c>
      <c r="L926" s="88">
        <v>84</v>
      </c>
      <c r="M926" s="89">
        <f t="shared" si="48"/>
        <v>1</v>
      </c>
      <c r="N926" s="55">
        <v>75</v>
      </c>
      <c r="O926" s="90">
        <f t="shared" si="47"/>
        <v>0.8928571428571429</v>
      </c>
      <c r="P926" s="88">
        <v>81</v>
      </c>
      <c r="Q926" s="55">
        <v>3</v>
      </c>
      <c r="R926" s="91" t="s">
        <v>9</v>
      </c>
      <c r="S926" s="90">
        <v>0.45200000000000001</v>
      </c>
      <c r="T926" s="89" t="s">
        <v>9</v>
      </c>
      <c r="U926" s="92" t="s">
        <v>299</v>
      </c>
      <c r="V926" s="92" t="s">
        <v>9</v>
      </c>
      <c r="W926" s="90" t="s">
        <v>9</v>
      </c>
      <c r="X926" s="88" t="s">
        <v>9</v>
      </c>
      <c r="Y926" s="58" t="s">
        <v>9</v>
      </c>
      <c r="Z926" s="54" t="s">
        <v>244</v>
      </c>
    </row>
    <row r="927" spans="1:26" ht="12.75" customHeight="1">
      <c r="A927" s="62">
        <v>450</v>
      </c>
      <c r="B927" s="51" t="s">
        <v>238</v>
      </c>
      <c r="C927" s="52" t="s">
        <v>1416</v>
      </c>
      <c r="D927" s="53" t="s">
        <v>1417</v>
      </c>
      <c r="E927" s="53" t="s">
        <v>1418</v>
      </c>
      <c r="F927" s="51" t="s">
        <v>98</v>
      </c>
      <c r="G927" s="54">
        <v>45502</v>
      </c>
      <c r="H927" s="54">
        <v>45506</v>
      </c>
      <c r="I927" s="55">
        <v>4</v>
      </c>
      <c r="J927" s="52" t="s">
        <v>197</v>
      </c>
      <c r="K927" s="87">
        <v>21</v>
      </c>
      <c r="L927" s="88">
        <v>21</v>
      </c>
      <c r="M927" s="89">
        <f t="shared" si="48"/>
        <v>1</v>
      </c>
      <c r="N927" s="55">
        <v>14</v>
      </c>
      <c r="O927" s="90">
        <f t="shared" si="47"/>
        <v>0.66666666666666663</v>
      </c>
      <c r="P927" s="88">
        <v>0</v>
      </c>
      <c r="Q927" s="55">
        <v>9</v>
      </c>
      <c r="R927" s="91">
        <v>38648539</v>
      </c>
      <c r="S927" s="90">
        <v>0.53120000000000001</v>
      </c>
      <c r="T927" s="89">
        <v>0.8</v>
      </c>
      <c r="U927" s="92" t="s">
        <v>299</v>
      </c>
      <c r="V927" s="92" t="s">
        <v>9</v>
      </c>
      <c r="W927" s="90" t="s">
        <v>9</v>
      </c>
      <c r="X927" s="93" t="s">
        <v>1419</v>
      </c>
      <c r="Y927" s="58">
        <v>45524</v>
      </c>
      <c r="Z927" s="54" t="s">
        <v>244</v>
      </c>
    </row>
    <row r="928" spans="1:26" ht="12.75" customHeight="1">
      <c r="A928" s="62">
        <v>450</v>
      </c>
      <c r="B928" s="51" t="s">
        <v>238</v>
      </c>
      <c r="C928" s="52" t="s">
        <v>1416</v>
      </c>
      <c r="D928" s="53" t="s">
        <v>1417</v>
      </c>
      <c r="E928" s="53" t="s">
        <v>1418</v>
      </c>
      <c r="F928" s="51" t="s">
        <v>98</v>
      </c>
      <c r="G928" s="54">
        <v>45502</v>
      </c>
      <c r="H928" s="54">
        <v>45506</v>
      </c>
      <c r="I928" s="55">
        <v>4</v>
      </c>
      <c r="J928" s="52" t="s">
        <v>208</v>
      </c>
      <c r="K928" s="87">
        <f>P928+Q928</f>
        <v>3</v>
      </c>
      <c r="L928" s="88">
        <v>3</v>
      </c>
      <c r="M928" s="89">
        <f t="shared" si="48"/>
        <v>1</v>
      </c>
      <c r="N928" s="55">
        <v>2</v>
      </c>
      <c r="O928" s="90">
        <f t="shared" si="47"/>
        <v>0.66666666666666663</v>
      </c>
      <c r="P928" s="88">
        <v>0</v>
      </c>
      <c r="Q928" s="55">
        <v>3</v>
      </c>
      <c r="R928" s="91">
        <v>1230530</v>
      </c>
      <c r="S928" s="90">
        <v>0.53120000000000001</v>
      </c>
      <c r="T928" s="89">
        <v>0.8</v>
      </c>
      <c r="U928" s="92" t="s">
        <v>299</v>
      </c>
      <c r="V928" s="92" t="s">
        <v>9</v>
      </c>
      <c r="W928" s="90" t="s">
        <v>9</v>
      </c>
      <c r="X928" s="93" t="s">
        <v>1419</v>
      </c>
      <c r="Y928" s="58">
        <v>45524</v>
      </c>
      <c r="Z928" s="54" t="s">
        <v>244</v>
      </c>
    </row>
    <row r="929" spans="1:26" ht="12.75" customHeight="1">
      <c r="A929" s="62">
        <v>451</v>
      </c>
      <c r="B929" s="51" t="s">
        <v>251</v>
      </c>
      <c r="C929" s="52" t="s">
        <v>722</v>
      </c>
      <c r="D929" s="53" t="s">
        <v>1420</v>
      </c>
      <c r="E929" s="53" t="s">
        <v>1421</v>
      </c>
      <c r="F929" s="51" t="s">
        <v>51</v>
      </c>
      <c r="G929" s="54">
        <v>45503</v>
      </c>
      <c r="H929" s="54">
        <v>45509</v>
      </c>
      <c r="I929" s="55">
        <v>4</v>
      </c>
      <c r="J929" s="52" t="s">
        <v>197</v>
      </c>
      <c r="K929" s="87">
        <v>2</v>
      </c>
      <c r="L929" s="88">
        <v>2</v>
      </c>
      <c r="M929" s="89">
        <f t="shared" si="48"/>
        <v>1</v>
      </c>
      <c r="N929" s="55">
        <v>2</v>
      </c>
      <c r="O929" s="90">
        <f t="shared" si="47"/>
        <v>1</v>
      </c>
      <c r="P929" s="88">
        <v>2</v>
      </c>
      <c r="Q929" s="55">
        <v>0</v>
      </c>
      <c r="R929" s="91">
        <v>108300</v>
      </c>
      <c r="S929" s="90">
        <v>1</v>
      </c>
      <c r="T929" s="89">
        <v>0.8</v>
      </c>
      <c r="U929" s="92" t="s">
        <v>40</v>
      </c>
      <c r="V929" s="92" t="s">
        <v>9</v>
      </c>
      <c r="W929" s="90" t="s">
        <v>9</v>
      </c>
      <c r="X929" s="93" t="s">
        <v>1422</v>
      </c>
      <c r="Y929" s="58">
        <v>45524</v>
      </c>
      <c r="Z929" s="54" t="s">
        <v>244</v>
      </c>
    </row>
    <row r="930" spans="1:26" ht="12.75" customHeight="1">
      <c r="A930" s="62">
        <v>452</v>
      </c>
      <c r="B930" s="51" t="s">
        <v>251</v>
      </c>
      <c r="C930" s="52" t="s">
        <v>331</v>
      </c>
      <c r="D930" s="53" t="s">
        <v>1423</v>
      </c>
      <c r="E930" s="53" t="s">
        <v>1424</v>
      </c>
      <c r="F930" s="51" t="s">
        <v>89</v>
      </c>
      <c r="G930" s="54">
        <v>45503</v>
      </c>
      <c r="H930" s="54">
        <v>45510</v>
      </c>
      <c r="I930" s="55">
        <v>5</v>
      </c>
      <c r="J930" s="52" t="s">
        <v>197</v>
      </c>
      <c r="K930" s="87">
        <v>26</v>
      </c>
      <c r="L930" s="88">
        <v>26</v>
      </c>
      <c r="M930" s="89">
        <f t="shared" si="48"/>
        <v>1</v>
      </c>
      <c r="N930" s="55">
        <v>12</v>
      </c>
      <c r="O930" s="90">
        <f t="shared" si="47"/>
        <v>0.46153846153846156</v>
      </c>
      <c r="P930" s="88">
        <v>18</v>
      </c>
      <c r="Q930" s="55">
        <v>8</v>
      </c>
      <c r="R930" s="91">
        <v>55958599.390000001</v>
      </c>
      <c r="S930" s="90">
        <v>0.68200000000000005</v>
      </c>
      <c r="T930" s="89">
        <v>0</v>
      </c>
      <c r="U930" s="92" t="s">
        <v>40</v>
      </c>
      <c r="V930" s="92" t="s">
        <v>9</v>
      </c>
      <c r="W930" s="90" t="s">
        <v>9</v>
      </c>
      <c r="X930" s="93" t="s">
        <v>1425</v>
      </c>
      <c r="Y930" s="58">
        <v>45546</v>
      </c>
      <c r="Z930" s="54" t="s">
        <v>244</v>
      </c>
    </row>
    <row r="931" spans="1:26" ht="12.75" customHeight="1">
      <c r="A931" s="62">
        <v>453</v>
      </c>
      <c r="B931" s="51" t="s">
        <v>251</v>
      </c>
      <c r="C931" s="52" t="s">
        <v>1426</v>
      </c>
      <c r="D931" s="53" t="s">
        <v>1427</v>
      </c>
      <c r="E931" s="53" t="s">
        <v>1428</v>
      </c>
      <c r="F931" s="51" t="s">
        <v>98</v>
      </c>
      <c r="G931" s="54">
        <v>45504</v>
      </c>
      <c r="H931" s="54">
        <v>45512</v>
      </c>
      <c r="I931" s="55">
        <v>5</v>
      </c>
      <c r="J931" s="52" t="s">
        <v>187</v>
      </c>
      <c r="K931" s="87">
        <v>9</v>
      </c>
      <c r="L931" s="88">
        <v>9</v>
      </c>
      <c r="M931" s="89">
        <f t="shared" si="48"/>
        <v>1</v>
      </c>
      <c r="N931" s="55">
        <v>0</v>
      </c>
      <c r="O931" s="90">
        <f t="shared" si="47"/>
        <v>0</v>
      </c>
      <c r="P931" s="88">
        <v>9</v>
      </c>
      <c r="Q931" s="55">
        <v>0</v>
      </c>
      <c r="R931" s="91">
        <v>2344842.2999999998</v>
      </c>
      <c r="S931" s="90">
        <v>0.41699999999999998</v>
      </c>
      <c r="T931" s="89">
        <v>0.8</v>
      </c>
      <c r="U931" s="92" t="s">
        <v>299</v>
      </c>
      <c r="V931" s="92" t="s">
        <v>9</v>
      </c>
      <c r="W931" s="90" t="s">
        <v>9</v>
      </c>
      <c r="X931" s="93" t="s">
        <v>1429</v>
      </c>
      <c r="Y931" s="58">
        <v>45553</v>
      </c>
      <c r="Z931" s="54" t="s">
        <v>244</v>
      </c>
    </row>
    <row r="932" spans="1:26" ht="12.75" customHeight="1">
      <c r="A932" s="62">
        <v>454</v>
      </c>
      <c r="B932" s="51" t="s">
        <v>251</v>
      </c>
      <c r="C932" s="52" t="s">
        <v>1430</v>
      </c>
      <c r="D932" s="53" t="s">
        <v>1431</v>
      </c>
      <c r="E932" s="53" t="s">
        <v>1432</v>
      </c>
      <c r="F932" s="51" t="s">
        <v>51</v>
      </c>
      <c r="G932" s="54">
        <v>45504</v>
      </c>
      <c r="H932" s="54">
        <v>45509</v>
      </c>
      <c r="I932" s="55">
        <v>4</v>
      </c>
      <c r="J932" s="52" t="s">
        <v>197</v>
      </c>
      <c r="K932" s="87">
        <f>P932+Q932</f>
        <v>3</v>
      </c>
      <c r="L932" s="88">
        <v>3</v>
      </c>
      <c r="M932" s="89">
        <f t="shared" si="48"/>
        <v>1</v>
      </c>
      <c r="N932" s="55">
        <v>2</v>
      </c>
      <c r="O932" s="90">
        <f t="shared" si="47"/>
        <v>0.66666666666666663</v>
      </c>
      <c r="P932" s="88">
        <v>3</v>
      </c>
      <c r="Q932" s="55">
        <v>0</v>
      </c>
      <c r="R932" s="91">
        <v>36818510</v>
      </c>
      <c r="S932" s="90">
        <v>0.81699999999999995</v>
      </c>
      <c r="T932" s="89">
        <v>0.8</v>
      </c>
      <c r="U932" s="92" t="s">
        <v>40</v>
      </c>
      <c r="V932" s="92" t="s">
        <v>9</v>
      </c>
      <c r="W932" s="90" t="s">
        <v>9</v>
      </c>
      <c r="X932" s="93" t="s">
        <v>1433</v>
      </c>
      <c r="Y932" s="58">
        <v>45524</v>
      </c>
      <c r="Z932" s="54" t="s">
        <v>244</v>
      </c>
    </row>
    <row r="933" spans="1:26" ht="12.75" customHeight="1">
      <c r="A933" s="62">
        <v>455</v>
      </c>
      <c r="B933" s="51" t="s">
        <v>251</v>
      </c>
      <c r="C933" s="52" t="s">
        <v>1434</v>
      </c>
      <c r="D933" s="53" t="s">
        <v>1435</v>
      </c>
      <c r="E933" s="53" t="s">
        <v>1436</v>
      </c>
      <c r="F933" s="51" t="s">
        <v>98</v>
      </c>
      <c r="G933" s="54">
        <v>45504</v>
      </c>
      <c r="H933" s="54">
        <v>45510</v>
      </c>
      <c r="I933" s="55">
        <v>4</v>
      </c>
      <c r="J933" s="52" t="s">
        <v>193</v>
      </c>
      <c r="K933" s="87">
        <v>3</v>
      </c>
      <c r="L933" s="88">
        <v>3</v>
      </c>
      <c r="M933" s="89">
        <f t="shared" si="48"/>
        <v>1</v>
      </c>
      <c r="N933" s="55">
        <v>3</v>
      </c>
      <c r="O933" s="90">
        <f t="shared" si="47"/>
        <v>1</v>
      </c>
      <c r="P933" s="88">
        <v>3</v>
      </c>
      <c r="Q933" s="55">
        <v>0</v>
      </c>
      <c r="R933" s="91">
        <v>44550</v>
      </c>
      <c r="S933" s="90">
        <v>1</v>
      </c>
      <c r="T933" s="89">
        <v>1</v>
      </c>
      <c r="U933" s="92" t="s">
        <v>299</v>
      </c>
      <c r="V933" s="92" t="s">
        <v>9</v>
      </c>
      <c r="W933" s="90" t="s">
        <v>9</v>
      </c>
      <c r="X933" s="93" t="s">
        <v>1437</v>
      </c>
      <c r="Y933" s="58">
        <v>45524</v>
      </c>
      <c r="Z933" s="54" t="s">
        <v>244</v>
      </c>
    </row>
    <row r="934" spans="1:26" ht="12.75" customHeight="1">
      <c r="A934" s="62">
        <v>455</v>
      </c>
      <c r="B934" s="51" t="s">
        <v>251</v>
      </c>
      <c r="C934" s="52" t="s">
        <v>1434</v>
      </c>
      <c r="D934" s="53" t="s">
        <v>1435</v>
      </c>
      <c r="E934" s="53" t="s">
        <v>1436</v>
      </c>
      <c r="F934" s="51" t="s">
        <v>98</v>
      </c>
      <c r="G934" s="54">
        <v>45504</v>
      </c>
      <c r="H934" s="54">
        <v>45510</v>
      </c>
      <c r="I934" s="55">
        <v>4</v>
      </c>
      <c r="J934" s="52" t="s">
        <v>192</v>
      </c>
      <c r="K934" s="87">
        <v>17</v>
      </c>
      <c r="L934" s="88">
        <v>17</v>
      </c>
      <c r="M934" s="89">
        <f t="shared" si="48"/>
        <v>1</v>
      </c>
      <c r="N934" s="55">
        <v>17</v>
      </c>
      <c r="O934" s="90">
        <f t="shared" si="47"/>
        <v>1</v>
      </c>
      <c r="P934" s="88">
        <v>17</v>
      </c>
      <c r="Q934" s="55">
        <v>0</v>
      </c>
      <c r="R934" s="91">
        <v>137260</v>
      </c>
      <c r="S934" s="90">
        <v>1</v>
      </c>
      <c r="T934" s="89">
        <v>1</v>
      </c>
      <c r="U934" s="92" t="s">
        <v>299</v>
      </c>
      <c r="V934" s="92" t="s">
        <v>9</v>
      </c>
      <c r="W934" s="90" t="s">
        <v>9</v>
      </c>
      <c r="X934" s="93" t="s">
        <v>1437</v>
      </c>
      <c r="Y934" s="58">
        <v>45524</v>
      </c>
      <c r="Z934" s="54" t="s">
        <v>244</v>
      </c>
    </row>
    <row r="935" spans="1:26" ht="12.75" customHeight="1">
      <c r="A935" s="62">
        <v>456</v>
      </c>
      <c r="B935" s="51" t="s">
        <v>251</v>
      </c>
      <c r="C935" s="52" t="s">
        <v>623</v>
      </c>
      <c r="D935" s="53" t="s">
        <v>1438</v>
      </c>
      <c r="E935" s="53" t="s">
        <v>1439</v>
      </c>
      <c r="F935" s="51" t="s">
        <v>51</v>
      </c>
      <c r="G935" s="54">
        <v>45504</v>
      </c>
      <c r="H935" s="54">
        <v>45512</v>
      </c>
      <c r="I935" s="55">
        <v>5</v>
      </c>
      <c r="J935" s="52" t="s">
        <v>1440</v>
      </c>
      <c r="K935" s="87">
        <v>7</v>
      </c>
      <c r="L935" s="88">
        <v>7</v>
      </c>
      <c r="M935" s="89">
        <f t="shared" si="48"/>
        <v>1</v>
      </c>
      <c r="N935" s="55">
        <v>7</v>
      </c>
      <c r="O935" s="90">
        <f t="shared" si="47"/>
        <v>1</v>
      </c>
      <c r="P935" s="88">
        <v>7</v>
      </c>
      <c r="Q935" s="55">
        <v>0</v>
      </c>
      <c r="R935" s="91">
        <v>221700</v>
      </c>
      <c r="S935" s="90">
        <v>1</v>
      </c>
      <c r="T935" s="89">
        <v>0.5</v>
      </c>
      <c r="U935" s="92" t="s">
        <v>40</v>
      </c>
      <c r="V935" s="92" t="s">
        <v>9</v>
      </c>
      <c r="W935" s="90" t="s">
        <v>9</v>
      </c>
      <c r="X935" s="93" t="s">
        <v>1441</v>
      </c>
      <c r="Y935" s="58">
        <v>45524</v>
      </c>
      <c r="Z935" s="54" t="s">
        <v>244</v>
      </c>
    </row>
    <row r="936" spans="1:26" ht="12.75" customHeight="1">
      <c r="A936" s="62">
        <v>457</v>
      </c>
      <c r="B936" s="51" t="s">
        <v>251</v>
      </c>
      <c r="C936" s="52" t="s">
        <v>1442</v>
      </c>
      <c r="D936" s="53" t="s">
        <v>1443</v>
      </c>
      <c r="E936" s="53" t="s">
        <v>1444</v>
      </c>
      <c r="F936" s="51" t="s">
        <v>51</v>
      </c>
      <c r="G936" s="54">
        <v>45504</v>
      </c>
      <c r="H936" s="54">
        <v>45512</v>
      </c>
      <c r="I936" s="55">
        <v>5</v>
      </c>
      <c r="J936" s="52" t="s">
        <v>1440</v>
      </c>
      <c r="K936" s="87">
        <v>1</v>
      </c>
      <c r="L936" s="88">
        <v>1</v>
      </c>
      <c r="M936" s="89">
        <f t="shared" si="48"/>
        <v>1</v>
      </c>
      <c r="N936" s="55">
        <v>1</v>
      </c>
      <c r="O936" s="90">
        <f t="shared" si="47"/>
        <v>1</v>
      </c>
      <c r="P936" s="88">
        <v>1</v>
      </c>
      <c r="Q936" s="55">
        <v>0</v>
      </c>
      <c r="R936" s="91">
        <v>22100</v>
      </c>
      <c r="S936" s="90">
        <v>0.9</v>
      </c>
      <c r="T936" s="89">
        <v>0.8</v>
      </c>
      <c r="U936" s="92" t="s">
        <v>40</v>
      </c>
      <c r="V936" s="92" t="s">
        <v>9</v>
      </c>
      <c r="W936" s="90" t="s">
        <v>9</v>
      </c>
      <c r="X936" s="93" t="s">
        <v>1445</v>
      </c>
      <c r="Y936" s="58">
        <v>45524</v>
      </c>
      <c r="Z936" s="54" t="s">
        <v>244</v>
      </c>
    </row>
    <row r="937" spans="1:26" ht="12.75" customHeight="1">
      <c r="A937" s="62">
        <v>458</v>
      </c>
      <c r="B937" s="51" t="s">
        <v>251</v>
      </c>
      <c r="C937" s="52" t="s">
        <v>676</v>
      </c>
      <c r="D937" s="53" t="s">
        <v>1446</v>
      </c>
      <c r="E937" s="53" t="s">
        <v>1447</v>
      </c>
      <c r="F937" s="51" t="s">
        <v>80</v>
      </c>
      <c r="G937" s="54">
        <v>45519</v>
      </c>
      <c r="H937" s="54">
        <v>45524</v>
      </c>
      <c r="I937" s="55">
        <f>NETWORKDAYS(G937,H937)</f>
        <v>4</v>
      </c>
      <c r="J937" s="52" t="s">
        <v>263</v>
      </c>
      <c r="K937" s="87">
        <v>155</v>
      </c>
      <c r="L937" s="88">
        <v>155</v>
      </c>
      <c r="M937" s="89">
        <f t="shared" si="48"/>
        <v>1</v>
      </c>
      <c r="N937" s="55">
        <v>109</v>
      </c>
      <c r="O937" s="90">
        <f t="shared" si="47"/>
        <v>0.70322580645161292</v>
      </c>
      <c r="P937" s="88">
        <v>132</v>
      </c>
      <c r="Q937" s="55">
        <v>23</v>
      </c>
      <c r="R937" s="91">
        <v>1163224186.02</v>
      </c>
      <c r="S937" s="90">
        <v>0.86499999999999999</v>
      </c>
      <c r="T937" s="89">
        <v>0</v>
      </c>
      <c r="U937" s="92" t="s">
        <v>40</v>
      </c>
      <c r="V937" s="92" t="s">
        <v>9</v>
      </c>
      <c r="W937" s="90" t="s">
        <v>9</v>
      </c>
      <c r="X937" s="93" t="s">
        <v>1448</v>
      </c>
      <c r="Y937" s="58">
        <v>45553</v>
      </c>
      <c r="Z937" s="54" t="s">
        <v>244</v>
      </c>
    </row>
    <row r="938" spans="1:26" ht="12.75" customHeight="1">
      <c r="A938" s="62">
        <v>459</v>
      </c>
      <c r="B938" s="51" t="s">
        <v>251</v>
      </c>
      <c r="C938" s="52" t="s">
        <v>1449</v>
      </c>
      <c r="D938" s="53" t="s">
        <v>1450</v>
      </c>
      <c r="E938" s="53" t="s">
        <v>1451</v>
      </c>
      <c r="F938" s="51" t="s">
        <v>37</v>
      </c>
      <c r="G938" s="54">
        <v>45505</v>
      </c>
      <c r="H938" s="54">
        <v>45510</v>
      </c>
      <c r="I938" s="55">
        <v>3</v>
      </c>
      <c r="J938" s="52" t="s">
        <v>1440</v>
      </c>
      <c r="K938" s="87">
        <v>109</v>
      </c>
      <c r="L938" s="88">
        <v>109</v>
      </c>
      <c r="M938" s="89">
        <f t="shared" si="48"/>
        <v>1</v>
      </c>
      <c r="N938" s="55">
        <v>90</v>
      </c>
      <c r="O938" s="90">
        <f t="shared" si="47"/>
        <v>0.82568807339449546</v>
      </c>
      <c r="P938" s="88">
        <v>88</v>
      </c>
      <c r="Q938" s="55">
        <v>7</v>
      </c>
      <c r="R938" s="91">
        <v>14065002</v>
      </c>
      <c r="S938" s="90">
        <v>0.78400000000000003</v>
      </c>
      <c r="T938" s="89">
        <v>0</v>
      </c>
      <c r="U938" s="92" t="s">
        <v>299</v>
      </c>
      <c r="V938" s="92" t="s">
        <v>9</v>
      </c>
      <c r="W938" s="90" t="s">
        <v>9</v>
      </c>
      <c r="X938" s="93" t="s">
        <v>1452</v>
      </c>
      <c r="Y938" s="58">
        <v>45524</v>
      </c>
      <c r="Z938" s="54" t="s">
        <v>244</v>
      </c>
    </row>
    <row r="939" spans="1:26" ht="12.75" customHeight="1">
      <c r="A939" s="62">
        <v>459</v>
      </c>
      <c r="B939" s="51" t="s">
        <v>251</v>
      </c>
      <c r="C939" s="52" t="s">
        <v>1449</v>
      </c>
      <c r="D939" s="53" t="s">
        <v>1450</v>
      </c>
      <c r="E939" s="53" t="s">
        <v>1451</v>
      </c>
      <c r="F939" s="51" t="s">
        <v>37</v>
      </c>
      <c r="G939" s="54">
        <v>45505</v>
      </c>
      <c r="H939" s="54">
        <v>45510</v>
      </c>
      <c r="I939" s="55">
        <v>3</v>
      </c>
      <c r="J939" s="52" t="s">
        <v>204</v>
      </c>
      <c r="K939" s="87">
        <v>109</v>
      </c>
      <c r="L939" s="88">
        <v>109</v>
      </c>
      <c r="M939" s="89">
        <f t="shared" si="48"/>
        <v>1</v>
      </c>
      <c r="N939" s="55">
        <v>0</v>
      </c>
      <c r="O939" s="90">
        <f t="shared" si="47"/>
        <v>0</v>
      </c>
      <c r="P939" s="88">
        <v>14</v>
      </c>
      <c r="Q939" s="55">
        <v>0</v>
      </c>
      <c r="R939" s="91">
        <v>634200</v>
      </c>
      <c r="S939" s="90">
        <v>0.78400000000000003</v>
      </c>
      <c r="T939" s="89">
        <v>0</v>
      </c>
      <c r="U939" s="92" t="s">
        <v>299</v>
      </c>
      <c r="V939" s="92" t="s">
        <v>9</v>
      </c>
      <c r="W939" s="90" t="s">
        <v>9</v>
      </c>
      <c r="X939" s="93" t="s">
        <v>1452</v>
      </c>
      <c r="Y939" s="58">
        <v>45524</v>
      </c>
      <c r="Z939" s="54" t="s">
        <v>244</v>
      </c>
    </row>
    <row r="940" spans="1:26" ht="12.75" customHeight="1">
      <c r="A940" s="62">
        <v>460</v>
      </c>
      <c r="B940" s="51" t="s">
        <v>251</v>
      </c>
      <c r="C940" s="52" t="s">
        <v>1453</v>
      </c>
      <c r="D940" s="53" t="s">
        <v>1454</v>
      </c>
      <c r="E940" s="53" t="s">
        <v>1455</v>
      </c>
      <c r="F940" s="51" t="s">
        <v>89</v>
      </c>
      <c r="G940" s="54">
        <v>45505</v>
      </c>
      <c r="H940" s="54">
        <v>45524</v>
      </c>
      <c r="I940" s="55">
        <v>11</v>
      </c>
      <c r="J940" s="52" t="s">
        <v>1440</v>
      </c>
      <c r="K940" s="87">
        <v>19</v>
      </c>
      <c r="L940" s="88">
        <v>19</v>
      </c>
      <c r="M940" s="89">
        <f t="shared" si="48"/>
        <v>1</v>
      </c>
      <c r="N940" s="55">
        <v>8</v>
      </c>
      <c r="O940" s="90">
        <f t="shared" si="47"/>
        <v>0.42105263157894735</v>
      </c>
      <c r="P940" s="88">
        <v>16</v>
      </c>
      <c r="Q940" s="55">
        <v>3</v>
      </c>
      <c r="R940" s="91">
        <v>1257183</v>
      </c>
      <c r="S940" s="90">
        <v>0.73680000000000001</v>
      </c>
      <c r="T940" s="89">
        <v>1</v>
      </c>
      <c r="U940" s="92" t="s">
        <v>68</v>
      </c>
      <c r="V940" s="92" t="s">
        <v>9</v>
      </c>
      <c r="W940" s="90" t="s">
        <v>9</v>
      </c>
      <c r="X940" s="93" t="s">
        <v>1456</v>
      </c>
      <c r="Y940" s="58">
        <v>45546</v>
      </c>
      <c r="Z940" s="54" t="s">
        <v>244</v>
      </c>
    </row>
    <row r="941" spans="1:26" ht="12.75" customHeight="1">
      <c r="A941" s="62">
        <v>461</v>
      </c>
      <c r="B941" s="51" t="s">
        <v>251</v>
      </c>
      <c r="C941" s="52" t="s">
        <v>1457</v>
      </c>
      <c r="D941" s="53" t="s">
        <v>1458</v>
      </c>
      <c r="E941" s="53" t="s">
        <v>1459</v>
      </c>
      <c r="F941" s="51" t="s">
        <v>89</v>
      </c>
      <c r="G941" s="54">
        <v>45505</v>
      </c>
      <c r="H941" s="54">
        <v>45519</v>
      </c>
      <c r="I941" s="55">
        <v>9</v>
      </c>
      <c r="J941" s="52" t="s">
        <v>1440</v>
      </c>
      <c r="K941" s="87">
        <v>5</v>
      </c>
      <c r="L941" s="88">
        <v>5</v>
      </c>
      <c r="M941" s="89">
        <f t="shared" si="48"/>
        <v>1</v>
      </c>
      <c r="N941" s="55">
        <v>5</v>
      </c>
      <c r="O941" s="90">
        <f t="shared" si="47"/>
        <v>1</v>
      </c>
      <c r="P941" s="88">
        <v>5</v>
      </c>
      <c r="Q941" s="55">
        <v>0</v>
      </c>
      <c r="R941" s="91">
        <v>112310</v>
      </c>
      <c r="S941" s="90">
        <v>0.85</v>
      </c>
      <c r="T941" s="89">
        <v>0.8</v>
      </c>
      <c r="U941" s="92" t="s">
        <v>68</v>
      </c>
      <c r="V941" s="92" t="s">
        <v>9</v>
      </c>
      <c r="W941" s="90" t="s">
        <v>9</v>
      </c>
      <c r="X941" s="93" t="s">
        <v>1460</v>
      </c>
      <c r="Y941" s="58">
        <v>45534</v>
      </c>
      <c r="Z941" s="54" t="s">
        <v>244</v>
      </c>
    </row>
    <row r="942" spans="1:26" ht="12.75" customHeight="1">
      <c r="A942" s="62">
        <v>462</v>
      </c>
      <c r="B942" s="51" t="s">
        <v>251</v>
      </c>
      <c r="C942" s="52" t="s">
        <v>1461</v>
      </c>
      <c r="D942" s="53" t="s">
        <v>1462</v>
      </c>
      <c r="E942" s="53" t="s">
        <v>1463</v>
      </c>
      <c r="F942" s="51" t="s">
        <v>51</v>
      </c>
      <c r="G942" s="54">
        <v>45506</v>
      </c>
      <c r="H942" s="54">
        <v>45524</v>
      </c>
      <c r="I942" s="55">
        <v>10</v>
      </c>
      <c r="J942" s="52" t="s">
        <v>1440</v>
      </c>
      <c r="K942" s="87">
        <v>32</v>
      </c>
      <c r="L942" s="88">
        <v>32</v>
      </c>
      <c r="M942" s="89">
        <f t="shared" si="48"/>
        <v>1</v>
      </c>
      <c r="N942" s="55">
        <v>0</v>
      </c>
      <c r="O942" s="90">
        <f t="shared" si="47"/>
        <v>0</v>
      </c>
      <c r="P942" s="88">
        <v>32</v>
      </c>
      <c r="Q942" s="55">
        <v>0</v>
      </c>
      <c r="R942" s="91">
        <v>6283501</v>
      </c>
      <c r="S942" s="90">
        <v>0.4</v>
      </c>
      <c r="T942" s="89">
        <v>0.5</v>
      </c>
      <c r="U942" s="92" t="s">
        <v>68</v>
      </c>
      <c r="V942" s="92" t="s">
        <v>9</v>
      </c>
      <c r="W942" s="90" t="s">
        <v>9</v>
      </c>
      <c r="X942" s="93" t="s">
        <v>1464</v>
      </c>
      <c r="Y942" s="58">
        <v>45541</v>
      </c>
      <c r="Z942" s="54" t="s">
        <v>244</v>
      </c>
    </row>
    <row r="943" spans="1:26" ht="12.75" customHeight="1">
      <c r="A943" s="62">
        <v>463</v>
      </c>
      <c r="B943" s="51" t="s">
        <v>251</v>
      </c>
      <c r="C943" s="52" t="s">
        <v>1465</v>
      </c>
      <c r="D943" s="53" t="s">
        <v>1466</v>
      </c>
      <c r="E943" s="63" t="s">
        <v>1467</v>
      </c>
      <c r="F943" s="51" t="s">
        <v>51</v>
      </c>
      <c r="G943" s="54">
        <v>45506</v>
      </c>
      <c r="H943" s="54">
        <v>45513</v>
      </c>
      <c r="I943" s="55">
        <v>4</v>
      </c>
      <c r="J943" s="52" t="s">
        <v>197</v>
      </c>
      <c r="K943" s="87">
        <v>2</v>
      </c>
      <c r="L943" s="88">
        <v>2</v>
      </c>
      <c r="M943" s="89">
        <f t="shared" si="48"/>
        <v>1</v>
      </c>
      <c r="N943" s="55">
        <v>1</v>
      </c>
      <c r="O943" s="90">
        <f t="shared" si="47"/>
        <v>0.5</v>
      </c>
      <c r="P943" s="88">
        <v>2</v>
      </c>
      <c r="Q943" s="55">
        <v>0</v>
      </c>
      <c r="R943" s="91">
        <v>1423622</v>
      </c>
      <c r="S943" s="90">
        <v>0.875</v>
      </c>
      <c r="T943" s="89">
        <v>0.5</v>
      </c>
      <c r="U943" s="92" t="s">
        <v>40</v>
      </c>
      <c r="V943" s="92" t="s">
        <v>9</v>
      </c>
      <c r="W943" s="90" t="s">
        <v>9</v>
      </c>
      <c r="X943" s="93" t="s">
        <v>1468</v>
      </c>
      <c r="Y943" s="58">
        <v>45530</v>
      </c>
      <c r="Z943" s="54" t="s">
        <v>244</v>
      </c>
    </row>
    <row r="944" spans="1:26" ht="12.75" customHeight="1">
      <c r="A944" s="62">
        <v>464</v>
      </c>
      <c r="B944" s="51" t="s">
        <v>251</v>
      </c>
      <c r="C944" s="52" t="s">
        <v>376</v>
      </c>
      <c r="D944" s="53" t="s">
        <v>1469</v>
      </c>
      <c r="E944" s="53" t="s">
        <v>1470</v>
      </c>
      <c r="F944" s="51" t="s">
        <v>341</v>
      </c>
      <c r="G944" s="54">
        <v>45506</v>
      </c>
      <c r="H944" s="54">
        <v>45512</v>
      </c>
      <c r="I944" s="55">
        <v>3</v>
      </c>
      <c r="J944" s="52" t="s">
        <v>197</v>
      </c>
      <c r="K944" s="87">
        <v>1</v>
      </c>
      <c r="L944" s="88">
        <v>1</v>
      </c>
      <c r="M944" s="89">
        <f t="shared" si="48"/>
        <v>1</v>
      </c>
      <c r="N944" s="55">
        <v>1</v>
      </c>
      <c r="O944" s="90">
        <f t="shared" si="47"/>
        <v>1</v>
      </c>
      <c r="P944" s="88">
        <v>0</v>
      </c>
      <c r="Q944" s="55">
        <v>1</v>
      </c>
      <c r="R944" s="91">
        <v>19746804</v>
      </c>
      <c r="S944" s="90">
        <v>1</v>
      </c>
      <c r="T944" s="89">
        <v>0</v>
      </c>
      <c r="U944" s="92" t="s">
        <v>299</v>
      </c>
      <c r="V944" s="92" t="s">
        <v>9</v>
      </c>
      <c r="W944" s="90" t="s">
        <v>9</v>
      </c>
      <c r="X944" s="93" t="s">
        <v>1471</v>
      </c>
      <c r="Y944" s="58">
        <v>45530</v>
      </c>
      <c r="Z944" s="54" t="s">
        <v>244</v>
      </c>
    </row>
    <row r="945" spans="1:26" ht="12.75" customHeight="1">
      <c r="A945" s="62">
        <v>465</v>
      </c>
      <c r="B945" s="51" t="s">
        <v>251</v>
      </c>
      <c r="C945" s="52" t="s">
        <v>1049</v>
      </c>
      <c r="D945" s="53" t="s">
        <v>1472</v>
      </c>
      <c r="E945" s="53" t="s">
        <v>1473</v>
      </c>
      <c r="F945" s="51" t="s">
        <v>37</v>
      </c>
      <c r="G945" s="54">
        <v>45509</v>
      </c>
      <c r="H945" s="54">
        <v>45526</v>
      </c>
      <c r="I945" s="55">
        <v>11</v>
      </c>
      <c r="J945" s="52" t="s">
        <v>263</v>
      </c>
      <c r="K945" s="87">
        <v>14</v>
      </c>
      <c r="L945" s="88">
        <v>14</v>
      </c>
      <c r="M945" s="89">
        <f t="shared" si="48"/>
        <v>1</v>
      </c>
      <c r="N945" s="55">
        <v>1</v>
      </c>
      <c r="O945" s="90">
        <f t="shared" si="47"/>
        <v>7.1428571428571425E-2</v>
      </c>
      <c r="P945" s="88">
        <v>14</v>
      </c>
      <c r="Q945" s="55">
        <v>0</v>
      </c>
      <c r="R945" s="91">
        <v>22003710</v>
      </c>
      <c r="S945" s="90">
        <v>0.65</v>
      </c>
      <c r="T945" s="89">
        <v>0</v>
      </c>
      <c r="U945" s="92" t="s">
        <v>68</v>
      </c>
      <c r="V945" s="92" t="s">
        <v>9</v>
      </c>
      <c r="W945" s="90" t="s">
        <v>9</v>
      </c>
      <c r="X945" s="93" t="s">
        <v>1474</v>
      </c>
      <c r="Y945" s="58">
        <v>45546</v>
      </c>
      <c r="Z945" s="54" t="s">
        <v>244</v>
      </c>
    </row>
    <row r="946" spans="1:26" ht="12.75" customHeight="1">
      <c r="A946" s="62">
        <v>466</v>
      </c>
      <c r="B946" s="51" t="s">
        <v>251</v>
      </c>
      <c r="C946" s="52" t="s">
        <v>578</v>
      </c>
      <c r="D946" s="53" t="s">
        <v>1475</v>
      </c>
      <c r="E946" s="53" t="s">
        <v>1476</v>
      </c>
      <c r="F946" s="51" t="s">
        <v>72</v>
      </c>
      <c r="G946" s="54">
        <v>45512</v>
      </c>
      <c r="H946" s="54">
        <v>45513</v>
      </c>
      <c r="I946" s="55">
        <v>1</v>
      </c>
      <c r="J946" s="52" t="s">
        <v>197</v>
      </c>
      <c r="K946" s="87">
        <v>2</v>
      </c>
      <c r="L946" s="88">
        <v>2</v>
      </c>
      <c r="M946" s="89">
        <f t="shared" si="48"/>
        <v>1</v>
      </c>
      <c r="N946" s="55">
        <v>2</v>
      </c>
      <c r="O946" s="90">
        <f t="shared" si="47"/>
        <v>1</v>
      </c>
      <c r="P946" s="88">
        <v>2</v>
      </c>
      <c r="Q946" s="55">
        <v>0</v>
      </c>
      <c r="R946" s="91">
        <v>15754762</v>
      </c>
      <c r="S946" s="90">
        <v>0.95</v>
      </c>
      <c r="T946" s="89">
        <v>1</v>
      </c>
      <c r="U946" s="92" t="s">
        <v>40</v>
      </c>
      <c r="V946" s="92" t="s">
        <v>9</v>
      </c>
      <c r="W946" s="90" t="s">
        <v>9</v>
      </c>
      <c r="X946" s="93" t="s">
        <v>1477</v>
      </c>
      <c r="Y946" s="58">
        <v>45524</v>
      </c>
      <c r="Z946" s="54" t="s">
        <v>244</v>
      </c>
    </row>
    <row r="947" spans="1:26" ht="12.75" customHeight="1">
      <c r="A947" s="62">
        <v>467</v>
      </c>
      <c r="B947" s="51" t="s">
        <v>238</v>
      </c>
      <c r="C947" s="52" t="s">
        <v>246</v>
      </c>
      <c r="D947" s="53" t="s">
        <v>1478</v>
      </c>
      <c r="E947" s="53" t="s">
        <v>1479</v>
      </c>
      <c r="F947" s="51" t="s">
        <v>74</v>
      </c>
      <c r="G947" s="54">
        <v>45518</v>
      </c>
      <c r="H947" s="54">
        <v>45532</v>
      </c>
      <c r="I947" s="55">
        <v>9</v>
      </c>
      <c r="J947" s="52" t="s">
        <v>193</v>
      </c>
      <c r="K947" s="87">
        <v>167</v>
      </c>
      <c r="L947" s="88">
        <v>167</v>
      </c>
      <c r="M947" s="89">
        <f t="shared" si="48"/>
        <v>1</v>
      </c>
      <c r="N947" s="55">
        <v>121</v>
      </c>
      <c r="O947" s="90">
        <f t="shared" si="47"/>
        <v>0.72455089820359286</v>
      </c>
      <c r="P947" s="88">
        <v>14</v>
      </c>
      <c r="Q947" s="59">
        <v>153</v>
      </c>
      <c r="R947" s="91">
        <v>208285572</v>
      </c>
      <c r="S947" s="90">
        <v>0.90680000000000005</v>
      </c>
      <c r="T947" s="89">
        <v>1</v>
      </c>
      <c r="U947" s="92" t="s">
        <v>299</v>
      </c>
      <c r="V947" s="92" t="s">
        <v>72</v>
      </c>
      <c r="W947" s="90">
        <v>1</v>
      </c>
      <c r="X947" s="93" t="s">
        <v>1480</v>
      </c>
      <c r="Y947" s="58">
        <v>45566</v>
      </c>
      <c r="Z947" s="54" t="s">
        <v>244</v>
      </c>
    </row>
    <row r="948" spans="1:26" ht="12.75" customHeight="1">
      <c r="A948" s="62">
        <v>467</v>
      </c>
      <c r="B948" s="51" t="s">
        <v>238</v>
      </c>
      <c r="C948" s="52" t="s">
        <v>246</v>
      </c>
      <c r="D948" s="53" t="s">
        <v>1478</v>
      </c>
      <c r="E948" s="53" t="s">
        <v>1479</v>
      </c>
      <c r="F948" s="51" t="s">
        <v>74</v>
      </c>
      <c r="G948" s="54">
        <v>45518</v>
      </c>
      <c r="H948" s="54">
        <v>45532</v>
      </c>
      <c r="I948" s="55">
        <v>9</v>
      </c>
      <c r="J948" s="52" t="s">
        <v>187</v>
      </c>
      <c r="K948" s="87">
        <v>26</v>
      </c>
      <c r="L948" s="88">
        <v>26</v>
      </c>
      <c r="M948" s="89">
        <f t="shared" si="48"/>
        <v>1</v>
      </c>
      <c r="N948" s="55">
        <v>24</v>
      </c>
      <c r="O948" s="90">
        <f t="shared" si="47"/>
        <v>0.92307692307692313</v>
      </c>
      <c r="P948" s="88">
        <v>12</v>
      </c>
      <c r="Q948" s="59">
        <v>14</v>
      </c>
      <c r="R948" s="91">
        <v>43802031.640000001</v>
      </c>
      <c r="S948" s="90">
        <v>0.90680000000000005</v>
      </c>
      <c r="T948" s="89">
        <v>1</v>
      </c>
      <c r="U948" s="92" t="s">
        <v>299</v>
      </c>
      <c r="V948" s="92" t="s">
        <v>72</v>
      </c>
      <c r="W948" s="90">
        <v>1</v>
      </c>
      <c r="X948" s="93" t="s">
        <v>1480</v>
      </c>
      <c r="Y948" s="58">
        <v>45566</v>
      </c>
      <c r="Z948" s="54" t="s">
        <v>244</v>
      </c>
    </row>
    <row r="949" spans="1:26" ht="12.75" customHeight="1">
      <c r="A949" s="62">
        <v>467</v>
      </c>
      <c r="B949" s="51" t="s">
        <v>238</v>
      </c>
      <c r="C949" s="52" t="s">
        <v>246</v>
      </c>
      <c r="D949" s="53" t="s">
        <v>1478</v>
      </c>
      <c r="E949" s="53" t="s">
        <v>1479</v>
      </c>
      <c r="F949" s="51" t="s">
        <v>74</v>
      </c>
      <c r="G949" s="54">
        <v>45518</v>
      </c>
      <c r="H949" s="54">
        <v>45532</v>
      </c>
      <c r="I949" s="55">
        <v>9</v>
      </c>
      <c r="J949" s="52" t="s">
        <v>197</v>
      </c>
      <c r="K949" s="87">
        <v>3</v>
      </c>
      <c r="L949" s="88">
        <v>3</v>
      </c>
      <c r="M949" s="89">
        <f t="shared" si="48"/>
        <v>1</v>
      </c>
      <c r="N949" s="55">
        <v>3</v>
      </c>
      <c r="O949" s="90">
        <f t="shared" si="47"/>
        <v>1</v>
      </c>
      <c r="P949" s="88">
        <v>0</v>
      </c>
      <c r="Q949" s="59">
        <v>3</v>
      </c>
      <c r="R949" s="91">
        <v>2346964</v>
      </c>
      <c r="S949" s="90">
        <v>0.90680000000000005</v>
      </c>
      <c r="T949" s="89">
        <v>1</v>
      </c>
      <c r="U949" s="92" t="s">
        <v>68</v>
      </c>
      <c r="V949" s="92" t="s">
        <v>72</v>
      </c>
      <c r="W949" s="90">
        <v>1</v>
      </c>
      <c r="X949" s="93" t="s">
        <v>1480</v>
      </c>
      <c r="Y949" s="58">
        <v>45566</v>
      </c>
      <c r="Z949" s="54" t="s">
        <v>244</v>
      </c>
    </row>
    <row r="950" spans="1:26" ht="12.75" customHeight="1">
      <c r="A950" s="62">
        <v>467</v>
      </c>
      <c r="B950" s="51" t="s">
        <v>238</v>
      </c>
      <c r="C950" s="52" t="s">
        <v>246</v>
      </c>
      <c r="D950" s="53" t="s">
        <v>1478</v>
      </c>
      <c r="E950" s="53" t="s">
        <v>1479</v>
      </c>
      <c r="F950" s="51" t="s">
        <v>74</v>
      </c>
      <c r="G950" s="54">
        <v>45518</v>
      </c>
      <c r="H950" s="54">
        <v>45532</v>
      </c>
      <c r="I950" s="55">
        <v>9</v>
      </c>
      <c r="J950" s="52" t="s">
        <v>1481</v>
      </c>
      <c r="K950" s="87">
        <v>461</v>
      </c>
      <c r="L950" s="88">
        <v>461</v>
      </c>
      <c r="M950" s="89">
        <f t="shared" si="48"/>
        <v>1</v>
      </c>
      <c r="N950" s="55">
        <v>308</v>
      </c>
      <c r="O950" s="90">
        <f t="shared" si="47"/>
        <v>0.66811279826464209</v>
      </c>
      <c r="P950" s="88">
        <v>280</v>
      </c>
      <c r="Q950" s="59">
        <v>181</v>
      </c>
      <c r="R950" s="91">
        <v>93852447</v>
      </c>
      <c r="S950" s="90">
        <v>0.90680000000000005</v>
      </c>
      <c r="T950" s="89">
        <v>1</v>
      </c>
      <c r="U950" s="92" t="s">
        <v>299</v>
      </c>
      <c r="V950" s="92" t="s">
        <v>72</v>
      </c>
      <c r="W950" s="90">
        <v>1</v>
      </c>
      <c r="X950" s="93" t="s">
        <v>1480</v>
      </c>
      <c r="Y950" s="58">
        <v>45566</v>
      </c>
      <c r="Z950" s="54" t="s">
        <v>244</v>
      </c>
    </row>
    <row r="951" spans="1:26" ht="12.75" customHeight="1">
      <c r="A951" s="62">
        <v>467</v>
      </c>
      <c r="B951" s="51" t="s">
        <v>238</v>
      </c>
      <c r="C951" s="52" t="s">
        <v>246</v>
      </c>
      <c r="D951" s="53" t="s">
        <v>1478</v>
      </c>
      <c r="E951" s="53" t="s">
        <v>1479</v>
      </c>
      <c r="F951" s="51" t="s">
        <v>74</v>
      </c>
      <c r="G951" s="54">
        <v>45518</v>
      </c>
      <c r="H951" s="54">
        <v>45532</v>
      </c>
      <c r="I951" s="55">
        <v>9</v>
      </c>
      <c r="J951" s="52" t="s">
        <v>207</v>
      </c>
      <c r="K951" s="87">
        <v>175</v>
      </c>
      <c r="L951" s="88">
        <v>175</v>
      </c>
      <c r="M951" s="89">
        <f t="shared" si="48"/>
        <v>1</v>
      </c>
      <c r="N951" s="55">
        <v>168</v>
      </c>
      <c r="O951" s="90">
        <f t="shared" si="47"/>
        <v>0.96</v>
      </c>
      <c r="P951" s="88">
        <v>75</v>
      </c>
      <c r="Q951" s="59">
        <v>100</v>
      </c>
      <c r="R951" s="91">
        <v>60539962.600000001</v>
      </c>
      <c r="S951" s="90">
        <v>0.90680000000000005</v>
      </c>
      <c r="T951" s="89">
        <v>1</v>
      </c>
      <c r="U951" s="92" t="s">
        <v>68</v>
      </c>
      <c r="V951" s="92" t="s">
        <v>72</v>
      </c>
      <c r="W951" s="90">
        <v>1</v>
      </c>
      <c r="X951" s="93" t="s">
        <v>1480</v>
      </c>
      <c r="Y951" s="58">
        <v>45566</v>
      </c>
      <c r="Z951" s="54" t="s">
        <v>244</v>
      </c>
    </row>
    <row r="952" spans="1:26" ht="12.75" customHeight="1">
      <c r="A952" s="62">
        <v>467</v>
      </c>
      <c r="B952" s="51" t="s">
        <v>238</v>
      </c>
      <c r="C952" s="52" t="s">
        <v>246</v>
      </c>
      <c r="D952" s="53" t="s">
        <v>1478</v>
      </c>
      <c r="E952" s="53" t="s">
        <v>1479</v>
      </c>
      <c r="F952" s="51" t="s">
        <v>74</v>
      </c>
      <c r="G952" s="54">
        <v>45518</v>
      </c>
      <c r="H952" s="54">
        <v>45532</v>
      </c>
      <c r="I952" s="55">
        <v>9</v>
      </c>
      <c r="J952" s="52" t="s">
        <v>261</v>
      </c>
      <c r="K952" s="87">
        <v>22</v>
      </c>
      <c r="L952" s="88">
        <v>22</v>
      </c>
      <c r="M952" s="89">
        <f t="shared" si="48"/>
        <v>1</v>
      </c>
      <c r="N952" s="55">
        <v>1</v>
      </c>
      <c r="O952" s="90">
        <f t="shared" si="47"/>
        <v>4.5454545454545456E-2</v>
      </c>
      <c r="P952" s="88">
        <v>2</v>
      </c>
      <c r="Q952" s="59">
        <v>20</v>
      </c>
      <c r="R952" s="91">
        <v>3509653</v>
      </c>
      <c r="S952" s="90">
        <v>0.90680000000000005</v>
      </c>
      <c r="T952" s="89">
        <v>1</v>
      </c>
      <c r="U952" s="92" t="s">
        <v>68</v>
      </c>
      <c r="V952" s="92" t="s">
        <v>72</v>
      </c>
      <c r="W952" s="90">
        <v>1</v>
      </c>
      <c r="X952" s="93" t="s">
        <v>1480</v>
      </c>
      <c r="Y952" s="58">
        <v>45566</v>
      </c>
      <c r="Z952" s="54" t="s">
        <v>244</v>
      </c>
    </row>
    <row r="953" spans="1:26" ht="12.75" customHeight="1">
      <c r="A953" s="62">
        <v>467</v>
      </c>
      <c r="B953" s="51" t="s">
        <v>238</v>
      </c>
      <c r="C953" s="52" t="s">
        <v>246</v>
      </c>
      <c r="D953" s="53" t="s">
        <v>1478</v>
      </c>
      <c r="E953" s="53" t="s">
        <v>1479</v>
      </c>
      <c r="F953" s="51" t="s">
        <v>74</v>
      </c>
      <c r="G953" s="54">
        <v>45518</v>
      </c>
      <c r="H953" s="54">
        <v>45532</v>
      </c>
      <c r="I953" s="55">
        <v>9</v>
      </c>
      <c r="J953" s="52" t="s">
        <v>261</v>
      </c>
      <c r="K953" s="87">
        <v>1</v>
      </c>
      <c r="L953" s="88">
        <v>1</v>
      </c>
      <c r="M953" s="89">
        <f t="shared" si="48"/>
        <v>1</v>
      </c>
      <c r="N953" s="55">
        <v>0</v>
      </c>
      <c r="O953" s="90">
        <f t="shared" si="47"/>
        <v>0</v>
      </c>
      <c r="P953" s="88">
        <v>0</v>
      </c>
      <c r="Q953" s="59">
        <v>1</v>
      </c>
      <c r="R953" s="91">
        <v>201720</v>
      </c>
      <c r="S953" s="90">
        <v>0.90680000000000005</v>
      </c>
      <c r="T953" s="89">
        <v>1</v>
      </c>
      <c r="U953" s="92" t="s">
        <v>68</v>
      </c>
      <c r="V953" s="92" t="s">
        <v>72</v>
      </c>
      <c r="W953" s="90">
        <v>1</v>
      </c>
      <c r="X953" s="93" t="s">
        <v>1480</v>
      </c>
      <c r="Y953" s="58">
        <v>45566</v>
      </c>
      <c r="Z953" s="54" t="s">
        <v>244</v>
      </c>
    </row>
    <row r="954" spans="1:26" ht="12.75" customHeight="1">
      <c r="A954" s="62">
        <v>468</v>
      </c>
      <c r="B954" s="51" t="s">
        <v>238</v>
      </c>
      <c r="C954" s="52" t="s">
        <v>1482</v>
      </c>
      <c r="D954" s="53" t="s">
        <v>1483</v>
      </c>
      <c r="E954" s="53" t="s">
        <v>1484</v>
      </c>
      <c r="F954" s="51" t="s">
        <v>72</v>
      </c>
      <c r="G954" s="54">
        <v>45525</v>
      </c>
      <c r="H954" s="54">
        <v>45537</v>
      </c>
      <c r="I954" s="55">
        <v>8</v>
      </c>
      <c r="J954" s="52" t="s">
        <v>1485</v>
      </c>
      <c r="K954" s="87">
        <v>9</v>
      </c>
      <c r="L954" s="88">
        <v>9</v>
      </c>
      <c r="M954" s="89">
        <f t="shared" si="48"/>
        <v>1</v>
      </c>
      <c r="N954" s="55">
        <v>9</v>
      </c>
      <c r="O954" s="90">
        <f t="shared" si="47"/>
        <v>1</v>
      </c>
      <c r="P954" s="88">
        <v>9</v>
      </c>
      <c r="Q954" s="59">
        <v>0</v>
      </c>
      <c r="R954" s="91">
        <v>43734442</v>
      </c>
      <c r="S954" s="90">
        <v>0.92</v>
      </c>
      <c r="T954" s="89">
        <v>1</v>
      </c>
      <c r="U954" s="92" t="s">
        <v>40</v>
      </c>
      <c r="V954" s="92" t="s">
        <v>9</v>
      </c>
      <c r="W954" s="90" t="s">
        <v>9</v>
      </c>
      <c r="X954" s="93" t="s">
        <v>1486</v>
      </c>
      <c r="Y954" s="58">
        <v>45559</v>
      </c>
      <c r="Z954" s="54" t="s">
        <v>244</v>
      </c>
    </row>
    <row r="955" spans="1:26" ht="12.75" customHeight="1">
      <c r="A955" s="62">
        <v>468</v>
      </c>
      <c r="B955" s="51" t="s">
        <v>238</v>
      </c>
      <c r="C955" s="52" t="s">
        <v>1482</v>
      </c>
      <c r="D955" s="53" t="s">
        <v>1483</v>
      </c>
      <c r="E955" s="53" t="s">
        <v>1484</v>
      </c>
      <c r="F955" s="51" t="s">
        <v>72</v>
      </c>
      <c r="G955" s="54">
        <v>45525</v>
      </c>
      <c r="H955" s="54">
        <v>45537</v>
      </c>
      <c r="I955" s="55">
        <v>8</v>
      </c>
      <c r="J955" s="52" t="s">
        <v>208</v>
      </c>
      <c r="K955" s="87">
        <v>202</v>
      </c>
      <c r="L955" s="88">
        <v>202</v>
      </c>
      <c r="M955" s="89">
        <f t="shared" si="48"/>
        <v>1</v>
      </c>
      <c r="N955" s="55">
        <v>202</v>
      </c>
      <c r="O955" s="90">
        <f t="shared" si="47"/>
        <v>1</v>
      </c>
      <c r="P955" s="88">
        <v>110</v>
      </c>
      <c r="Q955" s="59">
        <v>92</v>
      </c>
      <c r="R955" s="91">
        <v>72842241</v>
      </c>
      <c r="S955" s="90">
        <v>0.92</v>
      </c>
      <c r="T955" s="89">
        <v>1</v>
      </c>
      <c r="U955" s="92" t="s">
        <v>47</v>
      </c>
      <c r="V955" s="92" t="s">
        <v>9</v>
      </c>
      <c r="W955" s="90" t="s">
        <v>9</v>
      </c>
      <c r="X955" s="93" t="s">
        <v>1486</v>
      </c>
      <c r="Y955" s="58">
        <v>45559</v>
      </c>
      <c r="Z955" s="54" t="s">
        <v>244</v>
      </c>
    </row>
    <row r="956" spans="1:26" ht="12.75" customHeight="1">
      <c r="A956" s="62">
        <v>468</v>
      </c>
      <c r="B956" s="51" t="s">
        <v>238</v>
      </c>
      <c r="C956" s="52" t="s">
        <v>1482</v>
      </c>
      <c r="D956" s="53" t="s">
        <v>1483</v>
      </c>
      <c r="E956" s="53" t="s">
        <v>1484</v>
      </c>
      <c r="F956" s="51" t="s">
        <v>72</v>
      </c>
      <c r="G956" s="54">
        <v>45525</v>
      </c>
      <c r="H956" s="54">
        <v>45537</v>
      </c>
      <c r="I956" s="55">
        <v>8</v>
      </c>
      <c r="J956" s="52" t="s">
        <v>208</v>
      </c>
      <c r="K956" s="87">
        <v>515</v>
      </c>
      <c r="L956" s="88">
        <v>515</v>
      </c>
      <c r="M956" s="89">
        <f t="shared" si="48"/>
        <v>1</v>
      </c>
      <c r="N956" s="55">
        <v>515</v>
      </c>
      <c r="O956" s="90">
        <f t="shared" si="47"/>
        <v>1</v>
      </c>
      <c r="P956" s="88">
        <v>399</v>
      </c>
      <c r="Q956" s="59">
        <v>116</v>
      </c>
      <c r="R956" s="91">
        <v>89997282</v>
      </c>
      <c r="S956" s="90">
        <v>0.92</v>
      </c>
      <c r="T956" s="89">
        <v>1</v>
      </c>
      <c r="U956" s="92" t="s">
        <v>40</v>
      </c>
      <c r="V956" s="92" t="s">
        <v>9</v>
      </c>
      <c r="W956" s="90" t="s">
        <v>9</v>
      </c>
      <c r="X956" s="93" t="s">
        <v>1486</v>
      </c>
      <c r="Y956" s="58">
        <v>45559</v>
      </c>
      <c r="Z956" s="54" t="s">
        <v>244</v>
      </c>
    </row>
    <row r="957" spans="1:26" ht="12.75" customHeight="1">
      <c r="A957" s="62">
        <v>468</v>
      </c>
      <c r="B957" s="51" t="s">
        <v>238</v>
      </c>
      <c r="C957" s="52" t="s">
        <v>1482</v>
      </c>
      <c r="D957" s="53" t="s">
        <v>1483</v>
      </c>
      <c r="E957" s="53" t="s">
        <v>1484</v>
      </c>
      <c r="F957" s="51" t="s">
        <v>72</v>
      </c>
      <c r="G957" s="54">
        <v>45525</v>
      </c>
      <c r="H957" s="54">
        <v>45537</v>
      </c>
      <c r="I957" s="55">
        <v>8</v>
      </c>
      <c r="J957" s="52" t="s">
        <v>207</v>
      </c>
      <c r="K957" s="87">
        <v>2296</v>
      </c>
      <c r="L957" s="88">
        <v>2296</v>
      </c>
      <c r="M957" s="89">
        <f t="shared" si="48"/>
        <v>1</v>
      </c>
      <c r="N957" s="55">
        <v>1902</v>
      </c>
      <c r="O957" s="90">
        <f t="shared" si="47"/>
        <v>0.82839721254355403</v>
      </c>
      <c r="P957" s="88">
        <v>1969</v>
      </c>
      <c r="Q957" s="59">
        <v>327</v>
      </c>
      <c r="R957" s="91">
        <v>69348</v>
      </c>
      <c r="S957" s="90">
        <v>0.92</v>
      </c>
      <c r="T957" s="89">
        <v>1</v>
      </c>
      <c r="U957" s="92" t="s">
        <v>40</v>
      </c>
      <c r="V957" s="92" t="s">
        <v>9</v>
      </c>
      <c r="W957" s="90" t="s">
        <v>9</v>
      </c>
      <c r="X957" s="93" t="s">
        <v>1486</v>
      </c>
      <c r="Y957" s="58">
        <v>45559</v>
      </c>
      <c r="Z957" s="54" t="s">
        <v>244</v>
      </c>
    </row>
    <row r="958" spans="1:26" ht="12.75" customHeight="1">
      <c r="A958" s="62">
        <v>468</v>
      </c>
      <c r="B958" s="51" t="s">
        <v>238</v>
      </c>
      <c r="C958" s="52" t="s">
        <v>1482</v>
      </c>
      <c r="D958" s="53" t="s">
        <v>1483</v>
      </c>
      <c r="E958" s="53" t="s">
        <v>1484</v>
      </c>
      <c r="F958" s="51" t="s">
        <v>72</v>
      </c>
      <c r="G958" s="54">
        <v>45525</v>
      </c>
      <c r="H958" s="54">
        <v>45537</v>
      </c>
      <c r="I958" s="55">
        <v>8</v>
      </c>
      <c r="J958" s="52" t="s">
        <v>261</v>
      </c>
      <c r="K958" s="87">
        <v>4</v>
      </c>
      <c r="L958" s="88">
        <v>4</v>
      </c>
      <c r="M958" s="89">
        <f t="shared" si="48"/>
        <v>1</v>
      </c>
      <c r="N958" s="55">
        <v>4</v>
      </c>
      <c r="O958" s="90">
        <f t="shared" si="47"/>
        <v>1</v>
      </c>
      <c r="P958" s="88">
        <v>4</v>
      </c>
      <c r="Q958" s="59">
        <v>0</v>
      </c>
      <c r="R958" s="91">
        <v>202597932</v>
      </c>
      <c r="S958" s="90">
        <v>0.92</v>
      </c>
      <c r="T958" s="89">
        <v>1</v>
      </c>
      <c r="U958" s="92" t="s">
        <v>40</v>
      </c>
      <c r="V958" s="92" t="s">
        <v>9</v>
      </c>
      <c r="W958" s="90" t="s">
        <v>9</v>
      </c>
      <c r="X958" s="93" t="s">
        <v>1486</v>
      </c>
      <c r="Y958" s="58">
        <v>45559</v>
      </c>
      <c r="Z958" s="54" t="s">
        <v>244</v>
      </c>
    </row>
    <row r="959" spans="1:26" ht="12.75" customHeight="1">
      <c r="A959" s="62">
        <v>469</v>
      </c>
      <c r="B959" s="51" t="s">
        <v>238</v>
      </c>
      <c r="C959" s="52" t="s">
        <v>1487</v>
      </c>
      <c r="D959" s="53" t="s">
        <v>1488</v>
      </c>
      <c r="E959" s="53" t="s">
        <v>1489</v>
      </c>
      <c r="F959" s="51" t="s">
        <v>341</v>
      </c>
      <c r="G959" s="54">
        <v>45526</v>
      </c>
      <c r="H959" s="54">
        <v>45547</v>
      </c>
      <c r="I959" s="55">
        <v>14</v>
      </c>
      <c r="J959" s="52" t="s">
        <v>192</v>
      </c>
      <c r="K959" s="87">
        <v>3</v>
      </c>
      <c r="L959" s="88">
        <v>3</v>
      </c>
      <c r="M959" s="89">
        <f t="shared" si="48"/>
        <v>1</v>
      </c>
      <c r="N959" s="55">
        <v>3</v>
      </c>
      <c r="O959" s="90">
        <f t="shared" si="47"/>
        <v>1</v>
      </c>
      <c r="P959" s="88">
        <v>1</v>
      </c>
      <c r="Q959" s="55">
        <v>2</v>
      </c>
      <c r="R959" s="91">
        <v>2797414</v>
      </c>
      <c r="S959" s="90">
        <v>0.98</v>
      </c>
      <c r="T959" s="89">
        <v>0.5</v>
      </c>
      <c r="U959" s="92" t="s">
        <v>953</v>
      </c>
      <c r="V959" s="92" t="s">
        <v>72</v>
      </c>
      <c r="W959" s="90">
        <v>1</v>
      </c>
      <c r="X959" s="93" t="s">
        <v>1490</v>
      </c>
      <c r="Y959" s="58">
        <v>45566</v>
      </c>
      <c r="Z959" s="54" t="s">
        <v>244</v>
      </c>
    </row>
    <row r="960" spans="1:26" ht="12.75" customHeight="1">
      <c r="A960" s="62">
        <v>469</v>
      </c>
      <c r="B960" s="51" t="s">
        <v>238</v>
      </c>
      <c r="C960" s="52" t="s">
        <v>1487</v>
      </c>
      <c r="D960" s="53" t="s">
        <v>1488</v>
      </c>
      <c r="E960" s="53" t="s">
        <v>1489</v>
      </c>
      <c r="F960" s="51" t="s">
        <v>341</v>
      </c>
      <c r="G960" s="54">
        <v>45526</v>
      </c>
      <c r="H960" s="54">
        <v>45547</v>
      </c>
      <c r="I960" s="55">
        <v>14</v>
      </c>
      <c r="J960" s="52" t="s">
        <v>197</v>
      </c>
      <c r="K960" s="87">
        <v>2</v>
      </c>
      <c r="L960" s="88">
        <v>2</v>
      </c>
      <c r="M960" s="89">
        <f t="shared" si="48"/>
        <v>1</v>
      </c>
      <c r="N960" s="55">
        <v>1</v>
      </c>
      <c r="O960" s="90">
        <f t="shared" si="47"/>
        <v>0.5</v>
      </c>
      <c r="P960" s="88">
        <v>2</v>
      </c>
      <c r="Q960" s="55">
        <v>0</v>
      </c>
      <c r="R960" s="91">
        <v>78260917.920000002</v>
      </c>
      <c r="S960" s="90">
        <v>0.98</v>
      </c>
      <c r="T960" s="89">
        <v>0.5</v>
      </c>
      <c r="U960" s="92" t="s">
        <v>953</v>
      </c>
      <c r="V960" s="92" t="s">
        <v>72</v>
      </c>
      <c r="W960" s="90">
        <v>1</v>
      </c>
      <c r="X960" s="93" t="s">
        <v>1490</v>
      </c>
      <c r="Y960" s="58">
        <v>45566</v>
      </c>
      <c r="Z960" s="54" t="s">
        <v>244</v>
      </c>
    </row>
    <row r="961" spans="1:26" ht="12.75" customHeight="1">
      <c r="A961" s="62">
        <v>469</v>
      </c>
      <c r="B961" s="51" t="s">
        <v>238</v>
      </c>
      <c r="C961" s="52" t="s">
        <v>1487</v>
      </c>
      <c r="D961" s="53" t="s">
        <v>1488</v>
      </c>
      <c r="E961" s="53" t="s">
        <v>1489</v>
      </c>
      <c r="F961" s="51" t="s">
        <v>341</v>
      </c>
      <c r="G961" s="54">
        <v>45526</v>
      </c>
      <c r="H961" s="54">
        <v>45547</v>
      </c>
      <c r="I961" s="55">
        <v>14</v>
      </c>
      <c r="J961" s="52" t="s">
        <v>261</v>
      </c>
      <c r="K961" s="87">
        <v>21</v>
      </c>
      <c r="L961" s="88">
        <v>21</v>
      </c>
      <c r="M961" s="89">
        <f t="shared" si="48"/>
        <v>1</v>
      </c>
      <c r="N961" s="55">
        <v>20</v>
      </c>
      <c r="O961" s="90">
        <f t="shared" si="47"/>
        <v>0.95238095238095233</v>
      </c>
      <c r="P961" s="88">
        <v>20</v>
      </c>
      <c r="Q961" s="55">
        <v>1</v>
      </c>
      <c r="R961" s="91">
        <v>153105796.90000001</v>
      </c>
      <c r="S961" s="90">
        <v>0.98</v>
      </c>
      <c r="T961" s="89">
        <v>0.5</v>
      </c>
      <c r="U961" s="92" t="s">
        <v>953</v>
      </c>
      <c r="V961" s="92" t="s">
        <v>72</v>
      </c>
      <c r="W961" s="90">
        <v>1</v>
      </c>
      <c r="X961" s="93" t="s">
        <v>1490</v>
      </c>
      <c r="Y961" s="58">
        <v>45566</v>
      </c>
      <c r="Z961" s="54" t="s">
        <v>244</v>
      </c>
    </row>
    <row r="962" spans="1:26" ht="12.75" customHeight="1">
      <c r="A962" s="62">
        <v>469</v>
      </c>
      <c r="B962" s="51" t="s">
        <v>238</v>
      </c>
      <c r="C962" s="52" t="s">
        <v>1487</v>
      </c>
      <c r="D962" s="53" t="s">
        <v>1488</v>
      </c>
      <c r="E962" s="53" t="s">
        <v>1489</v>
      </c>
      <c r="F962" s="51" t="s">
        <v>341</v>
      </c>
      <c r="G962" s="54">
        <v>45526</v>
      </c>
      <c r="H962" s="54">
        <v>45547</v>
      </c>
      <c r="I962" s="55">
        <v>14</v>
      </c>
      <c r="J962" s="52" t="s">
        <v>207</v>
      </c>
      <c r="K962" s="87">
        <v>59</v>
      </c>
      <c r="L962" s="88">
        <v>59</v>
      </c>
      <c r="M962" s="89">
        <f t="shared" si="48"/>
        <v>1</v>
      </c>
      <c r="N962" s="55">
        <v>59</v>
      </c>
      <c r="O962" s="90">
        <f t="shared" si="47"/>
        <v>1</v>
      </c>
      <c r="P962" s="88">
        <v>5</v>
      </c>
      <c r="Q962" s="55">
        <v>54</v>
      </c>
      <c r="R962" s="91">
        <v>254557842.19999999</v>
      </c>
      <c r="S962" s="90">
        <v>0.98</v>
      </c>
      <c r="T962" s="89">
        <v>0.5</v>
      </c>
      <c r="U962" s="92" t="s">
        <v>953</v>
      </c>
      <c r="V962" s="92" t="s">
        <v>72</v>
      </c>
      <c r="W962" s="90">
        <v>1</v>
      </c>
      <c r="X962" s="93" t="s">
        <v>1490</v>
      </c>
      <c r="Y962" s="58">
        <v>45566</v>
      </c>
      <c r="Z962" s="54" t="s">
        <v>244</v>
      </c>
    </row>
    <row r="963" spans="1:26" ht="12.75" customHeight="1">
      <c r="A963" s="62">
        <v>470</v>
      </c>
      <c r="B963" s="51" t="s">
        <v>238</v>
      </c>
      <c r="C963" s="52" t="s">
        <v>748</v>
      </c>
      <c r="D963" s="53" t="s">
        <v>1491</v>
      </c>
      <c r="E963" s="53" t="s">
        <v>1492</v>
      </c>
      <c r="F963" s="51" t="s">
        <v>83</v>
      </c>
      <c r="G963" s="54">
        <v>45530</v>
      </c>
      <c r="H963" s="54">
        <v>45560</v>
      </c>
      <c r="I963" s="55">
        <v>22</v>
      </c>
      <c r="J963" s="52" t="s">
        <v>208</v>
      </c>
      <c r="K963" s="87">
        <v>48</v>
      </c>
      <c r="L963" s="88">
        <v>48</v>
      </c>
      <c r="M963" s="89">
        <f t="shared" si="48"/>
        <v>1</v>
      </c>
      <c r="N963" s="55">
        <v>0</v>
      </c>
      <c r="O963" s="90">
        <f>IFERROR(N963/L963,"-")</f>
        <v>0</v>
      </c>
      <c r="P963" s="88">
        <v>9</v>
      </c>
      <c r="Q963" s="55">
        <v>39</v>
      </c>
      <c r="R963" s="91">
        <v>45809060.659999996</v>
      </c>
      <c r="S963" s="90">
        <v>0.77500000000000002</v>
      </c>
      <c r="T963" s="89">
        <v>0.8</v>
      </c>
      <c r="U963" s="92" t="s">
        <v>68</v>
      </c>
      <c r="V963" s="92" t="s">
        <v>72</v>
      </c>
      <c r="W963" s="90">
        <v>1</v>
      </c>
      <c r="X963" s="93" t="s">
        <v>1493</v>
      </c>
      <c r="Y963" s="58">
        <v>45576</v>
      </c>
      <c r="Z963" s="54" t="s">
        <v>244</v>
      </c>
    </row>
    <row r="964" spans="1:26" ht="12.75" customHeight="1">
      <c r="A964" s="62">
        <v>470</v>
      </c>
      <c r="B964" s="51" t="s">
        <v>238</v>
      </c>
      <c r="C964" s="52" t="s">
        <v>748</v>
      </c>
      <c r="D964" s="53" t="s">
        <v>1491</v>
      </c>
      <c r="E964" s="53" t="s">
        <v>1492</v>
      </c>
      <c r="F964" s="51" t="s">
        <v>83</v>
      </c>
      <c r="G964" s="54">
        <v>45530</v>
      </c>
      <c r="H964" s="54">
        <v>45560</v>
      </c>
      <c r="I964" s="55">
        <v>22</v>
      </c>
      <c r="J964" s="52" t="s">
        <v>197</v>
      </c>
      <c r="K964" s="87">
        <v>1700</v>
      </c>
      <c r="L964" s="88">
        <v>386</v>
      </c>
      <c r="M964" s="89">
        <f t="shared" si="48"/>
        <v>0.22705882352941176</v>
      </c>
      <c r="N964" s="55">
        <v>165</v>
      </c>
      <c r="O964" s="90">
        <f>IFERROR(N964/L964,"-")</f>
        <v>0.42746113989637308</v>
      </c>
      <c r="P964" s="88">
        <v>1404</v>
      </c>
      <c r="Q964" s="55">
        <v>296</v>
      </c>
      <c r="R964" s="91">
        <v>6963273324.7399998</v>
      </c>
      <c r="S964" s="90">
        <v>0.77500000000000002</v>
      </c>
      <c r="T964" s="89">
        <v>0.8</v>
      </c>
      <c r="U964" s="92" t="s">
        <v>68</v>
      </c>
      <c r="V964" s="92" t="s">
        <v>72</v>
      </c>
      <c r="W964" s="90">
        <v>1</v>
      </c>
      <c r="X964" s="93" t="s">
        <v>1493</v>
      </c>
      <c r="Y964" s="58">
        <v>45576</v>
      </c>
      <c r="Z964" s="54" t="s">
        <v>244</v>
      </c>
    </row>
    <row r="965" spans="1:26" ht="12.75" customHeight="1">
      <c r="A965" s="62">
        <v>470</v>
      </c>
      <c r="B965" s="51" t="s">
        <v>238</v>
      </c>
      <c r="C965" s="52" t="s">
        <v>748</v>
      </c>
      <c r="D965" s="53" t="s">
        <v>1491</v>
      </c>
      <c r="E965" s="53" t="s">
        <v>1492</v>
      </c>
      <c r="F965" s="51" t="s">
        <v>83</v>
      </c>
      <c r="G965" s="54">
        <v>45530</v>
      </c>
      <c r="H965" s="54">
        <v>45560</v>
      </c>
      <c r="I965" s="55">
        <v>22</v>
      </c>
      <c r="J965" s="52" t="s">
        <v>261</v>
      </c>
      <c r="K965" s="87">
        <v>1</v>
      </c>
      <c r="L965" s="88">
        <v>1</v>
      </c>
      <c r="M965" s="89">
        <f t="shared" si="48"/>
        <v>1</v>
      </c>
      <c r="N965" s="55">
        <v>0</v>
      </c>
      <c r="O965" s="90">
        <f>IFERROR(N965/L965,"-")</f>
        <v>0</v>
      </c>
      <c r="P965" s="88">
        <v>0</v>
      </c>
      <c r="Q965" s="55">
        <v>1</v>
      </c>
      <c r="R965" s="91">
        <v>681170</v>
      </c>
      <c r="S965" s="90">
        <v>0.77500000000000002</v>
      </c>
      <c r="T965" s="89">
        <v>0.8</v>
      </c>
      <c r="U965" s="92" t="s">
        <v>68</v>
      </c>
      <c r="V965" s="92" t="s">
        <v>72</v>
      </c>
      <c r="W965" s="90">
        <v>1</v>
      </c>
      <c r="X965" s="93" t="s">
        <v>1493</v>
      </c>
      <c r="Y965" s="58">
        <v>45576</v>
      </c>
      <c r="Z965" s="54" t="s">
        <v>244</v>
      </c>
    </row>
    <row r="966" spans="1:26" ht="12.75" customHeight="1">
      <c r="A966" s="62">
        <v>471</v>
      </c>
      <c r="B966" s="51" t="s">
        <v>251</v>
      </c>
      <c r="C966" s="52" t="s">
        <v>540</v>
      </c>
      <c r="D966" s="53" t="s">
        <v>1494</v>
      </c>
      <c r="E966" s="53" t="s">
        <v>1495</v>
      </c>
      <c r="F966" s="51" t="s">
        <v>72</v>
      </c>
      <c r="G966" s="54">
        <v>45530</v>
      </c>
      <c r="H966" s="54">
        <v>45538</v>
      </c>
      <c r="I966" s="55">
        <v>6</v>
      </c>
      <c r="J966" s="52" t="s">
        <v>192</v>
      </c>
      <c r="K966" s="87">
        <v>6</v>
      </c>
      <c r="L966" s="88">
        <f>K966</f>
        <v>6</v>
      </c>
      <c r="M966" s="89">
        <f t="shared" si="48"/>
        <v>1</v>
      </c>
      <c r="N966" s="55">
        <v>6</v>
      </c>
      <c r="O966" s="90">
        <f>IFERROR(N966/K966,"-")</f>
        <v>1</v>
      </c>
      <c r="P966" s="88">
        <v>6</v>
      </c>
      <c r="Q966" s="55">
        <v>0</v>
      </c>
      <c r="R966" s="94">
        <v>178645</v>
      </c>
      <c r="S966" s="90">
        <v>1</v>
      </c>
      <c r="T966" s="89">
        <v>1</v>
      </c>
      <c r="U966" s="92" t="s">
        <v>40</v>
      </c>
      <c r="V966" s="92" t="s">
        <v>9</v>
      </c>
      <c r="W966" s="90" t="s">
        <v>9</v>
      </c>
      <c r="X966" s="93" t="s">
        <v>1496</v>
      </c>
      <c r="Y966" s="58">
        <v>45546</v>
      </c>
      <c r="Z966" s="54" t="s">
        <v>244</v>
      </c>
    </row>
    <row r="967" spans="1:26" ht="12.75" customHeight="1">
      <c r="A967" s="62">
        <v>472</v>
      </c>
      <c r="B967" s="51" t="s">
        <v>238</v>
      </c>
      <c r="C967" s="52" t="s">
        <v>246</v>
      </c>
      <c r="D967" s="53" t="s">
        <v>1497</v>
      </c>
      <c r="E967" s="53" t="s">
        <v>1498</v>
      </c>
      <c r="F967" s="51" t="s">
        <v>37</v>
      </c>
      <c r="G967" s="54">
        <v>45531</v>
      </c>
      <c r="H967" s="54">
        <v>45532</v>
      </c>
      <c r="I967" s="55">
        <v>1</v>
      </c>
      <c r="J967" s="52" t="s">
        <v>1481</v>
      </c>
      <c r="K967" s="87">
        <v>329</v>
      </c>
      <c r="L967" s="88">
        <f t="shared" ref="L967:L1061" si="49">K967</f>
        <v>329</v>
      </c>
      <c r="M967" s="89">
        <f t="shared" si="48"/>
        <v>1</v>
      </c>
      <c r="N967" s="55">
        <v>329</v>
      </c>
      <c r="O967" s="90">
        <f>IFERROR(N967/K967,"-")</f>
        <v>1</v>
      </c>
      <c r="P967" s="88">
        <v>329</v>
      </c>
      <c r="Q967" s="55">
        <v>0</v>
      </c>
      <c r="R967" s="91">
        <v>22108110</v>
      </c>
      <c r="S967" s="90">
        <v>1</v>
      </c>
      <c r="T967" s="89">
        <v>1</v>
      </c>
      <c r="U967" s="92" t="s">
        <v>299</v>
      </c>
      <c r="V967" s="92" t="s">
        <v>9</v>
      </c>
      <c r="W967" s="90" t="s">
        <v>9</v>
      </c>
      <c r="X967" s="93" t="s">
        <v>1499</v>
      </c>
      <c r="Y967" s="58">
        <v>45541</v>
      </c>
      <c r="Z967" s="54" t="s">
        <v>244</v>
      </c>
    </row>
    <row r="968" spans="1:26" ht="12.75" customHeight="1">
      <c r="A968" s="62">
        <v>473</v>
      </c>
      <c r="B968" s="51" t="s">
        <v>251</v>
      </c>
      <c r="C968" s="52" t="s">
        <v>711</v>
      </c>
      <c r="D968" s="53" t="s">
        <v>1500</v>
      </c>
      <c r="E968" s="53" t="s">
        <v>1501</v>
      </c>
      <c r="F968" s="51" t="s">
        <v>37</v>
      </c>
      <c r="G968" s="54">
        <v>45532</v>
      </c>
      <c r="H968" s="54">
        <v>45539</v>
      </c>
      <c r="I968" s="55">
        <v>5</v>
      </c>
      <c r="J968" s="52" t="s">
        <v>193</v>
      </c>
      <c r="K968" s="87">
        <v>25</v>
      </c>
      <c r="L968" s="88">
        <f t="shared" si="49"/>
        <v>25</v>
      </c>
      <c r="M968" s="89">
        <f t="shared" si="48"/>
        <v>1</v>
      </c>
      <c r="N968" s="55">
        <v>25</v>
      </c>
      <c r="O968" s="90">
        <f>IFERROR(N968/K968,"-")</f>
        <v>1</v>
      </c>
      <c r="P968" s="88">
        <v>12</v>
      </c>
      <c r="Q968" s="55">
        <v>0</v>
      </c>
      <c r="R968" s="91">
        <v>1630423</v>
      </c>
      <c r="S968" s="90">
        <v>1</v>
      </c>
      <c r="T968" s="89">
        <v>1</v>
      </c>
      <c r="U968" s="92" t="s">
        <v>40</v>
      </c>
      <c r="V968" s="92" t="s">
        <v>9</v>
      </c>
      <c r="W968" s="90" t="s">
        <v>9</v>
      </c>
      <c r="X968" s="93" t="s">
        <v>1502</v>
      </c>
      <c r="Y968" s="58">
        <v>45546</v>
      </c>
      <c r="Z968" s="54" t="s">
        <v>244</v>
      </c>
    </row>
    <row r="969" spans="1:26" ht="12.75" customHeight="1">
      <c r="A969" s="62">
        <v>474</v>
      </c>
      <c r="B969" s="51" t="s">
        <v>251</v>
      </c>
      <c r="C969" s="52" t="s">
        <v>1503</v>
      </c>
      <c r="D969" s="53" t="s">
        <v>1504</v>
      </c>
      <c r="E969" s="53" t="s">
        <v>1505</v>
      </c>
      <c r="F969" s="51" t="s">
        <v>37</v>
      </c>
      <c r="G969" s="54">
        <v>45532</v>
      </c>
      <c r="H969" s="54">
        <v>45533</v>
      </c>
      <c r="I969" s="55">
        <v>1</v>
      </c>
      <c r="J969" s="52" t="s">
        <v>193</v>
      </c>
      <c r="K969" s="87">
        <v>8</v>
      </c>
      <c r="L969" s="88">
        <f t="shared" si="49"/>
        <v>8</v>
      </c>
      <c r="M969" s="89">
        <f t="shared" si="48"/>
        <v>1</v>
      </c>
      <c r="N969" s="88" t="s">
        <v>9</v>
      </c>
      <c r="O969" s="90" t="s">
        <v>9</v>
      </c>
      <c r="P969" s="88">
        <v>0</v>
      </c>
      <c r="Q969" s="55">
        <v>0</v>
      </c>
      <c r="R969" s="91">
        <v>132995</v>
      </c>
      <c r="S969" s="90" t="s">
        <v>9</v>
      </c>
      <c r="T969" s="89">
        <v>1</v>
      </c>
      <c r="U969" s="92" t="s">
        <v>299</v>
      </c>
      <c r="V969" s="92" t="s">
        <v>9</v>
      </c>
      <c r="W969" s="90" t="s">
        <v>9</v>
      </c>
      <c r="X969" s="93" t="s">
        <v>1506</v>
      </c>
      <c r="Y969" s="58">
        <v>45541</v>
      </c>
      <c r="Z969" s="54" t="s">
        <v>244</v>
      </c>
    </row>
    <row r="970" spans="1:26" ht="12.75" customHeight="1">
      <c r="A970" s="62">
        <v>475</v>
      </c>
      <c r="B970" s="51" t="s">
        <v>251</v>
      </c>
      <c r="C970" s="52" t="s">
        <v>649</v>
      </c>
      <c r="D970" s="53" t="s">
        <v>1507</v>
      </c>
      <c r="E970" s="53" t="s">
        <v>1508</v>
      </c>
      <c r="F970" s="51" t="s">
        <v>51</v>
      </c>
      <c r="G970" s="54">
        <v>45533</v>
      </c>
      <c r="H970" s="54">
        <v>45540</v>
      </c>
      <c r="I970" s="55">
        <v>5</v>
      </c>
      <c r="J970" s="52" t="s">
        <v>193</v>
      </c>
      <c r="K970" s="87">
        <v>11</v>
      </c>
      <c r="L970" s="88">
        <f t="shared" si="49"/>
        <v>11</v>
      </c>
      <c r="M970" s="89">
        <f t="shared" si="48"/>
        <v>1</v>
      </c>
      <c r="N970" s="55">
        <v>11</v>
      </c>
      <c r="O970" s="90">
        <f t="shared" ref="O970:O1062" si="50">IFERROR(N970/K970,"-")</f>
        <v>1</v>
      </c>
      <c r="P970" s="88">
        <v>2</v>
      </c>
      <c r="Q970" s="55">
        <v>9</v>
      </c>
      <c r="R970" s="91">
        <v>339556</v>
      </c>
      <c r="S970" s="90">
        <v>1</v>
      </c>
      <c r="T970" s="89">
        <v>1</v>
      </c>
      <c r="U970" s="92" t="s">
        <v>40</v>
      </c>
      <c r="V970" s="92" t="s">
        <v>9</v>
      </c>
      <c r="W970" s="90" t="s">
        <v>9</v>
      </c>
      <c r="X970" s="93" t="s">
        <v>1509</v>
      </c>
      <c r="Y970" s="58">
        <v>45553</v>
      </c>
      <c r="Z970" s="54" t="s">
        <v>244</v>
      </c>
    </row>
    <row r="971" spans="1:26" ht="12.75" customHeight="1">
      <c r="A971" s="62">
        <v>476</v>
      </c>
      <c r="B971" s="51" t="s">
        <v>251</v>
      </c>
      <c r="C971" s="52" t="s">
        <v>1510</v>
      </c>
      <c r="D971" s="53" t="s">
        <v>1511</v>
      </c>
      <c r="E971" s="53" t="s">
        <v>1512</v>
      </c>
      <c r="F971" s="51" t="s">
        <v>51</v>
      </c>
      <c r="G971" s="54">
        <v>45533</v>
      </c>
      <c r="H971" s="54">
        <v>45540</v>
      </c>
      <c r="I971" s="55">
        <v>5</v>
      </c>
      <c r="J971" s="52" t="s">
        <v>193</v>
      </c>
      <c r="K971" s="87">
        <v>46</v>
      </c>
      <c r="L971" s="88">
        <f t="shared" si="49"/>
        <v>46</v>
      </c>
      <c r="M971" s="89">
        <f t="shared" si="48"/>
        <v>1</v>
      </c>
      <c r="N971" s="55">
        <v>46</v>
      </c>
      <c r="O971" s="90">
        <f t="shared" si="50"/>
        <v>1</v>
      </c>
      <c r="P971" s="88">
        <v>46</v>
      </c>
      <c r="Q971" s="55">
        <v>0</v>
      </c>
      <c r="R971" s="91">
        <v>13172735</v>
      </c>
      <c r="S971" s="90">
        <v>1</v>
      </c>
      <c r="T971" s="89">
        <v>1</v>
      </c>
      <c r="U971" s="92" t="s">
        <v>40</v>
      </c>
      <c r="V971" s="92" t="s">
        <v>9</v>
      </c>
      <c r="W971" s="90" t="s">
        <v>9</v>
      </c>
      <c r="X971" s="93" t="s">
        <v>1513</v>
      </c>
      <c r="Y971" s="58">
        <v>45553</v>
      </c>
      <c r="Z971" s="54" t="s">
        <v>244</v>
      </c>
    </row>
    <row r="972" spans="1:26" ht="12.75" customHeight="1">
      <c r="A972" s="62">
        <v>477</v>
      </c>
      <c r="B972" s="51" t="s">
        <v>238</v>
      </c>
      <c r="C972" s="52" t="s">
        <v>267</v>
      </c>
      <c r="D972" s="63" t="s">
        <v>1514</v>
      </c>
      <c r="E972" s="53" t="s">
        <v>1515</v>
      </c>
      <c r="F972" s="51" t="s">
        <v>51</v>
      </c>
      <c r="G972" s="54">
        <v>45534</v>
      </c>
      <c r="H972" s="54">
        <v>45541</v>
      </c>
      <c r="I972" s="55">
        <v>5</v>
      </c>
      <c r="J972" s="52" t="s">
        <v>1485</v>
      </c>
      <c r="K972" s="87">
        <v>176</v>
      </c>
      <c r="L972" s="88">
        <f t="shared" si="49"/>
        <v>176</v>
      </c>
      <c r="M972" s="89">
        <f t="shared" si="48"/>
        <v>1</v>
      </c>
      <c r="N972" s="55">
        <v>114</v>
      </c>
      <c r="O972" s="90">
        <f t="shared" si="50"/>
        <v>0.64772727272727271</v>
      </c>
      <c r="P972" s="88">
        <v>114</v>
      </c>
      <c r="Q972" s="55">
        <v>62</v>
      </c>
      <c r="R972" s="91">
        <v>53177033</v>
      </c>
      <c r="S972" s="90">
        <v>0.69499999999999995</v>
      </c>
      <c r="T972" s="89">
        <v>0</v>
      </c>
      <c r="U972" s="92" t="s">
        <v>299</v>
      </c>
      <c r="V972" s="92" t="s">
        <v>83</v>
      </c>
      <c r="W972" s="90">
        <v>0</v>
      </c>
      <c r="X972" s="93" t="s">
        <v>1516</v>
      </c>
      <c r="Y972" s="58">
        <v>45559</v>
      </c>
      <c r="Z972" s="54" t="s">
        <v>244</v>
      </c>
    </row>
    <row r="973" spans="1:26" ht="12.75" customHeight="1">
      <c r="A973" s="62">
        <v>477</v>
      </c>
      <c r="B973" s="51" t="s">
        <v>238</v>
      </c>
      <c r="C973" s="52" t="s">
        <v>267</v>
      </c>
      <c r="D973" s="63" t="s">
        <v>1514</v>
      </c>
      <c r="E973" s="53" t="s">
        <v>1515</v>
      </c>
      <c r="F973" s="51" t="s">
        <v>89</v>
      </c>
      <c r="G973" s="54">
        <v>45534</v>
      </c>
      <c r="H973" s="54">
        <v>45541</v>
      </c>
      <c r="I973" s="55">
        <v>5</v>
      </c>
      <c r="J973" s="52" t="s">
        <v>1485</v>
      </c>
      <c r="K973" s="87">
        <v>175</v>
      </c>
      <c r="L973" s="88">
        <f t="shared" si="49"/>
        <v>175</v>
      </c>
      <c r="M973" s="89">
        <f t="shared" si="48"/>
        <v>1</v>
      </c>
      <c r="N973" s="55">
        <v>156</v>
      </c>
      <c r="O973" s="90">
        <f t="shared" si="50"/>
        <v>0.89142857142857146</v>
      </c>
      <c r="P973" s="88">
        <v>122</v>
      </c>
      <c r="Q973" s="55">
        <v>53</v>
      </c>
      <c r="R973" s="91">
        <v>42970708</v>
      </c>
      <c r="S973" s="90">
        <v>0.69499999999999995</v>
      </c>
      <c r="T973" s="89">
        <v>0</v>
      </c>
      <c r="U973" s="92" t="s">
        <v>299</v>
      </c>
      <c r="V973" s="92" t="s">
        <v>83</v>
      </c>
      <c r="W973" s="90">
        <v>0</v>
      </c>
      <c r="X973" s="93" t="s">
        <v>1516</v>
      </c>
      <c r="Y973" s="58">
        <v>45559</v>
      </c>
      <c r="Z973" s="54" t="s">
        <v>244</v>
      </c>
    </row>
    <row r="974" spans="1:26" ht="12.75" customHeight="1">
      <c r="A974" s="62">
        <v>477</v>
      </c>
      <c r="B974" s="51" t="s">
        <v>238</v>
      </c>
      <c r="C974" s="52" t="s">
        <v>267</v>
      </c>
      <c r="D974" s="63" t="s">
        <v>1514</v>
      </c>
      <c r="E974" s="53" t="s">
        <v>1515</v>
      </c>
      <c r="F974" s="51" t="s">
        <v>98</v>
      </c>
      <c r="G974" s="54">
        <v>45534</v>
      </c>
      <c r="H974" s="54">
        <v>45541</v>
      </c>
      <c r="I974" s="55">
        <v>5</v>
      </c>
      <c r="J974" s="52" t="s">
        <v>1485</v>
      </c>
      <c r="K974" s="87">
        <v>176</v>
      </c>
      <c r="L974" s="88">
        <f t="shared" si="49"/>
        <v>176</v>
      </c>
      <c r="M974" s="89">
        <f t="shared" si="48"/>
        <v>1</v>
      </c>
      <c r="N974" s="55">
        <v>101</v>
      </c>
      <c r="O974" s="90">
        <f t="shared" si="50"/>
        <v>0.57386363636363635</v>
      </c>
      <c r="P974" s="88">
        <v>119</v>
      </c>
      <c r="Q974" s="55">
        <v>57</v>
      </c>
      <c r="R974" s="91">
        <v>32642198</v>
      </c>
      <c r="S974" s="90">
        <v>0.69499999999999995</v>
      </c>
      <c r="T974" s="89">
        <v>0</v>
      </c>
      <c r="U974" s="92" t="s">
        <v>299</v>
      </c>
      <c r="V974" s="92" t="s">
        <v>83</v>
      </c>
      <c r="W974" s="90">
        <v>0</v>
      </c>
      <c r="X974" s="93" t="s">
        <v>1516</v>
      </c>
      <c r="Y974" s="58">
        <v>45559</v>
      </c>
      <c r="Z974" s="54" t="s">
        <v>244</v>
      </c>
    </row>
    <row r="975" spans="1:26" ht="12.75" customHeight="1">
      <c r="A975" s="62">
        <v>478</v>
      </c>
      <c r="B975" s="51" t="s">
        <v>251</v>
      </c>
      <c r="C975" s="52" t="s">
        <v>1517</v>
      </c>
      <c r="D975" s="53" t="s">
        <v>1518</v>
      </c>
      <c r="E975" s="53" t="s">
        <v>1519</v>
      </c>
      <c r="F975" s="51" t="s">
        <v>51</v>
      </c>
      <c r="G975" s="54">
        <v>45539</v>
      </c>
      <c r="H975" s="54">
        <v>45540</v>
      </c>
      <c r="I975" s="55">
        <v>1</v>
      </c>
      <c r="J975" s="52" t="s">
        <v>193</v>
      </c>
      <c r="K975" s="87">
        <v>6</v>
      </c>
      <c r="L975" s="88">
        <f t="shared" si="49"/>
        <v>6</v>
      </c>
      <c r="M975" s="89">
        <f t="shared" si="48"/>
        <v>1</v>
      </c>
      <c r="N975" s="55">
        <v>6</v>
      </c>
      <c r="O975" s="90">
        <f t="shared" si="50"/>
        <v>1</v>
      </c>
      <c r="P975" s="88">
        <v>6</v>
      </c>
      <c r="Q975" s="55">
        <v>0</v>
      </c>
      <c r="R975" s="91">
        <v>1123950</v>
      </c>
      <c r="S975" s="90">
        <v>1</v>
      </c>
      <c r="T975" s="89">
        <v>1</v>
      </c>
      <c r="U975" s="92" t="s">
        <v>40</v>
      </c>
      <c r="V975" s="92" t="s">
        <v>9</v>
      </c>
      <c r="W975" s="90" t="s">
        <v>9</v>
      </c>
      <c r="X975" s="93" t="s">
        <v>1520</v>
      </c>
      <c r="Y975" s="58">
        <v>45553</v>
      </c>
      <c r="Z975" s="54" t="s">
        <v>244</v>
      </c>
    </row>
    <row r="976" spans="1:26" ht="12.75" customHeight="1">
      <c r="A976" s="62">
        <v>479</v>
      </c>
      <c r="B976" s="51" t="s">
        <v>238</v>
      </c>
      <c r="C976" s="52" t="s">
        <v>488</v>
      </c>
      <c r="D976" s="53" t="s">
        <v>1521</v>
      </c>
      <c r="E976" s="53" t="s">
        <v>1522</v>
      </c>
      <c r="F976" s="51" t="s">
        <v>51</v>
      </c>
      <c r="G976" s="54">
        <v>45534</v>
      </c>
      <c r="H976" s="54">
        <v>45538</v>
      </c>
      <c r="I976" s="55">
        <v>2</v>
      </c>
      <c r="J976" s="52" t="s">
        <v>208</v>
      </c>
      <c r="K976" s="87">
        <v>1</v>
      </c>
      <c r="L976" s="88">
        <f t="shared" si="49"/>
        <v>1</v>
      </c>
      <c r="M976" s="89">
        <f t="shared" si="48"/>
        <v>1</v>
      </c>
      <c r="N976" s="55">
        <v>1</v>
      </c>
      <c r="O976" s="90">
        <f t="shared" si="50"/>
        <v>1</v>
      </c>
      <c r="P976" s="88">
        <v>0</v>
      </c>
      <c r="Q976" s="55">
        <v>1</v>
      </c>
      <c r="R976" s="91">
        <v>141600</v>
      </c>
      <c r="S976" s="90">
        <v>0.75</v>
      </c>
      <c r="T976" s="89">
        <v>0.8</v>
      </c>
      <c r="U976" s="92" t="s">
        <v>40</v>
      </c>
      <c r="V976" s="92" t="s">
        <v>9</v>
      </c>
      <c r="W976" s="90" t="s">
        <v>9</v>
      </c>
      <c r="X976" s="93" t="s">
        <v>1523</v>
      </c>
      <c r="Y976" s="58">
        <v>45546</v>
      </c>
      <c r="Z976" s="54" t="s">
        <v>244</v>
      </c>
    </row>
    <row r="977" spans="1:26" ht="12.75" customHeight="1">
      <c r="A977" s="62">
        <v>480</v>
      </c>
      <c r="B977" s="51" t="s">
        <v>251</v>
      </c>
      <c r="C977" s="52" t="s">
        <v>1524</v>
      </c>
      <c r="D977" s="53" t="s">
        <v>1525</v>
      </c>
      <c r="E977" s="53" t="s">
        <v>1526</v>
      </c>
      <c r="F977" s="51" t="s">
        <v>37</v>
      </c>
      <c r="G977" s="54">
        <v>45537</v>
      </c>
      <c r="H977" s="54">
        <v>45541</v>
      </c>
      <c r="I977" s="55">
        <v>4</v>
      </c>
      <c r="J977" s="52" t="s">
        <v>1485</v>
      </c>
      <c r="K977" s="87">
        <v>13</v>
      </c>
      <c r="L977" s="88">
        <f t="shared" si="49"/>
        <v>13</v>
      </c>
      <c r="M977" s="89">
        <f t="shared" si="48"/>
        <v>1</v>
      </c>
      <c r="N977" s="55">
        <v>13</v>
      </c>
      <c r="O977" s="90">
        <f t="shared" si="50"/>
        <v>1</v>
      </c>
      <c r="P977" s="88">
        <v>13</v>
      </c>
      <c r="Q977" s="55">
        <v>0</v>
      </c>
      <c r="R977" s="91">
        <v>198600</v>
      </c>
      <c r="S977" s="90">
        <v>0.95</v>
      </c>
      <c r="T977" s="89">
        <v>1</v>
      </c>
      <c r="U977" s="92" t="s">
        <v>40</v>
      </c>
      <c r="V977" s="92" t="s">
        <v>9</v>
      </c>
      <c r="W977" s="90" t="s">
        <v>9</v>
      </c>
      <c r="X977" s="93" t="s">
        <v>1527</v>
      </c>
      <c r="Y977" s="58">
        <v>45553</v>
      </c>
      <c r="Z977" s="54" t="s">
        <v>244</v>
      </c>
    </row>
    <row r="978" spans="1:26" ht="12.75" customHeight="1">
      <c r="A978" s="62">
        <v>481</v>
      </c>
      <c r="B978" s="51" t="s">
        <v>251</v>
      </c>
      <c r="C978" s="52" t="s">
        <v>521</v>
      </c>
      <c r="D978" s="53" t="s">
        <v>1528</v>
      </c>
      <c r="E978" s="53" t="s">
        <v>1529</v>
      </c>
      <c r="F978" s="51" t="s">
        <v>37</v>
      </c>
      <c r="G978" s="54">
        <v>45547</v>
      </c>
      <c r="H978" s="54">
        <v>45548</v>
      </c>
      <c r="I978" s="55">
        <v>1</v>
      </c>
      <c r="J978" s="52" t="s">
        <v>193</v>
      </c>
      <c r="K978" s="87">
        <v>10</v>
      </c>
      <c r="L978" s="88">
        <f t="shared" si="49"/>
        <v>10</v>
      </c>
      <c r="M978" s="89">
        <f t="shared" si="48"/>
        <v>1</v>
      </c>
      <c r="N978" s="55">
        <v>10</v>
      </c>
      <c r="O978" s="90">
        <f t="shared" si="50"/>
        <v>1</v>
      </c>
      <c r="P978" s="88">
        <v>10</v>
      </c>
      <c r="Q978" s="55">
        <v>0</v>
      </c>
      <c r="R978" s="91">
        <v>1562495.5</v>
      </c>
      <c r="S978" s="90">
        <v>0.85</v>
      </c>
      <c r="T978" s="89">
        <v>0</v>
      </c>
      <c r="U978" s="92" t="s">
        <v>68</v>
      </c>
      <c r="V978" s="92" t="s">
        <v>72</v>
      </c>
      <c r="W978" s="90">
        <v>1</v>
      </c>
      <c r="X978" s="93" t="s">
        <v>1530</v>
      </c>
      <c r="Y978" s="58">
        <v>45566</v>
      </c>
      <c r="Z978" s="54" t="s">
        <v>244</v>
      </c>
    </row>
    <row r="979" spans="1:26" ht="12.75" customHeight="1">
      <c r="A979" s="62">
        <v>482</v>
      </c>
      <c r="B979" s="51" t="s">
        <v>251</v>
      </c>
      <c r="C979" s="52" t="s">
        <v>1531</v>
      </c>
      <c r="D979" s="53" t="s">
        <v>1532</v>
      </c>
      <c r="E979" s="53" t="s">
        <v>1533</v>
      </c>
      <c r="F979" s="51" t="s">
        <v>37</v>
      </c>
      <c r="G979" s="54">
        <v>45537</v>
      </c>
      <c r="H979" s="54">
        <v>45539</v>
      </c>
      <c r="I979" s="55">
        <v>2</v>
      </c>
      <c r="J979" s="52" t="s">
        <v>1485</v>
      </c>
      <c r="K979" s="87">
        <v>3</v>
      </c>
      <c r="L979" s="88">
        <f t="shared" si="49"/>
        <v>3</v>
      </c>
      <c r="M979" s="89">
        <f t="shared" si="48"/>
        <v>1</v>
      </c>
      <c r="N979" s="55">
        <v>3</v>
      </c>
      <c r="O979" s="90">
        <f t="shared" si="50"/>
        <v>1</v>
      </c>
      <c r="P979" s="88">
        <v>3</v>
      </c>
      <c r="Q979" s="55">
        <v>0</v>
      </c>
      <c r="R979" s="91">
        <v>54997</v>
      </c>
      <c r="S979" s="90">
        <v>0.9</v>
      </c>
      <c r="T979" s="89">
        <v>1</v>
      </c>
      <c r="U979" s="92" t="s">
        <v>40</v>
      </c>
      <c r="V979" s="92" t="s">
        <v>9</v>
      </c>
      <c r="W979" s="90" t="s">
        <v>9</v>
      </c>
      <c r="X979" s="93" t="s">
        <v>1534</v>
      </c>
      <c r="Y979" s="58">
        <v>45553</v>
      </c>
      <c r="Z979" s="54" t="s">
        <v>244</v>
      </c>
    </row>
    <row r="980" spans="1:26" ht="12.75" customHeight="1">
      <c r="A980" s="62">
        <v>483</v>
      </c>
      <c r="B980" s="51" t="s">
        <v>251</v>
      </c>
      <c r="C980" s="52" t="s">
        <v>865</v>
      </c>
      <c r="D980" s="53" t="s">
        <v>1535</v>
      </c>
      <c r="E980" s="53" t="s">
        <v>1536</v>
      </c>
      <c r="F980" s="51" t="s">
        <v>51</v>
      </c>
      <c r="G980" s="54">
        <v>45538</v>
      </c>
      <c r="H980" s="54">
        <v>45539</v>
      </c>
      <c r="I980" s="55">
        <v>1</v>
      </c>
      <c r="J980" s="52" t="s">
        <v>193</v>
      </c>
      <c r="K980" s="87">
        <v>1</v>
      </c>
      <c r="L980" s="88">
        <f t="shared" si="49"/>
        <v>1</v>
      </c>
      <c r="M980" s="89">
        <f t="shared" si="48"/>
        <v>1</v>
      </c>
      <c r="N980" s="55">
        <v>1</v>
      </c>
      <c r="O980" s="90">
        <f t="shared" si="50"/>
        <v>1</v>
      </c>
      <c r="P980" s="88">
        <v>1</v>
      </c>
      <c r="Q980" s="55">
        <v>0</v>
      </c>
      <c r="R980" s="91">
        <v>62800</v>
      </c>
      <c r="S980" s="90">
        <v>1</v>
      </c>
      <c r="T980" s="89">
        <v>0.8</v>
      </c>
      <c r="U980" s="92" t="s">
        <v>40</v>
      </c>
      <c r="V980" s="92" t="s">
        <v>9</v>
      </c>
      <c r="W980" s="90" t="s">
        <v>9</v>
      </c>
      <c r="X980" s="93" t="s">
        <v>1537</v>
      </c>
      <c r="Y980" s="58">
        <v>45553</v>
      </c>
      <c r="Z980" s="54" t="s">
        <v>244</v>
      </c>
    </row>
    <row r="981" spans="1:26" ht="12.75" customHeight="1">
      <c r="A981" s="62">
        <v>484</v>
      </c>
      <c r="B981" s="51" t="s">
        <v>251</v>
      </c>
      <c r="C981" s="52" t="s">
        <v>1401</v>
      </c>
      <c r="D981" s="53" t="s">
        <v>1538</v>
      </c>
      <c r="E981" s="53" t="s">
        <v>1539</v>
      </c>
      <c r="F981" s="51" t="s">
        <v>51</v>
      </c>
      <c r="G981" s="54">
        <v>45539</v>
      </c>
      <c r="H981" s="54">
        <v>45540</v>
      </c>
      <c r="I981" s="55">
        <v>1</v>
      </c>
      <c r="J981" s="52" t="s">
        <v>193</v>
      </c>
      <c r="K981" s="87">
        <v>38</v>
      </c>
      <c r="L981" s="88">
        <f t="shared" si="49"/>
        <v>38</v>
      </c>
      <c r="M981" s="89">
        <f t="shared" si="48"/>
        <v>1</v>
      </c>
      <c r="N981" s="55">
        <v>38</v>
      </c>
      <c r="O981" s="90">
        <f t="shared" si="50"/>
        <v>1</v>
      </c>
      <c r="P981" s="88">
        <v>11</v>
      </c>
      <c r="Q981" s="55">
        <v>27</v>
      </c>
      <c r="R981" s="91">
        <v>2745686</v>
      </c>
      <c r="S981" s="90">
        <v>1</v>
      </c>
      <c r="T981" s="89">
        <v>1</v>
      </c>
      <c r="U981" s="92" t="s">
        <v>40</v>
      </c>
      <c r="V981" s="92" t="s">
        <v>9</v>
      </c>
      <c r="W981" s="90" t="s">
        <v>9</v>
      </c>
      <c r="X981" s="93" t="s">
        <v>1540</v>
      </c>
      <c r="Y981" s="58">
        <v>45553</v>
      </c>
      <c r="Z981" s="54" t="s">
        <v>244</v>
      </c>
    </row>
    <row r="982" spans="1:26" ht="12.75" customHeight="1">
      <c r="A982" s="62">
        <v>485</v>
      </c>
      <c r="B982" s="51" t="s">
        <v>251</v>
      </c>
      <c r="C982" s="52" t="s">
        <v>1541</v>
      </c>
      <c r="D982" s="53" t="s">
        <v>1542</v>
      </c>
      <c r="E982" s="53" t="s">
        <v>1543</v>
      </c>
      <c r="F982" s="51" t="s">
        <v>89</v>
      </c>
      <c r="G982" s="54">
        <v>45539</v>
      </c>
      <c r="H982" s="54">
        <v>45539</v>
      </c>
      <c r="I982" s="55">
        <f>NETWORKDAYS(G982,H982)</f>
        <v>1</v>
      </c>
      <c r="J982" s="52" t="s">
        <v>263</v>
      </c>
      <c r="K982" s="87">
        <v>1</v>
      </c>
      <c r="L982" s="88">
        <f t="shared" si="49"/>
        <v>1</v>
      </c>
      <c r="M982" s="89">
        <f t="shared" si="48"/>
        <v>1</v>
      </c>
      <c r="N982" s="55">
        <v>1</v>
      </c>
      <c r="O982" s="90">
        <f t="shared" si="50"/>
        <v>1</v>
      </c>
      <c r="P982" s="88">
        <v>0</v>
      </c>
      <c r="Q982" s="55">
        <v>1</v>
      </c>
      <c r="R982" s="91">
        <v>333295.08</v>
      </c>
      <c r="S982" s="90">
        <v>0.9</v>
      </c>
      <c r="T982" s="89">
        <v>0</v>
      </c>
      <c r="U982" s="92" t="s">
        <v>40</v>
      </c>
      <c r="V982" s="92" t="s">
        <v>83</v>
      </c>
      <c r="W982" s="90">
        <v>1</v>
      </c>
      <c r="X982" s="93" t="s">
        <v>1544</v>
      </c>
      <c r="Y982" s="58">
        <v>45568</v>
      </c>
      <c r="Z982" s="54" t="s">
        <v>244</v>
      </c>
    </row>
    <row r="983" spans="1:26" ht="12.75" customHeight="1">
      <c r="A983" s="62">
        <v>487</v>
      </c>
      <c r="B983" s="51" t="s">
        <v>266</v>
      </c>
      <c r="C983" s="52" t="s">
        <v>315</v>
      </c>
      <c r="D983" s="53" t="s">
        <v>1545</v>
      </c>
      <c r="E983" s="59" t="s">
        <v>9</v>
      </c>
      <c r="F983" s="51" t="s">
        <v>343</v>
      </c>
      <c r="G983" s="54">
        <v>45538</v>
      </c>
      <c r="H983" s="54">
        <v>45546</v>
      </c>
      <c r="I983" s="55">
        <v>6</v>
      </c>
      <c r="J983" s="52" t="s">
        <v>261</v>
      </c>
      <c r="K983" s="87">
        <v>183</v>
      </c>
      <c r="L983" s="88">
        <f t="shared" si="49"/>
        <v>183</v>
      </c>
      <c r="M983" s="89">
        <f t="shared" si="48"/>
        <v>1</v>
      </c>
      <c r="N983" s="55">
        <v>0</v>
      </c>
      <c r="O983" s="90">
        <f t="shared" si="50"/>
        <v>0</v>
      </c>
      <c r="P983" s="88">
        <v>9</v>
      </c>
      <c r="Q983" s="55">
        <v>174</v>
      </c>
      <c r="R983" s="91">
        <v>39609962.159999996</v>
      </c>
      <c r="S983" s="90">
        <v>0</v>
      </c>
      <c r="T983" s="89" t="s">
        <v>9</v>
      </c>
      <c r="U983" s="92" t="s">
        <v>299</v>
      </c>
      <c r="V983" s="92" t="s">
        <v>66</v>
      </c>
      <c r="W983" s="90" t="s">
        <v>9</v>
      </c>
      <c r="X983" s="88" t="s">
        <v>9</v>
      </c>
      <c r="Y983" s="58" t="s">
        <v>9</v>
      </c>
      <c r="Z983" s="54" t="s">
        <v>244</v>
      </c>
    </row>
    <row r="984" spans="1:26" ht="12.75" customHeight="1">
      <c r="A984" s="62">
        <v>488</v>
      </c>
      <c r="B984" s="51" t="s">
        <v>251</v>
      </c>
      <c r="C984" s="52" t="s">
        <v>1546</v>
      </c>
      <c r="D984" s="53" t="s">
        <v>1547</v>
      </c>
      <c r="E984" s="53" t="s">
        <v>1548</v>
      </c>
      <c r="F984" s="51" t="s">
        <v>89</v>
      </c>
      <c r="G984" s="54">
        <v>45541</v>
      </c>
      <c r="H984" s="54">
        <v>45544</v>
      </c>
      <c r="I984" s="55">
        <v>1</v>
      </c>
      <c r="J984" s="52" t="s">
        <v>265</v>
      </c>
      <c r="K984" s="87">
        <v>2</v>
      </c>
      <c r="L984" s="88">
        <f t="shared" si="49"/>
        <v>2</v>
      </c>
      <c r="M984" s="89">
        <f t="shared" si="48"/>
        <v>1</v>
      </c>
      <c r="N984" s="55">
        <v>2</v>
      </c>
      <c r="O984" s="90">
        <f t="shared" si="50"/>
        <v>1</v>
      </c>
      <c r="P984" s="88">
        <v>2</v>
      </c>
      <c r="Q984" s="55">
        <v>0</v>
      </c>
      <c r="R984" s="91">
        <v>1991400</v>
      </c>
      <c r="S984" s="90">
        <v>0.85</v>
      </c>
      <c r="T984" s="89">
        <v>0.5</v>
      </c>
      <c r="U984" s="92" t="s">
        <v>40</v>
      </c>
      <c r="V984" s="92" t="s">
        <v>83</v>
      </c>
      <c r="W984" s="90">
        <v>1</v>
      </c>
      <c r="X984" s="93" t="s">
        <v>1549</v>
      </c>
      <c r="Y984" s="58">
        <v>45566</v>
      </c>
      <c r="Z984" s="54" t="s">
        <v>244</v>
      </c>
    </row>
    <row r="985" spans="1:26" ht="12.75" customHeight="1">
      <c r="A985" s="62">
        <v>489</v>
      </c>
      <c r="B985" s="51" t="s">
        <v>251</v>
      </c>
      <c r="C985" s="52" t="s">
        <v>1385</v>
      </c>
      <c r="D985" s="53" t="s">
        <v>1550</v>
      </c>
      <c r="E985" s="53" t="s">
        <v>1551</v>
      </c>
      <c r="F985" s="51" t="s">
        <v>89</v>
      </c>
      <c r="G985" s="54">
        <v>45539</v>
      </c>
      <c r="H985" s="54">
        <v>45541</v>
      </c>
      <c r="I985" s="55">
        <v>2</v>
      </c>
      <c r="J985" s="52" t="s">
        <v>1485</v>
      </c>
      <c r="K985" s="87">
        <v>11</v>
      </c>
      <c r="L985" s="88">
        <f t="shared" si="49"/>
        <v>11</v>
      </c>
      <c r="M985" s="89">
        <f t="shared" ref="M985:M1112" si="51">IFERROR(L985/K985,"-")</f>
        <v>1</v>
      </c>
      <c r="N985" s="55">
        <v>11</v>
      </c>
      <c r="O985" s="90">
        <f t="shared" si="50"/>
        <v>1</v>
      </c>
      <c r="P985" s="88">
        <v>11</v>
      </c>
      <c r="Q985" s="55">
        <v>0</v>
      </c>
      <c r="R985" s="91">
        <v>200975</v>
      </c>
      <c r="S985" s="90">
        <v>0.9</v>
      </c>
      <c r="T985" s="89">
        <v>1</v>
      </c>
      <c r="U985" s="92" t="s">
        <v>40</v>
      </c>
      <c r="V985" s="92" t="s">
        <v>9</v>
      </c>
      <c r="W985" s="90" t="s">
        <v>9</v>
      </c>
      <c r="X985" s="93" t="s">
        <v>1552</v>
      </c>
      <c r="Y985" s="58">
        <v>45553</v>
      </c>
      <c r="Z985" s="54" t="s">
        <v>244</v>
      </c>
    </row>
    <row r="986" spans="1:26" ht="12.75" customHeight="1">
      <c r="A986" s="62">
        <v>490</v>
      </c>
      <c r="B986" s="51" t="s">
        <v>251</v>
      </c>
      <c r="C986" s="52" t="s">
        <v>1385</v>
      </c>
      <c r="D986" s="53" t="s">
        <v>1553</v>
      </c>
      <c r="E986" s="53">
        <v>20244200152653</v>
      </c>
      <c r="F986" s="51" t="s">
        <v>89</v>
      </c>
      <c r="G986" s="54">
        <v>45544</v>
      </c>
      <c r="H986" s="54">
        <v>45545</v>
      </c>
      <c r="I986" s="55">
        <v>1</v>
      </c>
      <c r="J986" s="52" t="s">
        <v>263</v>
      </c>
      <c r="K986" s="87">
        <v>5</v>
      </c>
      <c r="L986" s="88">
        <f t="shared" si="49"/>
        <v>5</v>
      </c>
      <c r="M986" s="89">
        <f t="shared" si="51"/>
        <v>1</v>
      </c>
      <c r="N986" s="55">
        <v>4</v>
      </c>
      <c r="O986" s="90">
        <f t="shared" si="50"/>
        <v>0.8</v>
      </c>
      <c r="P986" s="88">
        <v>5</v>
      </c>
      <c r="Q986" s="55">
        <v>0</v>
      </c>
      <c r="R986" s="91">
        <v>4079796</v>
      </c>
      <c r="S986" s="90">
        <v>0.9</v>
      </c>
      <c r="T986" s="89">
        <v>0</v>
      </c>
      <c r="U986" s="92" t="s">
        <v>40</v>
      </c>
      <c r="V986" s="92" t="s">
        <v>72</v>
      </c>
      <c r="W986" s="57">
        <v>1</v>
      </c>
      <c r="X986" s="93" t="s">
        <v>1554</v>
      </c>
      <c r="Y986" s="58">
        <v>45559</v>
      </c>
      <c r="Z986" s="54" t="s">
        <v>244</v>
      </c>
    </row>
    <row r="987" spans="1:26" ht="12.75" customHeight="1">
      <c r="A987" s="62">
        <v>491</v>
      </c>
      <c r="B987" s="51" t="s">
        <v>251</v>
      </c>
      <c r="C987" s="52" t="s">
        <v>1555</v>
      </c>
      <c r="D987" s="53" t="s">
        <v>1556</v>
      </c>
      <c r="E987" s="53" t="s">
        <v>1557</v>
      </c>
      <c r="F987" s="51" t="s">
        <v>89</v>
      </c>
      <c r="G987" s="54">
        <v>45541</v>
      </c>
      <c r="H987" s="54">
        <v>45545</v>
      </c>
      <c r="I987" s="55">
        <v>2</v>
      </c>
      <c r="J987" s="52" t="s">
        <v>1485</v>
      </c>
      <c r="K987" s="87">
        <v>67</v>
      </c>
      <c r="L987" s="88">
        <f t="shared" si="49"/>
        <v>67</v>
      </c>
      <c r="M987" s="89">
        <f t="shared" si="51"/>
        <v>1</v>
      </c>
      <c r="N987" s="55">
        <v>64</v>
      </c>
      <c r="O987" s="90">
        <f t="shared" si="50"/>
        <v>0.95522388059701491</v>
      </c>
      <c r="P987" s="88">
        <v>67</v>
      </c>
      <c r="Q987" s="55">
        <v>0</v>
      </c>
      <c r="R987" s="91">
        <v>1514481</v>
      </c>
      <c r="S987" s="90">
        <v>0.84250000000000003</v>
      </c>
      <c r="T987" s="89">
        <v>1</v>
      </c>
      <c r="U987" s="92" t="s">
        <v>299</v>
      </c>
      <c r="V987" s="92" t="s">
        <v>72</v>
      </c>
      <c r="W987" s="90">
        <v>1</v>
      </c>
      <c r="X987" s="93" t="s">
        <v>1558</v>
      </c>
      <c r="Y987" s="58">
        <v>45566</v>
      </c>
      <c r="Z987" s="54" t="s">
        <v>244</v>
      </c>
    </row>
    <row r="988" spans="1:26" ht="12.75" customHeight="1">
      <c r="A988" s="62">
        <v>492</v>
      </c>
      <c r="B988" s="51" t="s">
        <v>251</v>
      </c>
      <c r="C988" s="52" t="s">
        <v>272</v>
      </c>
      <c r="D988" s="53" t="s">
        <v>1559</v>
      </c>
      <c r="E988" s="53" t="s">
        <v>1560</v>
      </c>
      <c r="F988" s="51" t="s">
        <v>51</v>
      </c>
      <c r="G988" s="54">
        <v>45541</v>
      </c>
      <c r="H988" s="54">
        <v>45544</v>
      </c>
      <c r="I988" s="55">
        <v>1</v>
      </c>
      <c r="J988" s="52" t="s">
        <v>208</v>
      </c>
      <c r="K988" s="87">
        <v>3</v>
      </c>
      <c r="L988" s="88">
        <f t="shared" si="49"/>
        <v>3</v>
      </c>
      <c r="M988" s="89">
        <f t="shared" si="51"/>
        <v>1</v>
      </c>
      <c r="N988" s="55">
        <v>3</v>
      </c>
      <c r="O988" s="90">
        <f t="shared" si="50"/>
        <v>1</v>
      </c>
      <c r="P988" s="88">
        <v>0</v>
      </c>
      <c r="Q988" s="55">
        <v>3</v>
      </c>
      <c r="R988" s="91">
        <v>687957.45</v>
      </c>
      <c r="S988" s="90">
        <v>0.57999999999999996</v>
      </c>
      <c r="T988" s="89">
        <v>0</v>
      </c>
      <c r="U988" s="92" t="s">
        <v>40</v>
      </c>
      <c r="V988" s="92" t="s">
        <v>9</v>
      </c>
      <c r="W988" s="90" t="s">
        <v>9</v>
      </c>
      <c r="X988" s="93" t="s">
        <v>1561</v>
      </c>
      <c r="Y988" s="58">
        <v>45553</v>
      </c>
      <c r="Z988" s="54" t="s">
        <v>244</v>
      </c>
    </row>
    <row r="989" spans="1:26" ht="12.75" customHeight="1">
      <c r="A989" s="62">
        <v>492</v>
      </c>
      <c r="B989" s="51" t="s">
        <v>251</v>
      </c>
      <c r="C989" s="52" t="s">
        <v>272</v>
      </c>
      <c r="D989" s="53" t="s">
        <v>1559</v>
      </c>
      <c r="E989" s="53" t="s">
        <v>1560</v>
      </c>
      <c r="F989" s="51" t="s">
        <v>51</v>
      </c>
      <c r="G989" s="54">
        <v>45541</v>
      </c>
      <c r="H989" s="54">
        <v>45544</v>
      </c>
      <c r="I989" s="55">
        <v>1</v>
      </c>
      <c r="J989" s="52" t="s">
        <v>197</v>
      </c>
      <c r="K989" s="87">
        <v>3</v>
      </c>
      <c r="L989" s="88">
        <f t="shared" si="49"/>
        <v>3</v>
      </c>
      <c r="M989" s="89">
        <f t="shared" si="51"/>
        <v>1</v>
      </c>
      <c r="N989" s="55">
        <v>0</v>
      </c>
      <c r="O989" s="90">
        <f t="shared" si="50"/>
        <v>0</v>
      </c>
      <c r="P989" s="88">
        <v>3</v>
      </c>
      <c r="Q989" s="55">
        <v>0</v>
      </c>
      <c r="R989" s="91">
        <v>4543590</v>
      </c>
      <c r="S989" s="90">
        <v>0.57999999999999996</v>
      </c>
      <c r="T989" s="89">
        <v>0</v>
      </c>
      <c r="U989" s="92" t="s">
        <v>40</v>
      </c>
      <c r="V989" s="92" t="s">
        <v>9</v>
      </c>
      <c r="W989" s="90" t="s">
        <v>9</v>
      </c>
      <c r="X989" s="93" t="s">
        <v>1561</v>
      </c>
      <c r="Y989" s="58">
        <v>45553</v>
      </c>
      <c r="Z989" s="54" t="s">
        <v>244</v>
      </c>
    </row>
    <row r="990" spans="1:26" ht="12.75" customHeight="1">
      <c r="A990" s="62">
        <v>493</v>
      </c>
      <c r="B990" s="51" t="s">
        <v>251</v>
      </c>
      <c r="C990" s="52" t="s">
        <v>1562</v>
      </c>
      <c r="D990" s="53" t="s">
        <v>1563</v>
      </c>
      <c r="E990" s="53" t="s">
        <v>1564</v>
      </c>
      <c r="F990" s="51" t="s">
        <v>89</v>
      </c>
      <c r="G990" s="54">
        <v>45544</v>
      </c>
      <c r="H990" s="54">
        <v>45547</v>
      </c>
      <c r="I990" s="55">
        <v>3</v>
      </c>
      <c r="J990" s="52" t="s">
        <v>208</v>
      </c>
      <c r="K990" s="87">
        <v>3</v>
      </c>
      <c r="L990" s="88">
        <f t="shared" si="49"/>
        <v>3</v>
      </c>
      <c r="M990" s="89">
        <f t="shared" si="51"/>
        <v>1</v>
      </c>
      <c r="N990" s="55">
        <v>1</v>
      </c>
      <c r="O990" s="90">
        <f t="shared" si="50"/>
        <v>0.33333333333333331</v>
      </c>
      <c r="P990" s="88">
        <v>3</v>
      </c>
      <c r="Q990" s="55">
        <v>0</v>
      </c>
      <c r="R990" s="91">
        <v>204000</v>
      </c>
      <c r="S990" s="90">
        <v>0.83</v>
      </c>
      <c r="T990" s="89">
        <v>0</v>
      </c>
      <c r="U990" s="92" t="s">
        <v>299</v>
      </c>
      <c r="V990" s="92" t="s">
        <v>83</v>
      </c>
      <c r="W990" s="90">
        <v>1</v>
      </c>
      <c r="X990" s="93" t="s">
        <v>1565</v>
      </c>
      <c r="Y990" s="58">
        <v>45566</v>
      </c>
      <c r="Z990" s="54" t="s">
        <v>244</v>
      </c>
    </row>
    <row r="991" spans="1:26" ht="12.75" customHeight="1">
      <c r="A991" s="62">
        <v>494</v>
      </c>
      <c r="B991" s="51" t="s">
        <v>238</v>
      </c>
      <c r="C991" s="52" t="s">
        <v>1566</v>
      </c>
      <c r="D991" s="53" t="s">
        <v>1567</v>
      </c>
      <c r="E991" s="53" t="s">
        <v>1568</v>
      </c>
      <c r="F991" s="51" t="s">
        <v>89</v>
      </c>
      <c r="G991" s="54">
        <v>45545</v>
      </c>
      <c r="H991" s="54">
        <v>45547</v>
      </c>
      <c r="I991" s="55">
        <v>2</v>
      </c>
      <c r="J991" s="52" t="s">
        <v>208</v>
      </c>
      <c r="K991" s="87">
        <v>5</v>
      </c>
      <c r="L991" s="88">
        <f t="shared" si="49"/>
        <v>5</v>
      </c>
      <c r="M991" s="89">
        <f t="shared" si="51"/>
        <v>1</v>
      </c>
      <c r="N991" s="55">
        <v>4</v>
      </c>
      <c r="O991" s="90">
        <f t="shared" si="50"/>
        <v>0.8</v>
      </c>
      <c r="P991" s="88">
        <v>0</v>
      </c>
      <c r="Q991" s="55">
        <v>5</v>
      </c>
      <c r="R991" s="91">
        <v>1324978</v>
      </c>
      <c r="S991" s="90">
        <v>0.69</v>
      </c>
      <c r="T991" s="89">
        <v>0</v>
      </c>
      <c r="U991" s="92" t="s">
        <v>299</v>
      </c>
      <c r="V991" s="92" t="s">
        <v>72</v>
      </c>
      <c r="W991" s="90">
        <v>1</v>
      </c>
      <c r="X991" s="93" t="s">
        <v>1569</v>
      </c>
      <c r="Y991" s="58">
        <v>45559</v>
      </c>
      <c r="Z991" s="54" t="s">
        <v>244</v>
      </c>
    </row>
    <row r="992" spans="1:26" ht="12.75" customHeight="1">
      <c r="A992" s="62">
        <v>494</v>
      </c>
      <c r="B992" s="51" t="s">
        <v>238</v>
      </c>
      <c r="C992" s="52" t="s">
        <v>1566</v>
      </c>
      <c r="D992" s="53" t="s">
        <v>1567</v>
      </c>
      <c r="E992" s="53" t="s">
        <v>1568</v>
      </c>
      <c r="F992" s="51" t="s">
        <v>89</v>
      </c>
      <c r="G992" s="54">
        <v>45545</v>
      </c>
      <c r="H992" s="54">
        <v>45547</v>
      </c>
      <c r="I992" s="55">
        <v>2</v>
      </c>
      <c r="J992" s="52" t="s">
        <v>197</v>
      </c>
      <c r="K992" s="87">
        <v>3</v>
      </c>
      <c r="L992" s="88">
        <f t="shared" si="49"/>
        <v>3</v>
      </c>
      <c r="M992" s="89">
        <f t="shared" si="51"/>
        <v>1</v>
      </c>
      <c r="N992" s="55">
        <v>2</v>
      </c>
      <c r="O992" s="90">
        <f t="shared" si="50"/>
        <v>0.66666666666666663</v>
      </c>
      <c r="P992" s="88">
        <v>1</v>
      </c>
      <c r="Q992" s="55">
        <v>2</v>
      </c>
      <c r="R992" s="91">
        <v>16793052</v>
      </c>
      <c r="S992" s="90">
        <v>0.69</v>
      </c>
      <c r="T992" s="89">
        <v>0</v>
      </c>
      <c r="U992" s="92" t="s">
        <v>299</v>
      </c>
      <c r="V992" s="92" t="s">
        <v>72</v>
      </c>
      <c r="W992" s="90">
        <v>1</v>
      </c>
      <c r="X992" s="93" t="s">
        <v>1569</v>
      </c>
      <c r="Y992" s="58">
        <v>45559</v>
      </c>
      <c r="Z992" s="54" t="s">
        <v>244</v>
      </c>
    </row>
    <row r="993" spans="1:26" ht="12.75" customHeight="1">
      <c r="A993" s="62">
        <v>495</v>
      </c>
      <c r="B993" s="51" t="s">
        <v>238</v>
      </c>
      <c r="C993" s="52" t="s">
        <v>391</v>
      </c>
      <c r="D993" s="53" t="s">
        <v>1570</v>
      </c>
      <c r="E993" s="53" t="s">
        <v>1571</v>
      </c>
      <c r="F993" s="51" t="s">
        <v>51</v>
      </c>
      <c r="G993" s="54">
        <v>45548</v>
      </c>
      <c r="H993" s="54">
        <v>45551</v>
      </c>
      <c r="I993" s="55">
        <v>1</v>
      </c>
      <c r="J993" s="52" t="s">
        <v>197</v>
      </c>
      <c r="K993" s="87">
        <v>4</v>
      </c>
      <c r="L993" s="88">
        <f t="shared" si="49"/>
        <v>4</v>
      </c>
      <c r="M993" s="89">
        <f t="shared" si="51"/>
        <v>1</v>
      </c>
      <c r="N993" s="55">
        <v>0</v>
      </c>
      <c r="O993" s="90">
        <f t="shared" si="50"/>
        <v>0</v>
      </c>
      <c r="P993" s="88">
        <v>4</v>
      </c>
      <c r="Q993" s="55">
        <v>0</v>
      </c>
      <c r="R993" s="91">
        <v>17217260</v>
      </c>
      <c r="S993" s="90">
        <v>0.6</v>
      </c>
      <c r="T993" s="89">
        <v>0</v>
      </c>
      <c r="U993" s="92" t="s">
        <v>68</v>
      </c>
      <c r="V993" s="92" t="s">
        <v>72</v>
      </c>
      <c r="W993" s="90">
        <v>1</v>
      </c>
      <c r="X993" s="93" t="s">
        <v>1572</v>
      </c>
      <c r="Y993" s="58">
        <v>45559</v>
      </c>
      <c r="Z993" s="54" t="s">
        <v>244</v>
      </c>
    </row>
    <row r="994" spans="1:26" ht="12.75" customHeight="1">
      <c r="A994" s="62">
        <v>496</v>
      </c>
      <c r="B994" s="51" t="s">
        <v>251</v>
      </c>
      <c r="C994" s="52" t="s">
        <v>1573</v>
      </c>
      <c r="D994" s="53" t="s">
        <v>1574</v>
      </c>
      <c r="E994" s="53" t="s">
        <v>1575</v>
      </c>
      <c r="F994" s="51" t="s">
        <v>37</v>
      </c>
      <c r="G994" s="54">
        <v>45545</v>
      </c>
      <c r="H994" s="54">
        <v>45547</v>
      </c>
      <c r="I994" s="55">
        <v>2</v>
      </c>
      <c r="J994" s="52" t="s">
        <v>187</v>
      </c>
      <c r="K994" s="87">
        <v>1</v>
      </c>
      <c r="L994" s="88">
        <f t="shared" si="49"/>
        <v>1</v>
      </c>
      <c r="M994" s="89">
        <f t="shared" si="51"/>
        <v>1</v>
      </c>
      <c r="N994" s="55">
        <v>1</v>
      </c>
      <c r="O994" s="90">
        <f t="shared" si="50"/>
        <v>1</v>
      </c>
      <c r="P994" s="88">
        <v>1</v>
      </c>
      <c r="Q994" s="55">
        <v>0</v>
      </c>
      <c r="R994" s="91">
        <v>292600</v>
      </c>
      <c r="S994" s="90">
        <v>0.9</v>
      </c>
      <c r="T994" s="89">
        <v>0</v>
      </c>
      <c r="U994" s="92" t="s">
        <v>953</v>
      </c>
      <c r="V994" s="92" t="s">
        <v>72</v>
      </c>
      <c r="W994" s="90">
        <v>1</v>
      </c>
      <c r="X994" s="93" t="s">
        <v>1576</v>
      </c>
      <c r="Y994" s="58">
        <v>45559</v>
      </c>
      <c r="Z994" s="54" t="s">
        <v>244</v>
      </c>
    </row>
    <row r="995" spans="1:26" ht="12.75" customHeight="1">
      <c r="A995" s="62">
        <v>497</v>
      </c>
      <c r="B995" s="51" t="s">
        <v>238</v>
      </c>
      <c r="C995" s="52" t="s">
        <v>381</v>
      </c>
      <c r="D995" s="53" t="s">
        <v>1577</v>
      </c>
      <c r="E995" s="53" t="s">
        <v>1578</v>
      </c>
      <c r="F995" s="51" t="s">
        <v>74</v>
      </c>
      <c r="G995" s="54">
        <v>45545</v>
      </c>
      <c r="H995" s="54">
        <v>45561</v>
      </c>
      <c r="I995" s="55">
        <v>12</v>
      </c>
      <c r="J995" s="52" t="s">
        <v>193</v>
      </c>
      <c r="K995" s="87">
        <v>161</v>
      </c>
      <c r="L995" s="88">
        <f t="shared" si="49"/>
        <v>161</v>
      </c>
      <c r="M995" s="89">
        <f t="shared" si="51"/>
        <v>1</v>
      </c>
      <c r="N995" s="55">
        <v>161</v>
      </c>
      <c r="O995" s="90">
        <f t="shared" si="50"/>
        <v>1</v>
      </c>
      <c r="P995" s="88">
        <v>161</v>
      </c>
      <c r="Q995" s="55">
        <v>0</v>
      </c>
      <c r="R995" s="91">
        <v>8057540</v>
      </c>
      <c r="S995" s="90">
        <v>0.9</v>
      </c>
      <c r="T995" s="89">
        <v>0.8</v>
      </c>
      <c r="U995" s="92" t="s">
        <v>40</v>
      </c>
      <c r="V995" s="92" t="s">
        <v>72</v>
      </c>
      <c r="W995" s="90">
        <v>1</v>
      </c>
      <c r="X995" s="93" t="s">
        <v>1579</v>
      </c>
      <c r="Y995" s="58">
        <v>45573</v>
      </c>
      <c r="Z995" s="54" t="s">
        <v>244</v>
      </c>
    </row>
    <row r="996" spans="1:26" ht="12.75" customHeight="1">
      <c r="A996" s="62">
        <v>498</v>
      </c>
      <c r="B996" s="51" t="s">
        <v>238</v>
      </c>
      <c r="C996" s="52" t="s">
        <v>1286</v>
      </c>
      <c r="D996" s="53" t="s">
        <v>1580</v>
      </c>
      <c r="E996" s="53" t="s">
        <v>1581</v>
      </c>
      <c r="F996" s="51" t="s">
        <v>51</v>
      </c>
      <c r="G996" s="54">
        <v>45545</v>
      </c>
      <c r="H996" s="54">
        <v>45551</v>
      </c>
      <c r="I996" s="55">
        <v>4</v>
      </c>
      <c r="J996" s="52" t="s">
        <v>197</v>
      </c>
      <c r="K996" s="87">
        <v>22</v>
      </c>
      <c r="L996" s="88">
        <f t="shared" si="49"/>
        <v>22</v>
      </c>
      <c r="M996" s="89">
        <f t="shared" si="51"/>
        <v>1</v>
      </c>
      <c r="N996" s="55">
        <v>11</v>
      </c>
      <c r="O996" s="90">
        <f t="shared" si="50"/>
        <v>0.5</v>
      </c>
      <c r="P996" s="88">
        <v>21</v>
      </c>
      <c r="Q996" s="55">
        <v>0</v>
      </c>
      <c r="R996" s="91">
        <v>33872121</v>
      </c>
      <c r="S996" s="90">
        <v>0.62</v>
      </c>
      <c r="T996" s="89">
        <v>1</v>
      </c>
      <c r="U996" s="92" t="s">
        <v>299</v>
      </c>
      <c r="V996" s="92" t="s">
        <v>72</v>
      </c>
      <c r="W996" s="90">
        <v>1</v>
      </c>
      <c r="X996" s="93" t="s">
        <v>1582</v>
      </c>
      <c r="Y996" s="58">
        <v>45573</v>
      </c>
      <c r="Z996" s="54" t="s">
        <v>244</v>
      </c>
    </row>
    <row r="997" spans="1:26" ht="12.75" customHeight="1">
      <c r="A997" s="62">
        <v>498</v>
      </c>
      <c r="B997" s="51" t="s">
        <v>238</v>
      </c>
      <c r="C997" s="52" t="s">
        <v>1286</v>
      </c>
      <c r="D997" s="53" t="s">
        <v>1580</v>
      </c>
      <c r="E997" s="53" t="s">
        <v>1581</v>
      </c>
      <c r="F997" s="51" t="s">
        <v>51</v>
      </c>
      <c r="G997" s="54">
        <v>45545</v>
      </c>
      <c r="H997" s="54">
        <v>45551</v>
      </c>
      <c r="I997" s="55">
        <v>4</v>
      </c>
      <c r="J997" s="52" t="s">
        <v>208</v>
      </c>
      <c r="K997" s="87">
        <v>1</v>
      </c>
      <c r="L997" s="88">
        <f t="shared" si="49"/>
        <v>1</v>
      </c>
      <c r="M997" s="89">
        <f t="shared" si="51"/>
        <v>1</v>
      </c>
      <c r="N997" s="55">
        <v>0</v>
      </c>
      <c r="O997" s="90">
        <f t="shared" si="50"/>
        <v>0</v>
      </c>
      <c r="P997" s="88">
        <v>0</v>
      </c>
      <c r="Q997" s="55">
        <v>1</v>
      </c>
      <c r="R997" s="91">
        <v>685080</v>
      </c>
      <c r="S997" s="90">
        <v>0.62</v>
      </c>
      <c r="T997" s="89">
        <v>1</v>
      </c>
      <c r="U997" s="92" t="s">
        <v>299</v>
      </c>
      <c r="V997" s="92" t="s">
        <v>72</v>
      </c>
      <c r="W997" s="90">
        <v>1</v>
      </c>
      <c r="X997" s="93" t="s">
        <v>1582</v>
      </c>
      <c r="Y997" s="58">
        <v>45573</v>
      </c>
      <c r="Z997" s="54" t="s">
        <v>244</v>
      </c>
    </row>
    <row r="998" spans="1:26" ht="12.75" customHeight="1">
      <c r="A998" s="62">
        <v>499</v>
      </c>
      <c r="B998" s="51" t="s">
        <v>251</v>
      </c>
      <c r="C998" s="52" t="s">
        <v>1583</v>
      </c>
      <c r="D998" s="53" t="s">
        <v>1584</v>
      </c>
      <c r="E998" s="53" t="s">
        <v>1585</v>
      </c>
      <c r="F998" s="51" t="s">
        <v>37</v>
      </c>
      <c r="G998" s="54">
        <v>45545</v>
      </c>
      <c r="H998" s="54">
        <v>45553</v>
      </c>
      <c r="I998" s="55">
        <v>6</v>
      </c>
      <c r="J998" s="52" t="s">
        <v>193</v>
      </c>
      <c r="K998" s="87">
        <v>53</v>
      </c>
      <c r="L998" s="88">
        <f t="shared" si="49"/>
        <v>53</v>
      </c>
      <c r="M998" s="89">
        <f t="shared" si="51"/>
        <v>1</v>
      </c>
      <c r="N998" s="55">
        <v>53</v>
      </c>
      <c r="O998" s="90">
        <f t="shared" si="50"/>
        <v>1</v>
      </c>
      <c r="P998" s="88">
        <v>53</v>
      </c>
      <c r="Q998" s="55">
        <v>0</v>
      </c>
      <c r="R998" s="91">
        <v>1605575</v>
      </c>
      <c r="S998" s="90">
        <v>0.95</v>
      </c>
      <c r="T998" s="89">
        <v>0</v>
      </c>
      <c r="U998" s="92" t="s">
        <v>40</v>
      </c>
      <c r="V998" s="92" t="s">
        <v>83</v>
      </c>
      <c r="W998" s="90">
        <v>1</v>
      </c>
      <c r="X998" s="93" t="s">
        <v>1586</v>
      </c>
      <c r="Y998" s="58">
        <v>45566</v>
      </c>
      <c r="Z998" s="54" t="s">
        <v>244</v>
      </c>
    </row>
    <row r="999" spans="1:26" ht="12.75" customHeight="1">
      <c r="A999" s="62">
        <v>500</v>
      </c>
      <c r="B999" s="51" t="s">
        <v>238</v>
      </c>
      <c r="C999" s="52" t="s">
        <v>1587</v>
      </c>
      <c r="D999" s="53" t="s">
        <v>1588</v>
      </c>
      <c r="E999" s="53" t="s">
        <v>1589</v>
      </c>
      <c r="F999" s="51" t="s">
        <v>89</v>
      </c>
      <c r="G999" s="54">
        <v>45545</v>
      </c>
      <c r="H999" s="54">
        <v>45547</v>
      </c>
      <c r="I999" s="55">
        <v>2</v>
      </c>
      <c r="J999" s="52" t="s">
        <v>197</v>
      </c>
      <c r="K999" s="87">
        <v>6</v>
      </c>
      <c r="L999" s="88">
        <f t="shared" si="49"/>
        <v>6</v>
      </c>
      <c r="M999" s="89">
        <f t="shared" si="51"/>
        <v>1</v>
      </c>
      <c r="N999" s="55">
        <v>2</v>
      </c>
      <c r="O999" s="90">
        <f t="shared" si="50"/>
        <v>0.33333333333333331</v>
      </c>
      <c r="P999" s="88">
        <v>5</v>
      </c>
      <c r="Q999" s="55">
        <v>1</v>
      </c>
      <c r="R999" s="91">
        <v>41963575</v>
      </c>
      <c r="S999" s="90">
        <v>0.77</v>
      </c>
      <c r="T999" s="89">
        <v>0</v>
      </c>
      <c r="U999" s="92" t="s">
        <v>299</v>
      </c>
      <c r="V999" s="92" t="s">
        <v>83</v>
      </c>
      <c r="W999" s="90">
        <v>1</v>
      </c>
      <c r="X999" s="93" t="s">
        <v>1590</v>
      </c>
      <c r="Y999" s="58">
        <v>45566</v>
      </c>
      <c r="Z999" s="54" t="s">
        <v>244</v>
      </c>
    </row>
    <row r="1000" spans="1:26" ht="12.75" customHeight="1">
      <c r="A1000" s="62">
        <v>501</v>
      </c>
      <c r="B1000" s="51" t="s">
        <v>251</v>
      </c>
      <c r="C1000" s="52" t="s">
        <v>1591</v>
      </c>
      <c r="D1000" s="53" t="s">
        <v>1592</v>
      </c>
      <c r="E1000" s="53" t="s">
        <v>1593</v>
      </c>
      <c r="F1000" s="51" t="s">
        <v>37</v>
      </c>
      <c r="G1000" s="54">
        <v>45541</v>
      </c>
      <c r="H1000" s="54">
        <v>45551</v>
      </c>
      <c r="I1000" s="55">
        <v>6</v>
      </c>
      <c r="J1000" s="52" t="s">
        <v>193</v>
      </c>
      <c r="K1000" s="87">
        <v>320</v>
      </c>
      <c r="L1000" s="88">
        <f t="shared" si="49"/>
        <v>320</v>
      </c>
      <c r="M1000" s="89">
        <f t="shared" si="51"/>
        <v>1</v>
      </c>
      <c r="N1000" s="55">
        <v>320</v>
      </c>
      <c r="O1000" s="90">
        <f t="shared" si="50"/>
        <v>1</v>
      </c>
      <c r="P1000" s="88">
        <v>152</v>
      </c>
      <c r="Q1000" s="55">
        <v>168</v>
      </c>
      <c r="R1000" s="91">
        <v>105130163</v>
      </c>
      <c r="S1000" s="90">
        <v>0.95</v>
      </c>
      <c r="T1000" s="89">
        <v>1</v>
      </c>
      <c r="U1000" s="92" t="s">
        <v>40</v>
      </c>
      <c r="V1000" s="92" t="s">
        <v>72</v>
      </c>
      <c r="W1000" s="90">
        <v>1</v>
      </c>
      <c r="X1000" s="93" t="s">
        <v>1594</v>
      </c>
      <c r="Y1000" s="58">
        <v>45586</v>
      </c>
      <c r="Z1000" s="54" t="s">
        <v>244</v>
      </c>
    </row>
    <row r="1001" spans="1:26" ht="12.75" customHeight="1">
      <c r="A1001" s="62">
        <v>502</v>
      </c>
      <c r="B1001" s="51" t="s">
        <v>238</v>
      </c>
      <c r="C1001" s="52" t="s">
        <v>1595</v>
      </c>
      <c r="D1001" s="53" t="s">
        <v>1596</v>
      </c>
      <c r="E1001" s="53" t="s">
        <v>1597</v>
      </c>
      <c r="F1001" s="51" t="s">
        <v>341</v>
      </c>
      <c r="G1001" s="54">
        <v>45546</v>
      </c>
      <c r="H1001" s="54">
        <v>45581</v>
      </c>
      <c r="I1001" s="55">
        <v>23</v>
      </c>
      <c r="J1001" s="52" t="s">
        <v>193</v>
      </c>
      <c r="K1001" s="43">
        <v>2</v>
      </c>
      <c r="L1001" s="56">
        <v>2</v>
      </c>
      <c r="M1001" s="89">
        <f t="shared" si="51"/>
        <v>1</v>
      </c>
      <c r="N1001" s="55">
        <v>0</v>
      </c>
      <c r="O1001" s="90">
        <f t="shared" ref="O1001:O1006" si="52">IFERROR(N1001/L1001,"-")</f>
        <v>0</v>
      </c>
      <c r="P1001" s="88">
        <v>0</v>
      </c>
      <c r="Q1001" s="59">
        <v>2</v>
      </c>
      <c r="R1001" s="91">
        <v>8175800</v>
      </c>
      <c r="S1001" s="90">
        <v>0.85</v>
      </c>
      <c r="T1001" s="89">
        <v>0.5</v>
      </c>
      <c r="U1001" s="92" t="s">
        <v>68</v>
      </c>
      <c r="V1001" s="92" t="s">
        <v>72</v>
      </c>
      <c r="W1001" s="90">
        <v>1</v>
      </c>
      <c r="X1001" s="93" t="s">
        <v>1598</v>
      </c>
      <c r="Y1001" s="58">
        <v>45594</v>
      </c>
      <c r="Z1001" s="54" t="s">
        <v>244</v>
      </c>
    </row>
    <row r="1002" spans="1:26" ht="12.75" customHeight="1">
      <c r="A1002" s="62">
        <v>502</v>
      </c>
      <c r="B1002" s="51" t="s">
        <v>238</v>
      </c>
      <c r="C1002" s="52" t="s">
        <v>1595</v>
      </c>
      <c r="D1002" s="53" t="s">
        <v>1596</v>
      </c>
      <c r="E1002" s="53" t="s">
        <v>1597</v>
      </c>
      <c r="F1002" s="51" t="s">
        <v>341</v>
      </c>
      <c r="G1002" s="54">
        <v>45546</v>
      </c>
      <c r="H1002" s="54">
        <v>45581</v>
      </c>
      <c r="I1002" s="55">
        <v>23</v>
      </c>
      <c r="J1002" s="52" t="s">
        <v>187</v>
      </c>
      <c r="K1002" s="43">
        <v>8</v>
      </c>
      <c r="L1002" s="56">
        <v>8</v>
      </c>
      <c r="M1002" s="89">
        <f t="shared" si="51"/>
        <v>1</v>
      </c>
      <c r="N1002" s="55">
        <v>5</v>
      </c>
      <c r="O1002" s="90">
        <f t="shared" si="52"/>
        <v>0.625</v>
      </c>
      <c r="P1002" s="88">
        <v>6</v>
      </c>
      <c r="Q1002" s="59">
        <v>2</v>
      </c>
      <c r="R1002" s="91">
        <v>13806085.880000001</v>
      </c>
      <c r="S1002" s="90">
        <v>0.85</v>
      </c>
      <c r="T1002" s="89">
        <v>0.5</v>
      </c>
      <c r="U1002" s="92" t="s">
        <v>68</v>
      </c>
      <c r="V1002" s="92" t="s">
        <v>72</v>
      </c>
      <c r="W1002" s="90">
        <v>1</v>
      </c>
      <c r="X1002" s="93" t="s">
        <v>1598</v>
      </c>
      <c r="Y1002" s="58">
        <v>45594</v>
      </c>
      <c r="Z1002" s="54" t="s">
        <v>244</v>
      </c>
    </row>
    <row r="1003" spans="1:26" ht="12.75" customHeight="1">
      <c r="A1003" s="62">
        <v>502</v>
      </c>
      <c r="B1003" s="51" t="s">
        <v>238</v>
      </c>
      <c r="C1003" s="52" t="s">
        <v>1595</v>
      </c>
      <c r="D1003" s="53" t="s">
        <v>1596</v>
      </c>
      <c r="E1003" s="53" t="s">
        <v>1597</v>
      </c>
      <c r="F1003" s="51" t="s">
        <v>341</v>
      </c>
      <c r="G1003" s="54">
        <v>45546</v>
      </c>
      <c r="H1003" s="54">
        <v>45581</v>
      </c>
      <c r="I1003" s="55">
        <v>23</v>
      </c>
      <c r="J1003" s="52" t="s">
        <v>261</v>
      </c>
      <c r="K1003" s="43">
        <v>49</v>
      </c>
      <c r="L1003" s="56">
        <v>11</v>
      </c>
      <c r="M1003" s="89">
        <f t="shared" si="51"/>
        <v>0.22448979591836735</v>
      </c>
      <c r="N1003" s="55">
        <v>5</v>
      </c>
      <c r="O1003" s="90">
        <f t="shared" si="52"/>
        <v>0.45454545454545453</v>
      </c>
      <c r="P1003" s="88">
        <v>37</v>
      </c>
      <c r="Q1003" s="59">
        <v>12</v>
      </c>
      <c r="R1003" s="91">
        <v>363546038.04000002</v>
      </c>
      <c r="S1003" s="90">
        <v>0.85</v>
      </c>
      <c r="T1003" s="89">
        <v>0.5</v>
      </c>
      <c r="U1003" s="92" t="s">
        <v>68</v>
      </c>
      <c r="V1003" s="92" t="s">
        <v>72</v>
      </c>
      <c r="W1003" s="90">
        <v>1</v>
      </c>
      <c r="X1003" s="93" t="s">
        <v>1598</v>
      </c>
      <c r="Y1003" s="58">
        <v>45594</v>
      </c>
      <c r="Z1003" s="54" t="s">
        <v>244</v>
      </c>
    </row>
    <row r="1004" spans="1:26" ht="12.75" customHeight="1">
      <c r="A1004" s="62">
        <v>502</v>
      </c>
      <c r="B1004" s="51" t="s">
        <v>238</v>
      </c>
      <c r="C1004" s="52" t="s">
        <v>1595</v>
      </c>
      <c r="D1004" s="53" t="s">
        <v>1596</v>
      </c>
      <c r="E1004" s="53" t="s">
        <v>1597</v>
      </c>
      <c r="F1004" s="51" t="s">
        <v>341</v>
      </c>
      <c r="G1004" s="54">
        <v>45546</v>
      </c>
      <c r="H1004" s="54">
        <v>45581</v>
      </c>
      <c r="I1004" s="55">
        <v>23</v>
      </c>
      <c r="J1004" s="52" t="s">
        <v>261</v>
      </c>
      <c r="K1004" s="43">
        <v>4</v>
      </c>
      <c r="L1004" s="56">
        <v>4</v>
      </c>
      <c r="M1004" s="89">
        <f t="shared" si="51"/>
        <v>1</v>
      </c>
      <c r="N1004" s="55">
        <v>4</v>
      </c>
      <c r="O1004" s="90">
        <f t="shared" si="52"/>
        <v>1</v>
      </c>
      <c r="P1004" s="88">
        <v>3</v>
      </c>
      <c r="Q1004" s="59">
        <v>1</v>
      </c>
      <c r="R1004" s="91">
        <v>34668087</v>
      </c>
      <c r="S1004" s="90">
        <v>0.85</v>
      </c>
      <c r="T1004" s="89">
        <v>0.5</v>
      </c>
      <c r="U1004" s="92" t="s">
        <v>40</v>
      </c>
      <c r="V1004" s="92" t="s">
        <v>72</v>
      </c>
      <c r="W1004" s="90">
        <v>1</v>
      </c>
      <c r="X1004" s="93" t="s">
        <v>1598</v>
      </c>
      <c r="Y1004" s="58">
        <v>45594</v>
      </c>
      <c r="Z1004" s="54" t="s">
        <v>244</v>
      </c>
    </row>
    <row r="1005" spans="1:26" ht="12.75" customHeight="1">
      <c r="A1005" s="62">
        <v>502</v>
      </c>
      <c r="B1005" s="51" t="s">
        <v>238</v>
      </c>
      <c r="C1005" s="52" t="s">
        <v>1595</v>
      </c>
      <c r="D1005" s="53" t="s">
        <v>1596</v>
      </c>
      <c r="E1005" s="53" t="s">
        <v>1597</v>
      </c>
      <c r="F1005" s="51" t="s">
        <v>341</v>
      </c>
      <c r="G1005" s="54">
        <v>45546</v>
      </c>
      <c r="H1005" s="54">
        <v>45581</v>
      </c>
      <c r="I1005" s="55">
        <v>23</v>
      </c>
      <c r="J1005" s="52" t="s">
        <v>197</v>
      </c>
      <c r="K1005" s="43">
        <v>36</v>
      </c>
      <c r="L1005" s="56">
        <v>10</v>
      </c>
      <c r="M1005" s="89">
        <f t="shared" si="51"/>
        <v>0.27777777777777779</v>
      </c>
      <c r="N1005" s="55">
        <v>9</v>
      </c>
      <c r="O1005" s="90">
        <f t="shared" si="52"/>
        <v>0.9</v>
      </c>
      <c r="P1005" s="88">
        <v>0</v>
      </c>
      <c r="Q1005" s="59">
        <v>36</v>
      </c>
      <c r="R1005" s="91">
        <v>5874540</v>
      </c>
      <c r="S1005" s="90">
        <v>0.85</v>
      </c>
      <c r="T1005" s="89">
        <v>0.5</v>
      </c>
      <c r="U1005" s="92" t="s">
        <v>40</v>
      </c>
      <c r="V1005" s="92" t="s">
        <v>72</v>
      </c>
      <c r="W1005" s="90">
        <v>1</v>
      </c>
      <c r="X1005" s="93" t="s">
        <v>1598</v>
      </c>
      <c r="Y1005" s="58">
        <v>45594</v>
      </c>
      <c r="Z1005" s="54" t="s">
        <v>244</v>
      </c>
    </row>
    <row r="1006" spans="1:26" ht="12.75" customHeight="1">
      <c r="A1006" s="62">
        <v>502</v>
      </c>
      <c r="B1006" s="51" t="s">
        <v>238</v>
      </c>
      <c r="C1006" s="52" t="s">
        <v>1595</v>
      </c>
      <c r="D1006" s="53" t="s">
        <v>1596</v>
      </c>
      <c r="E1006" s="53" t="s">
        <v>1597</v>
      </c>
      <c r="F1006" s="51" t="s">
        <v>341</v>
      </c>
      <c r="G1006" s="54">
        <v>45546</v>
      </c>
      <c r="H1006" s="54">
        <v>45581</v>
      </c>
      <c r="I1006" s="55">
        <v>23</v>
      </c>
      <c r="J1006" s="52" t="s">
        <v>207</v>
      </c>
      <c r="K1006" s="43">
        <v>14</v>
      </c>
      <c r="L1006" s="56">
        <v>14</v>
      </c>
      <c r="M1006" s="89">
        <f t="shared" si="51"/>
        <v>1</v>
      </c>
      <c r="N1006" s="55">
        <v>8</v>
      </c>
      <c r="O1006" s="90">
        <f t="shared" si="52"/>
        <v>0.5714285714285714</v>
      </c>
      <c r="P1006" s="88">
        <v>5</v>
      </c>
      <c r="Q1006" s="59">
        <v>9</v>
      </c>
      <c r="R1006" s="91">
        <v>61014753</v>
      </c>
      <c r="S1006" s="90">
        <v>0.85</v>
      </c>
      <c r="T1006" s="89">
        <v>0.5</v>
      </c>
      <c r="U1006" s="92" t="s">
        <v>40</v>
      </c>
      <c r="V1006" s="92" t="s">
        <v>72</v>
      </c>
      <c r="W1006" s="90">
        <v>1</v>
      </c>
      <c r="X1006" s="93" t="s">
        <v>1598</v>
      </c>
      <c r="Y1006" s="58">
        <v>45594</v>
      </c>
      <c r="Z1006" s="54" t="s">
        <v>244</v>
      </c>
    </row>
    <row r="1007" spans="1:26" ht="12.75" customHeight="1">
      <c r="A1007" s="62">
        <v>502</v>
      </c>
      <c r="B1007" s="51" t="s">
        <v>238</v>
      </c>
      <c r="C1007" s="52" t="s">
        <v>1595</v>
      </c>
      <c r="D1007" s="53" t="s">
        <v>1596</v>
      </c>
      <c r="E1007" s="53" t="s">
        <v>1597</v>
      </c>
      <c r="F1007" s="51" t="s">
        <v>341</v>
      </c>
      <c r="G1007" s="54">
        <v>45546</v>
      </c>
      <c r="H1007" s="54">
        <v>45581</v>
      </c>
      <c r="I1007" s="55">
        <v>23</v>
      </c>
      <c r="J1007" s="52" t="s">
        <v>261</v>
      </c>
      <c r="K1007" s="43">
        <v>1</v>
      </c>
      <c r="L1007" s="56">
        <v>1</v>
      </c>
      <c r="M1007" s="89">
        <f t="shared" si="51"/>
        <v>1</v>
      </c>
      <c r="N1007" s="55">
        <v>1</v>
      </c>
      <c r="O1007" s="90">
        <f>IFERROR(N1007/K1007,"-")</f>
        <v>1</v>
      </c>
      <c r="P1007" s="88">
        <v>1</v>
      </c>
      <c r="Q1007" s="59">
        <v>0</v>
      </c>
      <c r="R1007" s="91">
        <v>6115244</v>
      </c>
      <c r="S1007" s="90">
        <v>0.85</v>
      </c>
      <c r="T1007" s="89">
        <v>0.5</v>
      </c>
      <c r="U1007" s="92" t="s">
        <v>40</v>
      </c>
      <c r="V1007" s="92" t="s">
        <v>72</v>
      </c>
      <c r="W1007" s="90">
        <v>1</v>
      </c>
      <c r="X1007" s="93" t="s">
        <v>1598</v>
      </c>
      <c r="Y1007" s="58">
        <v>45594</v>
      </c>
      <c r="Z1007" s="54" t="s">
        <v>244</v>
      </c>
    </row>
    <row r="1008" spans="1:26" ht="12.75" customHeight="1">
      <c r="A1008" s="62">
        <v>503</v>
      </c>
      <c r="B1008" s="51" t="s">
        <v>238</v>
      </c>
      <c r="C1008" s="52" t="s">
        <v>1599</v>
      </c>
      <c r="D1008" s="53" t="s">
        <v>1600</v>
      </c>
      <c r="E1008" s="53" t="s">
        <v>1601</v>
      </c>
      <c r="F1008" s="51" t="s">
        <v>80</v>
      </c>
      <c r="G1008" s="54">
        <v>45546</v>
      </c>
      <c r="H1008" s="54">
        <v>45552</v>
      </c>
      <c r="I1008" s="55">
        <v>4</v>
      </c>
      <c r="J1008" s="52" t="s">
        <v>208</v>
      </c>
      <c r="K1008" s="87">
        <v>70</v>
      </c>
      <c r="L1008" s="88">
        <f t="shared" si="49"/>
        <v>70</v>
      </c>
      <c r="M1008" s="89">
        <f t="shared" si="51"/>
        <v>1</v>
      </c>
      <c r="N1008" s="55">
        <v>65</v>
      </c>
      <c r="O1008" s="90">
        <f t="shared" si="50"/>
        <v>0.9285714285714286</v>
      </c>
      <c r="P1008" s="88">
        <v>2</v>
      </c>
      <c r="Q1008" s="55">
        <v>68</v>
      </c>
      <c r="R1008" s="91">
        <v>38308380.539999999</v>
      </c>
      <c r="S1008" s="90">
        <v>0.91900000000000004</v>
      </c>
      <c r="T1008" s="89">
        <v>1</v>
      </c>
      <c r="U1008" s="92" t="s">
        <v>299</v>
      </c>
      <c r="V1008" s="92" t="s">
        <v>72</v>
      </c>
      <c r="W1008" s="90">
        <v>1</v>
      </c>
      <c r="X1008" s="93" t="s">
        <v>1602</v>
      </c>
      <c r="Y1008" s="58">
        <v>45566</v>
      </c>
      <c r="Z1008" s="54" t="s">
        <v>244</v>
      </c>
    </row>
    <row r="1009" spans="1:26" ht="12.75" customHeight="1">
      <c r="A1009" s="62">
        <v>503</v>
      </c>
      <c r="B1009" s="51" t="s">
        <v>238</v>
      </c>
      <c r="C1009" s="52" t="s">
        <v>1599</v>
      </c>
      <c r="D1009" s="53" t="s">
        <v>1600</v>
      </c>
      <c r="E1009" s="53" t="s">
        <v>1601</v>
      </c>
      <c r="F1009" s="51" t="s">
        <v>80</v>
      </c>
      <c r="G1009" s="54">
        <v>45546</v>
      </c>
      <c r="H1009" s="54">
        <v>45552</v>
      </c>
      <c r="I1009" s="55">
        <v>4</v>
      </c>
      <c r="J1009" s="52" t="s">
        <v>197</v>
      </c>
      <c r="K1009" s="87">
        <v>2</v>
      </c>
      <c r="L1009" s="88">
        <f t="shared" si="49"/>
        <v>2</v>
      </c>
      <c r="M1009" s="89">
        <f t="shared" si="51"/>
        <v>1</v>
      </c>
      <c r="N1009" s="55">
        <v>1</v>
      </c>
      <c r="O1009" s="90">
        <f t="shared" si="50"/>
        <v>0.5</v>
      </c>
      <c r="P1009" s="88">
        <v>1</v>
      </c>
      <c r="Q1009" s="55">
        <v>1</v>
      </c>
      <c r="R1009" s="91">
        <v>9374640</v>
      </c>
      <c r="S1009" s="90">
        <v>0.91900000000000004</v>
      </c>
      <c r="T1009" s="89">
        <v>1</v>
      </c>
      <c r="U1009" s="92" t="s">
        <v>299</v>
      </c>
      <c r="V1009" s="92" t="s">
        <v>72</v>
      </c>
      <c r="W1009" s="90">
        <v>1</v>
      </c>
      <c r="X1009" s="93" t="s">
        <v>1602</v>
      </c>
      <c r="Y1009" s="58">
        <v>45566</v>
      </c>
      <c r="Z1009" s="54" t="s">
        <v>244</v>
      </c>
    </row>
    <row r="1010" spans="1:26" ht="12.75" customHeight="1">
      <c r="A1010" s="62">
        <v>504</v>
      </c>
      <c r="B1010" s="51" t="s">
        <v>238</v>
      </c>
      <c r="C1010" s="52" t="s">
        <v>1276</v>
      </c>
      <c r="D1010" s="53" t="s">
        <v>1603</v>
      </c>
      <c r="E1010" s="53" t="s">
        <v>1604</v>
      </c>
      <c r="F1010" s="51" t="s">
        <v>74</v>
      </c>
      <c r="G1010" s="54">
        <v>45547</v>
      </c>
      <c r="H1010" s="54">
        <v>45553</v>
      </c>
      <c r="I1010" s="55">
        <v>4</v>
      </c>
      <c r="J1010" s="52" t="s">
        <v>187</v>
      </c>
      <c r="K1010" s="87">
        <v>1</v>
      </c>
      <c r="L1010" s="88">
        <f t="shared" si="49"/>
        <v>1</v>
      </c>
      <c r="M1010" s="89">
        <f t="shared" si="51"/>
        <v>1</v>
      </c>
      <c r="N1010" s="55">
        <v>0</v>
      </c>
      <c r="O1010" s="90">
        <f t="shared" si="50"/>
        <v>0</v>
      </c>
      <c r="P1010" s="88">
        <v>0</v>
      </c>
      <c r="Q1010" s="55">
        <v>1</v>
      </c>
      <c r="R1010" s="91">
        <v>1554408</v>
      </c>
      <c r="S1010" s="90">
        <v>0.75</v>
      </c>
      <c r="T1010" s="89">
        <v>0</v>
      </c>
      <c r="U1010" s="92" t="s">
        <v>953</v>
      </c>
      <c r="V1010" s="92" t="s">
        <v>72</v>
      </c>
      <c r="W1010" s="90">
        <v>1</v>
      </c>
      <c r="X1010" s="93" t="s">
        <v>1605</v>
      </c>
      <c r="Y1010" s="58">
        <v>45566</v>
      </c>
      <c r="Z1010" s="54" t="s">
        <v>244</v>
      </c>
    </row>
    <row r="1011" spans="1:26" ht="12.75" customHeight="1">
      <c r="A1011" s="62">
        <v>505</v>
      </c>
      <c r="B1011" s="51" t="s">
        <v>238</v>
      </c>
      <c r="C1011" s="52" t="s">
        <v>315</v>
      </c>
      <c r="D1011" s="53">
        <v>20234200340571</v>
      </c>
      <c r="E1011" s="53" t="s">
        <v>1606</v>
      </c>
      <c r="F1011" s="51" t="s">
        <v>74</v>
      </c>
      <c r="G1011" s="54">
        <v>45547</v>
      </c>
      <c r="H1011" s="54">
        <v>45554</v>
      </c>
      <c r="I1011" s="55">
        <v>5</v>
      </c>
      <c r="J1011" s="52" t="s">
        <v>187</v>
      </c>
      <c r="K1011" s="87">
        <v>162</v>
      </c>
      <c r="L1011" s="88">
        <f t="shared" si="49"/>
        <v>162</v>
      </c>
      <c r="M1011" s="89">
        <f t="shared" si="51"/>
        <v>1</v>
      </c>
      <c r="N1011" s="55">
        <v>2</v>
      </c>
      <c r="O1011" s="90">
        <f t="shared" si="50"/>
        <v>1.2345679012345678E-2</v>
      </c>
      <c r="P1011" s="88">
        <v>0</v>
      </c>
      <c r="Q1011" s="55">
        <v>162</v>
      </c>
      <c r="R1011" s="94">
        <v>82803601</v>
      </c>
      <c r="S1011" s="90">
        <v>0.56069999999999998</v>
      </c>
      <c r="T1011" s="89">
        <v>1</v>
      </c>
      <c r="U1011" s="92" t="s">
        <v>299</v>
      </c>
      <c r="V1011" s="92" t="s">
        <v>72</v>
      </c>
      <c r="W1011" s="90">
        <v>1</v>
      </c>
      <c r="X1011" s="93" t="s">
        <v>1607</v>
      </c>
      <c r="Y1011" s="58">
        <v>45573</v>
      </c>
      <c r="Z1011" s="54" t="s">
        <v>244</v>
      </c>
    </row>
    <row r="1012" spans="1:26" ht="12.75" customHeight="1">
      <c r="A1012" s="62">
        <v>506</v>
      </c>
      <c r="B1012" s="51" t="s">
        <v>238</v>
      </c>
      <c r="C1012" s="52" t="s">
        <v>391</v>
      </c>
      <c r="D1012" s="53" t="s">
        <v>1608</v>
      </c>
      <c r="E1012" s="53" t="s">
        <v>1609</v>
      </c>
      <c r="F1012" s="51" t="s">
        <v>341</v>
      </c>
      <c r="G1012" s="54">
        <v>45548</v>
      </c>
      <c r="H1012" s="54">
        <v>45553</v>
      </c>
      <c r="I1012" s="55">
        <v>3</v>
      </c>
      <c r="J1012" s="52" t="s">
        <v>187</v>
      </c>
      <c r="K1012" s="87">
        <v>18</v>
      </c>
      <c r="L1012" s="88">
        <f t="shared" si="49"/>
        <v>18</v>
      </c>
      <c r="M1012" s="89">
        <f t="shared" si="51"/>
        <v>1</v>
      </c>
      <c r="N1012" s="55">
        <v>16</v>
      </c>
      <c r="O1012" s="90">
        <f t="shared" si="50"/>
        <v>0.88888888888888884</v>
      </c>
      <c r="P1012" s="88">
        <v>8</v>
      </c>
      <c r="Q1012" s="55">
        <v>10</v>
      </c>
      <c r="R1012" s="91">
        <v>29707459</v>
      </c>
      <c r="S1012" s="90">
        <v>0.79800000000000004</v>
      </c>
      <c r="T1012" s="89">
        <v>0.8</v>
      </c>
      <c r="U1012" s="92" t="s">
        <v>953</v>
      </c>
      <c r="V1012" s="92" t="s">
        <v>72</v>
      </c>
      <c r="W1012" s="90">
        <v>1</v>
      </c>
      <c r="X1012" s="93" t="s">
        <v>1610</v>
      </c>
      <c r="Y1012" s="58">
        <v>45573</v>
      </c>
      <c r="Z1012" s="54" t="s">
        <v>244</v>
      </c>
    </row>
    <row r="1013" spans="1:26" ht="12.75" customHeight="1">
      <c r="A1013" s="62">
        <v>506</v>
      </c>
      <c r="B1013" s="51" t="s">
        <v>238</v>
      </c>
      <c r="C1013" s="52" t="s">
        <v>391</v>
      </c>
      <c r="D1013" s="53" t="s">
        <v>1608</v>
      </c>
      <c r="E1013" s="53" t="s">
        <v>1609</v>
      </c>
      <c r="F1013" s="51" t="s">
        <v>341</v>
      </c>
      <c r="G1013" s="54">
        <v>45548</v>
      </c>
      <c r="H1013" s="54">
        <v>45553</v>
      </c>
      <c r="I1013" s="55">
        <v>3</v>
      </c>
      <c r="J1013" s="52" t="s">
        <v>207</v>
      </c>
      <c r="K1013" s="87">
        <v>2</v>
      </c>
      <c r="L1013" s="88">
        <f t="shared" si="49"/>
        <v>2</v>
      </c>
      <c r="M1013" s="89">
        <f t="shared" si="51"/>
        <v>1</v>
      </c>
      <c r="N1013" s="55">
        <v>2</v>
      </c>
      <c r="O1013" s="90">
        <f t="shared" si="50"/>
        <v>1</v>
      </c>
      <c r="P1013" s="88">
        <v>0</v>
      </c>
      <c r="Q1013" s="55">
        <v>2</v>
      </c>
      <c r="R1013" s="91">
        <v>82440</v>
      </c>
      <c r="S1013" s="90">
        <v>0.79800000000000004</v>
      </c>
      <c r="T1013" s="89">
        <v>0.8</v>
      </c>
      <c r="U1013" s="92" t="s">
        <v>953</v>
      </c>
      <c r="V1013" s="92" t="s">
        <v>72</v>
      </c>
      <c r="W1013" s="90">
        <v>1</v>
      </c>
      <c r="X1013" s="93" t="s">
        <v>1610</v>
      </c>
      <c r="Y1013" s="58">
        <v>45573</v>
      </c>
      <c r="Z1013" s="54" t="s">
        <v>244</v>
      </c>
    </row>
    <row r="1014" spans="1:26" ht="12.75" customHeight="1">
      <c r="A1014" s="62">
        <v>506</v>
      </c>
      <c r="B1014" s="51" t="s">
        <v>238</v>
      </c>
      <c r="C1014" s="52" t="s">
        <v>391</v>
      </c>
      <c r="D1014" s="53" t="s">
        <v>1608</v>
      </c>
      <c r="E1014" s="53" t="s">
        <v>1609</v>
      </c>
      <c r="F1014" s="51" t="s">
        <v>341</v>
      </c>
      <c r="G1014" s="54">
        <v>45548</v>
      </c>
      <c r="H1014" s="54">
        <v>45553</v>
      </c>
      <c r="I1014" s="55">
        <v>3</v>
      </c>
      <c r="J1014" s="52" t="s">
        <v>200</v>
      </c>
      <c r="K1014" s="87">
        <v>2</v>
      </c>
      <c r="L1014" s="88">
        <f t="shared" si="49"/>
        <v>2</v>
      </c>
      <c r="M1014" s="89">
        <f t="shared" si="51"/>
        <v>1</v>
      </c>
      <c r="N1014" s="55">
        <v>2</v>
      </c>
      <c r="O1014" s="90">
        <f t="shared" si="50"/>
        <v>1</v>
      </c>
      <c r="P1014" s="88">
        <v>0</v>
      </c>
      <c r="Q1014" s="55">
        <v>2</v>
      </c>
      <c r="R1014" s="91">
        <v>160770</v>
      </c>
      <c r="S1014" s="90">
        <v>0.79800000000000004</v>
      </c>
      <c r="T1014" s="89">
        <v>0.8</v>
      </c>
      <c r="U1014" s="92" t="s">
        <v>953</v>
      </c>
      <c r="V1014" s="92" t="s">
        <v>72</v>
      </c>
      <c r="W1014" s="90">
        <v>1</v>
      </c>
      <c r="X1014" s="93" t="s">
        <v>1610</v>
      </c>
      <c r="Y1014" s="58">
        <v>45573</v>
      </c>
      <c r="Z1014" s="54" t="s">
        <v>244</v>
      </c>
    </row>
    <row r="1015" spans="1:26" ht="12.75" customHeight="1">
      <c r="A1015" s="62">
        <v>507</v>
      </c>
      <c r="B1015" s="51" t="s">
        <v>251</v>
      </c>
      <c r="C1015" s="52" t="s">
        <v>1611</v>
      </c>
      <c r="D1015" s="53" t="s">
        <v>1612</v>
      </c>
      <c r="E1015" s="53" t="s">
        <v>1613</v>
      </c>
      <c r="F1015" s="51" t="s">
        <v>51</v>
      </c>
      <c r="G1015" s="54">
        <v>45548</v>
      </c>
      <c r="H1015" s="54">
        <v>45554</v>
      </c>
      <c r="I1015" s="55">
        <v>4</v>
      </c>
      <c r="J1015" s="52" t="s">
        <v>197</v>
      </c>
      <c r="K1015" s="87">
        <v>83</v>
      </c>
      <c r="L1015" s="88">
        <f t="shared" si="49"/>
        <v>83</v>
      </c>
      <c r="M1015" s="89">
        <f t="shared" si="51"/>
        <v>1</v>
      </c>
      <c r="N1015" s="55">
        <v>0</v>
      </c>
      <c r="O1015" s="90">
        <f t="shared" si="50"/>
        <v>0</v>
      </c>
      <c r="P1015" s="88">
        <v>48</v>
      </c>
      <c r="Q1015" s="55">
        <v>35</v>
      </c>
      <c r="R1015" s="91">
        <v>231296996</v>
      </c>
      <c r="S1015" s="90">
        <v>0.56000000000000005</v>
      </c>
      <c r="T1015" s="89">
        <v>0.8</v>
      </c>
      <c r="U1015" s="92" t="s">
        <v>299</v>
      </c>
      <c r="V1015" s="92" t="s">
        <v>72</v>
      </c>
      <c r="W1015" s="90">
        <v>1</v>
      </c>
      <c r="X1015" s="93" t="s">
        <v>1614</v>
      </c>
      <c r="Y1015" s="58">
        <v>45573</v>
      </c>
      <c r="Z1015" s="54" t="s">
        <v>244</v>
      </c>
    </row>
    <row r="1016" spans="1:26" ht="12.75" customHeight="1">
      <c r="A1016" s="62">
        <v>508</v>
      </c>
      <c r="B1016" s="51" t="s">
        <v>238</v>
      </c>
      <c r="C1016" s="52" t="s">
        <v>1615</v>
      </c>
      <c r="D1016" s="53" t="s">
        <v>1616</v>
      </c>
      <c r="E1016" s="53" t="s">
        <v>1617</v>
      </c>
      <c r="F1016" s="51" t="s">
        <v>341</v>
      </c>
      <c r="G1016" s="54">
        <v>45548</v>
      </c>
      <c r="H1016" s="54">
        <v>45555</v>
      </c>
      <c r="I1016" s="55">
        <v>5</v>
      </c>
      <c r="J1016" s="52" t="s">
        <v>197</v>
      </c>
      <c r="K1016" s="87">
        <v>2</v>
      </c>
      <c r="L1016" s="88">
        <f t="shared" si="49"/>
        <v>2</v>
      </c>
      <c r="M1016" s="89">
        <f t="shared" si="51"/>
        <v>1</v>
      </c>
      <c r="N1016" s="55">
        <v>2</v>
      </c>
      <c r="O1016" s="90">
        <f t="shared" si="50"/>
        <v>1</v>
      </c>
      <c r="P1016" s="88">
        <v>1</v>
      </c>
      <c r="Q1016" s="55">
        <v>1</v>
      </c>
      <c r="R1016" s="91">
        <v>2805990</v>
      </c>
      <c r="S1016" s="90">
        <v>0.85</v>
      </c>
      <c r="T1016" s="89">
        <v>0.5</v>
      </c>
      <c r="U1016" s="92" t="s">
        <v>953</v>
      </c>
      <c r="V1016" s="92" t="s">
        <v>72</v>
      </c>
      <c r="W1016" s="90">
        <v>1</v>
      </c>
      <c r="X1016" s="93" t="s">
        <v>1618</v>
      </c>
      <c r="Y1016" s="58">
        <v>45573</v>
      </c>
      <c r="Z1016" s="54" t="s">
        <v>244</v>
      </c>
    </row>
    <row r="1017" spans="1:26" ht="12.75" customHeight="1">
      <c r="A1017" s="62">
        <v>509</v>
      </c>
      <c r="B1017" s="51" t="s">
        <v>238</v>
      </c>
      <c r="C1017" s="52" t="s">
        <v>1619</v>
      </c>
      <c r="D1017" s="53" t="s">
        <v>1620</v>
      </c>
      <c r="E1017" s="53" t="s">
        <v>1621</v>
      </c>
      <c r="F1017" s="51" t="s">
        <v>89</v>
      </c>
      <c r="G1017" s="54">
        <v>45553</v>
      </c>
      <c r="H1017" s="54">
        <v>45573</v>
      </c>
      <c r="I1017" s="55">
        <v>14</v>
      </c>
      <c r="J1017" s="52" t="s">
        <v>207</v>
      </c>
      <c r="K1017" s="87">
        <v>9</v>
      </c>
      <c r="L1017" s="88">
        <f t="shared" si="49"/>
        <v>9</v>
      </c>
      <c r="M1017" s="89">
        <f t="shared" si="51"/>
        <v>1</v>
      </c>
      <c r="N1017" s="55">
        <v>9</v>
      </c>
      <c r="O1017" s="90">
        <f t="shared" si="50"/>
        <v>1</v>
      </c>
      <c r="P1017" s="88">
        <v>0</v>
      </c>
      <c r="Q1017" s="55">
        <v>9</v>
      </c>
      <c r="R1017" s="91">
        <v>16043034</v>
      </c>
      <c r="S1017" s="90">
        <v>0.86</v>
      </c>
      <c r="T1017" s="89">
        <v>0</v>
      </c>
      <c r="U1017" s="92" t="s">
        <v>953</v>
      </c>
      <c r="V1017" s="92" t="s">
        <v>72</v>
      </c>
      <c r="W1017" s="90">
        <v>1</v>
      </c>
      <c r="X1017" s="93" t="s">
        <v>1622</v>
      </c>
      <c r="Y1017" s="58">
        <v>45594</v>
      </c>
      <c r="Z1017" s="54" t="s">
        <v>244</v>
      </c>
    </row>
    <row r="1018" spans="1:26" ht="12.75" customHeight="1">
      <c r="A1018" s="62">
        <v>509</v>
      </c>
      <c r="B1018" s="51" t="s">
        <v>238</v>
      </c>
      <c r="C1018" s="52" t="s">
        <v>1619</v>
      </c>
      <c r="D1018" s="53" t="s">
        <v>1620</v>
      </c>
      <c r="E1018" s="53" t="s">
        <v>1621</v>
      </c>
      <c r="F1018" s="51" t="s">
        <v>89</v>
      </c>
      <c r="G1018" s="54">
        <v>45553</v>
      </c>
      <c r="H1018" s="54">
        <v>45573</v>
      </c>
      <c r="I1018" s="55">
        <v>14</v>
      </c>
      <c r="J1018" s="52" t="s">
        <v>197</v>
      </c>
      <c r="K1018" s="87">
        <v>17</v>
      </c>
      <c r="L1018" s="88">
        <f t="shared" si="49"/>
        <v>17</v>
      </c>
      <c r="M1018" s="89">
        <f t="shared" si="51"/>
        <v>1</v>
      </c>
      <c r="N1018" s="55">
        <v>13</v>
      </c>
      <c r="O1018" s="90">
        <f t="shared" si="50"/>
        <v>0.76470588235294112</v>
      </c>
      <c r="P1018" s="88">
        <v>15</v>
      </c>
      <c r="Q1018" s="55">
        <v>2</v>
      </c>
      <c r="R1018" s="91">
        <v>1451640</v>
      </c>
      <c r="S1018" s="90">
        <v>0.86</v>
      </c>
      <c r="T1018" s="89">
        <v>0</v>
      </c>
      <c r="U1018" s="92" t="s">
        <v>953</v>
      </c>
      <c r="V1018" s="92" t="s">
        <v>72</v>
      </c>
      <c r="W1018" s="90">
        <v>1</v>
      </c>
      <c r="X1018" s="93" t="s">
        <v>1622</v>
      </c>
      <c r="Y1018" s="58">
        <v>45594</v>
      </c>
      <c r="Z1018" s="54" t="s">
        <v>244</v>
      </c>
    </row>
    <row r="1019" spans="1:26" ht="12.75" customHeight="1">
      <c r="A1019" s="62">
        <v>510</v>
      </c>
      <c r="B1019" s="51" t="s">
        <v>251</v>
      </c>
      <c r="C1019" s="52" t="s">
        <v>1623</v>
      </c>
      <c r="D1019" s="53" t="s">
        <v>1624</v>
      </c>
      <c r="E1019" s="53" t="s">
        <v>1625</v>
      </c>
      <c r="F1019" s="51" t="s">
        <v>47</v>
      </c>
      <c r="G1019" s="54">
        <v>45594</v>
      </c>
      <c r="H1019" s="54">
        <v>45594</v>
      </c>
      <c r="I1019" s="55">
        <v>1</v>
      </c>
      <c r="J1019" s="52" t="s">
        <v>193</v>
      </c>
      <c r="K1019" s="87">
        <v>45</v>
      </c>
      <c r="L1019" s="88">
        <v>45</v>
      </c>
      <c r="M1019" s="89">
        <f t="shared" si="51"/>
        <v>1</v>
      </c>
      <c r="N1019" s="55">
        <v>45</v>
      </c>
      <c r="O1019" s="90">
        <f t="shared" si="50"/>
        <v>1</v>
      </c>
      <c r="P1019" s="88">
        <v>44</v>
      </c>
      <c r="Q1019" s="55">
        <v>1</v>
      </c>
      <c r="R1019" s="91">
        <v>12849119</v>
      </c>
      <c r="S1019" s="90">
        <v>1</v>
      </c>
      <c r="T1019" s="89">
        <v>1</v>
      </c>
      <c r="U1019" s="92" t="s">
        <v>40</v>
      </c>
      <c r="V1019" s="92" t="s">
        <v>9</v>
      </c>
      <c r="W1019" s="90" t="s">
        <v>9</v>
      </c>
      <c r="X1019" s="93" t="s">
        <v>1626</v>
      </c>
      <c r="Y1019" s="58">
        <v>45602</v>
      </c>
      <c r="Z1019" s="54" t="s">
        <v>244</v>
      </c>
    </row>
    <row r="1020" spans="1:26" ht="12.75" customHeight="1">
      <c r="A1020" s="62">
        <v>511</v>
      </c>
      <c r="B1020" s="51" t="s">
        <v>251</v>
      </c>
      <c r="C1020" s="52" t="s">
        <v>1627</v>
      </c>
      <c r="D1020" s="53" t="s">
        <v>1628</v>
      </c>
      <c r="E1020" s="53" t="s">
        <v>1629</v>
      </c>
      <c r="F1020" s="51" t="s">
        <v>72</v>
      </c>
      <c r="G1020" s="54">
        <v>45555</v>
      </c>
      <c r="H1020" s="54">
        <v>45559</v>
      </c>
      <c r="I1020" s="55">
        <v>2</v>
      </c>
      <c r="J1020" s="52" t="s">
        <v>197</v>
      </c>
      <c r="K1020" s="87">
        <v>2</v>
      </c>
      <c r="L1020" s="88">
        <f t="shared" si="49"/>
        <v>2</v>
      </c>
      <c r="M1020" s="89">
        <f t="shared" si="51"/>
        <v>1</v>
      </c>
      <c r="N1020" s="55">
        <v>2</v>
      </c>
      <c r="O1020" s="90">
        <f t="shared" si="50"/>
        <v>1</v>
      </c>
      <c r="P1020" s="88">
        <v>1</v>
      </c>
      <c r="Q1020" s="55">
        <v>1</v>
      </c>
      <c r="R1020" s="91">
        <v>10006136</v>
      </c>
      <c r="S1020" s="90">
        <v>0.875</v>
      </c>
      <c r="T1020" s="89">
        <v>1</v>
      </c>
      <c r="U1020" s="92" t="s">
        <v>40</v>
      </c>
      <c r="V1020" s="92" t="s">
        <v>72</v>
      </c>
      <c r="W1020" s="90">
        <v>1</v>
      </c>
      <c r="X1020" s="93" t="s">
        <v>1630</v>
      </c>
      <c r="Y1020" s="58">
        <v>45573</v>
      </c>
      <c r="Z1020" s="54" t="s">
        <v>244</v>
      </c>
    </row>
    <row r="1021" spans="1:26" ht="12.75" customHeight="1">
      <c r="A1021" s="62">
        <v>511</v>
      </c>
      <c r="B1021" s="51" t="s">
        <v>251</v>
      </c>
      <c r="C1021" s="52" t="s">
        <v>1627</v>
      </c>
      <c r="D1021" s="53" t="s">
        <v>1628</v>
      </c>
      <c r="E1021" s="53" t="s">
        <v>1629</v>
      </c>
      <c r="F1021" s="51" t="s">
        <v>72</v>
      </c>
      <c r="G1021" s="54">
        <v>45555</v>
      </c>
      <c r="H1021" s="54">
        <v>45559</v>
      </c>
      <c r="I1021" s="55">
        <v>2</v>
      </c>
      <c r="J1021" s="52" t="s">
        <v>187</v>
      </c>
      <c r="K1021" s="87">
        <v>1</v>
      </c>
      <c r="L1021" s="88">
        <f t="shared" si="49"/>
        <v>1</v>
      </c>
      <c r="M1021" s="89">
        <f t="shared" si="51"/>
        <v>1</v>
      </c>
      <c r="N1021" s="55">
        <v>0</v>
      </c>
      <c r="O1021" s="90">
        <f t="shared" si="50"/>
        <v>0</v>
      </c>
      <c r="P1021" s="88">
        <v>0</v>
      </c>
      <c r="Q1021" s="55">
        <v>1</v>
      </c>
      <c r="R1021" s="91">
        <v>107200</v>
      </c>
      <c r="S1021" s="90">
        <v>0.875</v>
      </c>
      <c r="T1021" s="89">
        <v>1</v>
      </c>
      <c r="U1021" s="92" t="s">
        <v>40</v>
      </c>
      <c r="V1021" s="92" t="s">
        <v>72</v>
      </c>
      <c r="W1021" s="90">
        <v>1</v>
      </c>
      <c r="X1021" s="93" t="s">
        <v>1630</v>
      </c>
      <c r="Y1021" s="58">
        <v>45573</v>
      </c>
      <c r="Z1021" s="54" t="s">
        <v>244</v>
      </c>
    </row>
    <row r="1022" spans="1:26" ht="12.75" customHeight="1">
      <c r="A1022" s="62">
        <v>512</v>
      </c>
      <c r="B1022" s="51" t="s">
        <v>251</v>
      </c>
      <c r="C1022" s="52" t="s">
        <v>1631</v>
      </c>
      <c r="D1022" s="53" t="s">
        <v>1632</v>
      </c>
      <c r="E1022" s="53" t="s">
        <v>1633</v>
      </c>
      <c r="F1022" s="51" t="s">
        <v>89</v>
      </c>
      <c r="G1022" s="54">
        <v>45602</v>
      </c>
      <c r="H1022" s="54">
        <v>45604</v>
      </c>
      <c r="I1022" s="55">
        <v>2</v>
      </c>
      <c r="J1022" s="52" t="s">
        <v>197</v>
      </c>
      <c r="K1022" s="87">
        <v>2</v>
      </c>
      <c r="L1022" s="88">
        <f t="shared" si="49"/>
        <v>2</v>
      </c>
      <c r="M1022" s="89">
        <f t="shared" si="51"/>
        <v>1</v>
      </c>
      <c r="N1022" s="55">
        <v>0</v>
      </c>
      <c r="O1022" s="90">
        <f t="shared" si="50"/>
        <v>0</v>
      </c>
      <c r="P1022" s="88">
        <v>2</v>
      </c>
      <c r="Q1022" s="59">
        <f>K1022-P1022</f>
        <v>0</v>
      </c>
      <c r="R1022" s="91">
        <v>10071</v>
      </c>
      <c r="S1022" s="90">
        <v>0.67</v>
      </c>
      <c r="T1022" s="89">
        <v>0</v>
      </c>
      <c r="U1022" s="92" t="s">
        <v>40</v>
      </c>
      <c r="V1022" s="92" t="s">
        <v>72</v>
      </c>
      <c r="W1022" s="90">
        <v>1</v>
      </c>
      <c r="X1022" s="93" t="s">
        <v>1634</v>
      </c>
      <c r="Y1022" s="58">
        <v>45652</v>
      </c>
      <c r="Z1022" s="54" t="s">
        <v>244</v>
      </c>
    </row>
    <row r="1023" spans="1:26" ht="12.75" customHeight="1">
      <c r="A1023" s="62">
        <v>512</v>
      </c>
      <c r="B1023" s="51" t="s">
        <v>251</v>
      </c>
      <c r="C1023" s="52" t="s">
        <v>1631</v>
      </c>
      <c r="D1023" s="53" t="s">
        <v>1632</v>
      </c>
      <c r="E1023" s="53" t="s">
        <v>1633</v>
      </c>
      <c r="F1023" s="51" t="s">
        <v>89</v>
      </c>
      <c r="G1023" s="54">
        <v>45602</v>
      </c>
      <c r="H1023" s="54">
        <v>45604</v>
      </c>
      <c r="I1023" s="55">
        <v>2</v>
      </c>
      <c r="J1023" s="52" t="s">
        <v>261</v>
      </c>
      <c r="K1023" s="87">
        <v>1</v>
      </c>
      <c r="L1023" s="88">
        <f t="shared" si="49"/>
        <v>1</v>
      </c>
      <c r="M1023" s="89">
        <f t="shared" si="51"/>
        <v>1</v>
      </c>
      <c r="N1023" s="55">
        <v>0</v>
      </c>
      <c r="O1023" s="90">
        <f t="shared" si="50"/>
        <v>0</v>
      </c>
      <c r="P1023" s="88">
        <v>1</v>
      </c>
      <c r="Q1023" s="59">
        <f>K1023-P1023</f>
        <v>0</v>
      </c>
      <c r="R1023" s="91">
        <v>4371</v>
      </c>
      <c r="S1023" s="90">
        <v>0.67</v>
      </c>
      <c r="T1023" s="89">
        <v>0</v>
      </c>
      <c r="U1023" s="92" t="s">
        <v>40</v>
      </c>
      <c r="V1023" s="92" t="s">
        <v>72</v>
      </c>
      <c r="W1023" s="90">
        <v>1</v>
      </c>
      <c r="X1023" s="93" t="s">
        <v>1634</v>
      </c>
      <c r="Y1023" s="58">
        <v>45652</v>
      </c>
      <c r="Z1023" s="54" t="s">
        <v>244</v>
      </c>
    </row>
    <row r="1024" spans="1:26" ht="12.75" customHeight="1">
      <c r="A1024" s="62">
        <v>512</v>
      </c>
      <c r="B1024" s="51" t="s">
        <v>251</v>
      </c>
      <c r="C1024" s="52" t="s">
        <v>1631</v>
      </c>
      <c r="D1024" s="53" t="s">
        <v>1632</v>
      </c>
      <c r="E1024" s="53" t="s">
        <v>1633</v>
      </c>
      <c r="F1024" s="51" t="s">
        <v>89</v>
      </c>
      <c r="G1024" s="54">
        <v>45602</v>
      </c>
      <c r="H1024" s="54">
        <v>45604</v>
      </c>
      <c r="I1024" s="55">
        <v>2</v>
      </c>
      <c r="J1024" s="52" t="s">
        <v>208</v>
      </c>
      <c r="K1024" s="87">
        <v>26</v>
      </c>
      <c r="L1024" s="88">
        <f t="shared" si="49"/>
        <v>26</v>
      </c>
      <c r="M1024" s="89">
        <f t="shared" si="51"/>
        <v>1</v>
      </c>
      <c r="N1024" s="55">
        <v>12</v>
      </c>
      <c r="O1024" s="90">
        <f t="shared" si="50"/>
        <v>0.46153846153846156</v>
      </c>
      <c r="P1024" s="88">
        <v>4</v>
      </c>
      <c r="Q1024" s="59">
        <f>K1024-P1024</f>
        <v>22</v>
      </c>
      <c r="R1024" s="91">
        <v>76712492.459999993</v>
      </c>
      <c r="S1024" s="90">
        <v>0.67</v>
      </c>
      <c r="T1024" s="89">
        <v>0</v>
      </c>
      <c r="U1024" s="92" t="s">
        <v>40</v>
      </c>
      <c r="V1024" s="92" t="s">
        <v>72</v>
      </c>
      <c r="W1024" s="90">
        <v>0</v>
      </c>
      <c r="X1024" s="93" t="s">
        <v>1634</v>
      </c>
      <c r="Y1024" s="58">
        <v>45652</v>
      </c>
      <c r="Z1024" s="54" t="s">
        <v>244</v>
      </c>
    </row>
    <row r="1025" spans="1:26" ht="12.75" customHeight="1">
      <c r="A1025" s="62">
        <v>513</v>
      </c>
      <c r="B1025" s="51" t="s">
        <v>238</v>
      </c>
      <c r="C1025" s="52" t="s">
        <v>344</v>
      </c>
      <c r="D1025" s="53" t="s">
        <v>1635</v>
      </c>
      <c r="E1025" s="53" t="s">
        <v>1636</v>
      </c>
      <c r="F1025" s="51" t="s">
        <v>51</v>
      </c>
      <c r="G1025" s="54">
        <v>45558</v>
      </c>
      <c r="H1025" s="54">
        <v>45572</v>
      </c>
      <c r="I1025" s="55">
        <v>10</v>
      </c>
      <c r="J1025" s="52" t="s">
        <v>208</v>
      </c>
      <c r="K1025" s="87">
        <v>62</v>
      </c>
      <c r="L1025" s="88">
        <f t="shared" si="49"/>
        <v>62</v>
      </c>
      <c r="M1025" s="89">
        <f t="shared" si="51"/>
        <v>1</v>
      </c>
      <c r="N1025" s="55">
        <v>0</v>
      </c>
      <c r="O1025" s="90">
        <f t="shared" si="50"/>
        <v>0</v>
      </c>
      <c r="P1025" s="88">
        <v>1</v>
      </c>
      <c r="Q1025" s="59">
        <v>61</v>
      </c>
      <c r="R1025" s="91">
        <v>41548551.700000003</v>
      </c>
      <c r="S1025" s="90">
        <v>0.82</v>
      </c>
      <c r="T1025" s="89">
        <v>1</v>
      </c>
      <c r="U1025" s="92" t="s">
        <v>40</v>
      </c>
      <c r="V1025" s="92" t="s">
        <v>72</v>
      </c>
      <c r="W1025" s="90">
        <v>1</v>
      </c>
      <c r="X1025" s="93" t="s">
        <v>1637</v>
      </c>
      <c r="Y1025" s="58">
        <v>45594</v>
      </c>
      <c r="Z1025" s="54" t="s">
        <v>244</v>
      </c>
    </row>
    <row r="1026" spans="1:26" ht="12.75" customHeight="1">
      <c r="A1026" s="62">
        <v>513</v>
      </c>
      <c r="B1026" s="51" t="s">
        <v>238</v>
      </c>
      <c r="C1026" s="52" t="s">
        <v>344</v>
      </c>
      <c r="D1026" s="53" t="s">
        <v>1635</v>
      </c>
      <c r="E1026" s="53" t="s">
        <v>1636</v>
      </c>
      <c r="F1026" s="51" t="s">
        <v>51</v>
      </c>
      <c r="G1026" s="54">
        <v>45558</v>
      </c>
      <c r="H1026" s="54">
        <v>45572</v>
      </c>
      <c r="I1026" s="55">
        <v>10</v>
      </c>
      <c r="J1026" s="52" t="s">
        <v>197</v>
      </c>
      <c r="K1026" s="87">
        <v>137</v>
      </c>
      <c r="L1026" s="88">
        <f t="shared" si="49"/>
        <v>137</v>
      </c>
      <c r="M1026" s="89">
        <f t="shared" si="51"/>
        <v>1</v>
      </c>
      <c r="N1026" s="55">
        <v>116</v>
      </c>
      <c r="O1026" s="90">
        <f t="shared" si="50"/>
        <v>0.84671532846715325</v>
      </c>
      <c r="P1026" s="88">
        <v>38</v>
      </c>
      <c r="Q1026" s="59">
        <v>99</v>
      </c>
      <c r="R1026" s="91">
        <v>219067256</v>
      </c>
      <c r="S1026" s="90">
        <v>0.82</v>
      </c>
      <c r="T1026" s="89">
        <v>1</v>
      </c>
      <c r="U1026" s="92" t="s">
        <v>40</v>
      </c>
      <c r="V1026" s="92" t="s">
        <v>72</v>
      </c>
      <c r="W1026" s="90">
        <v>1</v>
      </c>
      <c r="X1026" s="93" t="s">
        <v>1637</v>
      </c>
      <c r="Y1026" s="58">
        <v>45594</v>
      </c>
      <c r="Z1026" s="54" t="s">
        <v>244</v>
      </c>
    </row>
    <row r="1027" spans="1:26" ht="12.75" customHeight="1">
      <c r="A1027" s="62">
        <v>513</v>
      </c>
      <c r="B1027" s="51" t="s">
        <v>238</v>
      </c>
      <c r="C1027" s="52" t="s">
        <v>344</v>
      </c>
      <c r="D1027" s="53" t="s">
        <v>1635</v>
      </c>
      <c r="E1027" s="53" t="s">
        <v>1636</v>
      </c>
      <c r="F1027" s="51" t="s">
        <v>51</v>
      </c>
      <c r="G1027" s="54">
        <v>45558</v>
      </c>
      <c r="H1027" s="54">
        <v>45572</v>
      </c>
      <c r="I1027" s="55">
        <v>10</v>
      </c>
      <c r="J1027" s="52" t="s">
        <v>261</v>
      </c>
      <c r="K1027" s="87">
        <v>1</v>
      </c>
      <c r="L1027" s="88">
        <f t="shared" si="49"/>
        <v>1</v>
      </c>
      <c r="M1027" s="89">
        <f t="shared" si="51"/>
        <v>1</v>
      </c>
      <c r="N1027" s="55">
        <v>0</v>
      </c>
      <c r="O1027" s="90">
        <f t="shared" si="50"/>
        <v>0</v>
      </c>
      <c r="P1027" s="88">
        <v>1</v>
      </c>
      <c r="Q1027" s="59">
        <v>0</v>
      </c>
      <c r="R1027" s="91">
        <v>287374</v>
      </c>
      <c r="S1027" s="90">
        <v>0.82</v>
      </c>
      <c r="T1027" s="89">
        <v>1</v>
      </c>
      <c r="U1027" s="92" t="s">
        <v>40</v>
      </c>
      <c r="V1027" s="92" t="s">
        <v>72</v>
      </c>
      <c r="W1027" s="90">
        <v>1</v>
      </c>
      <c r="X1027" s="93" t="s">
        <v>1637</v>
      </c>
      <c r="Y1027" s="58">
        <v>45594</v>
      </c>
      <c r="Z1027" s="54" t="s">
        <v>244</v>
      </c>
    </row>
    <row r="1028" spans="1:26" ht="12.75" customHeight="1">
      <c r="A1028" s="62">
        <v>514</v>
      </c>
      <c r="B1028" s="51" t="s">
        <v>238</v>
      </c>
      <c r="C1028" s="52" t="s">
        <v>1276</v>
      </c>
      <c r="D1028" s="53" t="s">
        <v>1638</v>
      </c>
      <c r="E1028" s="53" t="s">
        <v>1639</v>
      </c>
      <c r="F1028" s="51" t="s">
        <v>74</v>
      </c>
      <c r="G1028" s="54">
        <v>45558</v>
      </c>
      <c r="H1028" s="54">
        <v>45596</v>
      </c>
      <c r="I1028" s="55">
        <v>27</v>
      </c>
      <c r="J1028" s="52" t="s">
        <v>187</v>
      </c>
      <c r="K1028" s="87">
        <v>1</v>
      </c>
      <c r="L1028" s="88">
        <v>1</v>
      </c>
      <c r="M1028" s="89">
        <f t="shared" si="51"/>
        <v>1</v>
      </c>
      <c r="N1028" s="55">
        <v>1</v>
      </c>
      <c r="O1028" s="90">
        <f t="shared" si="50"/>
        <v>1</v>
      </c>
      <c r="P1028" s="88">
        <v>1</v>
      </c>
      <c r="Q1028" s="55">
        <v>0</v>
      </c>
      <c r="R1028" s="95">
        <v>1412318</v>
      </c>
      <c r="S1028" s="90">
        <v>0.72</v>
      </c>
      <c r="T1028" s="89">
        <v>1</v>
      </c>
      <c r="U1028" s="92" t="s">
        <v>40</v>
      </c>
      <c r="V1028" s="92" t="s">
        <v>72</v>
      </c>
      <c r="W1028" s="90">
        <v>1</v>
      </c>
      <c r="X1028" s="93" t="s">
        <v>1640</v>
      </c>
      <c r="Y1028" s="58">
        <v>45610</v>
      </c>
      <c r="Z1028" s="54" t="s">
        <v>244</v>
      </c>
    </row>
    <row r="1029" spans="1:26" ht="12.75" customHeight="1">
      <c r="A1029" s="62">
        <v>514</v>
      </c>
      <c r="B1029" s="51" t="s">
        <v>238</v>
      </c>
      <c r="C1029" s="52" t="s">
        <v>1276</v>
      </c>
      <c r="D1029" s="53" t="s">
        <v>1638</v>
      </c>
      <c r="E1029" s="53" t="s">
        <v>1639</v>
      </c>
      <c r="F1029" s="51" t="s">
        <v>74</v>
      </c>
      <c r="G1029" s="54">
        <v>45558</v>
      </c>
      <c r="H1029" s="54">
        <v>45596</v>
      </c>
      <c r="I1029" s="55">
        <v>27</v>
      </c>
      <c r="J1029" s="52" t="s">
        <v>192</v>
      </c>
      <c r="K1029" s="87">
        <v>301</v>
      </c>
      <c r="L1029" s="88">
        <v>301</v>
      </c>
      <c r="M1029" s="89">
        <f t="shared" si="51"/>
        <v>1</v>
      </c>
      <c r="N1029" s="55">
        <v>2</v>
      </c>
      <c r="O1029" s="90">
        <f t="shared" si="50"/>
        <v>6.6445182724252493E-3</v>
      </c>
      <c r="P1029" s="88">
        <v>0</v>
      </c>
      <c r="Q1029" s="59">
        <v>301</v>
      </c>
      <c r="R1029" s="95">
        <v>224668385.94</v>
      </c>
      <c r="S1029" s="90">
        <v>0.72</v>
      </c>
      <c r="T1029" s="89">
        <v>1</v>
      </c>
      <c r="U1029" s="92" t="s">
        <v>40</v>
      </c>
      <c r="V1029" s="92" t="s">
        <v>72</v>
      </c>
      <c r="W1029" s="90">
        <v>1</v>
      </c>
      <c r="X1029" s="93" t="s">
        <v>1640</v>
      </c>
      <c r="Y1029" s="58">
        <v>45610</v>
      </c>
      <c r="Z1029" s="54" t="s">
        <v>244</v>
      </c>
    </row>
    <row r="1030" spans="1:26" ht="12.75" customHeight="1">
      <c r="A1030" s="62">
        <v>514</v>
      </c>
      <c r="B1030" s="51" t="s">
        <v>238</v>
      </c>
      <c r="C1030" s="52" t="s">
        <v>1276</v>
      </c>
      <c r="D1030" s="53" t="s">
        <v>1638</v>
      </c>
      <c r="E1030" s="53" t="s">
        <v>1639</v>
      </c>
      <c r="F1030" s="51" t="s">
        <v>80</v>
      </c>
      <c r="G1030" s="54">
        <v>45558</v>
      </c>
      <c r="H1030" s="54">
        <v>45596</v>
      </c>
      <c r="I1030" s="55">
        <v>27</v>
      </c>
      <c r="J1030" s="52" t="s">
        <v>192</v>
      </c>
      <c r="K1030" s="87">
        <v>387</v>
      </c>
      <c r="L1030" s="88">
        <v>387</v>
      </c>
      <c r="M1030" s="89">
        <f t="shared" si="51"/>
        <v>1</v>
      </c>
      <c r="N1030" s="55">
        <v>40</v>
      </c>
      <c r="O1030" s="90">
        <f t="shared" si="50"/>
        <v>0.10335917312661498</v>
      </c>
      <c r="P1030" s="88">
        <v>0</v>
      </c>
      <c r="Q1030" s="59">
        <v>387</v>
      </c>
      <c r="R1030" s="95">
        <v>235769599.30000001</v>
      </c>
      <c r="S1030" s="90">
        <v>0.72</v>
      </c>
      <c r="T1030" s="89">
        <v>1</v>
      </c>
      <c r="U1030" s="92" t="s">
        <v>40</v>
      </c>
      <c r="V1030" s="92" t="s">
        <v>72</v>
      </c>
      <c r="W1030" s="90">
        <v>1</v>
      </c>
      <c r="X1030" s="93" t="s">
        <v>1640</v>
      </c>
      <c r="Y1030" s="58">
        <v>45610</v>
      </c>
      <c r="Z1030" s="54" t="s">
        <v>244</v>
      </c>
    </row>
    <row r="1031" spans="1:26" ht="12.75" customHeight="1">
      <c r="A1031" s="62">
        <v>514</v>
      </c>
      <c r="B1031" s="51" t="s">
        <v>238</v>
      </c>
      <c r="C1031" s="52" t="s">
        <v>1276</v>
      </c>
      <c r="D1031" s="53" t="s">
        <v>1638</v>
      </c>
      <c r="E1031" s="53" t="s">
        <v>1639</v>
      </c>
      <c r="F1031" s="51" t="s">
        <v>341</v>
      </c>
      <c r="G1031" s="54">
        <v>45558</v>
      </c>
      <c r="H1031" s="54">
        <v>45596</v>
      </c>
      <c r="I1031" s="55">
        <v>27</v>
      </c>
      <c r="J1031" s="52" t="s">
        <v>192</v>
      </c>
      <c r="K1031" s="87">
        <v>388</v>
      </c>
      <c r="L1031" s="88">
        <v>388</v>
      </c>
      <c r="M1031" s="89">
        <f t="shared" si="51"/>
        <v>1</v>
      </c>
      <c r="N1031" s="55">
        <v>7</v>
      </c>
      <c r="O1031" s="90">
        <f t="shared" si="50"/>
        <v>1.804123711340206E-2</v>
      </c>
      <c r="P1031" s="88">
        <v>0</v>
      </c>
      <c r="Q1031" s="59">
        <v>388</v>
      </c>
      <c r="R1031" s="95">
        <v>173331265.80000001</v>
      </c>
      <c r="S1031" s="90">
        <v>0.72</v>
      </c>
      <c r="T1031" s="89">
        <v>1</v>
      </c>
      <c r="U1031" s="92" t="s">
        <v>40</v>
      </c>
      <c r="V1031" s="92" t="s">
        <v>72</v>
      </c>
      <c r="W1031" s="90">
        <v>1</v>
      </c>
      <c r="X1031" s="93" t="s">
        <v>1640</v>
      </c>
      <c r="Y1031" s="58">
        <v>45610</v>
      </c>
      <c r="Z1031" s="54" t="s">
        <v>244</v>
      </c>
    </row>
    <row r="1032" spans="1:26" ht="12.75" customHeight="1">
      <c r="A1032" s="62">
        <v>514</v>
      </c>
      <c r="B1032" s="51" t="s">
        <v>238</v>
      </c>
      <c r="C1032" s="52" t="s">
        <v>1276</v>
      </c>
      <c r="D1032" s="53" t="s">
        <v>1638</v>
      </c>
      <c r="E1032" s="53" t="s">
        <v>1639</v>
      </c>
      <c r="F1032" s="51" t="s">
        <v>74</v>
      </c>
      <c r="G1032" s="54">
        <v>45558</v>
      </c>
      <c r="H1032" s="54">
        <v>45596</v>
      </c>
      <c r="I1032" s="55">
        <v>27</v>
      </c>
      <c r="J1032" s="52" t="s">
        <v>261</v>
      </c>
      <c r="K1032" s="87">
        <v>1</v>
      </c>
      <c r="L1032" s="88">
        <v>1</v>
      </c>
      <c r="M1032" s="89">
        <f t="shared" si="51"/>
        <v>1</v>
      </c>
      <c r="N1032" s="55">
        <v>0</v>
      </c>
      <c r="O1032" s="90">
        <f t="shared" si="50"/>
        <v>0</v>
      </c>
      <c r="P1032" s="88">
        <v>1</v>
      </c>
      <c r="Q1032" s="55">
        <v>0</v>
      </c>
      <c r="R1032" s="95">
        <v>870694</v>
      </c>
      <c r="S1032" s="90">
        <v>0.72</v>
      </c>
      <c r="T1032" s="89">
        <v>1</v>
      </c>
      <c r="U1032" s="92" t="s">
        <v>40</v>
      </c>
      <c r="V1032" s="92" t="s">
        <v>72</v>
      </c>
      <c r="W1032" s="90">
        <v>1</v>
      </c>
      <c r="X1032" s="93" t="s">
        <v>1640</v>
      </c>
      <c r="Y1032" s="58">
        <v>45610</v>
      </c>
      <c r="Z1032" s="54" t="s">
        <v>244</v>
      </c>
    </row>
    <row r="1033" spans="1:26" ht="12.75" customHeight="1">
      <c r="A1033" s="62">
        <v>514</v>
      </c>
      <c r="B1033" s="51" t="s">
        <v>238</v>
      </c>
      <c r="C1033" s="52" t="s">
        <v>1276</v>
      </c>
      <c r="D1033" s="53" t="s">
        <v>1638</v>
      </c>
      <c r="E1033" s="53" t="s">
        <v>1639</v>
      </c>
      <c r="F1033" s="51" t="s">
        <v>74</v>
      </c>
      <c r="G1033" s="54">
        <v>45558</v>
      </c>
      <c r="H1033" s="54">
        <v>45596</v>
      </c>
      <c r="I1033" s="55">
        <v>27</v>
      </c>
      <c r="J1033" s="52" t="s">
        <v>261</v>
      </c>
      <c r="K1033" s="87">
        <v>2</v>
      </c>
      <c r="L1033" s="88">
        <v>2</v>
      </c>
      <c r="M1033" s="89">
        <f t="shared" si="51"/>
        <v>1</v>
      </c>
      <c r="N1033" s="55">
        <v>0</v>
      </c>
      <c r="O1033" s="90">
        <f t="shared" si="50"/>
        <v>0</v>
      </c>
      <c r="P1033" s="88">
        <v>2</v>
      </c>
      <c r="Q1033" s="55">
        <v>0</v>
      </c>
      <c r="R1033" s="95">
        <v>328362</v>
      </c>
      <c r="S1033" s="90">
        <v>0.72</v>
      </c>
      <c r="T1033" s="89">
        <v>1</v>
      </c>
      <c r="U1033" s="92" t="s">
        <v>40</v>
      </c>
      <c r="V1033" s="92" t="s">
        <v>72</v>
      </c>
      <c r="W1033" s="90">
        <v>1</v>
      </c>
      <c r="X1033" s="93" t="s">
        <v>1640</v>
      </c>
      <c r="Y1033" s="58">
        <v>45610</v>
      </c>
      <c r="Z1033" s="54" t="s">
        <v>244</v>
      </c>
    </row>
    <row r="1034" spans="1:26" ht="12.75" customHeight="1">
      <c r="A1034" s="62">
        <v>514</v>
      </c>
      <c r="B1034" s="51" t="s">
        <v>238</v>
      </c>
      <c r="C1034" s="52" t="s">
        <v>1276</v>
      </c>
      <c r="D1034" s="53" t="s">
        <v>1638</v>
      </c>
      <c r="E1034" s="53" t="s">
        <v>1639</v>
      </c>
      <c r="F1034" s="51" t="s">
        <v>74</v>
      </c>
      <c r="G1034" s="54">
        <v>45558</v>
      </c>
      <c r="H1034" s="54">
        <v>45596</v>
      </c>
      <c r="I1034" s="55">
        <v>27</v>
      </c>
      <c r="J1034" s="52" t="s">
        <v>261</v>
      </c>
      <c r="K1034" s="87">
        <v>37</v>
      </c>
      <c r="L1034" s="88">
        <v>37</v>
      </c>
      <c r="M1034" s="89">
        <f t="shared" si="51"/>
        <v>1</v>
      </c>
      <c r="N1034" s="55">
        <v>0</v>
      </c>
      <c r="O1034" s="90">
        <f t="shared" si="50"/>
        <v>0</v>
      </c>
      <c r="P1034" s="88">
        <v>1</v>
      </c>
      <c r="Q1034" s="55">
        <v>36</v>
      </c>
      <c r="R1034" s="95">
        <v>42401898</v>
      </c>
      <c r="S1034" s="90">
        <v>0.72</v>
      </c>
      <c r="T1034" s="89">
        <v>1</v>
      </c>
      <c r="U1034" s="92" t="s">
        <v>40</v>
      </c>
      <c r="V1034" s="92" t="s">
        <v>72</v>
      </c>
      <c r="W1034" s="90">
        <v>1</v>
      </c>
      <c r="X1034" s="93" t="s">
        <v>1640</v>
      </c>
      <c r="Y1034" s="58">
        <v>45610</v>
      </c>
      <c r="Z1034" s="54" t="s">
        <v>244</v>
      </c>
    </row>
    <row r="1035" spans="1:26" ht="12.75" customHeight="1">
      <c r="A1035" s="62">
        <v>514</v>
      </c>
      <c r="B1035" s="51" t="s">
        <v>238</v>
      </c>
      <c r="C1035" s="52" t="s">
        <v>1276</v>
      </c>
      <c r="D1035" s="53" t="s">
        <v>1638</v>
      </c>
      <c r="E1035" s="53" t="s">
        <v>1639</v>
      </c>
      <c r="F1035" s="51" t="s">
        <v>74</v>
      </c>
      <c r="G1035" s="54">
        <v>45558</v>
      </c>
      <c r="H1035" s="54">
        <v>45596</v>
      </c>
      <c r="I1035" s="55">
        <v>27</v>
      </c>
      <c r="J1035" s="52" t="s">
        <v>193</v>
      </c>
      <c r="K1035" s="87">
        <v>1</v>
      </c>
      <c r="L1035" s="88">
        <v>1</v>
      </c>
      <c r="M1035" s="89">
        <f t="shared" si="51"/>
        <v>1</v>
      </c>
      <c r="N1035" s="55">
        <v>1</v>
      </c>
      <c r="O1035" s="90">
        <f t="shared" si="50"/>
        <v>1</v>
      </c>
      <c r="P1035" s="88">
        <v>0</v>
      </c>
      <c r="Q1035" s="55">
        <v>1</v>
      </c>
      <c r="R1035" s="95">
        <v>1276350</v>
      </c>
      <c r="S1035" s="90">
        <v>0.72</v>
      </c>
      <c r="T1035" s="89">
        <v>1</v>
      </c>
      <c r="U1035" s="92" t="s">
        <v>40</v>
      </c>
      <c r="V1035" s="92" t="s">
        <v>72</v>
      </c>
      <c r="W1035" s="90">
        <v>1</v>
      </c>
      <c r="X1035" s="93" t="s">
        <v>1640</v>
      </c>
      <c r="Y1035" s="58">
        <v>45610</v>
      </c>
      <c r="Z1035" s="54" t="s">
        <v>244</v>
      </c>
    </row>
    <row r="1036" spans="1:26" ht="12.75" customHeight="1">
      <c r="A1036" s="62">
        <v>514</v>
      </c>
      <c r="B1036" s="51" t="s">
        <v>238</v>
      </c>
      <c r="C1036" s="52" t="s">
        <v>1276</v>
      </c>
      <c r="D1036" s="53" t="s">
        <v>1638</v>
      </c>
      <c r="E1036" s="53" t="s">
        <v>1639</v>
      </c>
      <c r="F1036" s="51" t="s">
        <v>74</v>
      </c>
      <c r="G1036" s="54">
        <v>45558</v>
      </c>
      <c r="H1036" s="54">
        <v>45596</v>
      </c>
      <c r="I1036" s="55">
        <v>27</v>
      </c>
      <c r="J1036" s="52" t="s">
        <v>261</v>
      </c>
      <c r="K1036" s="87">
        <v>1</v>
      </c>
      <c r="L1036" s="88">
        <v>1</v>
      </c>
      <c r="M1036" s="89">
        <f t="shared" si="51"/>
        <v>1</v>
      </c>
      <c r="N1036" s="55">
        <v>1</v>
      </c>
      <c r="O1036" s="90">
        <f t="shared" si="50"/>
        <v>1</v>
      </c>
      <c r="P1036" s="88">
        <v>0</v>
      </c>
      <c r="Q1036" s="55">
        <v>1</v>
      </c>
      <c r="R1036" s="95">
        <v>6261213</v>
      </c>
      <c r="S1036" s="90">
        <v>0.72</v>
      </c>
      <c r="T1036" s="89">
        <v>1</v>
      </c>
      <c r="U1036" s="92" t="s">
        <v>40</v>
      </c>
      <c r="V1036" s="92" t="s">
        <v>72</v>
      </c>
      <c r="W1036" s="90">
        <v>1</v>
      </c>
      <c r="X1036" s="93" t="s">
        <v>1640</v>
      </c>
      <c r="Y1036" s="58">
        <v>45610</v>
      </c>
      <c r="Z1036" s="54" t="s">
        <v>244</v>
      </c>
    </row>
    <row r="1037" spans="1:26" ht="12.75" customHeight="1">
      <c r="A1037" s="62">
        <v>514</v>
      </c>
      <c r="B1037" s="51" t="s">
        <v>238</v>
      </c>
      <c r="C1037" s="52" t="s">
        <v>1276</v>
      </c>
      <c r="D1037" s="53" t="s">
        <v>1638</v>
      </c>
      <c r="E1037" s="53" t="s">
        <v>1639</v>
      </c>
      <c r="F1037" s="51" t="s">
        <v>74</v>
      </c>
      <c r="G1037" s="54">
        <v>45558</v>
      </c>
      <c r="H1037" s="54">
        <v>45596</v>
      </c>
      <c r="I1037" s="55">
        <v>27</v>
      </c>
      <c r="J1037" s="52" t="s">
        <v>197</v>
      </c>
      <c r="K1037" s="87">
        <v>24</v>
      </c>
      <c r="L1037" s="88">
        <v>24</v>
      </c>
      <c r="M1037" s="89">
        <f t="shared" si="51"/>
        <v>1</v>
      </c>
      <c r="N1037" s="55">
        <v>23</v>
      </c>
      <c r="O1037" s="90">
        <f t="shared" si="50"/>
        <v>0.95833333333333337</v>
      </c>
      <c r="P1037" s="88">
        <v>0</v>
      </c>
      <c r="Q1037" s="55">
        <v>24</v>
      </c>
      <c r="R1037" s="95">
        <v>11010313</v>
      </c>
      <c r="S1037" s="90">
        <v>0.72</v>
      </c>
      <c r="T1037" s="89">
        <v>1</v>
      </c>
      <c r="U1037" s="92" t="s">
        <v>40</v>
      </c>
      <c r="V1037" s="92" t="s">
        <v>72</v>
      </c>
      <c r="W1037" s="90">
        <v>1</v>
      </c>
      <c r="X1037" s="93" t="s">
        <v>1640</v>
      </c>
      <c r="Y1037" s="58">
        <v>45610</v>
      </c>
      <c r="Z1037" s="54" t="s">
        <v>244</v>
      </c>
    </row>
    <row r="1038" spans="1:26" ht="12.75" customHeight="1">
      <c r="A1038" s="62">
        <v>514</v>
      </c>
      <c r="B1038" s="51" t="s">
        <v>238</v>
      </c>
      <c r="C1038" s="52" t="s">
        <v>1276</v>
      </c>
      <c r="D1038" s="53" t="s">
        <v>1638</v>
      </c>
      <c r="E1038" s="53" t="s">
        <v>1639</v>
      </c>
      <c r="F1038" s="51" t="s">
        <v>74</v>
      </c>
      <c r="G1038" s="54">
        <v>45558</v>
      </c>
      <c r="H1038" s="54">
        <v>45596</v>
      </c>
      <c r="I1038" s="55">
        <v>27</v>
      </c>
      <c r="J1038" s="52" t="s">
        <v>261</v>
      </c>
      <c r="K1038" s="87">
        <v>8</v>
      </c>
      <c r="L1038" s="88">
        <v>8</v>
      </c>
      <c r="M1038" s="89">
        <f t="shared" si="51"/>
        <v>1</v>
      </c>
      <c r="N1038" s="55">
        <v>8</v>
      </c>
      <c r="O1038" s="90">
        <f t="shared" si="50"/>
        <v>1</v>
      </c>
      <c r="P1038" s="88">
        <v>0</v>
      </c>
      <c r="Q1038" s="55">
        <v>8</v>
      </c>
      <c r="R1038" s="95">
        <v>1971422</v>
      </c>
      <c r="S1038" s="90">
        <v>0.72</v>
      </c>
      <c r="T1038" s="89">
        <v>1</v>
      </c>
      <c r="U1038" s="92" t="s">
        <v>40</v>
      </c>
      <c r="V1038" s="92" t="s">
        <v>72</v>
      </c>
      <c r="W1038" s="90">
        <v>1</v>
      </c>
      <c r="X1038" s="93" t="s">
        <v>1640</v>
      </c>
      <c r="Y1038" s="58">
        <v>45610</v>
      </c>
      <c r="Z1038" s="54" t="s">
        <v>244</v>
      </c>
    </row>
    <row r="1039" spans="1:26" ht="12.75" customHeight="1">
      <c r="A1039" s="62">
        <v>514</v>
      </c>
      <c r="B1039" s="51" t="s">
        <v>238</v>
      </c>
      <c r="C1039" s="52" t="s">
        <v>1276</v>
      </c>
      <c r="D1039" s="53" t="s">
        <v>1638</v>
      </c>
      <c r="E1039" s="53" t="s">
        <v>1639</v>
      </c>
      <c r="F1039" s="51" t="s">
        <v>74</v>
      </c>
      <c r="G1039" s="54">
        <v>45558</v>
      </c>
      <c r="H1039" s="54">
        <v>45596</v>
      </c>
      <c r="I1039" s="55">
        <v>27</v>
      </c>
      <c r="J1039" s="52" t="s">
        <v>202</v>
      </c>
      <c r="K1039" s="87">
        <v>11</v>
      </c>
      <c r="L1039" s="88">
        <v>11</v>
      </c>
      <c r="M1039" s="89">
        <f t="shared" si="51"/>
        <v>1</v>
      </c>
      <c r="N1039" s="55">
        <v>11</v>
      </c>
      <c r="O1039" s="90">
        <f t="shared" si="50"/>
        <v>1</v>
      </c>
      <c r="P1039" s="88">
        <v>0</v>
      </c>
      <c r="Q1039" s="55">
        <v>11</v>
      </c>
      <c r="R1039" s="95">
        <v>6076940</v>
      </c>
      <c r="S1039" s="90">
        <v>0.72</v>
      </c>
      <c r="T1039" s="89">
        <v>1</v>
      </c>
      <c r="U1039" s="92" t="s">
        <v>40</v>
      </c>
      <c r="V1039" s="92" t="s">
        <v>72</v>
      </c>
      <c r="W1039" s="90">
        <v>1</v>
      </c>
      <c r="X1039" s="93" t="s">
        <v>1640</v>
      </c>
      <c r="Y1039" s="58">
        <v>45610</v>
      </c>
      <c r="Z1039" s="54" t="s">
        <v>244</v>
      </c>
    </row>
    <row r="1040" spans="1:26" ht="12.75" customHeight="1">
      <c r="A1040" s="62">
        <v>515</v>
      </c>
      <c r="B1040" s="51" t="s">
        <v>238</v>
      </c>
      <c r="C1040" s="52" t="s">
        <v>1641</v>
      </c>
      <c r="D1040" s="53" t="s">
        <v>1642</v>
      </c>
      <c r="E1040" s="53" t="s">
        <v>1643</v>
      </c>
      <c r="F1040" s="51" t="s">
        <v>89</v>
      </c>
      <c r="G1040" s="54">
        <v>45559</v>
      </c>
      <c r="H1040" s="54">
        <v>45586</v>
      </c>
      <c r="I1040" s="55">
        <v>18</v>
      </c>
      <c r="J1040" s="52" t="s">
        <v>208</v>
      </c>
      <c r="K1040" s="87">
        <v>82</v>
      </c>
      <c r="L1040" s="88">
        <f t="shared" si="49"/>
        <v>82</v>
      </c>
      <c r="M1040" s="89">
        <f t="shared" si="51"/>
        <v>1</v>
      </c>
      <c r="N1040" s="55">
        <v>69</v>
      </c>
      <c r="O1040" s="90">
        <f t="shared" si="50"/>
        <v>0.84146341463414631</v>
      </c>
      <c r="P1040" s="88">
        <v>8</v>
      </c>
      <c r="Q1040" s="55">
        <v>74</v>
      </c>
      <c r="R1040" s="91">
        <v>72927949.980000004</v>
      </c>
      <c r="S1040" s="90">
        <v>0.65400000000000003</v>
      </c>
      <c r="T1040" s="89">
        <v>1</v>
      </c>
      <c r="U1040" s="92" t="s">
        <v>953</v>
      </c>
      <c r="V1040" s="92" t="s">
        <v>72</v>
      </c>
      <c r="W1040" s="90">
        <v>1</v>
      </c>
      <c r="X1040" s="93" t="s">
        <v>1644</v>
      </c>
      <c r="Y1040" s="58">
        <v>45638</v>
      </c>
      <c r="Z1040" s="54" t="s">
        <v>244</v>
      </c>
    </row>
    <row r="1041" spans="1:26" ht="12.75" customHeight="1">
      <c r="A1041" s="62">
        <v>515</v>
      </c>
      <c r="B1041" s="51" t="s">
        <v>238</v>
      </c>
      <c r="C1041" s="52" t="s">
        <v>1641</v>
      </c>
      <c r="D1041" s="53" t="s">
        <v>1642</v>
      </c>
      <c r="E1041" s="53" t="s">
        <v>1643</v>
      </c>
      <c r="F1041" s="51" t="s">
        <v>89</v>
      </c>
      <c r="G1041" s="54">
        <v>45559</v>
      </c>
      <c r="H1041" s="54">
        <v>45586</v>
      </c>
      <c r="I1041" s="55">
        <v>18</v>
      </c>
      <c r="J1041" s="52" t="s">
        <v>197</v>
      </c>
      <c r="K1041" s="87">
        <v>74</v>
      </c>
      <c r="L1041" s="88">
        <f t="shared" si="49"/>
        <v>74</v>
      </c>
      <c r="M1041" s="89">
        <f t="shared" si="51"/>
        <v>1</v>
      </c>
      <c r="N1041" s="55">
        <v>62</v>
      </c>
      <c r="O1041" s="90">
        <f t="shared" si="50"/>
        <v>0.83783783783783783</v>
      </c>
      <c r="P1041" s="88">
        <v>37</v>
      </c>
      <c r="Q1041" s="55">
        <v>37</v>
      </c>
      <c r="R1041" s="91">
        <v>242838437</v>
      </c>
      <c r="S1041" s="90">
        <v>0.65400000000000003</v>
      </c>
      <c r="T1041" s="89">
        <v>1</v>
      </c>
      <c r="U1041" s="92" t="s">
        <v>953</v>
      </c>
      <c r="V1041" s="92" t="s">
        <v>72</v>
      </c>
      <c r="W1041" s="90">
        <v>1</v>
      </c>
      <c r="X1041" s="93" t="s">
        <v>1644</v>
      </c>
      <c r="Y1041" s="58">
        <v>45638</v>
      </c>
      <c r="Z1041" s="54" t="s">
        <v>244</v>
      </c>
    </row>
    <row r="1042" spans="1:26" ht="12.75" customHeight="1">
      <c r="A1042" s="62">
        <v>516</v>
      </c>
      <c r="B1042" s="51" t="s">
        <v>238</v>
      </c>
      <c r="C1042" s="52" t="s">
        <v>389</v>
      </c>
      <c r="D1042" s="53" t="s">
        <v>1645</v>
      </c>
      <c r="E1042" s="53" t="s">
        <v>1646</v>
      </c>
      <c r="F1042" s="51" t="s">
        <v>37</v>
      </c>
      <c r="G1042" s="54">
        <v>45565</v>
      </c>
      <c r="H1042" s="54">
        <v>45575</v>
      </c>
      <c r="I1042" s="55">
        <v>7</v>
      </c>
      <c r="J1042" s="52" t="s">
        <v>193</v>
      </c>
      <c r="K1042" s="87">
        <v>291</v>
      </c>
      <c r="L1042" s="88">
        <v>291</v>
      </c>
      <c r="M1042" s="89">
        <f t="shared" si="51"/>
        <v>1</v>
      </c>
      <c r="N1042" s="55">
        <v>207</v>
      </c>
      <c r="O1042" s="90">
        <f t="shared" si="50"/>
        <v>0.71134020618556704</v>
      </c>
      <c r="P1042" s="88">
        <v>259</v>
      </c>
      <c r="Q1042" s="55">
        <v>32</v>
      </c>
      <c r="R1042" s="95">
        <v>50967038.049999997</v>
      </c>
      <c r="S1042" s="90">
        <v>0.82</v>
      </c>
      <c r="T1042" s="89">
        <v>1</v>
      </c>
      <c r="U1042" s="92" t="s">
        <v>47</v>
      </c>
      <c r="V1042" s="92" t="s">
        <v>83</v>
      </c>
      <c r="W1042" s="90">
        <v>1</v>
      </c>
      <c r="X1042" s="93" t="s">
        <v>1647</v>
      </c>
      <c r="Y1042" s="58">
        <v>45652</v>
      </c>
      <c r="Z1042" s="54" t="s">
        <v>244</v>
      </c>
    </row>
    <row r="1043" spans="1:26" ht="12.75" customHeight="1">
      <c r="A1043" s="62">
        <v>516</v>
      </c>
      <c r="B1043" s="51" t="s">
        <v>238</v>
      </c>
      <c r="C1043" s="52" t="s">
        <v>389</v>
      </c>
      <c r="D1043" s="53" t="s">
        <v>1645</v>
      </c>
      <c r="E1043" s="53" t="s">
        <v>1646</v>
      </c>
      <c r="F1043" s="51" t="s">
        <v>51</v>
      </c>
      <c r="G1043" s="54">
        <v>45565</v>
      </c>
      <c r="H1043" s="54">
        <v>45575</v>
      </c>
      <c r="I1043" s="55">
        <v>7</v>
      </c>
      <c r="J1043" s="52" t="s">
        <v>193</v>
      </c>
      <c r="K1043" s="87">
        <v>265</v>
      </c>
      <c r="L1043" s="88">
        <v>265</v>
      </c>
      <c r="M1043" s="89">
        <f t="shared" si="51"/>
        <v>1</v>
      </c>
      <c r="N1043" s="55">
        <v>165</v>
      </c>
      <c r="O1043" s="90">
        <f t="shared" si="50"/>
        <v>0.62264150943396224</v>
      </c>
      <c r="P1043" s="88">
        <v>248</v>
      </c>
      <c r="Q1043" s="55">
        <v>17</v>
      </c>
      <c r="R1043" s="95">
        <v>44372462</v>
      </c>
      <c r="S1043" s="90">
        <v>0.82</v>
      </c>
      <c r="T1043" s="89">
        <v>1</v>
      </c>
      <c r="U1043" s="92" t="s">
        <v>47</v>
      </c>
      <c r="V1043" s="92" t="s">
        <v>83</v>
      </c>
      <c r="W1043" s="90">
        <v>1</v>
      </c>
      <c r="X1043" s="93" t="s">
        <v>1647</v>
      </c>
      <c r="Y1043" s="58">
        <v>45652</v>
      </c>
      <c r="Z1043" s="54" t="s">
        <v>244</v>
      </c>
    </row>
    <row r="1044" spans="1:26" ht="12.75" customHeight="1">
      <c r="A1044" s="62">
        <v>516</v>
      </c>
      <c r="B1044" s="51" t="s">
        <v>238</v>
      </c>
      <c r="C1044" s="52" t="s">
        <v>389</v>
      </c>
      <c r="D1044" s="53" t="s">
        <v>1645</v>
      </c>
      <c r="E1044" s="53" t="s">
        <v>1646</v>
      </c>
      <c r="F1044" s="51" t="s">
        <v>89</v>
      </c>
      <c r="G1044" s="54">
        <v>45565</v>
      </c>
      <c r="H1044" s="54">
        <v>45575</v>
      </c>
      <c r="I1044" s="55">
        <v>7</v>
      </c>
      <c r="J1044" s="52" t="s">
        <v>193</v>
      </c>
      <c r="K1044" s="87">
        <v>258</v>
      </c>
      <c r="L1044" s="88">
        <v>258</v>
      </c>
      <c r="M1044" s="89">
        <f t="shared" si="51"/>
        <v>1</v>
      </c>
      <c r="N1044" s="55">
        <v>159</v>
      </c>
      <c r="O1044" s="90">
        <f t="shared" si="50"/>
        <v>0.61627906976744184</v>
      </c>
      <c r="P1044" s="88">
        <v>231</v>
      </c>
      <c r="Q1044" s="55">
        <v>27</v>
      </c>
      <c r="R1044" s="95">
        <v>61976661</v>
      </c>
      <c r="S1044" s="90">
        <v>0.82</v>
      </c>
      <c r="T1044" s="89">
        <v>1</v>
      </c>
      <c r="U1044" s="92" t="s">
        <v>47</v>
      </c>
      <c r="V1044" s="92" t="s">
        <v>83</v>
      </c>
      <c r="W1044" s="90">
        <v>1</v>
      </c>
      <c r="X1044" s="93" t="s">
        <v>1647</v>
      </c>
      <c r="Y1044" s="58">
        <v>45652</v>
      </c>
      <c r="Z1044" s="54" t="s">
        <v>244</v>
      </c>
    </row>
    <row r="1045" spans="1:26" ht="12.75" customHeight="1">
      <c r="A1045" s="62">
        <v>516</v>
      </c>
      <c r="B1045" s="51" t="s">
        <v>238</v>
      </c>
      <c r="C1045" s="52" t="s">
        <v>389</v>
      </c>
      <c r="D1045" s="53" t="s">
        <v>1645</v>
      </c>
      <c r="E1045" s="53" t="s">
        <v>1646</v>
      </c>
      <c r="F1045" s="51" t="s">
        <v>98</v>
      </c>
      <c r="G1045" s="54">
        <v>45565</v>
      </c>
      <c r="H1045" s="54">
        <v>45575</v>
      </c>
      <c r="I1045" s="55">
        <v>7</v>
      </c>
      <c r="J1045" s="52" t="s">
        <v>193</v>
      </c>
      <c r="K1045" s="87">
        <v>321</v>
      </c>
      <c r="L1045" s="88">
        <v>321</v>
      </c>
      <c r="M1045" s="89">
        <f t="shared" si="51"/>
        <v>1</v>
      </c>
      <c r="N1045" s="55">
        <v>225</v>
      </c>
      <c r="O1045" s="90">
        <f t="shared" si="50"/>
        <v>0.7009345794392523</v>
      </c>
      <c r="P1045" s="88">
        <v>289</v>
      </c>
      <c r="Q1045" s="55">
        <v>32</v>
      </c>
      <c r="R1045" s="95">
        <v>39005395</v>
      </c>
      <c r="S1045" s="90">
        <v>0.82</v>
      </c>
      <c r="T1045" s="89">
        <v>1</v>
      </c>
      <c r="U1045" s="92" t="s">
        <v>47</v>
      </c>
      <c r="V1045" s="92" t="s">
        <v>83</v>
      </c>
      <c r="W1045" s="90">
        <v>1</v>
      </c>
      <c r="X1045" s="93" t="s">
        <v>1647</v>
      </c>
      <c r="Y1045" s="58">
        <v>45652</v>
      </c>
      <c r="Z1045" s="54" t="s">
        <v>244</v>
      </c>
    </row>
    <row r="1046" spans="1:26" ht="12.75" customHeight="1">
      <c r="A1046" s="62">
        <v>516</v>
      </c>
      <c r="B1046" s="51" t="s">
        <v>238</v>
      </c>
      <c r="C1046" s="52" t="s">
        <v>389</v>
      </c>
      <c r="D1046" s="53" t="s">
        <v>1645</v>
      </c>
      <c r="E1046" s="53" t="s">
        <v>1646</v>
      </c>
      <c r="F1046" s="51" t="s">
        <v>74</v>
      </c>
      <c r="G1046" s="54">
        <v>45565</v>
      </c>
      <c r="H1046" s="54">
        <v>45575</v>
      </c>
      <c r="I1046" s="55">
        <v>7</v>
      </c>
      <c r="J1046" s="52" t="s">
        <v>187</v>
      </c>
      <c r="K1046" s="87">
        <v>355</v>
      </c>
      <c r="L1046" s="88">
        <v>355</v>
      </c>
      <c r="M1046" s="89">
        <f t="shared" si="51"/>
        <v>1</v>
      </c>
      <c r="N1046" s="55">
        <v>355</v>
      </c>
      <c r="O1046" s="90">
        <f t="shared" si="50"/>
        <v>1</v>
      </c>
      <c r="P1046" s="88">
        <v>5</v>
      </c>
      <c r="Q1046" s="55">
        <v>350</v>
      </c>
      <c r="R1046" s="95">
        <v>121691165.45999999</v>
      </c>
      <c r="S1046" s="90">
        <v>0.82</v>
      </c>
      <c r="T1046" s="89">
        <v>1</v>
      </c>
      <c r="U1046" s="92" t="s">
        <v>47</v>
      </c>
      <c r="V1046" s="92" t="s">
        <v>83</v>
      </c>
      <c r="W1046" s="90">
        <v>1</v>
      </c>
      <c r="X1046" s="93" t="s">
        <v>1647</v>
      </c>
      <c r="Y1046" s="58">
        <v>45652</v>
      </c>
      <c r="Z1046" s="54" t="s">
        <v>244</v>
      </c>
    </row>
    <row r="1047" spans="1:26" ht="12.75" customHeight="1">
      <c r="A1047" s="62">
        <v>516</v>
      </c>
      <c r="B1047" s="51" t="s">
        <v>238</v>
      </c>
      <c r="C1047" s="52" t="s">
        <v>389</v>
      </c>
      <c r="D1047" s="53" t="s">
        <v>1645</v>
      </c>
      <c r="E1047" s="53" t="s">
        <v>1646</v>
      </c>
      <c r="F1047" s="51" t="s">
        <v>80</v>
      </c>
      <c r="G1047" s="54">
        <v>45565</v>
      </c>
      <c r="H1047" s="54">
        <v>45575</v>
      </c>
      <c r="I1047" s="55">
        <v>7</v>
      </c>
      <c r="J1047" s="52" t="s">
        <v>187</v>
      </c>
      <c r="K1047" s="87">
        <v>357</v>
      </c>
      <c r="L1047" s="88">
        <v>357</v>
      </c>
      <c r="M1047" s="89">
        <f t="shared" si="51"/>
        <v>1</v>
      </c>
      <c r="N1047" s="55">
        <v>357</v>
      </c>
      <c r="O1047" s="90">
        <f t="shared" si="50"/>
        <v>1</v>
      </c>
      <c r="P1047" s="88">
        <v>4</v>
      </c>
      <c r="Q1047" s="55">
        <v>353</v>
      </c>
      <c r="R1047" s="95">
        <v>82197068</v>
      </c>
      <c r="S1047" s="90">
        <v>0.82</v>
      </c>
      <c r="T1047" s="89">
        <v>1</v>
      </c>
      <c r="U1047" s="92" t="s">
        <v>47</v>
      </c>
      <c r="V1047" s="92" t="s">
        <v>83</v>
      </c>
      <c r="W1047" s="90">
        <v>1</v>
      </c>
      <c r="X1047" s="93" t="s">
        <v>1647</v>
      </c>
      <c r="Y1047" s="58">
        <v>45652</v>
      </c>
      <c r="Z1047" s="54" t="s">
        <v>244</v>
      </c>
    </row>
    <row r="1048" spans="1:26" ht="12.75" customHeight="1">
      <c r="A1048" s="62">
        <v>516</v>
      </c>
      <c r="B1048" s="51" t="s">
        <v>238</v>
      </c>
      <c r="C1048" s="52" t="s">
        <v>389</v>
      </c>
      <c r="D1048" s="53" t="s">
        <v>1645</v>
      </c>
      <c r="E1048" s="53" t="s">
        <v>1646</v>
      </c>
      <c r="F1048" s="51" t="s">
        <v>83</v>
      </c>
      <c r="G1048" s="54">
        <v>45565</v>
      </c>
      <c r="H1048" s="54">
        <v>45575</v>
      </c>
      <c r="I1048" s="55">
        <v>7</v>
      </c>
      <c r="J1048" s="52" t="s">
        <v>187</v>
      </c>
      <c r="K1048" s="87">
        <v>44</v>
      </c>
      <c r="L1048" s="88">
        <v>44</v>
      </c>
      <c r="M1048" s="89">
        <f t="shared" si="51"/>
        <v>1</v>
      </c>
      <c r="N1048" s="55">
        <v>44</v>
      </c>
      <c r="O1048" s="90">
        <f t="shared" si="50"/>
        <v>1</v>
      </c>
      <c r="P1048" s="88">
        <v>0</v>
      </c>
      <c r="Q1048" s="55">
        <v>44</v>
      </c>
      <c r="R1048" s="95">
        <v>20738642</v>
      </c>
      <c r="S1048" s="90">
        <v>0.82</v>
      </c>
      <c r="T1048" s="89">
        <v>1</v>
      </c>
      <c r="U1048" s="92" t="s">
        <v>47</v>
      </c>
      <c r="V1048" s="92" t="s">
        <v>83</v>
      </c>
      <c r="W1048" s="90">
        <v>1</v>
      </c>
      <c r="X1048" s="93" t="s">
        <v>1647</v>
      </c>
      <c r="Y1048" s="58">
        <v>45652</v>
      </c>
      <c r="Z1048" s="54" t="s">
        <v>244</v>
      </c>
    </row>
    <row r="1049" spans="1:26" ht="12.75" customHeight="1">
      <c r="A1049" s="62">
        <v>516</v>
      </c>
      <c r="B1049" s="51" t="s">
        <v>238</v>
      </c>
      <c r="C1049" s="52" t="s">
        <v>389</v>
      </c>
      <c r="D1049" s="53" t="s">
        <v>1645</v>
      </c>
      <c r="E1049" s="53" t="s">
        <v>1646</v>
      </c>
      <c r="F1049" s="51" t="s">
        <v>83</v>
      </c>
      <c r="G1049" s="54">
        <v>45565</v>
      </c>
      <c r="H1049" s="54">
        <v>45575</v>
      </c>
      <c r="I1049" s="55">
        <v>7</v>
      </c>
      <c r="J1049" s="52" t="s">
        <v>261</v>
      </c>
      <c r="K1049" s="87">
        <v>3</v>
      </c>
      <c r="L1049" s="88">
        <v>3</v>
      </c>
      <c r="M1049" s="89">
        <f t="shared" si="51"/>
        <v>1</v>
      </c>
      <c r="N1049" s="55">
        <v>3</v>
      </c>
      <c r="O1049" s="90">
        <f t="shared" si="50"/>
        <v>1</v>
      </c>
      <c r="P1049" s="88">
        <v>0</v>
      </c>
      <c r="Q1049" s="55">
        <v>3</v>
      </c>
      <c r="R1049" s="95">
        <v>13423234</v>
      </c>
      <c r="S1049" s="90">
        <v>0.82</v>
      </c>
      <c r="T1049" s="89">
        <v>1</v>
      </c>
      <c r="U1049" s="92" t="s">
        <v>47</v>
      </c>
      <c r="V1049" s="92" t="s">
        <v>83</v>
      </c>
      <c r="W1049" s="90">
        <v>1</v>
      </c>
      <c r="X1049" s="93" t="s">
        <v>1647</v>
      </c>
      <c r="Y1049" s="58">
        <v>45652</v>
      </c>
      <c r="Z1049" s="54" t="s">
        <v>244</v>
      </c>
    </row>
    <row r="1050" spans="1:26" ht="12.75" customHeight="1">
      <c r="A1050" s="62">
        <v>516</v>
      </c>
      <c r="B1050" s="51" t="s">
        <v>238</v>
      </c>
      <c r="C1050" s="52" t="s">
        <v>389</v>
      </c>
      <c r="D1050" s="53" t="s">
        <v>1645</v>
      </c>
      <c r="E1050" s="53" t="s">
        <v>1646</v>
      </c>
      <c r="F1050" s="51" t="s">
        <v>83</v>
      </c>
      <c r="G1050" s="54">
        <v>45565</v>
      </c>
      <c r="H1050" s="54">
        <v>45575</v>
      </c>
      <c r="I1050" s="55">
        <v>7</v>
      </c>
      <c r="J1050" s="52" t="s">
        <v>197</v>
      </c>
      <c r="K1050" s="87">
        <v>2</v>
      </c>
      <c r="L1050" s="88">
        <v>2</v>
      </c>
      <c r="M1050" s="89">
        <f t="shared" si="51"/>
        <v>1</v>
      </c>
      <c r="N1050" s="55">
        <v>2</v>
      </c>
      <c r="O1050" s="90">
        <f t="shared" si="50"/>
        <v>1</v>
      </c>
      <c r="P1050" s="88">
        <v>1</v>
      </c>
      <c r="Q1050" s="55">
        <v>1</v>
      </c>
      <c r="R1050" s="95">
        <v>89608705</v>
      </c>
      <c r="S1050" s="90">
        <v>0.82</v>
      </c>
      <c r="T1050" s="89">
        <v>1</v>
      </c>
      <c r="U1050" s="92" t="s">
        <v>47</v>
      </c>
      <c r="V1050" s="92" t="s">
        <v>83</v>
      </c>
      <c r="W1050" s="90">
        <v>1</v>
      </c>
      <c r="X1050" s="93" t="s">
        <v>1647</v>
      </c>
      <c r="Y1050" s="58">
        <v>45652</v>
      </c>
      <c r="Z1050" s="54" t="s">
        <v>244</v>
      </c>
    </row>
    <row r="1051" spans="1:26" ht="12.75" customHeight="1">
      <c r="A1051" s="62">
        <v>516</v>
      </c>
      <c r="B1051" s="51" t="s">
        <v>238</v>
      </c>
      <c r="C1051" s="52" t="s">
        <v>389</v>
      </c>
      <c r="D1051" s="53" t="s">
        <v>1645</v>
      </c>
      <c r="E1051" s="53" t="s">
        <v>1646</v>
      </c>
      <c r="F1051" s="51" t="s">
        <v>74</v>
      </c>
      <c r="G1051" s="54">
        <v>45565</v>
      </c>
      <c r="H1051" s="54">
        <v>45575</v>
      </c>
      <c r="I1051" s="55">
        <v>7</v>
      </c>
      <c r="J1051" s="52" t="s">
        <v>207</v>
      </c>
      <c r="K1051" s="87">
        <v>45</v>
      </c>
      <c r="L1051" s="88">
        <v>45</v>
      </c>
      <c r="M1051" s="89">
        <f t="shared" si="51"/>
        <v>1</v>
      </c>
      <c r="N1051" s="55">
        <v>37</v>
      </c>
      <c r="O1051" s="90">
        <f t="shared" si="50"/>
        <v>0.82222222222222219</v>
      </c>
      <c r="P1051" s="88">
        <v>7</v>
      </c>
      <c r="Q1051" s="55">
        <v>38</v>
      </c>
      <c r="R1051" s="95">
        <v>127830825.90000001</v>
      </c>
      <c r="S1051" s="90">
        <v>0.82</v>
      </c>
      <c r="T1051" s="89">
        <v>1</v>
      </c>
      <c r="U1051" s="92" t="s">
        <v>47</v>
      </c>
      <c r="V1051" s="92" t="s">
        <v>83</v>
      </c>
      <c r="W1051" s="90">
        <v>1</v>
      </c>
      <c r="X1051" s="93" t="s">
        <v>1647</v>
      </c>
      <c r="Y1051" s="58">
        <v>45652</v>
      </c>
      <c r="Z1051" s="54" t="s">
        <v>244</v>
      </c>
    </row>
    <row r="1052" spans="1:26" ht="12.75" customHeight="1">
      <c r="A1052" s="62">
        <v>516</v>
      </c>
      <c r="B1052" s="51" t="s">
        <v>238</v>
      </c>
      <c r="C1052" s="52" t="s">
        <v>389</v>
      </c>
      <c r="D1052" s="53" t="s">
        <v>1645</v>
      </c>
      <c r="E1052" s="53" t="s">
        <v>1646</v>
      </c>
      <c r="F1052" s="51" t="s">
        <v>74</v>
      </c>
      <c r="G1052" s="54">
        <v>45565</v>
      </c>
      <c r="H1052" s="54">
        <v>45575</v>
      </c>
      <c r="I1052" s="55">
        <v>7</v>
      </c>
      <c r="J1052" s="52" t="s">
        <v>261</v>
      </c>
      <c r="K1052" s="87">
        <v>1</v>
      </c>
      <c r="L1052" s="88">
        <v>1</v>
      </c>
      <c r="M1052" s="89">
        <f t="shared" si="51"/>
        <v>1</v>
      </c>
      <c r="N1052" s="55">
        <v>1</v>
      </c>
      <c r="O1052" s="90">
        <f t="shared" si="50"/>
        <v>1</v>
      </c>
      <c r="P1052" s="88">
        <v>1</v>
      </c>
      <c r="Q1052" s="55">
        <v>0</v>
      </c>
      <c r="R1052" s="95">
        <v>7955272</v>
      </c>
      <c r="S1052" s="90">
        <v>0.82</v>
      </c>
      <c r="T1052" s="89">
        <v>1</v>
      </c>
      <c r="U1052" s="92" t="s">
        <v>47</v>
      </c>
      <c r="V1052" s="92" t="s">
        <v>83</v>
      </c>
      <c r="W1052" s="90">
        <v>1</v>
      </c>
      <c r="X1052" s="93" t="s">
        <v>1647</v>
      </c>
      <c r="Y1052" s="58">
        <v>45652</v>
      </c>
      <c r="Z1052" s="54" t="s">
        <v>244</v>
      </c>
    </row>
    <row r="1053" spans="1:26" ht="12.75" customHeight="1">
      <c r="A1053" s="62">
        <v>516</v>
      </c>
      <c r="B1053" s="51" t="s">
        <v>238</v>
      </c>
      <c r="C1053" s="52" t="s">
        <v>389</v>
      </c>
      <c r="D1053" s="53" t="s">
        <v>1645</v>
      </c>
      <c r="E1053" s="53" t="s">
        <v>1646</v>
      </c>
      <c r="F1053" s="51" t="s">
        <v>83</v>
      </c>
      <c r="G1053" s="54">
        <v>45565</v>
      </c>
      <c r="H1053" s="54">
        <v>45575</v>
      </c>
      <c r="I1053" s="55">
        <v>7</v>
      </c>
      <c r="J1053" s="52" t="s">
        <v>261</v>
      </c>
      <c r="K1053" s="87">
        <v>53</v>
      </c>
      <c r="L1053" s="88">
        <v>53</v>
      </c>
      <c r="M1053" s="89">
        <f t="shared" si="51"/>
        <v>1</v>
      </c>
      <c r="N1053" s="55">
        <v>8</v>
      </c>
      <c r="O1053" s="90">
        <f t="shared" si="50"/>
        <v>0.15094339622641509</v>
      </c>
      <c r="P1053" s="88">
        <v>53</v>
      </c>
      <c r="Q1053" s="55">
        <v>0</v>
      </c>
      <c r="R1053" s="95">
        <v>5608000</v>
      </c>
      <c r="S1053" s="90">
        <v>0.82</v>
      </c>
      <c r="T1053" s="89">
        <v>1</v>
      </c>
      <c r="U1053" s="92" t="s">
        <v>47</v>
      </c>
      <c r="V1053" s="92" t="s">
        <v>83</v>
      </c>
      <c r="W1053" s="90">
        <v>1</v>
      </c>
      <c r="X1053" s="93" t="s">
        <v>1647</v>
      </c>
      <c r="Y1053" s="58">
        <v>45652</v>
      </c>
      <c r="Z1053" s="54" t="s">
        <v>244</v>
      </c>
    </row>
    <row r="1054" spans="1:26" ht="12.75" customHeight="1">
      <c r="A1054" s="62">
        <v>516</v>
      </c>
      <c r="B1054" s="51" t="s">
        <v>238</v>
      </c>
      <c r="C1054" s="52" t="s">
        <v>389</v>
      </c>
      <c r="D1054" s="53" t="s">
        <v>1645</v>
      </c>
      <c r="E1054" s="53" t="s">
        <v>1646</v>
      </c>
      <c r="F1054" s="51" t="s">
        <v>83</v>
      </c>
      <c r="G1054" s="54">
        <v>45565</v>
      </c>
      <c r="H1054" s="54">
        <v>45575</v>
      </c>
      <c r="I1054" s="55">
        <v>7</v>
      </c>
      <c r="J1054" s="52" t="s">
        <v>261</v>
      </c>
      <c r="K1054" s="87">
        <v>2</v>
      </c>
      <c r="L1054" s="88">
        <v>2</v>
      </c>
      <c r="M1054" s="89">
        <f t="shared" si="51"/>
        <v>1</v>
      </c>
      <c r="N1054" s="55">
        <v>2</v>
      </c>
      <c r="O1054" s="90">
        <f t="shared" si="50"/>
        <v>1</v>
      </c>
      <c r="P1054" s="88">
        <v>2</v>
      </c>
      <c r="Q1054" s="55">
        <v>0</v>
      </c>
      <c r="R1054" s="95">
        <v>247248</v>
      </c>
      <c r="S1054" s="90">
        <v>0.82</v>
      </c>
      <c r="T1054" s="89">
        <v>1</v>
      </c>
      <c r="U1054" s="92" t="s">
        <v>47</v>
      </c>
      <c r="V1054" s="92" t="s">
        <v>83</v>
      </c>
      <c r="W1054" s="90">
        <v>1</v>
      </c>
      <c r="X1054" s="93" t="s">
        <v>1647</v>
      </c>
      <c r="Y1054" s="58">
        <v>45652</v>
      </c>
      <c r="Z1054" s="54" t="s">
        <v>244</v>
      </c>
    </row>
    <row r="1055" spans="1:26" ht="12.75" customHeight="1">
      <c r="A1055" s="62">
        <v>516</v>
      </c>
      <c r="B1055" s="51" t="s">
        <v>238</v>
      </c>
      <c r="C1055" s="52" t="s">
        <v>389</v>
      </c>
      <c r="D1055" s="53" t="s">
        <v>1645</v>
      </c>
      <c r="E1055" s="53" t="s">
        <v>1646</v>
      </c>
      <c r="F1055" s="51" t="s">
        <v>74</v>
      </c>
      <c r="G1055" s="54">
        <v>45565</v>
      </c>
      <c r="H1055" s="54">
        <v>45575</v>
      </c>
      <c r="I1055" s="55">
        <v>7</v>
      </c>
      <c r="J1055" s="52" t="s">
        <v>261</v>
      </c>
      <c r="K1055" s="87">
        <v>2</v>
      </c>
      <c r="L1055" s="88">
        <v>2</v>
      </c>
      <c r="M1055" s="89">
        <f t="shared" si="51"/>
        <v>1</v>
      </c>
      <c r="N1055" s="55">
        <v>2</v>
      </c>
      <c r="O1055" s="90">
        <f t="shared" si="50"/>
        <v>1</v>
      </c>
      <c r="P1055" s="88">
        <v>2</v>
      </c>
      <c r="Q1055" s="55">
        <v>0</v>
      </c>
      <c r="R1055" s="95">
        <v>13611</v>
      </c>
      <c r="S1055" s="90">
        <v>0.82</v>
      </c>
      <c r="T1055" s="89">
        <v>1</v>
      </c>
      <c r="U1055" s="92" t="s">
        <v>47</v>
      </c>
      <c r="V1055" s="92" t="s">
        <v>83</v>
      </c>
      <c r="W1055" s="90">
        <v>1</v>
      </c>
      <c r="X1055" s="93" t="s">
        <v>1647</v>
      </c>
      <c r="Y1055" s="58">
        <v>45652</v>
      </c>
      <c r="Z1055" s="54" t="s">
        <v>244</v>
      </c>
    </row>
    <row r="1056" spans="1:26">
      <c r="A1056" s="62">
        <v>516</v>
      </c>
      <c r="B1056" s="51" t="s">
        <v>238</v>
      </c>
      <c r="C1056" s="52" t="s">
        <v>389</v>
      </c>
      <c r="D1056" s="53" t="s">
        <v>1645</v>
      </c>
      <c r="E1056" s="53" t="s">
        <v>1646</v>
      </c>
      <c r="F1056" s="51" t="s">
        <v>83</v>
      </c>
      <c r="G1056" s="54">
        <v>45565</v>
      </c>
      <c r="H1056" s="54">
        <v>45575</v>
      </c>
      <c r="I1056" s="55">
        <v>7</v>
      </c>
      <c r="J1056" s="52" t="s">
        <v>191</v>
      </c>
      <c r="K1056" s="87">
        <v>219</v>
      </c>
      <c r="L1056" s="88">
        <v>219</v>
      </c>
      <c r="M1056" s="89">
        <f t="shared" si="51"/>
        <v>1</v>
      </c>
      <c r="N1056" s="55">
        <v>0</v>
      </c>
      <c r="O1056" s="90">
        <f t="shared" si="50"/>
        <v>0</v>
      </c>
      <c r="P1056" s="88">
        <v>0</v>
      </c>
      <c r="Q1056" s="55">
        <v>219</v>
      </c>
      <c r="R1056" s="95">
        <v>63987540.700000003</v>
      </c>
      <c r="S1056" s="90">
        <v>0.82</v>
      </c>
      <c r="T1056" s="89">
        <v>1</v>
      </c>
      <c r="U1056" s="92" t="s">
        <v>47</v>
      </c>
      <c r="V1056" s="92" t="s">
        <v>83</v>
      </c>
      <c r="W1056" s="90">
        <v>1</v>
      </c>
      <c r="X1056" s="93" t="s">
        <v>1647</v>
      </c>
      <c r="Y1056" s="58">
        <v>45652</v>
      </c>
      <c r="Z1056" s="54" t="s">
        <v>244</v>
      </c>
    </row>
    <row r="1057" spans="1:26">
      <c r="A1057" s="62">
        <v>516</v>
      </c>
      <c r="B1057" s="51" t="s">
        <v>238</v>
      </c>
      <c r="C1057" s="52" t="s">
        <v>389</v>
      </c>
      <c r="D1057" s="53" t="s">
        <v>1645</v>
      </c>
      <c r="E1057" s="53" t="s">
        <v>1646</v>
      </c>
      <c r="F1057" s="51" t="s">
        <v>83</v>
      </c>
      <c r="G1057" s="54">
        <v>45565</v>
      </c>
      <c r="H1057" s="54">
        <v>45575</v>
      </c>
      <c r="I1057" s="55">
        <v>7</v>
      </c>
      <c r="J1057" s="52" t="s">
        <v>261</v>
      </c>
      <c r="K1057" s="87">
        <v>1</v>
      </c>
      <c r="L1057" s="88">
        <v>1</v>
      </c>
      <c r="M1057" s="89">
        <f t="shared" si="51"/>
        <v>1</v>
      </c>
      <c r="N1057" s="55">
        <v>0</v>
      </c>
      <c r="O1057" s="90">
        <f t="shared" si="50"/>
        <v>0</v>
      </c>
      <c r="P1057" s="88">
        <v>1</v>
      </c>
      <c r="Q1057" s="55">
        <v>0</v>
      </c>
      <c r="R1057" s="95">
        <v>97000</v>
      </c>
      <c r="S1057" s="90">
        <v>0.82</v>
      </c>
      <c r="T1057" s="89">
        <v>1</v>
      </c>
      <c r="U1057" s="92" t="s">
        <v>47</v>
      </c>
      <c r="V1057" s="92" t="s">
        <v>83</v>
      </c>
      <c r="W1057" s="90">
        <v>1</v>
      </c>
      <c r="X1057" s="93" t="s">
        <v>1647</v>
      </c>
      <c r="Y1057" s="58">
        <v>45652</v>
      </c>
      <c r="Z1057" s="54" t="s">
        <v>244</v>
      </c>
    </row>
    <row r="1058" spans="1:26">
      <c r="A1058" s="62">
        <v>517</v>
      </c>
      <c r="B1058" s="51" t="s">
        <v>238</v>
      </c>
      <c r="C1058" s="52" t="s">
        <v>562</v>
      </c>
      <c r="D1058" s="53" t="s">
        <v>1648</v>
      </c>
      <c r="E1058" s="53" t="s">
        <v>1649</v>
      </c>
      <c r="F1058" s="51" t="s">
        <v>37</v>
      </c>
      <c r="G1058" s="54">
        <v>45559</v>
      </c>
      <c r="H1058" s="54">
        <v>45602</v>
      </c>
      <c r="I1058" s="55">
        <v>29</v>
      </c>
      <c r="J1058" s="52" t="s">
        <v>208</v>
      </c>
      <c r="K1058" s="87">
        <v>59</v>
      </c>
      <c r="L1058" s="88">
        <v>59</v>
      </c>
      <c r="M1058" s="89">
        <f t="shared" si="51"/>
        <v>1</v>
      </c>
      <c r="N1058" s="55">
        <v>48</v>
      </c>
      <c r="O1058" s="90">
        <f t="shared" si="50"/>
        <v>0.81355932203389836</v>
      </c>
      <c r="P1058" s="88">
        <v>117</v>
      </c>
      <c r="Q1058" s="55">
        <v>4</v>
      </c>
      <c r="R1058" s="91">
        <v>55500036.710000001</v>
      </c>
      <c r="S1058" s="90">
        <v>0.75600000000000001</v>
      </c>
      <c r="T1058" s="89">
        <v>0.5</v>
      </c>
      <c r="U1058" s="92" t="s">
        <v>953</v>
      </c>
      <c r="V1058" s="92" t="s">
        <v>47</v>
      </c>
      <c r="W1058" s="90">
        <v>1</v>
      </c>
      <c r="X1058" s="93" t="s">
        <v>1650</v>
      </c>
      <c r="Y1058" s="58">
        <v>45615</v>
      </c>
      <c r="Z1058" s="54" t="s">
        <v>244</v>
      </c>
    </row>
    <row r="1059" spans="1:26">
      <c r="A1059" s="62">
        <v>517</v>
      </c>
      <c r="B1059" s="51" t="s">
        <v>238</v>
      </c>
      <c r="C1059" s="52" t="s">
        <v>562</v>
      </c>
      <c r="D1059" s="53" t="s">
        <v>1648</v>
      </c>
      <c r="E1059" s="53" t="s">
        <v>1649</v>
      </c>
      <c r="F1059" s="51" t="s">
        <v>37</v>
      </c>
      <c r="G1059" s="54">
        <v>45559</v>
      </c>
      <c r="H1059" s="54">
        <v>45602</v>
      </c>
      <c r="I1059" s="55">
        <v>29</v>
      </c>
      <c r="J1059" s="52" t="s">
        <v>197</v>
      </c>
      <c r="K1059" s="87">
        <v>121</v>
      </c>
      <c r="L1059" s="88">
        <v>121</v>
      </c>
      <c r="M1059" s="89">
        <f t="shared" si="51"/>
        <v>1</v>
      </c>
      <c r="N1059" s="55">
        <v>83</v>
      </c>
      <c r="O1059" s="90">
        <f t="shared" si="50"/>
        <v>0.68595041322314054</v>
      </c>
      <c r="P1059" s="88">
        <v>14</v>
      </c>
      <c r="Q1059" s="55">
        <v>45</v>
      </c>
      <c r="R1059" s="91">
        <v>672282355</v>
      </c>
      <c r="S1059" s="90">
        <v>0.75600000000000001</v>
      </c>
      <c r="T1059" s="89">
        <v>0.5</v>
      </c>
      <c r="U1059" s="92" t="s">
        <v>953</v>
      </c>
      <c r="V1059" s="92" t="s">
        <v>47</v>
      </c>
      <c r="W1059" s="90">
        <v>1</v>
      </c>
      <c r="X1059" s="93" t="s">
        <v>1650</v>
      </c>
      <c r="Y1059" s="58">
        <v>45615</v>
      </c>
      <c r="Z1059" s="54" t="s">
        <v>244</v>
      </c>
    </row>
    <row r="1060" spans="1:26">
      <c r="A1060" s="62">
        <v>518</v>
      </c>
      <c r="B1060" s="51" t="s">
        <v>238</v>
      </c>
      <c r="C1060" s="52" t="s">
        <v>748</v>
      </c>
      <c r="D1060" s="53" t="s">
        <v>1651</v>
      </c>
      <c r="E1060" s="53" t="s">
        <v>1652</v>
      </c>
      <c r="F1060" s="51" t="s">
        <v>72</v>
      </c>
      <c r="G1060" s="54">
        <v>45566</v>
      </c>
      <c r="H1060" s="54">
        <v>45567</v>
      </c>
      <c r="I1060" s="55">
        <v>1</v>
      </c>
      <c r="J1060" s="52" t="s">
        <v>197</v>
      </c>
      <c r="K1060" s="87">
        <v>2</v>
      </c>
      <c r="L1060" s="88">
        <f t="shared" si="49"/>
        <v>2</v>
      </c>
      <c r="M1060" s="89">
        <f t="shared" si="51"/>
        <v>1</v>
      </c>
      <c r="N1060" s="55">
        <v>2</v>
      </c>
      <c r="O1060" s="90">
        <f t="shared" si="50"/>
        <v>1</v>
      </c>
      <c r="P1060" s="88">
        <v>2</v>
      </c>
      <c r="Q1060" s="55">
        <v>0</v>
      </c>
      <c r="R1060" s="91">
        <v>14540339.52</v>
      </c>
      <c r="S1060" s="90">
        <v>0.93300000000000005</v>
      </c>
      <c r="T1060" s="89">
        <v>1</v>
      </c>
      <c r="U1060" s="92" t="s">
        <v>40</v>
      </c>
      <c r="V1060" s="92" t="s">
        <v>72</v>
      </c>
      <c r="W1060" s="90">
        <v>1</v>
      </c>
      <c r="X1060" s="93" t="s">
        <v>1653</v>
      </c>
      <c r="Y1060" s="58">
        <v>45568</v>
      </c>
      <c r="Z1060" s="54" t="s">
        <v>244</v>
      </c>
    </row>
    <row r="1061" spans="1:26">
      <c r="A1061" s="62">
        <v>518</v>
      </c>
      <c r="B1061" s="51" t="s">
        <v>238</v>
      </c>
      <c r="C1061" s="52" t="s">
        <v>748</v>
      </c>
      <c r="D1061" s="53" t="s">
        <v>1651</v>
      </c>
      <c r="E1061" s="53" t="s">
        <v>1652</v>
      </c>
      <c r="F1061" s="51" t="s">
        <v>72</v>
      </c>
      <c r="G1061" s="54">
        <v>45566</v>
      </c>
      <c r="H1061" s="54">
        <v>45567</v>
      </c>
      <c r="I1061" s="55">
        <v>1</v>
      </c>
      <c r="J1061" s="52" t="s">
        <v>261</v>
      </c>
      <c r="K1061" s="87">
        <v>13</v>
      </c>
      <c r="L1061" s="88">
        <f t="shared" si="49"/>
        <v>13</v>
      </c>
      <c r="M1061" s="89">
        <f t="shared" si="51"/>
        <v>1</v>
      </c>
      <c r="N1061" s="55">
        <v>12</v>
      </c>
      <c r="O1061" s="90">
        <f t="shared" si="50"/>
        <v>0.92307692307692313</v>
      </c>
      <c r="P1061" s="88">
        <v>12</v>
      </c>
      <c r="Q1061" s="55">
        <v>0</v>
      </c>
      <c r="R1061" s="91">
        <v>95323462.670000002</v>
      </c>
      <c r="S1061" s="90">
        <v>0.93300000000000005</v>
      </c>
      <c r="T1061" s="89">
        <v>1</v>
      </c>
      <c r="U1061" s="92" t="s">
        <v>40</v>
      </c>
      <c r="V1061" s="92" t="s">
        <v>72</v>
      </c>
      <c r="W1061" s="90">
        <v>1</v>
      </c>
      <c r="X1061" s="93" t="s">
        <v>1653</v>
      </c>
      <c r="Y1061" s="58">
        <v>45568</v>
      </c>
      <c r="Z1061" s="54" t="s">
        <v>244</v>
      </c>
    </row>
    <row r="1062" spans="1:26">
      <c r="A1062" s="62">
        <v>519</v>
      </c>
      <c r="B1062" s="51" t="s">
        <v>238</v>
      </c>
      <c r="C1062" s="52" t="s">
        <v>748</v>
      </c>
      <c r="D1062" s="53" t="s">
        <v>1654</v>
      </c>
      <c r="E1062" s="53" t="s">
        <v>1655</v>
      </c>
      <c r="F1062" s="51" t="s">
        <v>1656</v>
      </c>
      <c r="G1062" s="54">
        <v>45567</v>
      </c>
      <c r="H1062" s="54">
        <v>45572</v>
      </c>
      <c r="I1062" s="55">
        <v>3</v>
      </c>
      <c r="J1062" s="52" t="s">
        <v>189</v>
      </c>
      <c r="K1062" s="87">
        <v>3</v>
      </c>
      <c r="L1062" s="88">
        <v>3</v>
      </c>
      <c r="M1062" s="89">
        <f t="shared" si="51"/>
        <v>1</v>
      </c>
      <c r="N1062" s="55">
        <v>3</v>
      </c>
      <c r="O1062" s="90">
        <f t="shared" si="50"/>
        <v>1</v>
      </c>
      <c r="P1062" s="88">
        <v>3</v>
      </c>
      <c r="Q1062" s="55">
        <v>0</v>
      </c>
      <c r="R1062" s="91">
        <v>45218002</v>
      </c>
      <c r="S1062" s="90">
        <v>0.96</v>
      </c>
      <c r="T1062" s="89">
        <v>1</v>
      </c>
      <c r="U1062" s="92" t="s">
        <v>40</v>
      </c>
      <c r="V1062" s="92" t="s">
        <v>72</v>
      </c>
      <c r="W1062" s="90">
        <v>1</v>
      </c>
      <c r="X1062" s="93" t="s">
        <v>1657</v>
      </c>
      <c r="Y1062" s="58">
        <v>45574</v>
      </c>
      <c r="Z1062" s="54" t="s">
        <v>244</v>
      </c>
    </row>
    <row r="1063" spans="1:26">
      <c r="A1063" s="62">
        <v>519</v>
      </c>
      <c r="B1063" s="51" t="s">
        <v>238</v>
      </c>
      <c r="C1063" s="52" t="s">
        <v>748</v>
      </c>
      <c r="D1063" s="53" t="s">
        <v>1654</v>
      </c>
      <c r="E1063" s="53" t="s">
        <v>1655</v>
      </c>
      <c r="F1063" s="51" t="s">
        <v>1656</v>
      </c>
      <c r="G1063" s="54">
        <v>45567</v>
      </c>
      <c r="H1063" s="54">
        <v>45572</v>
      </c>
      <c r="I1063" s="55">
        <v>3</v>
      </c>
      <c r="J1063" s="52" t="s">
        <v>187</v>
      </c>
      <c r="K1063" s="87">
        <v>29</v>
      </c>
      <c r="L1063" s="88">
        <v>29</v>
      </c>
      <c r="M1063" s="89">
        <f t="shared" si="51"/>
        <v>1</v>
      </c>
      <c r="N1063" s="55">
        <v>26</v>
      </c>
      <c r="O1063" s="90">
        <f>IFERROR(N1063/K1063,"-")</f>
        <v>0.89655172413793105</v>
      </c>
      <c r="P1063" s="88">
        <v>20</v>
      </c>
      <c r="Q1063" s="55">
        <v>9</v>
      </c>
      <c r="R1063" s="91">
        <v>40535535.369999997</v>
      </c>
      <c r="S1063" s="90">
        <v>0.96</v>
      </c>
      <c r="T1063" s="89">
        <v>1</v>
      </c>
      <c r="U1063" s="92" t="s">
        <v>40</v>
      </c>
      <c r="V1063" s="92" t="s">
        <v>72</v>
      </c>
      <c r="W1063" s="90">
        <v>1</v>
      </c>
      <c r="X1063" s="93" t="s">
        <v>1657</v>
      </c>
      <c r="Y1063" s="58">
        <v>45574</v>
      </c>
      <c r="Z1063" s="54" t="s">
        <v>244</v>
      </c>
    </row>
    <row r="1064" spans="1:26">
      <c r="A1064" s="62">
        <v>520</v>
      </c>
      <c r="B1064" s="51" t="s">
        <v>238</v>
      </c>
      <c r="C1064" s="52" t="s">
        <v>1658</v>
      </c>
      <c r="D1064" s="53" t="s">
        <v>1659</v>
      </c>
      <c r="E1064" s="53" t="s">
        <v>1660</v>
      </c>
      <c r="F1064" s="51" t="s">
        <v>1656</v>
      </c>
      <c r="G1064" s="54">
        <v>45616</v>
      </c>
      <c r="H1064" s="54">
        <v>45616</v>
      </c>
      <c r="I1064" s="55">
        <v>1</v>
      </c>
      <c r="J1064" s="52" t="s">
        <v>189</v>
      </c>
      <c r="K1064" s="87">
        <v>3</v>
      </c>
      <c r="L1064" s="88">
        <v>3</v>
      </c>
      <c r="M1064" s="89">
        <f>IFERROR(L1064/K1064,"-")</f>
        <v>1</v>
      </c>
      <c r="N1064" s="55" t="s">
        <v>9</v>
      </c>
      <c r="O1064" s="90" t="s">
        <v>9</v>
      </c>
      <c r="P1064" s="88">
        <v>3</v>
      </c>
      <c r="Q1064" s="55">
        <v>0</v>
      </c>
      <c r="R1064" s="91">
        <v>665052</v>
      </c>
      <c r="S1064" s="90" t="s">
        <v>9</v>
      </c>
      <c r="T1064" s="89" t="s">
        <v>9</v>
      </c>
      <c r="U1064" s="92" t="s">
        <v>86</v>
      </c>
      <c r="V1064" s="92" t="s">
        <v>72</v>
      </c>
      <c r="W1064" s="90" t="s">
        <v>9</v>
      </c>
      <c r="X1064" s="93" t="s">
        <v>1661</v>
      </c>
      <c r="Y1064" s="58">
        <v>45616</v>
      </c>
      <c r="Z1064" s="54" t="s">
        <v>244</v>
      </c>
    </row>
    <row r="1065" spans="1:26">
      <c r="A1065" s="62">
        <v>520</v>
      </c>
      <c r="B1065" s="51" t="s">
        <v>238</v>
      </c>
      <c r="C1065" s="52" t="s">
        <v>1658</v>
      </c>
      <c r="D1065" s="53" t="s">
        <v>1659</v>
      </c>
      <c r="E1065" s="53" t="s">
        <v>1660</v>
      </c>
      <c r="F1065" s="51" t="s">
        <v>1656</v>
      </c>
      <c r="G1065" s="54">
        <v>45616</v>
      </c>
      <c r="H1065" s="54">
        <v>45616</v>
      </c>
      <c r="I1065" s="55">
        <v>1</v>
      </c>
      <c r="J1065" s="52" t="s">
        <v>261</v>
      </c>
      <c r="K1065" s="87">
        <v>1</v>
      </c>
      <c r="L1065" s="88">
        <v>1</v>
      </c>
      <c r="M1065" s="89">
        <f t="shared" ref="M1065:M1086" si="53">IFERROR(L1065/K1065,"-")</f>
        <v>1</v>
      </c>
      <c r="N1065" s="55" t="s">
        <v>9</v>
      </c>
      <c r="O1065" s="90" t="s">
        <v>9</v>
      </c>
      <c r="P1065" s="88">
        <v>1</v>
      </c>
      <c r="Q1065" s="55">
        <v>0</v>
      </c>
      <c r="R1065" s="91">
        <v>468216</v>
      </c>
      <c r="S1065" s="90" t="s">
        <v>9</v>
      </c>
      <c r="T1065" s="89" t="s">
        <v>9</v>
      </c>
      <c r="U1065" s="92" t="s">
        <v>86</v>
      </c>
      <c r="V1065" s="92" t="s">
        <v>72</v>
      </c>
      <c r="W1065" s="90" t="s">
        <v>9</v>
      </c>
      <c r="X1065" s="93" t="s">
        <v>1661</v>
      </c>
      <c r="Y1065" s="58">
        <v>45616</v>
      </c>
      <c r="Z1065" s="54" t="s">
        <v>244</v>
      </c>
    </row>
    <row r="1066" spans="1:26">
      <c r="A1066" s="62">
        <v>520</v>
      </c>
      <c r="B1066" s="51" t="s">
        <v>238</v>
      </c>
      <c r="C1066" s="52" t="s">
        <v>1658</v>
      </c>
      <c r="D1066" s="53" t="s">
        <v>1659</v>
      </c>
      <c r="E1066" s="53" t="s">
        <v>1660</v>
      </c>
      <c r="F1066" s="51" t="s">
        <v>1656</v>
      </c>
      <c r="G1066" s="54">
        <v>45616</v>
      </c>
      <c r="H1066" s="54">
        <v>45616</v>
      </c>
      <c r="I1066" s="55">
        <v>1</v>
      </c>
      <c r="J1066" s="52" t="s">
        <v>193</v>
      </c>
      <c r="K1066" s="87">
        <v>139</v>
      </c>
      <c r="L1066" s="88">
        <v>139</v>
      </c>
      <c r="M1066" s="89">
        <f t="shared" si="53"/>
        <v>1</v>
      </c>
      <c r="N1066" s="55" t="s">
        <v>9</v>
      </c>
      <c r="O1066" s="90" t="s">
        <v>9</v>
      </c>
      <c r="P1066" s="88">
        <v>6</v>
      </c>
      <c r="Q1066" s="59">
        <f>K1066-P1066</f>
        <v>133</v>
      </c>
      <c r="R1066" s="91">
        <v>54855179</v>
      </c>
      <c r="S1066" s="90" t="s">
        <v>9</v>
      </c>
      <c r="T1066" s="89" t="s">
        <v>9</v>
      </c>
      <c r="U1066" s="92" t="s">
        <v>86</v>
      </c>
      <c r="V1066" s="92" t="s">
        <v>72</v>
      </c>
      <c r="W1066" s="90" t="s">
        <v>9</v>
      </c>
      <c r="X1066" s="93" t="s">
        <v>1661</v>
      </c>
      <c r="Y1066" s="58">
        <v>45616</v>
      </c>
      <c r="Z1066" s="54" t="s">
        <v>244</v>
      </c>
    </row>
    <row r="1067" spans="1:26">
      <c r="A1067" s="62">
        <v>520</v>
      </c>
      <c r="B1067" s="51" t="s">
        <v>238</v>
      </c>
      <c r="C1067" s="52" t="s">
        <v>1658</v>
      </c>
      <c r="D1067" s="53" t="s">
        <v>1659</v>
      </c>
      <c r="E1067" s="53" t="s">
        <v>1660</v>
      </c>
      <c r="F1067" s="51" t="s">
        <v>1656</v>
      </c>
      <c r="G1067" s="54">
        <v>45616</v>
      </c>
      <c r="H1067" s="54">
        <v>45616</v>
      </c>
      <c r="I1067" s="55">
        <v>1</v>
      </c>
      <c r="J1067" s="52" t="s">
        <v>261</v>
      </c>
      <c r="K1067" s="87">
        <v>1</v>
      </c>
      <c r="L1067" s="88">
        <v>1</v>
      </c>
      <c r="M1067" s="89">
        <f t="shared" si="53"/>
        <v>1</v>
      </c>
      <c r="N1067" s="55" t="s">
        <v>9</v>
      </c>
      <c r="O1067" s="90" t="s">
        <v>9</v>
      </c>
      <c r="P1067" s="88">
        <v>1</v>
      </c>
      <c r="Q1067" s="59">
        <f t="shared" ref="Q1067:Q1084" si="54">K1067-P1067</f>
        <v>0</v>
      </c>
      <c r="R1067" s="91">
        <v>144000</v>
      </c>
      <c r="S1067" s="90" t="s">
        <v>9</v>
      </c>
      <c r="T1067" s="89" t="s">
        <v>9</v>
      </c>
      <c r="U1067" s="92" t="s">
        <v>86</v>
      </c>
      <c r="V1067" s="92" t="s">
        <v>72</v>
      </c>
      <c r="W1067" s="90" t="s">
        <v>9</v>
      </c>
      <c r="X1067" s="93" t="s">
        <v>1661</v>
      </c>
      <c r="Y1067" s="58">
        <v>45616</v>
      </c>
      <c r="Z1067" s="54" t="s">
        <v>244</v>
      </c>
    </row>
    <row r="1068" spans="1:26">
      <c r="A1068" s="62">
        <v>520</v>
      </c>
      <c r="B1068" s="51" t="s">
        <v>238</v>
      </c>
      <c r="C1068" s="52" t="s">
        <v>1658</v>
      </c>
      <c r="D1068" s="53" t="s">
        <v>1659</v>
      </c>
      <c r="E1068" s="53" t="s">
        <v>1660</v>
      </c>
      <c r="F1068" s="51" t="s">
        <v>1656</v>
      </c>
      <c r="G1068" s="54">
        <v>45616</v>
      </c>
      <c r="H1068" s="54">
        <v>45616</v>
      </c>
      <c r="I1068" s="55">
        <v>1</v>
      </c>
      <c r="J1068" s="52" t="s">
        <v>261</v>
      </c>
      <c r="K1068" s="87">
        <v>23</v>
      </c>
      <c r="L1068" s="88">
        <v>23</v>
      </c>
      <c r="M1068" s="89">
        <f t="shared" si="53"/>
        <v>1</v>
      </c>
      <c r="N1068" s="55" t="s">
        <v>9</v>
      </c>
      <c r="O1068" s="90" t="s">
        <v>9</v>
      </c>
      <c r="P1068" s="88">
        <v>7</v>
      </c>
      <c r="Q1068" s="59">
        <f t="shared" si="54"/>
        <v>16</v>
      </c>
      <c r="R1068" s="91">
        <v>4396716</v>
      </c>
      <c r="S1068" s="90" t="s">
        <v>9</v>
      </c>
      <c r="T1068" s="89" t="s">
        <v>9</v>
      </c>
      <c r="U1068" s="92" t="s">
        <v>86</v>
      </c>
      <c r="V1068" s="92" t="s">
        <v>72</v>
      </c>
      <c r="W1068" s="90" t="s">
        <v>9</v>
      </c>
      <c r="X1068" s="93" t="s">
        <v>1661</v>
      </c>
      <c r="Y1068" s="58">
        <v>45616</v>
      </c>
      <c r="Z1068" s="54" t="s">
        <v>244</v>
      </c>
    </row>
    <row r="1069" spans="1:26">
      <c r="A1069" s="62">
        <v>520</v>
      </c>
      <c r="B1069" s="51" t="s">
        <v>238</v>
      </c>
      <c r="C1069" s="52" t="s">
        <v>1658</v>
      </c>
      <c r="D1069" s="53" t="s">
        <v>1659</v>
      </c>
      <c r="E1069" s="53" t="s">
        <v>1660</v>
      </c>
      <c r="F1069" s="51" t="s">
        <v>1656</v>
      </c>
      <c r="G1069" s="54">
        <v>45616</v>
      </c>
      <c r="H1069" s="54">
        <v>45616</v>
      </c>
      <c r="I1069" s="55">
        <v>1</v>
      </c>
      <c r="J1069" s="52" t="s">
        <v>261</v>
      </c>
      <c r="K1069" s="87">
        <v>2</v>
      </c>
      <c r="L1069" s="88">
        <v>2</v>
      </c>
      <c r="M1069" s="89">
        <f t="shared" si="53"/>
        <v>1</v>
      </c>
      <c r="N1069" s="55" t="s">
        <v>9</v>
      </c>
      <c r="O1069" s="90" t="s">
        <v>9</v>
      </c>
      <c r="P1069" s="88">
        <v>1</v>
      </c>
      <c r="Q1069" s="59">
        <f t="shared" si="54"/>
        <v>1</v>
      </c>
      <c r="R1069" s="91">
        <v>315460</v>
      </c>
      <c r="S1069" s="90" t="s">
        <v>9</v>
      </c>
      <c r="T1069" s="89" t="s">
        <v>9</v>
      </c>
      <c r="U1069" s="92" t="s">
        <v>86</v>
      </c>
      <c r="V1069" s="92" t="s">
        <v>72</v>
      </c>
      <c r="W1069" s="90" t="s">
        <v>9</v>
      </c>
      <c r="X1069" s="93" t="s">
        <v>1661</v>
      </c>
      <c r="Y1069" s="58">
        <v>45616</v>
      </c>
      <c r="Z1069" s="54" t="s">
        <v>244</v>
      </c>
    </row>
    <row r="1070" spans="1:26">
      <c r="A1070" s="62">
        <v>520</v>
      </c>
      <c r="B1070" s="51" t="s">
        <v>238</v>
      </c>
      <c r="C1070" s="52" t="s">
        <v>1658</v>
      </c>
      <c r="D1070" s="53" t="s">
        <v>1659</v>
      </c>
      <c r="E1070" s="53" t="s">
        <v>1660</v>
      </c>
      <c r="F1070" s="51" t="s">
        <v>1656</v>
      </c>
      <c r="G1070" s="54">
        <v>45616</v>
      </c>
      <c r="H1070" s="54">
        <v>45616</v>
      </c>
      <c r="I1070" s="55">
        <v>1</v>
      </c>
      <c r="J1070" s="52" t="s">
        <v>261</v>
      </c>
      <c r="K1070" s="87">
        <v>1</v>
      </c>
      <c r="L1070" s="88">
        <v>1</v>
      </c>
      <c r="M1070" s="89">
        <f t="shared" si="53"/>
        <v>1</v>
      </c>
      <c r="N1070" s="55" t="s">
        <v>9</v>
      </c>
      <c r="O1070" s="90" t="s">
        <v>9</v>
      </c>
      <c r="P1070" s="88">
        <v>1</v>
      </c>
      <c r="Q1070" s="59">
        <f t="shared" si="54"/>
        <v>0</v>
      </c>
      <c r="R1070" s="91">
        <v>186696</v>
      </c>
      <c r="S1070" s="90" t="s">
        <v>9</v>
      </c>
      <c r="T1070" s="89" t="s">
        <v>9</v>
      </c>
      <c r="U1070" s="92" t="s">
        <v>86</v>
      </c>
      <c r="V1070" s="92" t="s">
        <v>72</v>
      </c>
      <c r="W1070" s="90" t="s">
        <v>9</v>
      </c>
      <c r="X1070" s="93" t="s">
        <v>1661</v>
      </c>
      <c r="Y1070" s="58">
        <v>45616</v>
      </c>
      <c r="Z1070" s="54" t="s">
        <v>244</v>
      </c>
    </row>
    <row r="1071" spans="1:26">
      <c r="A1071" s="62">
        <v>520</v>
      </c>
      <c r="B1071" s="51" t="s">
        <v>238</v>
      </c>
      <c r="C1071" s="52" t="s">
        <v>1658</v>
      </c>
      <c r="D1071" s="53" t="s">
        <v>1659</v>
      </c>
      <c r="E1071" s="53" t="s">
        <v>1660</v>
      </c>
      <c r="F1071" s="51" t="s">
        <v>72</v>
      </c>
      <c r="G1071" s="54">
        <v>45616</v>
      </c>
      <c r="H1071" s="54">
        <v>45616</v>
      </c>
      <c r="I1071" s="55">
        <v>1</v>
      </c>
      <c r="J1071" s="52" t="s">
        <v>197</v>
      </c>
      <c r="K1071" s="87">
        <v>15</v>
      </c>
      <c r="L1071" s="88">
        <v>15</v>
      </c>
      <c r="M1071" s="89">
        <f t="shared" si="53"/>
        <v>1</v>
      </c>
      <c r="N1071" s="55" t="s">
        <v>9</v>
      </c>
      <c r="O1071" s="90" t="s">
        <v>9</v>
      </c>
      <c r="P1071" s="88">
        <v>1</v>
      </c>
      <c r="Q1071" s="59">
        <f t="shared" si="54"/>
        <v>14</v>
      </c>
      <c r="R1071" s="91">
        <v>10106137</v>
      </c>
      <c r="S1071" s="90" t="s">
        <v>9</v>
      </c>
      <c r="T1071" s="89" t="s">
        <v>9</v>
      </c>
      <c r="U1071" s="92" t="s">
        <v>86</v>
      </c>
      <c r="V1071" s="92" t="s">
        <v>72</v>
      </c>
      <c r="W1071" s="90" t="s">
        <v>9</v>
      </c>
      <c r="X1071" s="93" t="s">
        <v>1661</v>
      </c>
      <c r="Y1071" s="58">
        <v>45616</v>
      </c>
      <c r="Z1071" s="54" t="s">
        <v>244</v>
      </c>
    </row>
    <row r="1072" spans="1:26">
      <c r="A1072" s="62">
        <v>520</v>
      </c>
      <c r="B1072" s="51" t="s">
        <v>238</v>
      </c>
      <c r="C1072" s="52" t="s">
        <v>1658</v>
      </c>
      <c r="D1072" s="53" t="s">
        <v>1659</v>
      </c>
      <c r="E1072" s="53" t="s">
        <v>1660</v>
      </c>
      <c r="F1072" s="51" t="s">
        <v>72</v>
      </c>
      <c r="G1072" s="54">
        <v>45616</v>
      </c>
      <c r="H1072" s="54">
        <v>45616</v>
      </c>
      <c r="I1072" s="55">
        <v>1</v>
      </c>
      <c r="J1072" s="52" t="s">
        <v>201</v>
      </c>
      <c r="K1072" s="87">
        <v>308</v>
      </c>
      <c r="L1072" s="88">
        <v>308</v>
      </c>
      <c r="M1072" s="89">
        <f t="shared" si="53"/>
        <v>1</v>
      </c>
      <c r="N1072" s="55" t="s">
        <v>9</v>
      </c>
      <c r="O1072" s="90" t="s">
        <v>9</v>
      </c>
      <c r="P1072" s="88">
        <v>26</v>
      </c>
      <c r="Q1072" s="59">
        <f t="shared" si="54"/>
        <v>282</v>
      </c>
      <c r="R1072" s="91">
        <v>78306671</v>
      </c>
      <c r="S1072" s="90" t="s">
        <v>9</v>
      </c>
      <c r="T1072" s="89" t="s">
        <v>9</v>
      </c>
      <c r="U1072" s="92" t="s">
        <v>86</v>
      </c>
      <c r="V1072" s="92" t="s">
        <v>72</v>
      </c>
      <c r="W1072" s="90" t="s">
        <v>9</v>
      </c>
      <c r="X1072" s="93" t="s">
        <v>1661</v>
      </c>
      <c r="Y1072" s="58">
        <v>45616</v>
      </c>
      <c r="Z1072" s="54" t="s">
        <v>244</v>
      </c>
    </row>
    <row r="1073" spans="1:26">
      <c r="A1073" s="62">
        <v>520</v>
      </c>
      <c r="B1073" s="51" t="s">
        <v>238</v>
      </c>
      <c r="C1073" s="52" t="s">
        <v>1658</v>
      </c>
      <c r="D1073" s="53" t="s">
        <v>1659</v>
      </c>
      <c r="E1073" s="53" t="s">
        <v>1660</v>
      </c>
      <c r="F1073" s="51" t="s">
        <v>72</v>
      </c>
      <c r="G1073" s="54">
        <v>45616</v>
      </c>
      <c r="H1073" s="54">
        <v>45616</v>
      </c>
      <c r="I1073" s="55">
        <v>1</v>
      </c>
      <c r="J1073" s="52" t="s">
        <v>188</v>
      </c>
      <c r="K1073" s="87">
        <v>25</v>
      </c>
      <c r="L1073" s="88">
        <v>25</v>
      </c>
      <c r="M1073" s="89">
        <f t="shared" si="53"/>
        <v>1</v>
      </c>
      <c r="N1073" s="55" t="s">
        <v>9</v>
      </c>
      <c r="O1073" s="90" t="s">
        <v>9</v>
      </c>
      <c r="P1073" s="88">
        <v>6</v>
      </c>
      <c r="Q1073" s="59">
        <f t="shared" si="54"/>
        <v>19</v>
      </c>
      <c r="R1073" s="91">
        <v>5087191</v>
      </c>
      <c r="S1073" s="90" t="s">
        <v>9</v>
      </c>
      <c r="T1073" s="89" t="s">
        <v>9</v>
      </c>
      <c r="U1073" s="92" t="s">
        <v>86</v>
      </c>
      <c r="V1073" s="92" t="s">
        <v>72</v>
      </c>
      <c r="W1073" s="90" t="s">
        <v>9</v>
      </c>
      <c r="X1073" s="93" t="s">
        <v>1661</v>
      </c>
      <c r="Y1073" s="58">
        <v>45616</v>
      </c>
      <c r="Z1073" s="54" t="s">
        <v>244</v>
      </c>
    </row>
    <row r="1074" spans="1:26">
      <c r="A1074" s="62">
        <v>520</v>
      </c>
      <c r="B1074" s="51" t="s">
        <v>238</v>
      </c>
      <c r="C1074" s="52" t="s">
        <v>1658</v>
      </c>
      <c r="D1074" s="53" t="s">
        <v>1659</v>
      </c>
      <c r="E1074" s="53" t="s">
        <v>1660</v>
      </c>
      <c r="F1074" s="51" t="s">
        <v>47</v>
      </c>
      <c r="G1074" s="54">
        <v>45616</v>
      </c>
      <c r="H1074" s="54">
        <v>45616</v>
      </c>
      <c r="I1074" s="55">
        <v>1</v>
      </c>
      <c r="J1074" s="52" t="s">
        <v>191</v>
      </c>
      <c r="K1074" s="87">
        <v>18</v>
      </c>
      <c r="L1074" s="88">
        <v>18</v>
      </c>
      <c r="M1074" s="89">
        <f t="shared" si="53"/>
        <v>1</v>
      </c>
      <c r="N1074" s="55" t="s">
        <v>9</v>
      </c>
      <c r="O1074" s="90" t="s">
        <v>9</v>
      </c>
      <c r="P1074" s="88">
        <v>18</v>
      </c>
      <c r="Q1074" s="59">
        <f t="shared" si="54"/>
        <v>0</v>
      </c>
      <c r="R1074" s="91">
        <v>3476841.16</v>
      </c>
      <c r="S1074" s="90" t="s">
        <v>9</v>
      </c>
      <c r="T1074" s="89" t="s">
        <v>9</v>
      </c>
      <c r="U1074" s="92" t="s">
        <v>86</v>
      </c>
      <c r="V1074" s="92" t="s">
        <v>72</v>
      </c>
      <c r="W1074" s="90" t="s">
        <v>9</v>
      </c>
      <c r="X1074" s="93" t="s">
        <v>1661</v>
      </c>
      <c r="Y1074" s="58">
        <v>45616</v>
      </c>
      <c r="Z1074" s="54" t="s">
        <v>244</v>
      </c>
    </row>
    <row r="1075" spans="1:26">
      <c r="A1075" s="62">
        <v>520</v>
      </c>
      <c r="B1075" s="51" t="s">
        <v>238</v>
      </c>
      <c r="C1075" s="52" t="s">
        <v>1658</v>
      </c>
      <c r="D1075" s="53" t="s">
        <v>1659</v>
      </c>
      <c r="E1075" s="53" t="s">
        <v>1660</v>
      </c>
      <c r="F1075" s="51" t="s">
        <v>47</v>
      </c>
      <c r="G1075" s="54">
        <v>45616</v>
      </c>
      <c r="H1075" s="54">
        <v>45616</v>
      </c>
      <c r="I1075" s="55">
        <v>1</v>
      </c>
      <c r="J1075" s="52" t="s">
        <v>261</v>
      </c>
      <c r="K1075" s="87">
        <v>205</v>
      </c>
      <c r="L1075" s="88">
        <v>205</v>
      </c>
      <c r="M1075" s="89">
        <f t="shared" si="53"/>
        <v>1</v>
      </c>
      <c r="N1075" s="55" t="s">
        <v>9</v>
      </c>
      <c r="O1075" s="90" t="s">
        <v>9</v>
      </c>
      <c r="P1075" s="88">
        <v>205</v>
      </c>
      <c r="Q1075" s="59">
        <f t="shared" si="54"/>
        <v>0</v>
      </c>
      <c r="R1075" s="91">
        <v>43420860</v>
      </c>
      <c r="S1075" s="90" t="s">
        <v>9</v>
      </c>
      <c r="T1075" s="89" t="s">
        <v>9</v>
      </c>
      <c r="U1075" s="92" t="s">
        <v>86</v>
      </c>
      <c r="V1075" s="92" t="s">
        <v>72</v>
      </c>
      <c r="W1075" s="90" t="s">
        <v>9</v>
      </c>
      <c r="X1075" s="93" t="s">
        <v>1661</v>
      </c>
      <c r="Y1075" s="58">
        <v>45616</v>
      </c>
      <c r="Z1075" s="54" t="s">
        <v>244</v>
      </c>
    </row>
    <row r="1076" spans="1:26">
      <c r="A1076" s="62">
        <v>520</v>
      </c>
      <c r="B1076" s="51" t="s">
        <v>238</v>
      </c>
      <c r="C1076" s="52" t="s">
        <v>1658</v>
      </c>
      <c r="D1076" s="53" t="s">
        <v>1659</v>
      </c>
      <c r="E1076" s="53" t="s">
        <v>1660</v>
      </c>
      <c r="F1076" s="51" t="s">
        <v>47</v>
      </c>
      <c r="G1076" s="54">
        <v>45616</v>
      </c>
      <c r="H1076" s="54">
        <v>45616</v>
      </c>
      <c r="I1076" s="55">
        <v>1</v>
      </c>
      <c r="J1076" s="52" t="s">
        <v>193</v>
      </c>
      <c r="K1076" s="87">
        <v>34</v>
      </c>
      <c r="L1076" s="88">
        <v>34</v>
      </c>
      <c r="M1076" s="89">
        <f t="shared" si="53"/>
        <v>1</v>
      </c>
      <c r="N1076" s="55" t="s">
        <v>9</v>
      </c>
      <c r="O1076" s="90" t="s">
        <v>9</v>
      </c>
      <c r="P1076" s="88">
        <v>3</v>
      </c>
      <c r="Q1076" s="59">
        <f t="shared" si="54"/>
        <v>31</v>
      </c>
      <c r="R1076" s="91">
        <v>16386408</v>
      </c>
      <c r="S1076" s="90" t="s">
        <v>9</v>
      </c>
      <c r="T1076" s="89" t="s">
        <v>9</v>
      </c>
      <c r="U1076" s="92" t="s">
        <v>86</v>
      </c>
      <c r="V1076" s="92" t="s">
        <v>72</v>
      </c>
      <c r="W1076" s="90" t="s">
        <v>9</v>
      </c>
      <c r="X1076" s="93" t="s">
        <v>1661</v>
      </c>
      <c r="Y1076" s="58">
        <v>45616</v>
      </c>
      <c r="Z1076" s="54" t="s">
        <v>244</v>
      </c>
    </row>
    <row r="1077" spans="1:26">
      <c r="A1077" s="62">
        <v>520</v>
      </c>
      <c r="B1077" s="51" t="s">
        <v>238</v>
      </c>
      <c r="C1077" s="52" t="s">
        <v>1658</v>
      </c>
      <c r="D1077" s="53" t="s">
        <v>1659</v>
      </c>
      <c r="E1077" s="53" t="s">
        <v>1660</v>
      </c>
      <c r="F1077" s="51" t="s">
        <v>47</v>
      </c>
      <c r="G1077" s="54">
        <v>45616</v>
      </c>
      <c r="H1077" s="54">
        <v>45616</v>
      </c>
      <c r="I1077" s="55">
        <v>1</v>
      </c>
      <c r="J1077" s="52" t="s">
        <v>261</v>
      </c>
      <c r="K1077" s="87">
        <v>2</v>
      </c>
      <c r="L1077" s="88">
        <v>2</v>
      </c>
      <c r="M1077" s="89">
        <f t="shared" si="53"/>
        <v>1</v>
      </c>
      <c r="N1077" s="55" t="s">
        <v>9</v>
      </c>
      <c r="O1077" s="90" t="s">
        <v>9</v>
      </c>
      <c r="P1077" s="88">
        <v>0</v>
      </c>
      <c r="Q1077" s="59">
        <f t="shared" si="54"/>
        <v>2</v>
      </c>
      <c r="R1077" s="91">
        <v>373900</v>
      </c>
      <c r="S1077" s="90" t="s">
        <v>9</v>
      </c>
      <c r="T1077" s="89" t="s">
        <v>9</v>
      </c>
      <c r="U1077" s="92" t="s">
        <v>86</v>
      </c>
      <c r="V1077" s="92" t="s">
        <v>72</v>
      </c>
      <c r="W1077" s="90" t="s">
        <v>9</v>
      </c>
      <c r="X1077" s="93" t="s">
        <v>1661</v>
      </c>
      <c r="Y1077" s="58">
        <v>45616</v>
      </c>
      <c r="Z1077" s="54" t="s">
        <v>244</v>
      </c>
    </row>
    <row r="1078" spans="1:26">
      <c r="A1078" s="62">
        <v>520</v>
      </c>
      <c r="B1078" s="51" t="s">
        <v>238</v>
      </c>
      <c r="C1078" s="52" t="s">
        <v>1658</v>
      </c>
      <c r="D1078" s="53" t="s">
        <v>1659</v>
      </c>
      <c r="E1078" s="53" t="s">
        <v>1660</v>
      </c>
      <c r="F1078" s="51" t="s">
        <v>47</v>
      </c>
      <c r="G1078" s="54">
        <v>45616</v>
      </c>
      <c r="H1078" s="54">
        <v>45616</v>
      </c>
      <c r="I1078" s="55">
        <v>1</v>
      </c>
      <c r="J1078" s="52" t="s">
        <v>261</v>
      </c>
      <c r="K1078" s="87">
        <v>1</v>
      </c>
      <c r="L1078" s="88">
        <v>1</v>
      </c>
      <c r="M1078" s="89">
        <f t="shared" si="53"/>
        <v>1</v>
      </c>
      <c r="N1078" s="55" t="s">
        <v>9</v>
      </c>
      <c r="O1078" s="90" t="s">
        <v>9</v>
      </c>
      <c r="P1078" s="88">
        <v>0</v>
      </c>
      <c r="Q1078" s="59">
        <f t="shared" si="54"/>
        <v>1</v>
      </c>
      <c r="R1078" s="91">
        <v>12000</v>
      </c>
      <c r="S1078" s="90" t="s">
        <v>9</v>
      </c>
      <c r="T1078" s="89" t="s">
        <v>9</v>
      </c>
      <c r="U1078" s="92" t="s">
        <v>86</v>
      </c>
      <c r="V1078" s="92" t="s">
        <v>72</v>
      </c>
      <c r="W1078" s="90" t="s">
        <v>9</v>
      </c>
      <c r="X1078" s="93" t="s">
        <v>1661</v>
      </c>
      <c r="Y1078" s="58">
        <v>45616</v>
      </c>
      <c r="Z1078" s="54" t="s">
        <v>244</v>
      </c>
    </row>
    <row r="1079" spans="1:26">
      <c r="A1079" s="62">
        <v>520</v>
      </c>
      <c r="B1079" s="51" t="s">
        <v>238</v>
      </c>
      <c r="C1079" s="52" t="s">
        <v>1658</v>
      </c>
      <c r="D1079" s="53" t="s">
        <v>1659</v>
      </c>
      <c r="E1079" s="53" t="s">
        <v>1660</v>
      </c>
      <c r="F1079" s="51" t="s">
        <v>47</v>
      </c>
      <c r="G1079" s="54">
        <v>45616</v>
      </c>
      <c r="H1079" s="54">
        <v>45616</v>
      </c>
      <c r="I1079" s="55">
        <v>1</v>
      </c>
      <c r="J1079" s="52" t="s">
        <v>201</v>
      </c>
      <c r="K1079" s="87">
        <v>23</v>
      </c>
      <c r="L1079" s="88">
        <v>23</v>
      </c>
      <c r="M1079" s="89">
        <f t="shared" si="53"/>
        <v>1</v>
      </c>
      <c r="N1079" s="55" t="s">
        <v>9</v>
      </c>
      <c r="O1079" s="90" t="s">
        <v>9</v>
      </c>
      <c r="P1079" s="88">
        <v>2</v>
      </c>
      <c r="Q1079" s="59">
        <f t="shared" si="54"/>
        <v>21</v>
      </c>
      <c r="R1079" s="91">
        <v>10602772</v>
      </c>
      <c r="S1079" s="90" t="s">
        <v>9</v>
      </c>
      <c r="T1079" s="89" t="s">
        <v>9</v>
      </c>
      <c r="U1079" s="92" t="s">
        <v>86</v>
      </c>
      <c r="V1079" s="92" t="s">
        <v>72</v>
      </c>
      <c r="W1079" s="90" t="s">
        <v>9</v>
      </c>
      <c r="X1079" s="93" t="s">
        <v>1661</v>
      </c>
      <c r="Y1079" s="58">
        <v>45616</v>
      </c>
      <c r="Z1079" s="54" t="s">
        <v>244</v>
      </c>
    </row>
    <row r="1080" spans="1:26">
      <c r="A1080" s="62">
        <v>520</v>
      </c>
      <c r="B1080" s="51" t="s">
        <v>238</v>
      </c>
      <c r="C1080" s="52" t="s">
        <v>1658</v>
      </c>
      <c r="D1080" s="53" t="s">
        <v>1659</v>
      </c>
      <c r="E1080" s="53" t="s">
        <v>1660</v>
      </c>
      <c r="F1080" s="51" t="s">
        <v>40</v>
      </c>
      <c r="G1080" s="54">
        <v>45616</v>
      </c>
      <c r="H1080" s="54">
        <v>45616</v>
      </c>
      <c r="I1080" s="55">
        <v>1</v>
      </c>
      <c r="J1080" s="52" t="s">
        <v>193</v>
      </c>
      <c r="K1080" s="87">
        <v>24</v>
      </c>
      <c r="L1080" s="88">
        <v>24</v>
      </c>
      <c r="M1080" s="89">
        <f t="shared" si="53"/>
        <v>1</v>
      </c>
      <c r="N1080" s="55" t="s">
        <v>9</v>
      </c>
      <c r="O1080" s="90" t="s">
        <v>9</v>
      </c>
      <c r="P1080" s="88">
        <v>4</v>
      </c>
      <c r="Q1080" s="59">
        <f t="shared" si="54"/>
        <v>20</v>
      </c>
      <c r="R1080" s="91">
        <v>9488973</v>
      </c>
      <c r="S1080" s="90" t="s">
        <v>9</v>
      </c>
      <c r="T1080" s="89" t="s">
        <v>9</v>
      </c>
      <c r="U1080" s="92" t="s">
        <v>86</v>
      </c>
      <c r="V1080" s="92" t="s">
        <v>72</v>
      </c>
      <c r="W1080" s="90" t="s">
        <v>9</v>
      </c>
      <c r="X1080" s="93" t="s">
        <v>1661</v>
      </c>
      <c r="Y1080" s="58">
        <v>45616</v>
      </c>
      <c r="Z1080" s="54" t="s">
        <v>244</v>
      </c>
    </row>
    <row r="1081" spans="1:26">
      <c r="A1081" s="62">
        <v>520</v>
      </c>
      <c r="B1081" s="51" t="s">
        <v>238</v>
      </c>
      <c r="C1081" s="52" t="s">
        <v>1658</v>
      </c>
      <c r="D1081" s="53" t="s">
        <v>1659</v>
      </c>
      <c r="E1081" s="53" t="s">
        <v>1660</v>
      </c>
      <c r="F1081" s="51" t="s">
        <v>40</v>
      </c>
      <c r="G1081" s="54">
        <v>45616</v>
      </c>
      <c r="H1081" s="54">
        <v>45616</v>
      </c>
      <c r="I1081" s="55">
        <v>1</v>
      </c>
      <c r="J1081" s="52" t="s">
        <v>261</v>
      </c>
      <c r="K1081" s="87">
        <v>1</v>
      </c>
      <c r="L1081" s="88">
        <v>1</v>
      </c>
      <c r="M1081" s="89">
        <f t="shared" si="53"/>
        <v>1</v>
      </c>
      <c r="N1081" s="55" t="s">
        <v>9</v>
      </c>
      <c r="O1081" s="90" t="s">
        <v>9</v>
      </c>
      <c r="P1081" s="88">
        <v>0</v>
      </c>
      <c r="Q1081" s="59">
        <f t="shared" si="54"/>
        <v>1</v>
      </c>
      <c r="R1081" s="91">
        <v>196290</v>
      </c>
      <c r="S1081" s="90" t="s">
        <v>9</v>
      </c>
      <c r="T1081" s="89" t="s">
        <v>9</v>
      </c>
      <c r="U1081" s="92" t="s">
        <v>86</v>
      </c>
      <c r="V1081" s="92" t="s">
        <v>72</v>
      </c>
      <c r="W1081" s="90" t="s">
        <v>9</v>
      </c>
      <c r="X1081" s="93" t="s">
        <v>1661</v>
      </c>
      <c r="Y1081" s="58">
        <v>45616</v>
      </c>
      <c r="Z1081" s="54" t="s">
        <v>244</v>
      </c>
    </row>
    <row r="1082" spans="1:26">
      <c r="A1082" s="62">
        <v>520</v>
      </c>
      <c r="B1082" s="51" t="s">
        <v>238</v>
      </c>
      <c r="C1082" s="52" t="s">
        <v>1658</v>
      </c>
      <c r="D1082" s="53" t="s">
        <v>1659</v>
      </c>
      <c r="E1082" s="53" t="s">
        <v>1660</v>
      </c>
      <c r="F1082" s="51" t="s">
        <v>40</v>
      </c>
      <c r="G1082" s="54">
        <v>45616</v>
      </c>
      <c r="H1082" s="54">
        <v>45616</v>
      </c>
      <c r="I1082" s="55">
        <v>1</v>
      </c>
      <c r="J1082" s="52" t="s">
        <v>201</v>
      </c>
      <c r="K1082" s="87">
        <v>363</v>
      </c>
      <c r="L1082" s="88">
        <v>363</v>
      </c>
      <c r="M1082" s="89">
        <f t="shared" si="53"/>
        <v>1</v>
      </c>
      <c r="N1082" s="55" t="s">
        <v>9</v>
      </c>
      <c r="O1082" s="90" t="s">
        <v>9</v>
      </c>
      <c r="P1082" s="88">
        <v>67</v>
      </c>
      <c r="Q1082" s="59">
        <f t="shared" si="54"/>
        <v>296</v>
      </c>
      <c r="R1082" s="91">
        <v>160045367</v>
      </c>
      <c r="S1082" s="90" t="s">
        <v>9</v>
      </c>
      <c r="T1082" s="89" t="s">
        <v>9</v>
      </c>
      <c r="U1082" s="92" t="s">
        <v>86</v>
      </c>
      <c r="V1082" s="92" t="s">
        <v>72</v>
      </c>
      <c r="W1082" s="90" t="s">
        <v>9</v>
      </c>
      <c r="X1082" s="93" t="s">
        <v>1661</v>
      </c>
      <c r="Y1082" s="58">
        <v>45616</v>
      </c>
      <c r="Z1082" s="54" t="s">
        <v>244</v>
      </c>
    </row>
    <row r="1083" spans="1:26">
      <c r="A1083" s="62">
        <v>520</v>
      </c>
      <c r="B1083" s="51" t="s">
        <v>238</v>
      </c>
      <c r="C1083" s="52" t="s">
        <v>1658</v>
      </c>
      <c r="D1083" s="53" t="s">
        <v>1659</v>
      </c>
      <c r="E1083" s="53" t="s">
        <v>1660</v>
      </c>
      <c r="F1083" s="51" t="s">
        <v>40</v>
      </c>
      <c r="G1083" s="54">
        <v>45616</v>
      </c>
      <c r="H1083" s="54">
        <v>45616</v>
      </c>
      <c r="I1083" s="55">
        <v>1</v>
      </c>
      <c r="J1083" s="52" t="s">
        <v>206</v>
      </c>
      <c r="K1083" s="87">
        <v>2</v>
      </c>
      <c r="L1083" s="88">
        <v>2</v>
      </c>
      <c r="M1083" s="89">
        <f t="shared" si="53"/>
        <v>1</v>
      </c>
      <c r="N1083" s="55" t="s">
        <v>9</v>
      </c>
      <c r="O1083" s="90" t="s">
        <v>9</v>
      </c>
      <c r="P1083" s="88">
        <v>0</v>
      </c>
      <c r="Q1083" s="59">
        <f t="shared" si="54"/>
        <v>2</v>
      </c>
      <c r="R1083" s="91">
        <v>210084</v>
      </c>
      <c r="S1083" s="90" t="s">
        <v>9</v>
      </c>
      <c r="T1083" s="89" t="s">
        <v>9</v>
      </c>
      <c r="U1083" s="92" t="s">
        <v>86</v>
      </c>
      <c r="V1083" s="92" t="s">
        <v>72</v>
      </c>
      <c r="W1083" s="90" t="s">
        <v>9</v>
      </c>
      <c r="X1083" s="93" t="s">
        <v>1661</v>
      </c>
      <c r="Y1083" s="58">
        <v>45616</v>
      </c>
      <c r="Z1083" s="54" t="s">
        <v>244</v>
      </c>
    </row>
    <row r="1084" spans="1:26">
      <c r="A1084" s="62">
        <v>520</v>
      </c>
      <c r="B1084" s="51" t="s">
        <v>238</v>
      </c>
      <c r="C1084" s="52" t="s">
        <v>1658</v>
      </c>
      <c r="D1084" s="53" t="s">
        <v>1659</v>
      </c>
      <c r="E1084" s="53" t="s">
        <v>1660</v>
      </c>
      <c r="F1084" s="51" t="s">
        <v>40</v>
      </c>
      <c r="G1084" s="54">
        <v>45616</v>
      </c>
      <c r="H1084" s="54">
        <v>45616</v>
      </c>
      <c r="I1084" s="55">
        <v>1</v>
      </c>
      <c r="J1084" s="52" t="s">
        <v>207</v>
      </c>
      <c r="K1084" s="87">
        <v>10</v>
      </c>
      <c r="L1084" s="88">
        <v>10</v>
      </c>
      <c r="M1084" s="89">
        <f t="shared" si="53"/>
        <v>1</v>
      </c>
      <c r="N1084" s="55" t="s">
        <v>9</v>
      </c>
      <c r="O1084" s="90" t="s">
        <v>9</v>
      </c>
      <c r="P1084" s="88">
        <v>3</v>
      </c>
      <c r="Q1084" s="59">
        <f t="shared" si="54"/>
        <v>7</v>
      </c>
      <c r="R1084" s="91">
        <v>5425381</v>
      </c>
      <c r="S1084" s="90" t="s">
        <v>9</v>
      </c>
      <c r="T1084" s="89" t="s">
        <v>9</v>
      </c>
      <c r="U1084" s="92" t="s">
        <v>86</v>
      </c>
      <c r="V1084" s="92" t="s">
        <v>72</v>
      </c>
      <c r="W1084" s="90" t="s">
        <v>9</v>
      </c>
      <c r="X1084" s="93" t="s">
        <v>1661</v>
      </c>
      <c r="Y1084" s="58">
        <v>45616</v>
      </c>
      <c r="Z1084" s="54" t="s">
        <v>244</v>
      </c>
    </row>
    <row r="1085" spans="1:26">
      <c r="A1085" s="62">
        <v>521</v>
      </c>
      <c r="B1085" s="51" t="s">
        <v>238</v>
      </c>
      <c r="C1085" s="52" t="s">
        <v>1662</v>
      </c>
      <c r="D1085" s="53" t="s">
        <v>1663</v>
      </c>
      <c r="E1085" s="53" t="s">
        <v>1664</v>
      </c>
      <c r="F1085" s="51" t="s">
        <v>72</v>
      </c>
      <c r="G1085" s="54">
        <v>45618</v>
      </c>
      <c r="H1085" s="54">
        <v>45618</v>
      </c>
      <c r="I1085" s="55">
        <v>1</v>
      </c>
      <c r="J1085" s="52" t="s">
        <v>187</v>
      </c>
      <c r="K1085" s="87">
        <v>2</v>
      </c>
      <c r="L1085" s="88">
        <v>2</v>
      </c>
      <c r="M1085" s="89">
        <f t="shared" si="53"/>
        <v>1</v>
      </c>
      <c r="N1085" s="55">
        <v>2</v>
      </c>
      <c r="O1085" s="90">
        <v>1</v>
      </c>
      <c r="P1085" s="88">
        <v>2</v>
      </c>
      <c r="Q1085" s="55">
        <v>0</v>
      </c>
      <c r="R1085" s="91">
        <v>2635240</v>
      </c>
      <c r="S1085" s="90">
        <v>1</v>
      </c>
      <c r="T1085" s="89">
        <v>1</v>
      </c>
      <c r="U1085" s="92" t="s">
        <v>47</v>
      </c>
      <c r="V1085" s="92" t="s">
        <v>72</v>
      </c>
      <c r="W1085" s="90">
        <v>1</v>
      </c>
      <c r="X1085" s="93" t="s">
        <v>1661</v>
      </c>
      <c r="Y1085" s="58">
        <v>45618</v>
      </c>
      <c r="Z1085" s="54" t="s">
        <v>244</v>
      </c>
    </row>
    <row r="1086" spans="1:26">
      <c r="A1086" s="62">
        <v>522</v>
      </c>
      <c r="B1086" s="51" t="s">
        <v>251</v>
      </c>
      <c r="C1086" s="52" t="s">
        <v>830</v>
      </c>
      <c r="D1086" s="53" t="s">
        <v>1665</v>
      </c>
      <c r="E1086" s="53" t="s">
        <v>1666</v>
      </c>
      <c r="F1086" s="51" t="s">
        <v>1656</v>
      </c>
      <c r="G1086" s="54">
        <v>45622</v>
      </c>
      <c r="H1086" s="54">
        <v>45622</v>
      </c>
      <c r="I1086" s="55">
        <f>NETWORKDAYS(G1086,H1086)</f>
        <v>1</v>
      </c>
      <c r="J1086" s="52" t="s">
        <v>193</v>
      </c>
      <c r="K1086" s="87">
        <v>5</v>
      </c>
      <c r="L1086" s="88">
        <v>5</v>
      </c>
      <c r="M1086" s="89">
        <f t="shared" si="53"/>
        <v>1</v>
      </c>
      <c r="N1086" s="55">
        <v>5</v>
      </c>
      <c r="O1086" s="90">
        <f t="shared" ref="O1086:O1149" si="55">IFERROR(N1086/L1086,"-")</f>
        <v>1</v>
      </c>
      <c r="P1086" s="88">
        <v>0</v>
      </c>
      <c r="Q1086" s="59">
        <f t="shared" ref="Q1086:Q1149" si="56">K1086-P1086</f>
        <v>5</v>
      </c>
      <c r="R1086" s="91">
        <v>345200</v>
      </c>
      <c r="S1086" s="90">
        <v>0.95</v>
      </c>
      <c r="T1086" s="89">
        <v>1</v>
      </c>
      <c r="U1086" s="92" t="s">
        <v>40</v>
      </c>
      <c r="V1086" s="92" t="s">
        <v>72</v>
      </c>
      <c r="W1086" s="90">
        <v>1</v>
      </c>
      <c r="X1086" s="93" t="s">
        <v>1667</v>
      </c>
      <c r="Y1086" s="58">
        <v>45638</v>
      </c>
      <c r="Z1086" s="54" t="s">
        <v>244</v>
      </c>
    </row>
    <row r="1087" spans="1:26">
      <c r="A1087" s="62">
        <v>523</v>
      </c>
      <c r="B1087" s="51" t="s">
        <v>251</v>
      </c>
      <c r="C1087" s="52" t="s">
        <v>1668</v>
      </c>
      <c r="D1087" s="53" t="s">
        <v>1669</v>
      </c>
      <c r="E1087" s="53" t="s">
        <v>1670</v>
      </c>
      <c r="F1087" s="51" t="s">
        <v>1656</v>
      </c>
      <c r="G1087" s="54">
        <v>45622</v>
      </c>
      <c r="H1087" s="54">
        <v>45629</v>
      </c>
      <c r="I1087" s="55">
        <v>4</v>
      </c>
      <c r="J1087" s="52" t="s">
        <v>192</v>
      </c>
      <c r="K1087" s="87">
        <v>39</v>
      </c>
      <c r="L1087" s="88">
        <v>39</v>
      </c>
      <c r="M1087" s="89">
        <f t="shared" si="51"/>
        <v>1</v>
      </c>
      <c r="N1087" s="55">
        <v>37</v>
      </c>
      <c r="O1087" s="90">
        <f t="shared" si="55"/>
        <v>0.94871794871794868</v>
      </c>
      <c r="P1087" s="88">
        <v>1</v>
      </c>
      <c r="Q1087" s="59">
        <f t="shared" si="56"/>
        <v>38</v>
      </c>
      <c r="R1087" s="91">
        <v>3543839579.2800002</v>
      </c>
      <c r="S1087" s="90">
        <v>0.99</v>
      </c>
      <c r="T1087" s="89">
        <v>1</v>
      </c>
      <c r="U1087" s="92" t="s">
        <v>40</v>
      </c>
      <c r="V1087" s="92" t="s">
        <v>72</v>
      </c>
      <c r="W1087" s="90">
        <v>1</v>
      </c>
      <c r="X1087" s="93" t="s">
        <v>1671</v>
      </c>
      <c r="Y1087" s="58">
        <v>45649</v>
      </c>
      <c r="Z1087" s="54" t="s">
        <v>244</v>
      </c>
    </row>
    <row r="1088" spans="1:26">
      <c r="A1088" s="62">
        <v>523</v>
      </c>
      <c r="B1088" s="51" t="s">
        <v>251</v>
      </c>
      <c r="C1088" s="52" t="s">
        <v>1668</v>
      </c>
      <c r="D1088" s="53" t="s">
        <v>1669</v>
      </c>
      <c r="E1088" s="53" t="s">
        <v>1670</v>
      </c>
      <c r="F1088" s="51" t="s">
        <v>1656</v>
      </c>
      <c r="G1088" s="54">
        <v>45622</v>
      </c>
      <c r="H1088" s="54">
        <v>45629</v>
      </c>
      <c r="I1088" s="55">
        <v>4</v>
      </c>
      <c r="J1088" s="52" t="s">
        <v>261</v>
      </c>
      <c r="K1088" s="87">
        <v>9</v>
      </c>
      <c r="L1088" s="88">
        <v>9</v>
      </c>
      <c r="M1088" s="89">
        <f t="shared" si="51"/>
        <v>1</v>
      </c>
      <c r="N1088" s="55">
        <v>9</v>
      </c>
      <c r="O1088" s="90">
        <f t="shared" si="55"/>
        <v>1</v>
      </c>
      <c r="P1088" s="88">
        <v>0</v>
      </c>
      <c r="Q1088" s="59">
        <f t="shared" si="56"/>
        <v>9</v>
      </c>
      <c r="R1088" s="91">
        <v>1744000</v>
      </c>
      <c r="S1088" s="90">
        <v>0.99</v>
      </c>
      <c r="T1088" s="89">
        <v>1</v>
      </c>
      <c r="U1088" s="92" t="s">
        <v>40</v>
      </c>
      <c r="V1088" s="92" t="s">
        <v>72</v>
      </c>
      <c r="W1088" s="90">
        <v>1</v>
      </c>
      <c r="X1088" s="93" t="s">
        <v>1671</v>
      </c>
      <c r="Y1088" s="58">
        <v>45649</v>
      </c>
      <c r="Z1088" s="54" t="s">
        <v>244</v>
      </c>
    </row>
    <row r="1089" spans="1:26">
      <c r="A1089" s="62">
        <v>524</v>
      </c>
      <c r="B1089" s="51" t="s">
        <v>238</v>
      </c>
      <c r="C1089" s="52" t="s">
        <v>389</v>
      </c>
      <c r="D1089" s="53" t="s">
        <v>1672</v>
      </c>
      <c r="E1089" s="59" t="s">
        <v>1673</v>
      </c>
      <c r="F1089" s="51" t="s">
        <v>47</v>
      </c>
      <c r="G1089" s="54">
        <v>45622</v>
      </c>
      <c r="H1089" s="54">
        <v>45623</v>
      </c>
      <c r="I1089" s="55">
        <v>1</v>
      </c>
      <c r="J1089" s="52" t="s">
        <v>193</v>
      </c>
      <c r="K1089" s="87">
        <v>2</v>
      </c>
      <c r="L1089" s="88">
        <v>2</v>
      </c>
      <c r="M1089" s="89">
        <f t="shared" si="51"/>
        <v>1</v>
      </c>
      <c r="N1089" s="55">
        <v>2</v>
      </c>
      <c r="O1089" s="90">
        <f t="shared" si="55"/>
        <v>1</v>
      </c>
      <c r="P1089" s="88">
        <v>0</v>
      </c>
      <c r="Q1089" s="59">
        <f t="shared" si="56"/>
        <v>2</v>
      </c>
      <c r="R1089" s="91">
        <v>62112.36</v>
      </c>
      <c r="S1089" s="90">
        <v>0.9</v>
      </c>
      <c r="T1089" s="89">
        <v>1</v>
      </c>
      <c r="U1089" s="92" t="s">
        <v>40</v>
      </c>
      <c r="V1089" s="51" t="s">
        <v>47</v>
      </c>
      <c r="W1089" s="90">
        <v>1</v>
      </c>
      <c r="X1089" s="93" t="s">
        <v>1674</v>
      </c>
      <c r="Y1089" s="54">
        <v>45638</v>
      </c>
      <c r="Z1089" s="54" t="s">
        <v>244</v>
      </c>
    </row>
    <row r="1090" spans="1:26">
      <c r="A1090" s="62">
        <v>525</v>
      </c>
      <c r="B1090" s="51" t="s">
        <v>238</v>
      </c>
      <c r="C1090" s="52" t="s">
        <v>389</v>
      </c>
      <c r="D1090" s="53" t="s">
        <v>1675</v>
      </c>
      <c r="E1090" s="53" t="s">
        <v>1676</v>
      </c>
      <c r="F1090" s="51" t="s">
        <v>47</v>
      </c>
      <c r="G1090" s="54">
        <v>45623</v>
      </c>
      <c r="H1090" s="54">
        <v>45629</v>
      </c>
      <c r="I1090" s="55">
        <v>4</v>
      </c>
      <c r="J1090" s="52" t="s">
        <v>192</v>
      </c>
      <c r="K1090" s="87">
        <v>7</v>
      </c>
      <c r="L1090" s="88">
        <v>7</v>
      </c>
      <c r="M1090" s="89">
        <f t="shared" si="51"/>
        <v>1</v>
      </c>
      <c r="N1090" s="55">
        <v>7</v>
      </c>
      <c r="O1090" s="90">
        <f t="shared" si="55"/>
        <v>1</v>
      </c>
      <c r="P1090" s="88">
        <v>6</v>
      </c>
      <c r="Q1090" s="59">
        <f t="shared" si="56"/>
        <v>1</v>
      </c>
      <c r="R1090" s="91">
        <v>869781.36</v>
      </c>
      <c r="S1090" s="90">
        <v>1</v>
      </c>
      <c r="T1090" s="89">
        <v>1</v>
      </c>
      <c r="U1090" s="92" t="s">
        <v>40</v>
      </c>
      <c r="V1090" s="51" t="s">
        <v>47</v>
      </c>
      <c r="W1090" s="90">
        <v>1</v>
      </c>
      <c r="X1090" s="93" t="s">
        <v>1677</v>
      </c>
      <c r="Y1090" s="58">
        <v>45649</v>
      </c>
      <c r="Z1090" s="54" t="s">
        <v>244</v>
      </c>
    </row>
    <row r="1091" spans="1:26">
      <c r="A1091" s="62">
        <v>525</v>
      </c>
      <c r="B1091" s="51" t="s">
        <v>238</v>
      </c>
      <c r="C1091" s="52" t="s">
        <v>389</v>
      </c>
      <c r="D1091" s="53" t="s">
        <v>1675</v>
      </c>
      <c r="E1091" s="53" t="s">
        <v>1676</v>
      </c>
      <c r="F1091" s="51" t="s">
        <v>47</v>
      </c>
      <c r="G1091" s="54">
        <v>45623</v>
      </c>
      <c r="H1091" s="54">
        <v>45629</v>
      </c>
      <c r="I1091" s="55">
        <v>4</v>
      </c>
      <c r="J1091" s="52" t="s">
        <v>200</v>
      </c>
      <c r="K1091" s="87">
        <v>670</v>
      </c>
      <c r="L1091" s="88">
        <v>670</v>
      </c>
      <c r="M1091" s="89">
        <f t="shared" si="51"/>
        <v>1</v>
      </c>
      <c r="N1091" s="55">
        <v>670</v>
      </c>
      <c r="O1091" s="90">
        <f t="shared" si="55"/>
        <v>1</v>
      </c>
      <c r="P1091" s="88">
        <v>0</v>
      </c>
      <c r="Q1091" s="59">
        <f t="shared" si="56"/>
        <v>670</v>
      </c>
      <c r="R1091" s="91">
        <v>480682291.58999997</v>
      </c>
      <c r="S1091" s="90">
        <v>1</v>
      </c>
      <c r="T1091" s="89">
        <v>1</v>
      </c>
      <c r="U1091" s="92" t="s">
        <v>40</v>
      </c>
      <c r="V1091" s="51" t="s">
        <v>47</v>
      </c>
      <c r="W1091" s="90">
        <v>1</v>
      </c>
      <c r="X1091" s="93" t="s">
        <v>1677</v>
      </c>
      <c r="Y1091" s="58">
        <v>45649</v>
      </c>
      <c r="Z1091" s="54" t="s">
        <v>244</v>
      </c>
    </row>
    <row r="1092" spans="1:26">
      <c r="A1092" s="62">
        <v>526</v>
      </c>
      <c r="B1092" s="51" t="s">
        <v>238</v>
      </c>
      <c r="C1092" s="52" t="s">
        <v>1220</v>
      </c>
      <c r="D1092" s="53" t="s">
        <v>1678</v>
      </c>
      <c r="E1092" s="53" t="s">
        <v>1679</v>
      </c>
      <c r="F1092" s="51" t="s">
        <v>1656</v>
      </c>
      <c r="G1092" s="54">
        <v>45628</v>
      </c>
      <c r="H1092" s="54">
        <v>45629</v>
      </c>
      <c r="I1092" s="55">
        <v>1</v>
      </c>
      <c r="J1092" s="52" t="s">
        <v>193</v>
      </c>
      <c r="K1092" s="87">
        <v>1</v>
      </c>
      <c r="L1092" s="88">
        <v>1</v>
      </c>
      <c r="M1092" s="89">
        <f t="shared" si="51"/>
        <v>1</v>
      </c>
      <c r="N1092" s="55">
        <v>1</v>
      </c>
      <c r="O1092" s="90">
        <f t="shared" si="55"/>
        <v>1</v>
      </c>
      <c r="P1092" s="88">
        <v>1</v>
      </c>
      <c r="Q1092" s="59">
        <f t="shared" si="56"/>
        <v>0</v>
      </c>
      <c r="R1092" s="91">
        <v>895800</v>
      </c>
      <c r="S1092" s="90">
        <v>1</v>
      </c>
      <c r="T1092" s="89">
        <v>1</v>
      </c>
      <c r="U1092" s="92" t="s">
        <v>40</v>
      </c>
      <c r="V1092" s="92" t="s">
        <v>72</v>
      </c>
      <c r="W1092" s="90">
        <v>1</v>
      </c>
      <c r="X1092" s="93" t="s">
        <v>1680</v>
      </c>
      <c r="Y1092" s="58">
        <v>45649</v>
      </c>
      <c r="Z1092" s="54" t="s">
        <v>244</v>
      </c>
    </row>
    <row r="1093" spans="1:26">
      <c r="A1093" s="62">
        <v>527</v>
      </c>
      <c r="B1093" s="51" t="s">
        <v>251</v>
      </c>
      <c r="C1093" s="52" t="s">
        <v>859</v>
      </c>
      <c r="D1093" s="53" t="s">
        <v>1681</v>
      </c>
      <c r="E1093" s="53" t="s">
        <v>1682</v>
      </c>
      <c r="F1093" s="51" t="s">
        <v>1656</v>
      </c>
      <c r="G1093" s="54">
        <v>45628</v>
      </c>
      <c r="H1093" s="54">
        <v>45628</v>
      </c>
      <c r="I1093" s="55">
        <f>NETWORKDAYS(G1093,H1093)</f>
        <v>1</v>
      </c>
      <c r="J1093" s="52" t="s">
        <v>197</v>
      </c>
      <c r="K1093" s="87">
        <v>1</v>
      </c>
      <c r="L1093" s="88">
        <v>1</v>
      </c>
      <c r="M1093" s="89">
        <f t="shared" si="51"/>
        <v>1</v>
      </c>
      <c r="N1093" s="55">
        <v>1</v>
      </c>
      <c r="O1093" s="90">
        <f t="shared" si="55"/>
        <v>1</v>
      </c>
      <c r="P1093" s="88">
        <v>1</v>
      </c>
      <c r="Q1093" s="59">
        <f t="shared" si="56"/>
        <v>0</v>
      </c>
      <c r="R1093" s="91">
        <v>14941028</v>
      </c>
      <c r="S1093" s="90">
        <v>1</v>
      </c>
      <c r="T1093" s="89">
        <v>0.8</v>
      </c>
      <c r="U1093" s="92" t="s">
        <v>299</v>
      </c>
      <c r="V1093" s="92" t="s">
        <v>72</v>
      </c>
      <c r="W1093" s="90">
        <v>1</v>
      </c>
      <c r="X1093" s="93" t="s">
        <v>1683</v>
      </c>
      <c r="Y1093" s="58">
        <v>45649</v>
      </c>
      <c r="Z1093" s="54" t="s">
        <v>244</v>
      </c>
    </row>
    <row r="1094" spans="1:26">
      <c r="A1094" s="62">
        <v>528</v>
      </c>
      <c r="B1094" s="51" t="s">
        <v>251</v>
      </c>
      <c r="C1094" s="52" t="s">
        <v>676</v>
      </c>
      <c r="D1094" s="53" t="s">
        <v>1684</v>
      </c>
      <c r="E1094" s="53" t="s">
        <v>1685</v>
      </c>
      <c r="F1094" s="51" t="s">
        <v>1656</v>
      </c>
      <c r="G1094" s="54">
        <v>45628</v>
      </c>
      <c r="H1094" s="54">
        <v>45630</v>
      </c>
      <c r="I1094" s="55">
        <v>2</v>
      </c>
      <c r="J1094" s="52" t="s">
        <v>193</v>
      </c>
      <c r="K1094" s="87">
        <v>2</v>
      </c>
      <c r="L1094" s="88">
        <v>2</v>
      </c>
      <c r="M1094" s="89">
        <f t="shared" si="51"/>
        <v>1</v>
      </c>
      <c r="N1094" s="55">
        <v>2</v>
      </c>
      <c r="O1094" s="90">
        <f t="shared" si="55"/>
        <v>1</v>
      </c>
      <c r="P1094" s="88">
        <v>0</v>
      </c>
      <c r="Q1094" s="59">
        <f t="shared" si="56"/>
        <v>2</v>
      </c>
      <c r="R1094" s="91">
        <v>84900</v>
      </c>
      <c r="S1094" s="90">
        <v>1</v>
      </c>
      <c r="T1094" s="89">
        <v>0.8</v>
      </c>
      <c r="U1094" s="92" t="s">
        <v>40</v>
      </c>
      <c r="V1094" s="92" t="s">
        <v>72</v>
      </c>
      <c r="W1094" s="90">
        <v>1</v>
      </c>
      <c r="X1094" s="93" t="s">
        <v>1686</v>
      </c>
      <c r="Y1094" s="58">
        <v>45649</v>
      </c>
      <c r="Z1094" s="54" t="s">
        <v>244</v>
      </c>
    </row>
    <row r="1095" spans="1:26">
      <c r="A1095" s="62">
        <v>529</v>
      </c>
      <c r="B1095" s="51" t="s">
        <v>238</v>
      </c>
      <c r="C1095" s="52" t="s">
        <v>391</v>
      </c>
      <c r="D1095" s="53" t="s">
        <v>1687</v>
      </c>
      <c r="E1095" s="53" t="s">
        <v>1688</v>
      </c>
      <c r="F1095" s="51" t="s">
        <v>1656</v>
      </c>
      <c r="G1095" s="54">
        <v>45628</v>
      </c>
      <c r="H1095" s="54">
        <v>45628</v>
      </c>
      <c r="I1095" s="55">
        <f>NETWORKDAYS(G1095,H1095)</f>
        <v>1</v>
      </c>
      <c r="J1095" s="52" t="s">
        <v>193</v>
      </c>
      <c r="K1095" s="87">
        <v>1</v>
      </c>
      <c r="L1095" s="88">
        <v>1</v>
      </c>
      <c r="M1095" s="89">
        <f t="shared" si="51"/>
        <v>1</v>
      </c>
      <c r="N1095" s="55">
        <v>1</v>
      </c>
      <c r="O1095" s="90">
        <f t="shared" si="55"/>
        <v>1</v>
      </c>
      <c r="P1095" s="88">
        <v>1</v>
      </c>
      <c r="Q1095" s="59">
        <f t="shared" si="56"/>
        <v>0</v>
      </c>
      <c r="R1095" s="91">
        <v>16480840</v>
      </c>
      <c r="S1095" s="90">
        <v>1</v>
      </c>
      <c r="T1095" s="89">
        <v>0.8</v>
      </c>
      <c r="U1095" s="92" t="s">
        <v>299</v>
      </c>
      <c r="V1095" s="92" t="s">
        <v>72</v>
      </c>
      <c r="W1095" s="90">
        <v>1</v>
      </c>
      <c r="X1095" s="93" t="s">
        <v>1689</v>
      </c>
      <c r="Y1095" s="58">
        <v>45649</v>
      </c>
      <c r="Z1095" s="54" t="s">
        <v>244</v>
      </c>
    </row>
    <row r="1096" spans="1:26">
      <c r="A1096" s="62">
        <v>530</v>
      </c>
      <c r="B1096" s="51" t="s">
        <v>238</v>
      </c>
      <c r="C1096" s="52" t="s">
        <v>440</v>
      </c>
      <c r="D1096" s="53" t="s">
        <v>1690</v>
      </c>
      <c r="E1096" s="53" t="s">
        <v>1691</v>
      </c>
      <c r="F1096" s="51" t="s">
        <v>1656</v>
      </c>
      <c r="G1096" s="54">
        <v>45625</v>
      </c>
      <c r="H1096" s="54">
        <v>45628</v>
      </c>
      <c r="I1096" s="55">
        <v>1</v>
      </c>
      <c r="J1096" s="52" t="s">
        <v>197</v>
      </c>
      <c r="K1096" s="87">
        <v>2</v>
      </c>
      <c r="L1096" s="88">
        <v>2</v>
      </c>
      <c r="M1096" s="89">
        <f t="shared" si="51"/>
        <v>1</v>
      </c>
      <c r="N1096" s="55">
        <v>0</v>
      </c>
      <c r="O1096" s="90">
        <f t="shared" si="55"/>
        <v>0</v>
      </c>
      <c r="P1096" s="88">
        <v>1</v>
      </c>
      <c r="Q1096" s="59">
        <f t="shared" si="56"/>
        <v>1</v>
      </c>
      <c r="R1096" s="91">
        <v>15343440</v>
      </c>
      <c r="S1096" s="90">
        <v>0.73099999999999998</v>
      </c>
      <c r="T1096" s="89">
        <v>0</v>
      </c>
      <c r="U1096" s="92" t="s">
        <v>40</v>
      </c>
      <c r="V1096" s="92" t="s">
        <v>72</v>
      </c>
      <c r="W1096" s="90">
        <v>1</v>
      </c>
      <c r="X1096" s="93" t="s">
        <v>1692</v>
      </c>
      <c r="Y1096" s="96">
        <v>45649</v>
      </c>
      <c r="Z1096" s="54" t="s">
        <v>244</v>
      </c>
    </row>
    <row r="1097" spans="1:26">
      <c r="A1097" s="62">
        <v>530</v>
      </c>
      <c r="B1097" s="51" t="s">
        <v>238</v>
      </c>
      <c r="C1097" s="52" t="s">
        <v>440</v>
      </c>
      <c r="D1097" s="53" t="s">
        <v>1690</v>
      </c>
      <c r="E1097" s="53" t="s">
        <v>1691</v>
      </c>
      <c r="F1097" s="51" t="s">
        <v>1656</v>
      </c>
      <c r="G1097" s="54">
        <v>45625</v>
      </c>
      <c r="H1097" s="54">
        <v>45628</v>
      </c>
      <c r="I1097" s="55">
        <v>1</v>
      </c>
      <c r="J1097" s="52" t="s">
        <v>187</v>
      </c>
      <c r="K1097" s="87">
        <v>1</v>
      </c>
      <c r="L1097" s="88">
        <v>1</v>
      </c>
      <c r="M1097" s="89">
        <f t="shared" si="51"/>
        <v>1</v>
      </c>
      <c r="N1097" s="55">
        <v>1</v>
      </c>
      <c r="O1097" s="90">
        <f t="shared" si="55"/>
        <v>1</v>
      </c>
      <c r="P1097" s="88">
        <v>1</v>
      </c>
      <c r="Q1097" s="59">
        <f t="shared" si="56"/>
        <v>0</v>
      </c>
      <c r="R1097" s="91">
        <v>41120</v>
      </c>
      <c r="S1097" s="90">
        <v>0.73099999999999998</v>
      </c>
      <c r="T1097" s="89">
        <v>0</v>
      </c>
      <c r="U1097" s="92" t="s">
        <v>40</v>
      </c>
      <c r="V1097" s="92" t="s">
        <v>72</v>
      </c>
      <c r="W1097" s="90">
        <v>1</v>
      </c>
      <c r="X1097" s="93" t="s">
        <v>1692</v>
      </c>
      <c r="Y1097" s="96">
        <v>45649</v>
      </c>
      <c r="Z1097" s="54" t="s">
        <v>244</v>
      </c>
    </row>
    <row r="1098" spans="1:26">
      <c r="A1098" s="62">
        <v>530</v>
      </c>
      <c r="B1098" s="51" t="s">
        <v>238</v>
      </c>
      <c r="C1098" s="52" t="s">
        <v>440</v>
      </c>
      <c r="D1098" s="53" t="s">
        <v>1690</v>
      </c>
      <c r="E1098" s="53" t="s">
        <v>1691</v>
      </c>
      <c r="F1098" s="51" t="s">
        <v>1656</v>
      </c>
      <c r="G1098" s="54">
        <v>45625</v>
      </c>
      <c r="H1098" s="54">
        <v>45628</v>
      </c>
      <c r="I1098" s="55">
        <v>1</v>
      </c>
      <c r="J1098" s="52" t="s">
        <v>197</v>
      </c>
      <c r="K1098" s="87">
        <v>1</v>
      </c>
      <c r="L1098" s="88">
        <v>1</v>
      </c>
      <c r="M1098" s="89">
        <f t="shared" si="51"/>
        <v>1</v>
      </c>
      <c r="N1098" s="55">
        <v>0</v>
      </c>
      <c r="O1098" s="90">
        <f t="shared" si="55"/>
        <v>0</v>
      </c>
      <c r="P1098" s="88">
        <v>1</v>
      </c>
      <c r="Q1098" s="59">
        <f t="shared" si="56"/>
        <v>0</v>
      </c>
      <c r="R1098" s="91">
        <v>43006</v>
      </c>
      <c r="S1098" s="90">
        <v>0.73099999999999998</v>
      </c>
      <c r="T1098" s="89">
        <v>0</v>
      </c>
      <c r="U1098" s="92" t="s">
        <v>40</v>
      </c>
      <c r="V1098" s="92" t="s">
        <v>72</v>
      </c>
      <c r="W1098" s="90">
        <v>1</v>
      </c>
      <c r="X1098" s="93" t="s">
        <v>1692</v>
      </c>
      <c r="Y1098" s="96">
        <v>45649</v>
      </c>
      <c r="Z1098" s="54" t="s">
        <v>244</v>
      </c>
    </row>
    <row r="1099" spans="1:26">
      <c r="A1099" s="62">
        <v>530</v>
      </c>
      <c r="B1099" s="51" t="s">
        <v>238</v>
      </c>
      <c r="C1099" s="52" t="s">
        <v>440</v>
      </c>
      <c r="D1099" s="53" t="s">
        <v>1690</v>
      </c>
      <c r="E1099" s="53" t="s">
        <v>1691</v>
      </c>
      <c r="F1099" s="51" t="s">
        <v>1656</v>
      </c>
      <c r="G1099" s="54">
        <v>45625</v>
      </c>
      <c r="H1099" s="54">
        <v>45628</v>
      </c>
      <c r="I1099" s="55">
        <v>1</v>
      </c>
      <c r="J1099" s="52" t="s">
        <v>200</v>
      </c>
      <c r="K1099" s="87">
        <v>2</v>
      </c>
      <c r="L1099" s="88">
        <v>2</v>
      </c>
      <c r="M1099" s="89">
        <f t="shared" si="51"/>
        <v>1</v>
      </c>
      <c r="N1099" s="55">
        <v>2</v>
      </c>
      <c r="O1099" s="90">
        <f t="shared" si="55"/>
        <v>1</v>
      </c>
      <c r="P1099" s="88">
        <v>2</v>
      </c>
      <c r="Q1099" s="59">
        <f t="shared" si="56"/>
        <v>0</v>
      </c>
      <c r="R1099" s="91">
        <v>502656</v>
      </c>
      <c r="S1099" s="90">
        <v>0.73099999999999998</v>
      </c>
      <c r="T1099" s="89">
        <v>0</v>
      </c>
      <c r="U1099" s="92" t="s">
        <v>40</v>
      </c>
      <c r="V1099" s="92" t="s">
        <v>72</v>
      </c>
      <c r="W1099" s="90">
        <v>1</v>
      </c>
      <c r="X1099" s="93" t="s">
        <v>1692</v>
      </c>
      <c r="Y1099" s="96">
        <v>45649</v>
      </c>
      <c r="Z1099" s="54" t="s">
        <v>244</v>
      </c>
    </row>
    <row r="1100" spans="1:26">
      <c r="A1100" s="62">
        <v>530</v>
      </c>
      <c r="B1100" s="51" t="s">
        <v>238</v>
      </c>
      <c r="C1100" s="52" t="s">
        <v>440</v>
      </c>
      <c r="D1100" s="53" t="s">
        <v>1690</v>
      </c>
      <c r="E1100" s="53" t="s">
        <v>1691</v>
      </c>
      <c r="F1100" s="51" t="s">
        <v>1656</v>
      </c>
      <c r="G1100" s="54">
        <v>45625</v>
      </c>
      <c r="H1100" s="54">
        <v>45628</v>
      </c>
      <c r="I1100" s="55">
        <v>1</v>
      </c>
      <c r="J1100" s="52" t="s">
        <v>208</v>
      </c>
      <c r="K1100" s="87">
        <v>3</v>
      </c>
      <c r="L1100" s="88">
        <v>3</v>
      </c>
      <c r="M1100" s="89">
        <f t="shared" si="51"/>
        <v>1</v>
      </c>
      <c r="N1100" s="55">
        <v>2</v>
      </c>
      <c r="O1100" s="90">
        <f t="shared" si="55"/>
        <v>0.66666666666666663</v>
      </c>
      <c r="P1100" s="88">
        <v>3</v>
      </c>
      <c r="Q1100" s="59">
        <f t="shared" si="56"/>
        <v>0</v>
      </c>
      <c r="R1100" s="91">
        <v>229059</v>
      </c>
      <c r="S1100" s="90">
        <v>0.73099999999999998</v>
      </c>
      <c r="T1100" s="89">
        <v>0</v>
      </c>
      <c r="U1100" s="92" t="s">
        <v>40</v>
      </c>
      <c r="V1100" s="92" t="s">
        <v>72</v>
      </c>
      <c r="W1100" s="90">
        <v>1</v>
      </c>
      <c r="X1100" s="93" t="s">
        <v>1692</v>
      </c>
      <c r="Y1100" s="96">
        <v>45649</v>
      </c>
      <c r="Z1100" s="54" t="s">
        <v>244</v>
      </c>
    </row>
    <row r="1101" spans="1:26">
      <c r="A1101" s="62">
        <v>530</v>
      </c>
      <c r="B1101" s="51" t="s">
        <v>238</v>
      </c>
      <c r="C1101" s="52" t="s">
        <v>440</v>
      </c>
      <c r="D1101" s="53" t="s">
        <v>1690</v>
      </c>
      <c r="E1101" s="53" t="s">
        <v>1691</v>
      </c>
      <c r="F1101" s="51" t="s">
        <v>1656</v>
      </c>
      <c r="G1101" s="54">
        <v>45625</v>
      </c>
      <c r="H1101" s="54">
        <v>45628</v>
      </c>
      <c r="I1101" s="55">
        <v>1</v>
      </c>
      <c r="J1101" s="52" t="s">
        <v>191</v>
      </c>
      <c r="K1101" s="87">
        <v>10</v>
      </c>
      <c r="L1101" s="88">
        <v>10</v>
      </c>
      <c r="M1101" s="89">
        <f t="shared" si="51"/>
        <v>1</v>
      </c>
      <c r="N1101" s="55">
        <v>10</v>
      </c>
      <c r="O1101" s="90">
        <f t="shared" si="55"/>
        <v>1</v>
      </c>
      <c r="P1101" s="88">
        <v>10</v>
      </c>
      <c r="Q1101" s="59">
        <f t="shared" si="56"/>
        <v>0</v>
      </c>
      <c r="R1101" s="91">
        <v>2221705.0699999998</v>
      </c>
      <c r="S1101" s="90">
        <v>0.73099999999999998</v>
      </c>
      <c r="T1101" s="89">
        <v>0</v>
      </c>
      <c r="U1101" s="92" t="s">
        <v>40</v>
      </c>
      <c r="V1101" s="92" t="s">
        <v>72</v>
      </c>
      <c r="W1101" s="90">
        <v>1</v>
      </c>
      <c r="X1101" s="93" t="s">
        <v>1692</v>
      </c>
      <c r="Y1101" s="96">
        <v>45649</v>
      </c>
      <c r="Z1101" s="54" t="s">
        <v>244</v>
      </c>
    </row>
    <row r="1102" spans="1:26">
      <c r="A1102" s="62">
        <v>530</v>
      </c>
      <c r="B1102" s="51" t="s">
        <v>238</v>
      </c>
      <c r="C1102" s="52" t="s">
        <v>440</v>
      </c>
      <c r="D1102" s="53" t="s">
        <v>1690</v>
      </c>
      <c r="E1102" s="53" t="s">
        <v>1691</v>
      </c>
      <c r="F1102" s="51" t="s">
        <v>1656</v>
      </c>
      <c r="G1102" s="54">
        <v>45625</v>
      </c>
      <c r="H1102" s="54">
        <v>45628</v>
      </c>
      <c r="I1102" s="55">
        <v>1</v>
      </c>
      <c r="J1102" s="52" t="s">
        <v>261</v>
      </c>
      <c r="K1102" s="87">
        <v>6</v>
      </c>
      <c r="L1102" s="88">
        <v>6</v>
      </c>
      <c r="M1102" s="89">
        <f t="shared" si="51"/>
        <v>1</v>
      </c>
      <c r="N1102" s="55">
        <v>3</v>
      </c>
      <c r="O1102" s="90">
        <f t="shared" si="55"/>
        <v>0.5</v>
      </c>
      <c r="P1102" s="88">
        <v>6</v>
      </c>
      <c r="Q1102" s="59">
        <f t="shared" si="56"/>
        <v>0</v>
      </c>
      <c r="R1102" s="91">
        <v>3327747</v>
      </c>
      <c r="S1102" s="90">
        <v>0.73099999999999998</v>
      </c>
      <c r="T1102" s="89">
        <v>0</v>
      </c>
      <c r="U1102" s="92" t="s">
        <v>40</v>
      </c>
      <c r="V1102" s="92" t="s">
        <v>72</v>
      </c>
      <c r="W1102" s="90">
        <v>1</v>
      </c>
      <c r="X1102" s="93" t="s">
        <v>1692</v>
      </c>
      <c r="Y1102" s="96">
        <v>45649</v>
      </c>
      <c r="Z1102" s="54" t="s">
        <v>244</v>
      </c>
    </row>
    <row r="1103" spans="1:26">
      <c r="A1103" s="62">
        <v>530</v>
      </c>
      <c r="B1103" s="51" t="s">
        <v>238</v>
      </c>
      <c r="C1103" s="52" t="s">
        <v>440</v>
      </c>
      <c r="D1103" s="53" t="s">
        <v>1690</v>
      </c>
      <c r="E1103" s="53" t="s">
        <v>1691</v>
      </c>
      <c r="F1103" s="51" t="s">
        <v>1656</v>
      </c>
      <c r="G1103" s="54">
        <v>45625</v>
      </c>
      <c r="H1103" s="54">
        <v>45628</v>
      </c>
      <c r="I1103" s="55">
        <v>1</v>
      </c>
      <c r="J1103" s="52" t="s">
        <v>261</v>
      </c>
      <c r="K1103" s="87">
        <v>12</v>
      </c>
      <c r="L1103" s="88">
        <v>12</v>
      </c>
      <c r="M1103" s="89">
        <f t="shared" si="51"/>
        <v>1</v>
      </c>
      <c r="N1103" s="55">
        <v>4</v>
      </c>
      <c r="O1103" s="90">
        <f t="shared" si="55"/>
        <v>0.33333333333333331</v>
      </c>
      <c r="P1103" s="88">
        <v>5</v>
      </c>
      <c r="Q1103" s="59">
        <f t="shared" si="56"/>
        <v>7</v>
      </c>
      <c r="R1103" s="91">
        <v>2001383.33</v>
      </c>
      <c r="S1103" s="90">
        <v>0.73099999999999998</v>
      </c>
      <c r="T1103" s="89">
        <v>0</v>
      </c>
      <c r="U1103" s="92" t="s">
        <v>40</v>
      </c>
      <c r="V1103" s="92" t="s">
        <v>72</v>
      </c>
      <c r="W1103" s="90">
        <v>1</v>
      </c>
      <c r="X1103" s="93" t="s">
        <v>1692</v>
      </c>
      <c r="Y1103" s="96">
        <v>45649</v>
      </c>
      <c r="Z1103" s="54" t="s">
        <v>244</v>
      </c>
    </row>
    <row r="1104" spans="1:26">
      <c r="A1104" s="62">
        <v>531</v>
      </c>
      <c r="B1104" s="51" t="s">
        <v>251</v>
      </c>
      <c r="C1104" s="52" t="s">
        <v>422</v>
      </c>
      <c r="D1104" s="53" t="s">
        <v>1693</v>
      </c>
      <c r="E1104" s="53" t="s">
        <v>1694</v>
      </c>
      <c r="F1104" s="51" t="s">
        <v>98</v>
      </c>
      <c r="G1104" s="54">
        <v>45629</v>
      </c>
      <c r="H1104" s="54">
        <v>45629</v>
      </c>
      <c r="I1104" s="55">
        <f>NETWORKDAYS(G1104,H1104)</f>
        <v>1</v>
      </c>
      <c r="J1104" s="52" t="s">
        <v>197</v>
      </c>
      <c r="K1104" s="87">
        <v>2</v>
      </c>
      <c r="L1104" s="88">
        <v>2</v>
      </c>
      <c r="M1104" s="89">
        <f t="shared" si="51"/>
        <v>1</v>
      </c>
      <c r="N1104" s="55">
        <v>0</v>
      </c>
      <c r="O1104" s="90">
        <f t="shared" si="55"/>
        <v>0</v>
      </c>
      <c r="P1104" s="88">
        <v>2</v>
      </c>
      <c r="Q1104" s="59">
        <f t="shared" si="56"/>
        <v>0</v>
      </c>
      <c r="R1104" s="91">
        <v>139100</v>
      </c>
      <c r="S1104" s="90">
        <v>0.7</v>
      </c>
      <c r="T1104" s="89">
        <v>0.8</v>
      </c>
      <c r="U1104" s="92" t="s">
        <v>68</v>
      </c>
      <c r="V1104" s="92" t="s">
        <v>83</v>
      </c>
      <c r="W1104" s="90">
        <v>1</v>
      </c>
      <c r="X1104" s="93" t="s">
        <v>1695</v>
      </c>
      <c r="Y1104" s="58">
        <v>45652</v>
      </c>
      <c r="Z1104" s="54" t="s">
        <v>244</v>
      </c>
    </row>
    <row r="1105" spans="1:26">
      <c r="A1105" s="62">
        <v>532</v>
      </c>
      <c r="B1105" s="51" t="s">
        <v>251</v>
      </c>
      <c r="C1105" s="52" t="s">
        <v>1696</v>
      </c>
      <c r="D1105" s="53" t="s">
        <v>1697</v>
      </c>
      <c r="E1105" s="53" t="s">
        <v>1698</v>
      </c>
      <c r="F1105" s="51" t="s">
        <v>80</v>
      </c>
      <c r="G1105" s="54">
        <v>45629</v>
      </c>
      <c r="H1105" s="54">
        <v>45630</v>
      </c>
      <c r="I1105" s="55">
        <v>1</v>
      </c>
      <c r="J1105" s="52" t="s">
        <v>197</v>
      </c>
      <c r="K1105" s="87">
        <v>1</v>
      </c>
      <c r="L1105" s="88">
        <v>1</v>
      </c>
      <c r="M1105" s="89">
        <f t="shared" si="51"/>
        <v>1</v>
      </c>
      <c r="N1105" s="55">
        <v>0</v>
      </c>
      <c r="O1105" s="90">
        <f t="shared" si="55"/>
        <v>0</v>
      </c>
      <c r="P1105" s="88">
        <v>1</v>
      </c>
      <c r="Q1105" s="59">
        <f t="shared" si="56"/>
        <v>0</v>
      </c>
      <c r="R1105" s="91">
        <v>337500</v>
      </c>
      <c r="S1105" s="90">
        <v>0.5</v>
      </c>
      <c r="T1105" s="89">
        <v>0</v>
      </c>
      <c r="U1105" s="92" t="s">
        <v>953</v>
      </c>
      <c r="V1105" s="92" t="s">
        <v>72</v>
      </c>
      <c r="W1105" s="90">
        <v>1</v>
      </c>
      <c r="X1105" s="93" t="s">
        <v>1699</v>
      </c>
      <c r="Y1105" s="58">
        <v>45652</v>
      </c>
      <c r="Z1105" s="54" t="s">
        <v>244</v>
      </c>
    </row>
    <row r="1106" spans="1:26">
      <c r="A1106" s="62">
        <v>533</v>
      </c>
      <c r="B1106" s="51" t="s">
        <v>251</v>
      </c>
      <c r="C1106" s="52" t="s">
        <v>676</v>
      </c>
      <c r="D1106" s="53" t="s">
        <v>1700</v>
      </c>
      <c r="E1106" s="53" t="s">
        <v>1701</v>
      </c>
      <c r="F1106" s="51" t="s">
        <v>98</v>
      </c>
      <c r="G1106" s="54">
        <v>45629</v>
      </c>
      <c r="H1106" s="54">
        <v>45629</v>
      </c>
      <c r="I1106" s="55">
        <f>NETWORKDAYS(G1106,H1106)</f>
        <v>1</v>
      </c>
      <c r="J1106" s="52" t="s">
        <v>197</v>
      </c>
      <c r="K1106" s="87">
        <v>1</v>
      </c>
      <c r="L1106" s="88">
        <v>1</v>
      </c>
      <c r="M1106" s="89">
        <f t="shared" si="51"/>
        <v>1</v>
      </c>
      <c r="N1106" s="55">
        <v>0</v>
      </c>
      <c r="O1106" s="90">
        <f t="shared" si="55"/>
        <v>0</v>
      </c>
      <c r="P1106" s="88">
        <v>1</v>
      </c>
      <c r="Q1106" s="59">
        <f t="shared" si="56"/>
        <v>0</v>
      </c>
      <c r="R1106" s="91">
        <v>12028903</v>
      </c>
      <c r="S1106" s="90">
        <v>0.2</v>
      </c>
      <c r="T1106" s="89">
        <v>0.8</v>
      </c>
      <c r="U1106" s="92" t="s">
        <v>299</v>
      </c>
      <c r="V1106" s="92" t="s">
        <v>83</v>
      </c>
      <c r="W1106" s="90">
        <v>0</v>
      </c>
      <c r="X1106" s="93" t="s">
        <v>1702</v>
      </c>
      <c r="Y1106" s="58">
        <v>45652</v>
      </c>
      <c r="Z1106" s="54" t="s">
        <v>244</v>
      </c>
    </row>
    <row r="1107" spans="1:26">
      <c r="A1107" s="62">
        <v>534</v>
      </c>
      <c r="B1107" s="51" t="s">
        <v>251</v>
      </c>
      <c r="C1107" s="52" t="s">
        <v>581</v>
      </c>
      <c r="D1107" s="53" t="s">
        <v>1703</v>
      </c>
      <c r="E1107" s="53" t="s">
        <v>1704</v>
      </c>
      <c r="F1107" s="51" t="s">
        <v>98</v>
      </c>
      <c r="G1107" s="54">
        <v>45629</v>
      </c>
      <c r="H1107" s="54">
        <v>45629</v>
      </c>
      <c r="I1107" s="55">
        <v>1</v>
      </c>
      <c r="J1107" s="52" t="s">
        <v>197</v>
      </c>
      <c r="K1107" s="87">
        <v>1</v>
      </c>
      <c r="L1107" s="88">
        <v>1</v>
      </c>
      <c r="M1107" s="89">
        <f t="shared" si="51"/>
        <v>1</v>
      </c>
      <c r="N1107" s="55">
        <v>1</v>
      </c>
      <c r="O1107" s="90">
        <f t="shared" si="55"/>
        <v>1</v>
      </c>
      <c r="P1107" s="88">
        <v>1</v>
      </c>
      <c r="Q1107" s="59">
        <f t="shared" si="56"/>
        <v>0</v>
      </c>
      <c r="R1107" s="91">
        <v>293200</v>
      </c>
      <c r="S1107" s="90">
        <v>0.9</v>
      </c>
      <c r="T1107" s="89">
        <v>0</v>
      </c>
      <c r="U1107" s="92" t="s">
        <v>68</v>
      </c>
      <c r="V1107" s="92" t="s">
        <v>72</v>
      </c>
      <c r="W1107" s="90">
        <v>1</v>
      </c>
      <c r="X1107" s="93" t="s">
        <v>1705</v>
      </c>
      <c r="Y1107" s="54">
        <v>45652</v>
      </c>
      <c r="Z1107" s="54" t="s">
        <v>244</v>
      </c>
    </row>
    <row r="1108" spans="1:26">
      <c r="A1108" s="62">
        <v>535</v>
      </c>
      <c r="B1108" s="51" t="s">
        <v>251</v>
      </c>
      <c r="C1108" s="52" t="s">
        <v>1706</v>
      </c>
      <c r="D1108" s="53" t="s">
        <v>1707</v>
      </c>
      <c r="E1108" s="53" t="s">
        <v>1708</v>
      </c>
      <c r="F1108" s="51" t="s">
        <v>341</v>
      </c>
      <c r="G1108" s="54">
        <v>45629</v>
      </c>
      <c r="H1108" s="54">
        <v>45630</v>
      </c>
      <c r="I1108" s="55">
        <v>1</v>
      </c>
      <c r="J1108" s="52" t="s">
        <v>197</v>
      </c>
      <c r="K1108" s="87">
        <v>1</v>
      </c>
      <c r="L1108" s="88">
        <v>1</v>
      </c>
      <c r="M1108" s="89">
        <f t="shared" si="51"/>
        <v>1</v>
      </c>
      <c r="N1108" s="55">
        <v>1</v>
      </c>
      <c r="O1108" s="90">
        <f t="shared" si="55"/>
        <v>1</v>
      </c>
      <c r="P1108" s="88">
        <v>1</v>
      </c>
      <c r="Q1108" s="59">
        <f t="shared" si="56"/>
        <v>0</v>
      </c>
      <c r="R1108" s="91">
        <v>2157334</v>
      </c>
      <c r="S1108" s="90">
        <v>1</v>
      </c>
      <c r="T1108" s="89">
        <v>0.8</v>
      </c>
      <c r="U1108" s="92" t="s">
        <v>953</v>
      </c>
      <c r="V1108" s="92" t="s">
        <v>72</v>
      </c>
      <c r="W1108" s="90">
        <v>1</v>
      </c>
      <c r="X1108" s="93" t="s">
        <v>1709</v>
      </c>
      <c r="Y1108" s="58">
        <v>45652</v>
      </c>
      <c r="Z1108" s="54" t="s">
        <v>244</v>
      </c>
    </row>
    <row r="1109" spans="1:26">
      <c r="A1109" s="62">
        <v>536</v>
      </c>
      <c r="B1109" s="51" t="s">
        <v>251</v>
      </c>
      <c r="C1109" s="52" t="s">
        <v>711</v>
      </c>
      <c r="D1109" s="53" t="s">
        <v>1710</v>
      </c>
      <c r="E1109" s="53" t="s">
        <v>1711</v>
      </c>
      <c r="F1109" s="51" t="s">
        <v>1656</v>
      </c>
      <c r="G1109" s="54">
        <v>45628</v>
      </c>
      <c r="H1109" s="54">
        <v>45629</v>
      </c>
      <c r="I1109" s="55">
        <v>1</v>
      </c>
      <c r="J1109" s="52" t="s">
        <v>193</v>
      </c>
      <c r="K1109" s="87">
        <v>13</v>
      </c>
      <c r="L1109" s="88">
        <v>13</v>
      </c>
      <c r="M1109" s="89">
        <f t="shared" si="51"/>
        <v>1</v>
      </c>
      <c r="N1109" s="55">
        <v>13</v>
      </c>
      <c r="O1109" s="90">
        <f t="shared" si="55"/>
        <v>1</v>
      </c>
      <c r="P1109" s="88">
        <v>13</v>
      </c>
      <c r="Q1109" s="59">
        <f t="shared" si="56"/>
        <v>0</v>
      </c>
      <c r="R1109" s="91">
        <v>1327309.05</v>
      </c>
      <c r="S1109" s="90">
        <v>0.95</v>
      </c>
      <c r="T1109" s="89">
        <v>1</v>
      </c>
      <c r="U1109" s="92" t="s">
        <v>299</v>
      </c>
      <c r="V1109" s="92" t="s">
        <v>72</v>
      </c>
      <c r="W1109" s="90">
        <v>1</v>
      </c>
      <c r="X1109" s="93" t="s">
        <v>1712</v>
      </c>
      <c r="Y1109" s="58">
        <v>45649</v>
      </c>
      <c r="Z1109" s="54" t="s">
        <v>244</v>
      </c>
    </row>
    <row r="1110" spans="1:26">
      <c r="A1110" s="62">
        <v>537</v>
      </c>
      <c r="B1110" s="51" t="s">
        <v>251</v>
      </c>
      <c r="C1110" s="52" t="s">
        <v>717</v>
      </c>
      <c r="D1110" s="53" t="s">
        <v>1713</v>
      </c>
      <c r="E1110" s="53" t="s">
        <v>1714</v>
      </c>
      <c r="F1110" s="51" t="s">
        <v>74</v>
      </c>
      <c r="G1110" s="54">
        <v>45628</v>
      </c>
      <c r="H1110" s="54">
        <v>45630</v>
      </c>
      <c r="I1110" s="55">
        <v>2</v>
      </c>
      <c r="J1110" s="52" t="s">
        <v>197</v>
      </c>
      <c r="K1110" s="87">
        <v>1</v>
      </c>
      <c r="L1110" s="88">
        <v>1</v>
      </c>
      <c r="M1110" s="89">
        <f t="shared" si="51"/>
        <v>1</v>
      </c>
      <c r="N1110" s="55">
        <v>0</v>
      </c>
      <c r="O1110" s="90">
        <f t="shared" si="55"/>
        <v>0</v>
      </c>
      <c r="P1110" s="88">
        <v>1</v>
      </c>
      <c r="Q1110" s="59">
        <f t="shared" si="56"/>
        <v>0</v>
      </c>
      <c r="R1110" s="91">
        <v>3282800</v>
      </c>
      <c r="S1110" s="90">
        <v>0.75</v>
      </c>
      <c r="T1110" s="89">
        <v>1</v>
      </c>
      <c r="U1110" s="92" t="s">
        <v>40</v>
      </c>
      <c r="V1110" s="92" t="s">
        <v>72</v>
      </c>
      <c r="W1110" s="90">
        <v>1</v>
      </c>
      <c r="X1110" s="93" t="s">
        <v>1715</v>
      </c>
      <c r="Y1110" s="58">
        <v>45649</v>
      </c>
      <c r="Z1110" s="54" t="s">
        <v>244</v>
      </c>
    </row>
    <row r="1111" spans="1:26">
      <c r="A1111" s="62">
        <v>538</v>
      </c>
      <c r="B1111" s="51" t="s">
        <v>251</v>
      </c>
      <c r="C1111" s="52" t="s">
        <v>1716</v>
      </c>
      <c r="D1111" s="53">
        <v>20244205664671</v>
      </c>
      <c r="E1111" s="53" t="s">
        <v>1717</v>
      </c>
      <c r="F1111" s="51" t="s">
        <v>54</v>
      </c>
      <c r="G1111" s="54">
        <v>45629</v>
      </c>
      <c r="H1111" s="54">
        <v>45630</v>
      </c>
      <c r="I1111" s="55">
        <v>1</v>
      </c>
      <c r="J1111" s="52" t="s">
        <v>193</v>
      </c>
      <c r="K1111" s="87">
        <v>156</v>
      </c>
      <c r="L1111" s="88">
        <v>156</v>
      </c>
      <c r="M1111" s="89">
        <f t="shared" si="51"/>
        <v>1</v>
      </c>
      <c r="N1111" s="55">
        <v>0</v>
      </c>
      <c r="O1111" s="90">
        <f t="shared" si="55"/>
        <v>0</v>
      </c>
      <c r="P1111" s="88">
        <v>0</v>
      </c>
      <c r="Q1111" s="59">
        <f t="shared" si="56"/>
        <v>156</v>
      </c>
      <c r="R1111" s="91">
        <v>3976265</v>
      </c>
      <c r="S1111" s="90">
        <v>0.25</v>
      </c>
      <c r="T1111" s="89">
        <v>0.8</v>
      </c>
      <c r="U1111" s="92" t="s">
        <v>68</v>
      </c>
      <c r="V1111" s="92" t="s">
        <v>72</v>
      </c>
      <c r="W1111" s="90">
        <v>1</v>
      </c>
      <c r="X1111" s="93" t="s">
        <v>1718</v>
      </c>
      <c r="Y1111" s="58">
        <v>45652</v>
      </c>
      <c r="Z1111" s="54" t="s">
        <v>244</v>
      </c>
    </row>
    <row r="1112" spans="1:26">
      <c r="A1112" s="62">
        <v>539</v>
      </c>
      <c r="B1112" s="51" t="s">
        <v>251</v>
      </c>
      <c r="C1112" s="52" t="s">
        <v>655</v>
      </c>
      <c r="D1112" s="53" t="s">
        <v>1719</v>
      </c>
      <c r="E1112" s="53" t="s">
        <v>1720</v>
      </c>
      <c r="F1112" s="51" t="s">
        <v>80</v>
      </c>
      <c r="G1112" s="54">
        <v>45629</v>
      </c>
      <c r="H1112" s="54">
        <v>45630</v>
      </c>
      <c r="I1112" s="55">
        <v>1</v>
      </c>
      <c r="J1112" s="52" t="s">
        <v>197</v>
      </c>
      <c r="K1112" s="87">
        <v>1</v>
      </c>
      <c r="L1112" s="88">
        <v>1</v>
      </c>
      <c r="M1112" s="89">
        <f t="shared" si="51"/>
        <v>1</v>
      </c>
      <c r="N1112" s="55">
        <v>1</v>
      </c>
      <c r="O1112" s="90">
        <f t="shared" si="55"/>
        <v>1</v>
      </c>
      <c r="P1112" s="88">
        <v>1</v>
      </c>
      <c r="Q1112" s="59">
        <f t="shared" si="56"/>
        <v>0</v>
      </c>
      <c r="R1112" s="91">
        <v>14670855</v>
      </c>
      <c r="S1112" s="90">
        <v>0.8</v>
      </c>
      <c r="T1112" s="89">
        <v>1</v>
      </c>
      <c r="U1112" s="92" t="s">
        <v>953</v>
      </c>
      <c r="V1112" s="92" t="s">
        <v>72</v>
      </c>
      <c r="W1112" s="90">
        <v>1</v>
      </c>
      <c r="X1112" s="93" t="s">
        <v>1721</v>
      </c>
      <c r="Y1112" s="54">
        <v>45652</v>
      </c>
      <c r="Z1112" s="54" t="s">
        <v>244</v>
      </c>
    </row>
    <row r="1113" spans="1:26">
      <c r="A1113" s="62">
        <v>540</v>
      </c>
      <c r="B1113" s="51" t="s">
        <v>251</v>
      </c>
      <c r="C1113" s="52" t="s">
        <v>1354</v>
      </c>
      <c r="D1113" s="53" t="s">
        <v>1722</v>
      </c>
      <c r="E1113" s="53" t="s">
        <v>1723</v>
      </c>
      <c r="F1113" s="51" t="s">
        <v>37</v>
      </c>
      <c r="G1113" s="54">
        <v>45629</v>
      </c>
      <c r="H1113" s="54">
        <v>45629</v>
      </c>
      <c r="I1113" s="55">
        <f>NETWORKDAYS(G1113,H1113)</f>
        <v>1</v>
      </c>
      <c r="J1113" s="52" t="s">
        <v>197</v>
      </c>
      <c r="K1113" s="87">
        <v>1</v>
      </c>
      <c r="L1113" s="88">
        <v>1</v>
      </c>
      <c r="M1113" s="89">
        <f t="shared" ref="M1113:M1176" si="57">IFERROR(L1113/K1113,"-")</f>
        <v>1</v>
      </c>
      <c r="N1113" s="55">
        <v>0</v>
      </c>
      <c r="O1113" s="90">
        <f t="shared" si="55"/>
        <v>0</v>
      </c>
      <c r="P1113" s="88">
        <v>1</v>
      </c>
      <c r="Q1113" s="59">
        <f t="shared" si="56"/>
        <v>0</v>
      </c>
      <c r="R1113" s="91">
        <v>62007</v>
      </c>
      <c r="S1113" s="90">
        <v>0.75</v>
      </c>
      <c r="T1113" s="89">
        <v>0.5</v>
      </c>
      <c r="U1113" s="92" t="s">
        <v>299</v>
      </c>
      <c r="V1113" s="51" t="s">
        <v>47</v>
      </c>
      <c r="W1113" s="90">
        <v>1</v>
      </c>
      <c r="X1113" s="93" t="s">
        <v>1724</v>
      </c>
      <c r="Y1113" s="58">
        <v>45649</v>
      </c>
      <c r="Z1113" s="54" t="s">
        <v>244</v>
      </c>
    </row>
    <row r="1114" spans="1:26">
      <c r="A1114" s="62">
        <v>541</v>
      </c>
      <c r="B1114" s="51" t="s">
        <v>251</v>
      </c>
      <c r="C1114" s="52" t="s">
        <v>1040</v>
      </c>
      <c r="D1114" s="53" t="s">
        <v>1725</v>
      </c>
      <c r="E1114" s="53" t="s">
        <v>1726</v>
      </c>
      <c r="F1114" s="51" t="s">
        <v>37</v>
      </c>
      <c r="G1114" s="54">
        <v>45629</v>
      </c>
      <c r="H1114" s="54">
        <v>45630</v>
      </c>
      <c r="I1114" s="55">
        <v>1</v>
      </c>
      <c r="J1114" s="52" t="s">
        <v>187</v>
      </c>
      <c r="K1114" s="87">
        <v>2</v>
      </c>
      <c r="L1114" s="88">
        <v>2</v>
      </c>
      <c r="M1114" s="89">
        <f t="shared" si="57"/>
        <v>1</v>
      </c>
      <c r="N1114" s="55">
        <v>2</v>
      </c>
      <c r="O1114" s="90">
        <f t="shared" si="55"/>
        <v>1</v>
      </c>
      <c r="P1114" s="88">
        <v>2</v>
      </c>
      <c r="Q1114" s="59">
        <f t="shared" si="56"/>
        <v>0</v>
      </c>
      <c r="R1114" s="91">
        <v>605600</v>
      </c>
      <c r="S1114" s="90">
        <v>0.95</v>
      </c>
      <c r="T1114" s="89">
        <v>1</v>
      </c>
      <c r="U1114" s="92" t="s">
        <v>68</v>
      </c>
      <c r="V1114" s="92" t="s">
        <v>72</v>
      </c>
      <c r="W1114" s="90">
        <v>1</v>
      </c>
      <c r="X1114" s="93" t="s">
        <v>1727</v>
      </c>
      <c r="Y1114" s="58">
        <v>45652</v>
      </c>
      <c r="Z1114" s="54" t="s">
        <v>244</v>
      </c>
    </row>
    <row r="1115" spans="1:26">
      <c r="A1115" s="62">
        <v>542</v>
      </c>
      <c r="B1115" s="51" t="s">
        <v>238</v>
      </c>
      <c r="C1115" s="52" t="s">
        <v>488</v>
      </c>
      <c r="D1115" s="53" t="s">
        <v>1728</v>
      </c>
      <c r="E1115" s="53" t="s">
        <v>1726</v>
      </c>
      <c r="F1115" s="51" t="s">
        <v>80</v>
      </c>
      <c r="G1115" s="54">
        <v>45629</v>
      </c>
      <c r="H1115" s="54">
        <v>45630</v>
      </c>
      <c r="I1115" s="55">
        <v>1</v>
      </c>
      <c r="J1115" s="52" t="s">
        <v>187</v>
      </c>
      <c r="K1115" s="87">
        <v>1</v>
      </c>
      <c r="L1115" s="88">
        <v>1</v>
      </c>
      <c r="M1115" s="89">
        <f t="shared" si="57"/>
        <v>1</v>
      </c>
      <c r="N1115" s="55">
        <v>1</v>
      </c>
      <c r="O1115" s="90">
        <f t="shared" si="55"/>
        <v>1</v>
      </c>
      <c r="P1115" s="88">
        <v>0</v>
      </c>
      <c r="Q1115" s="59">
        <f t="shared" si="56"/>
        <v>1</v>
      </c>
      <c r="R1115" s="91">
        <v>2162900</v>
      </c>
      <c r="S1115" s="90">
        <v>1</v>
      </c>
      <c r="T1115" s="89">
        <v>1</v>
      </c>
      <c r="U1115" s="92" t="s">
        <v>953</v>
      </c>
      <c r="V1115" s="92" t="s">
        <v>72</v>
      </c>
      <c r="W1115" s="90">
        <v>1</v>
      </c>
      <c r="X1115" s="93" t="s">
        <v>1729</v>
      </c>
      <c r="Y1115" s="58">
        <v>45652</v>
      </c>
      <c r="Z1115" s="54" t="s">
        <v>244</v>
      </c>
    </row>
    <row r="1116" spans="1:26">
      <c r="A1116" s="62">
        <v>543</v>
      </c>
      <c r="B1116" s="51" t="s">
        <v>251</v>
      </c>
      <c r="C1116" s="52" t="s">
        <v>1730</v>
      </c>
      <c r="D1116" s="53" t="s">
        <v>1731</v>
      </c>
      <c r="E1116" s="53" t="s">
        <v>1732</v>
      </c>
      <c r="F1116" s="51" t="s">
        <v>98</v>
      </c>
      <c r="G1116" s="54">
        <v>45629</v>
      </c>
      <c r="H1116" s="54">
        <v>45630</v>
      </c>
      <c r="I1116" s="55">
        <v>1</v>
      </c>
      <c r="J1116" s="52" t="s">
        <v>193</v>
      </c>
      <c r="K1116" s="87">
        <v>43</v>
      </c>
      <c r="L1116" s="88">
        <v>43</v>
      </c>
      <c r="M1116" s="89">
        <f t="shared" si="57"/>
        <v>1</v>
      </c>
      <c r="N1116" s="55">
        <v>0</v>
      </c>
      <c r="O1116" s="90">
        <f t="shared" si="55"/>
        <v>0</v>
      </c>
      <c r="P1116" s="88">
        <v>43</v>
      </c>
      <c r="Q1116" s="59">
        <f t="shared" si="56"/>
        <v>0</v>
      </c>
      <c r="R1116" s="91">
        <v>12656396.380000001</v>
      </c>
      <c r="S1116" s="90">
        <v>0.2</v>
      </c>
      <c r="T1116" s="89">
        <v>1</v>
      </c>
      <c r="U1116" s="92" t="s">
        <v>299</v>
      </c>
      <c r="V1116" s="92" t="s">
        <v>83</v>
      </c>
      <c r="W1116" s="90">
        <v>0</v>
      </c>
      <c r="X1116" s="93" t="s">
        <v>1733</v>
      </c>
      <c r="Y1116" s="54">
        <v>45652</v>
      </c>
      <c r="Z1116" s="54" t="s">
        <v>244</v>
      </c>
    </row>
    <row r="1117" spans="1:26">
      <c r="A1117" s="62">
        <v>544</v>
      </c>
      <c r="B1117" s="51" t="s">
        <v>251</v>
      </c>
      <c r="C1117" s="52" t="s">
        <v>516</v>
      </c>
      <c r="D1117" s="53" t="s">
        <v>1734</v>
      </c>
      <c r="E1117" s="53" t="s">
        <v>1735</v>
      </c>
      <c r="F1117" s="51" t="s">
        <v>80</v>
      </c>
      <c r="G1117" s="54">
        <v>45629</v>
      </c>
      <c r="H1117" s="54">
        <v>45630</v>
      </c>
      <c r="I1117" s="55">
        <v>1</v>
      </c>
      <c r="J1117" s="52" t="s">
        <v>197</v>
      </c>
      <c r="K1117" s="87">
        <v>5</v>
      </c>
      <c r="L1117" s="88">
        <v>5</v>
      </c>
      <c r="M1117" s="89">
        <f t="shared" si="57"/>
        <v>1</v>
      </c>
      <c r="N1117" s="55">
        <v>0</v>
      </c>
      <c r="O1117" s="90">
        <f t="shared" si="55"/>
        <v>0</v>
      </c>
      <c r="P1117" s="88">
        <v>5</v>
      </c>
      <c r="Q1117" s="59">
        <f t="shared" si="56"/>
        <v>0</v>
      </c>
      <c r="R1117" s="91">
        <v>63250</v>
      </c>
      <c r="S1117" s="90">
        <v>0.75</v>
      </c>
      <c r="T1117" s="89">
        <v>0.5</v>
      </c>
      <c r="U1117" s="92" t="s">
        <v>40</v>
      </c>
      <c r="V1117" s="92" t="s">
        <v>72</v>
      </c>
      <c r="W1117" s="90">
        <v>1</v>
      </c>
      <c r="X1117" s="93" t="s">
        <v>1736</v>
      </c>
      <c r="Y1117" s="58">
        <v>45652</v>
      </c>
      <c r="Z1117" s="54" t="s">
        <v>244</v>
      </c>
    </row>
    <row r="1118" spans="1:26">
      <c r="A1118" s="62">
        <v>545</v>
      </c>
      <c r="B1118" s="51" t="s">
        <v>251</v>
      </c>
      <c r="C1118" s="52" t="s">
        <v>873</v>
      </c>
      <c r="D1118" s="53" t="s">
        <v>1737</v>
      </c>
      <c r="E1118" s="53" t="s">
        <v>1738</v>
      </c>
      <c r="F1118" s="51" t="s">
        <v>74</v>
      </c>
      <c r="G1118" s="54">
        <v>45629</v>
      </c>
      <c r="H1118" s="54">
        <v>45631</v>
      </c>
      <c r="I1118" s="55">
        <v>2</v>
      </c>
      <c r="J1118" s="52" t="s">
        <v>187</v>
      </c>
      <c r="K1118" s="87">
        <v>3</v>
      </c>
      <c r="L1118" s="88">
        <v>3</v>
      </c>
      <c r="M1118" s="89">
        <f t="shared" si="57"/>
        <v>1</v>
      </c>
      <c r="N1118" s="55">
        <v>3</v>
      </c>
      <c r="O1118" s="90">
        <f t="shared" si="55"/>
        <v>1</v>
      </c>
      <c r="P1118" s="88">
        <v>3</v>
      </c>
      <c r="Q1118" s="59">
        <f t="shared" si="56"/>
        <v>0</v>
      </c>
      <c r="R1118" s="91">
        <v>2073000</v>
      </c>
      <c r="S1118" s="90">
        <v>0.95</v>
      </c>
      <c r="T1118" s="89">
        <v>1</v>
      </c>
      <c r="U1118" s="92" t="s">
        <v>68</v>
      </c>
      <c r="V1118" s="92" t="s">
        <v>72</v>
      </c>
      <c r="W1118" s="90">
        <v>1</v>
      </c>
      <c r="X1118" s="93" t="s">
        <v>1739</v>
      </c>
      <c r="Y1118" s="58">
        <v>45652</v>
      </c>
      <c r="Z1118" s="54" t="s">
        <v>244</v>
      </c>
    </row>
    <row r="1119" spans="1:26">
      <c r="A1119" s="62">
        <v>546</v>
      </c>
      <c r="B1119" s="51" t="s">
        <v>251</v>
      </c>
      <c r="C1119" s="52" t="s">
        <v>422</v>
      </c>
      <c r="D1119" s="53" t="s">
        <v>1740</v>
      </c>
      <c r="E1119" s="53" t="s">
        <v>1741</v>
      </c>
      <c r="F1119" s="51" t="s">
        <v>98</v>
      </c>
      <c r="G1119" s="54">
        <v>45629</v>
      </c>
      <c r="H1119" s="54">
        <v>45631</v>
      </c>
      <c r="I1119" s="55">
        <v>2</v>
      </c>
      <c r="J1119" s="52" t="s">
        <v>193</v>
      </c>
      <c r="K1119" s="87">
        <v>14</v>
      </c>
      <c r="L1119" s="88">
        <v>14</v>
      </c>
      <c r="M1119" s="89">
        <f t="shared" si="57"/>
        <v>1</v>
      </c>
      <c r="N1119" s="55">
        <v>14</v>
      </c>
      <c r="O1119" s="90">
        <f t="shared" si="55"/>
        <v>1</v>
      </c>
      <c r="P1119" s="88">
        <v>13</v>
      </c>
      <c r="Q1119" s="59">
        <f t="shared" si="56"/>
        <v>1</v>
      </c>
      <c r="R1119" s="91">
        <v>460279</v>
      </c>
      <c r="S1119" s="90">
        <v>0.84599999999999997</v>
      </c>
      <c r="T1119" s="89">
        <v>0</v>
      </c>
      <c r="U1119" s="92" t="s">
        <v>953</v>
      </c>
      <c r="V1119" s="92" t="s">
        <v>83</v>
      </c>
      <c r="W1119" s="90">
        <v>1</v>
      </c>
      <c r="X1119" s="93" t="s">
        <v>1742</v>
      </c>
      <c r="Y1119" s="58">
        <v>45652</v>
      </c>
      <c r="Z1119" s="54" t="s">
        <v>244</v>
      </c>
    </row>
    <row r="1120" spans="1:26">
      <c r="A1120" s="62">
        <v>547</v>
      </c>
      <c r="B1120" s="51" t="s">
        <v>251</v>
      </c>
      <c r="C1120" s="52" t="s">
        <v>901</v>
      </c>
      <c r="D1120" s="53" t="s">
        <v>1743</v>
      </c>
      <c r="E1120" s="53" t="s">
        <v>1744</v>
      </c>
      <c r="F1120" s="51" t="s">
        <v>37</v>
      </c>
      <c r="G1120" s="54">
        <v>45629</v>
      </c>
      <c r="H1120" s="54">
        <v>45630</v>
      </c>
      <c r="I1120" s="55">
        <v>1</v>
      </c>
      <c r="J1120" s="52" t="s">
        <v>197</v>
      </c>
      <c r="K1120" s="87">
        <v>1</v>
      </c>
      <c r="L1120" s="88">
        <v>1</v>
      </c>
      <c r="M1120" s="89">
        <f t="shared" si="57"/>
        <v>1</v>
      </c>
      <c r="N1120" s="55">
        <v>0</v>
      </c>
      <c r="O1120" s="90">
        <f t="shared" si="55"/>
        <v>0</v>
      </c>
      <c r="P1120" s="88">
        <v>1</v>
      </c>
      <c r="Q1120" s="59">
        <f t="shared" si="56"/>
        <v>0</v>
      </c>
      <c r="R1120" s="91">
        <v>1446720</v>
      </c>
      <c r="S1120" s="90">
        <v>0.75</v>
      </c>
      <c r="T1120" s="89">
        <v>0.5</v>
      </c>
      <c r="U1120" s="92" t="s">
        <v>299</v>
      </c>
      <c r="V1120" s="92" t="s">
        <v>72</v>
      </c>
      <c r="W1120" s="90">
        <v>1</v>
      </c>
      <c r="X1120" s="93" t="s">
        <v>1745</v>
      </c>
      <c r="Y1120" s="58">
        <v>45652</v>
      </c>
      <c r="Z1120" s="54" t="s">
        <v>244</v>
      </c>
    </row>
    <row r="1121" spans="1:26">
      <c r="A1121" s="62">
        <v>548</v>
      </c>
      <c r="B1121" s="51" t="s">
        <v>251</v>
      </c>
      <c r="C1121" s="52" t="s">
        <v>1746</v>
      </c>
      <c r="D1121" s="53" t="s">
        <v>1747</v>
      </c>
      <c r="E1121" s="53" t="s">
        <v>1747</v>
      </c>
      <c r="F1121" s="51" t="s">
        <v>341</v>
      </c>
      <c r="G1121" s="54">
        <v>45630</v>
      </c>
      <c r="H1121" s="54">
        <v>45635</v>
      </c>
      <c r="I1121" s="55">
        <v>3</v>
      </c>
      <c r="J1121" s="52" t="s">
        <v>193</v>
      </c>
      <c r="K1121" s="87">
        <v>4</v>
      </c>
      <c r="L1121" s="88">
        <v>4</v>
      </c>
      <c r="M1121" s="89">
        <f t="shared" si="57"/>
        <v>1</v>
      </c>
      <c r="N1121" s="55">
        <v>4</v>
      </c>
      <c r="O1121" s="90">
        <f t="shared" si="55"/>
        <v>1</v>
      </c>
      <c r="P1121" s="88">
        <v>4</v>
      </c>
      <c r="Q1121" s="59">
        <f t="shared" si="56"/>
        <v>0</v>
      </c>
      <c r="R1121" s="91">
        <v>26038</v>
      </c>
      <c r="S1121" s="90">
        <v>0.85</v>
      </c>
      <c r="T1121" s="89">
        <v>0</v>
      </c>
      <c r="U1121" s="92" t="s">
        <v>40</v>
      </c>
      <c r="V1121" s="92" t="s">
        <v>72</v>
      </c>
      <c r="W1121" s="90">
        <v>1</v>
      </c>
      <c r="X1121" s="93" t="s">
        <v>1748</v>
      </c>
      <c r="Y1121" s="54">
        <v>45652</v>
      </c>
      <c r="Z1121" s="54" t="s">
        <v>244</v>
      </c>
    </row>
    <row r="1122" spans="1:26">
      <c r="A1122" s="62">
        <v>549</v>
      </c>
      <c r="B1122" s="51" t="s">
        <v>251</v>
      </c>
      <c r="C1122" s="52" t="s">
        <v>1749</v>
      </c>
      <c r="D1122" s="53" t="s">
        <v>1750</v>
      </c>
      <c r="E1122" s="53" t="s">
        <v>1751</v>
      </c>
      <c r="F1122" s="51" t="s">
        <v>341</v>
      </c>
      <c r="G1122" s="54">
        <v>45630</v>
      </c>
      <c r="H1122" s="54">
        <v>45631</v>
      </c>
      <c r="I1122" s="55">
        <v>1</v>
      </c>
      <c r="J1122" s="52" t="s">
        <v>197</v>
      </c>
      <c r="K1122" s="87">
        <v>1</v>
      </c>
      <c r="L1122" s="88">
        <v>1</v>
      </c>
      <c r="M1122" s="89">
        <f t="shared" si="57"/>
        <v>1</v>
      </c>
      <c r="N1122" s="55">
        <v>1</v>
      </c>
      <c r="O1122" s="90">
        <f t="shared" si="55"/>
        <v>1</v>
      </c>
      <c r="P1122" s="88">
        <v>1</v>
      </c>
      <c r="Q1122" s="59">
        <f t="shared" si="56"/>
        <v>0</v>
      </c>
      <c r="R1122" s="91">
        <v>461518.67</v>
      </c>
      <c r="S1122" s="90">
        <v>0.85</v>
      </c>
      <c r="T1122" s="89">
        <v>0.5</v>
      </c>
      <c r="U1122" s="92" t="s">
        <v>68</v>
      </c>
      <c r="V1122" s="92" t="s">
        <v>72</v>
      </c>
      <c r="W1122" s="90">
        <v>1</v>
      </c>
      <c r="X1122" s="93" t="s">
        <v>1752</v>
      </c>
      <c r="Y1122" s="58">
        <v>45652</v>
      </c>
      <c r="Z1122" s="54" t="s">
        <v>244</v>
      </c>
    </row>
    <row r="1123" spans="1:26">
      <c r="A1123" s="62">
        <v>550</v>
      </c>
      <c r="B1123" s="51" t="s">
        <v>251</v>
      </c>
      <c r="C1123" s="52" t="s">
        <v>859</v>
      </c>
      <c r="D1123" s="53" t="s">
        <v>1753</v>
      </c>
      <c r="E1123" s="53" t="s">
        <v>1754</v>
      </c>
      <c r="F1123" s="51" t="s">
        <v>80</v>
      </c>
      <c r="G1123" s="54">
        <v>45630</v>
      </c>
      <c r="H1123" s="54">
        <v>45631</v>
      </c>
      <c r="I1123" s="55">
        <v>1</v>
      </c>
      <c r="J1123" s="52" t="s">
        <v>193</v>
      </c>
      <c r="K1123" s="87">
        <v>22</v>
      </c>
      <c r="L1123" s="88">
        <v>22</v>
      </c>
      <c r="M1123" s="89">
        <f t="shared" si="57"/>
        <v>1</v>
      </c>
      <c r="N1123" s="55">
        <v>22</v>
      </c>
      <c r="O1123" s="90">
        <f t="shared" si="55"/>
        <v>1</v>
      </c>
      <c r="P1123" s="88">
        <v>22</v>
      </c>
      <c r="Q1123" s="59">
        <f t="shared" si="56"/>
        <v>0</v>
      </c>
      <c r="R1123" s="91">
        <v>1901509</v>
      </c>
      <c r="S1123" s="90">
        <v>0.9</v>
      </c>
      <c r="T1123" s="89">
        <v>0.8</v>
      </c>
      <c r="U1123" s="92" t="s">
        <v>953</v>
      </c>
      <c r="V1123" s="92" t="s">
        <v>72</v>
      </c>
      <c r="W1123" s="90">
        <v>1</v>
      </c>
      <c r="X1123" s="93" t="s">
        <v>1755</v>
      </c>
      <c r="Y1123" s="58">
        <v>45652</v>
      </c>
      <c r="Z1123" s="54" t="s">
        <v>244</v>
      </c>
    </row>
    <row r="1124" spans="1:26">
      <c r="A1124" s="62">
        <v>551</v>
      </c>
      <c r="B1124" s="51" t="s">
        <v>251</v>
      </c>
      <c r="C1124" s="52" t="s">
        <v>676</v>
      </c>
      <c r="D1124" s="53" t="s">
        <v>1756</v>
      </c>
      <c r="E1124" s="53" t="s">
        <v>1757</v>
      </c>
      <c r="F1124" s="51" t="s">
        <v>1656</v>
      </c>
      <c r="G1124" s="54">
        <v>45630</v>
      </c>
      <c r="H1124" s="54">
        <v>45630</v>
      </c>
      <c r="I1124" s="55">
        <f>NETWORKDAYS(G1124,H1124)</f>
        <v>1</v>
      </c>
      <c r="J1124" s="52" t="s">
        <v>197</v>
      </c>
      <c r="K1124" s="87">
        <v>1</v>
      </c>
      <c r="L1124" s="88">
        <v>1</v>
      </c>
      <c r="M1124" s="89">
        <f t="shared" si="57"/>
        <v>1</v>
      </c>
      <c r="N1124" s="55">
        <v>1</v>
      </c>
      <c r="O1124" s="90">
        <f t="shared" si="55"/>
        <v>1</v>
      </c>
      <c r="P1124" s="88">
        <v>1</v>
      </c>
      <c r="Q1124" s="59">
        <f>K1124-P1124</f>
        <v>0</v>
      </c>
      <c r="R1124" s="91">
        <v>4218344</v>
      </c>
      <c r="S1124" s="90">
        <v>1</v>
      </c>
      <c r="T1124" s="89">
        <v>1</v>
      </c>
      <c r="U1124" s="92" t="s">
        <v>299</v>
      </c>
      <c r="V1124" s="92" t="s">
        <v>72</v>
      </c>
      <c r="W1124" s="90">
        <v>1</v>
      </c>
      <c r="X1124" s="93" t="s">
        <v>1758</v>
      </c>
      <c r="Y1124" s="58">
        <v>45649</v>
      </c>
      <c r="Z1124" s="54" t="s">
        <v>244</v>
      </c>
    </row>
    <row r="1125" spans="1:26">
      <c r="A1125" s="62">
        <v>552</v>
      </c>
      <c r="B1125" s="51" t="s">
        <v>251</v>
      </c>
      <c r="C1125" s="52" t="s">
        <v>865</v>
      </c>
      <c r="D1125" s="53" t="s">
        <v>1759</v>
      </c>
      <c r="E1125" s="53" t="s">
        <v>1760</v>
      </c>
      <c r="F1125" s="51" t="s">
        <v>1656</v>
      </c>
      <c r="G1125" s="54">
        <v>45630</v>
      </c>
      <c r="H1125" s="54">
        <v>45632</v>
      </c>
      <c r="I1125" s="55">
        <v>2</v>
      </c>
      <c r="J1125" s="52" t="s">
        <v>197</v>
      </c>
      <c r="K1125" s="87">
        <v>3</v>
      </c>
      <c r="L1125" s="88">
        <v>3</v>
      </c>
      <c r="M1125" s="89">
        <f t="shared" si="57"/>
        <v>1</v>
      </c>
      <c r="N1125" s="55">
        <v>3</v>
      </c>
      <c r="O1125" s="90">
        <f t="shared" si="55"/>
        <v>1</v>
      </c>
      <c r="P1125" s="88">
        <v>3</v>
      </c>
      <c r="Q1125" s="59">
        <f t="shared" si="56"/>
        <v>0</v>
      </c>
      <c r="R1125" s="91">
        <v>144156</v>
      </c>
      <c r="S1125" s="90">
        <v>1</v>
      </c>
      <c r="T1125" s="89">
        <v>0.5</v>
      </c>
      <c r="U1125" s="92" t="s">
        <v>68</v>
      </c>
      <c r="V1125" s="92" t="s">
        <v>72</v>
      </c>
      <c r="W1125" s="90">
        <v>1</v>
      </c>
      <c r="X1125" s="93" t="s">
        <v>1761</v>
      </c>
      <c r="Y1125" s="58">
        <v>45652</v>
      </c>
      <c r="Z1125" s="54" t="s">
        <v>244</v>
      </c>
    </row>
    <row r="1126" spans="1:26">
      <c r="A1126" s="62">
        <v>553</v>
      </c>
      <c r="B1126" s="51" t="s">
        <v>251</v>
      </c>
      <c r="C1126" s="52" t="s">
        <v>728</v>
      </c>
      <c r="D1126" s="53" t="s">
        <v>1762</v>
      </c>
      <c r="E1126" s="53" t="s">
        <v>1763</v>
      </c>
      <c r="F1126" s="51" t="s">
        <v>343</v>
      </c>
      <c r="G1126" s="54">
        <v>45636</v>
      </c>
      <c r="H1126" s="54">
        <v>45638</v>
      </c>
      <c r="I1126" s="55">
        <v>2</v>
      </c>
      <c r="J1126" s="52" t="s">
        <v>193</v>
      </c>
      <c r="K1126" s="87">
        <v>1</v>
      </c>
      <c r="L1126" s="88">
        <v>1</v>
      </c>
      <c r="M1126" s="89">
        <f t="shared" si="57"/>
        <v>1</v>
      </c>
      <c r="N1126" s="55" t="s">
        <v>9</v>
      </c>
      <c r="O1126" s="90" t="s">
        <v>9</v>
      </c>
      <c r="P1126" s="88">
        <v>0</v>
      </c>
      <c r="Q1126" s="59">
        <v>0</v>
      </c>
      <c r="R1126" s="91">
        <v>45300</v>
      </c>
      <c r="S1126" s="90" t="s">
        <v>9</v>
      </c>
      <c r="T1126" s="89">
        <v>1</v>
      </c>
      <c r="U1126" s="92" t="s">
        <v>953</v>
      </c>
      <c r="V1126" s="92" t="s">
        <v>72</v>
      </c>
      <c r="W1126" s="90">
        <v>1</v>
      </c>
      <c r="X1126" s="93" t="s">
        <v>1764</v>
      </c>
      <c r="Y1126" s="58">
        <v>45652</v>
      </c>
      <c r="Z1126" s="54" t="s">
        <v>244</v>
      </c>
    </row>
    <row r="1127" spans="1:26">
      <c r="A1127" s="62">
        <v>554</v>
      </c>
      <c r="B1127" s="51" t="s">
        <v>251</v>
      </c>
      <c r="C1127" s="52" t="s">
        <v>1296</v>
      </c>
      <c r="D1127" s="53" t="s">
        <v>1765</v>
      </c>
      <c r="E1127" s="53" t="s">
        <v>1766</v>
      </c>
      <c r="F1127" s="51" t="s">
        <v>54</v>
      </c>
      <c r="G1127" s="54">
        <v>45630</v>
      </c>
      <c r="H1127" s="54">
        <v>45631</v>
      </c>
      <c r="I1127" s="55">
        <v>1</v>
      </c>
      <c r="J1127" s="52" t="s">
        <v>197</v>
      </c>
      <c r="K1127" s="87">
        <v>159</v>
      </c>
      <c r="L1127" s="88">
        <v>159</v>
      </c>
      <c r="M1127" s="89">
        <f t="shared" si="57"/>
        <v>1</v>
      </c>
      <c r="N1127" s="55">
        <v>159</v>
      </c>
      <c r="O1127" s="90">
        <f t="shared" si="55"/>
        <v>1</v>
      </c>
      <c r="P1127" s="88">
        <v>159</v>
      </c>
      <c r="Q1127" s="59">
        <f t="shared" si="56"/>
        <v>0</v>
      </c>
      <c r="R1127" s="91">
        <v>1499472</v>
      </c>
      <c r="S1127" s="90">
        <v>0.95</v>
      </c>
      <c r="T1127" s="89">
        <v>1</v>
      </c>
      <c r="U1127" s="92" t="s">
        <v>299</v>
      </c>
      <c r="V1127" s="92" t="s">
        <v>72</v>
      </c>
      <c r="W1127" s="90">
        <v>1</v>
      </c>
      <c r="X1127" s="93" t="s">
        <v>1767</v>
      </c>
      <c r="Y1127" s="58">
        <v>45652</v>
      </c>
      <c r="Z1127" s="54" t="s">
        <v>244</v>
      </c>
    </row>
    <row r="1128" spans="1:26">
      <c r="A1128" s="62">
        <v>555</v>
      </c>
      <c r="B1128" s="51" t="s">
        <v>251</v>
      </c>
      <c r="C1128" s="52" t="s">
        <v>1465</v>
      </c>
      <c r="D1128" s="53" t="s">
        <v>1768</v>
      </c>
      <c r="E1128" s="53" t="s">
        <v>1769</v>
      </c>
      <c r="F1128" s="51" t="s">
        <v>74</v>
      </c>
      <c r="G1128" s="54">
        <v>45630</v>
      </c>
      <c r="H1128" s="54">
        <v>45635</v>
      </c>
      <c r="I1128" s="55">
        <v>3</v>
      </c>
      <c r="J1128" s="52" t="s">
        <v>197</v>
      </c>
      <c r="K1128" s="87">
        <v>1</v>
      </c>
      <c r="L1128" s="88">
        <v>1</v>
      </c>
      <c r="M1128" s="89">
        <f t="shared" si="57"/>
        <v>1</v>
      </c>
      <c r="N1128" s="55">
        <v>1</v>
      </c>
      <c r="O1128" s="90">
        <f t="shared" si="55"/>
        <v>1</v>
      </c>
      <c r="P1128" s="88">
        <v>1</v>
      </c>
      <c r="Q1128" s="59">
        <f t="shared" si="56"/>
        <v>0</v>
      </c>
      <c r="R1128" s="91">
        <v>20688113</v>
      </c>
      <c r="S1128" s="90">
        <v>1</v>
      </c>
      <c r="T1128" s="89">
        <v>0</v>
      </c>
      <c r="U1128" s="92" t="s">
        <v>40</v>
      </c>
      <c r="V1128" s="92" t="s">
        <v>72</v>
      </c>
      <c r="W1128" s="90">
        <v>1</v>
      </c>
      <c r="X1128" s="93" t="s">
        <v>1770</v>
      </c>
      <c r="Y1128" s="58">
        <v>45652</v>
      </c>
      <c r="Z1128" s="54" t="s">
        <v>244</v>
      </c>
    </row>
    <row r="1129" spans="1:26">
      <c r="A1129" s="62">
        <v>556</v>
      </c>
      <c r="B1129" s="51" t="s">
        <v>251</v>
      </c>
      <c r="C1129" s="52" t="s">
        <v>331</v>
      </c>
      <c r="D1129" s="78" t="s">
        <v>1771</v>
      </c>
      <c r="E1129" s="53" t="s">
        <v>1772</v>
      </c>
      <c r="F1129" s="51" t="s">
        <v>1656</v>
      </c>
      <c r="G1129" s="54">
        <v>45630</v>
      </c>
      <c r="H1129" s="54">
        <v>45632</v>
      </c>
      <c r="I1129" s="55">
        <v>2</v>
      </c>
      <c r="J1129" s="52" t="s">
        <v>197</v>
      </c>
      <c r="K1129" s="87">
        <v>15</v>
      </c>
      <c r="L1129" s="88">
        <v>15</v>
      </c>
      <c r="M1129" s="89">
        <f t="shared" si="57"/>
        <v>1</v>
      </c>
      <c r="N1129" s="55">
        <v>15</v>
      </c>
      <c r="O1129" s="90">
        <f t="shared" si="55"/>
        <v>1</v>
      </c>
      <c r="P1129" s="88">
        <v>15</v>
      </c>
      <c r="Q1129" s="59">
        <f t="shared" si="56"/>
        <v>0</v>
      </c>
      <c r="R1129" s="91">
        <v>1085806</v>
      </c>
      <c r="S1129" s="90">
        <v>0.88300000000000001</v>
      </c>
      <c r="T1129" s="89">
        <v>0.8</v>
      </c>
      <c r="U1129" s="92" t="s">
        <v>68</v>
      </c>
      <c r="V1129" s="92" t="s">
        <v>72</v>
      </c>
      <c r="W1129" s="90">
        <v>1</v>
      </c>
      <c r="X1129" s="93" t="s">
        <v>1773</v>
      </c>
      <c r="Y1129" s="58">
        <v>45652</v>
      </c>
      <c r="Z1129" s="54" t="s">
        <v>244</v>
      </c>
    </row>
    <row r="1130" spans="1:26">
      <c r="A1130" s="62">
        <v>557</v>
      </c>
      <c r="B1130" s="51" t="s">
        <v>251</v>
      </c>
      <c r="C1130" s="52" t="s">
        <v>1053</v>
      </c>
      <c r="D1130" s="53" t="s">
        <v>1774</v>
      </c>
      <c r="E1130" s="53" t="s">
        <v>1775</v>
      </c>
      <c r="F1130" s="51" t="s">
        <v>74</v>
      </c>
      <c r="G1130" s="54">
        <v>45630</v>
      </c>
      <c r="H1130" s="54">
        <v>45637</v>
      </c>
      <c r="I1130" s="55">
        <v>5</v>
      </c>
      <c r="J1130" s="52" t="s">
        <v>197</v>
      </c>
      <c r="K1130" s="87">
        <v>5</v>
      </c>
      <c r="L1130" s="88">
        <v>5</v>
      </c>
      <c r="M1130" s="89">
        <f t="shared" si="57"/>
        <v>1</v>
      </c>
      <c r="N1130" s="55">
        <v>5</v>
      </c>
      <c r="O1130" s="90">
        <f t="shared" si="55"/>
        <v>1</v>
      </c>
      <c r="P1130" s="88">
        <v>5</v>
      </c>
      <c r="Q1130" s="59">
        <f t="shared" si="56"/>
        <v>0</v>
      </c>
      <c r="R1130" s="91">
        <v>4760100</v>
      </c>
      <c r="S1130" s="90">
        <v>0.95</v>
      </c>
      <c r="T1130" s="89">
        <v>0.8</v>
      </c>
      <c r="U1130" s="92" t="s">
        <v>953</v>
      </c>
      <c r="V1130" s="92" t="s">
        <v>72</v>
      </c>
      <c r="W1130" s="90">
        <v>1</v>
      </c>
      <c r="X1130" s="93" t="s">
        <v>1776</v>
      </c>
      <c r="Y1130" s="54">
        <v>45652</v>
      </c>
      <c r="Z1130" s="54" t="s">
        <v>244</v>
      </c>
    </row>
    <row r="1131" spans="1:26">
      <c r="A1131" s="62">
        <v>558</v>
      </c>
      <c r="B1131" s="51" t="s">
        <v>238</v>
      </c>
      <c r="C1131" s="52" t="s">
        <v>239</v>
      </c>
      <c r="D1131" s="53" t="s">
        <v>1777</v>
      </c>
      <c r="E1131" s="53" t="s">
        <v>1778</v>
      </c>
      <c r="F1131" s="51" t="s">
        <v>953</v>
      </c>
      <c r="G1131" s="54">
        <v>45631</v>
      </c>
      <c r="H1131" s="54">
        <v>45638</v>
      </c>
      <c r="I1131" s="55">
        <v>5</v>
      </c>
      <c r="J1131" s="52" t="s">
        <v>208</v>
      </c>
      <c r="K1131" s="87">
        <v>297</v>
      </c>
      <c r="L1131" s="88">
        <v>60</v>
      </c>
      <c r="M1131" s="89">
        <f t="shared" si="57"/>
        <v>0.20202020202020202</v>
      </c>
      <c r="N1131" s="55">
        <v>51</v>
      </c>
      <c r="O1131" s="90">
        <f t="shared" si="55"/>
        <v>0.85</v>
      </c>
      <c r="P1131" s="88">
        <v>168</v>
      </c>
      <c r="Q1131" s="59">
        <f t="shared" si="56"/>
        <v>129</v>
      </c>
      <c r="R1131" s="91">
        <v>165194816</v>
      </c>
      <c r="S1131" s="90">
        <v>0.79</v>
      </c>
      <c r="T1131" s="89">
        <v>0.8</v>
      </c>
      <c r="U1131" s="92" t="s">
        <v>299</v>
      </c>
      <c r="V1131" s="92" t="s">
        <v>72</v>
      </c>
      <c r="W1131" s="90">
        <v>1</v>
      </c>
      <c r="X1131" s="93" t="s">
        <v>1779</v>
      </c>
      <c r="Y1131" s="58">
        <v>45657</v>
      </c>
      <c r="Z1131" s="54" t="s">
        <v>244</v>
      </c>
    </row>
    <row r="1132" spans="1:26">
      <c r="A1132" s="62">
        <v>558</v>
      </c>
      <c r="B1132" s="51" t="s">
        <v>238</v>
      </c>
      <c r="C1132" s="52" t="s">
        <v>239</v>
      </c>
      <c r="D1132" s="53" t="s">
        <v>1777</v>
      </c>
      <c r="E1132" s="53" t="s">
        <v>1778</v>
      </c>
      <c r="F1132" s="51" t="s">
        <v>953</v>
      </c>
      <c r="G1132" s="54">
        <v>45631</v>
      </c>
      <c r="H1132" s="54">
        <v>45638</v>
      </c>
      <c r="I1132" s="55">
        <v>5</v>
      </c>
      <c r="J1132" s="52" t="s">
        <v>197</v>
      </c>
      <c r="K1132" s="87">
        <v>232</v>
      </c>
      <c r="L1132" s="88">
        <v>147</v>
      </c>
      <c r="M1132" s="89">
        <f t="shared" si="57"/>
        <v>0.63362068965517238</v>
      </c>
      <c r="N1132" s="55">
        <v>131</v>
      </c>
      <c r="O1132" s="90">
        <f t="shared" si="55"/>
        <v>0.891156462585034</v>
      </c>
      <c r="P1132" s="88">
        <v>223</v>
      </c>
      <c r="Q1132" s="59">
        <f t="shared" si="56"/>
        <v>9</v>
      </c>
      <c r="R1132" s="91">
        <v>650548799</v>
      </c>
      <c r="S1132" s="90">
        <v>0.79</v>
      </c>
      <c r="T1132" s="89">
        <v>0.8</v>
      </c>
      <c r="U1132" s="92" t="s">
        <v>299</v>
      </c>
      <c r="V1132" s="92" t="s">
        <v>72</v>
      </c>
      <c r="W1132" s="90">
        <v>1</v>
      </c>
      <c r="X1132" s="93" t="s">
        <v>1779</v>
      </c>
      <c r="Y1132" s="58">
        <v>45657</v>
      </c>
      <c r="Z1132" s="54" t="s">
        <v>244</v>
      </c>
    </row>
    <row r="1133" spans="1:26">
      <c r="A1133" s="62">
        <v>558</v>
      </c>
      <c r="B1133" s="51" t="s">
        <v>238</v>
      </c>
      <c r="C1133" s="52" t="s">
        <v>239</v>
      </c>
      <c r="D1133" s="53" t="s">
        <v>1777</v>
      </c>
      <c r="E1133" s="53" t="s">
        <v>1778</v>
      </c>
      <c r="F1133" s="51" t="s">
        <v>953</v>
      </c>
      <c r="G1133" s="54">
        <v>45631</v>
      </c>
      <c r="H1133" s="54">
        <v>45638</v>
      </c>
      <c r="I1133" s="55">
        <v>5</v>
      </c>
      <c r="J1133" s="52" t="s">
        <v>261</v>
      </c>
      <c r="K1133" s="87">
        <v>4</v>
      </c>
      <c r="L1133" s="88">
        <v>4</v>
      </c>
      <c r="M1133" s="89">
        <f t="shared" si="57"/>
        <v>1</v>
      </c>
      <c r="N1133" s="55">
        <v>3</v>
      </c>
      <c r="O1133" s="90">
        <f t="shared" si="55"/>
        <v>0.75</v>
      </c>
      <c r="P1133" s="88">
        <v>2</v>
      </c>
      <c r="Q1133" s="59">
        <f t="shared" si="56"/>
        <v>2</v>
      </c>
      <c r="R1133" s="91">
        <v>420364</v>
      </c>
      <c r="S1133" s="90">
        <v>0.79</v>
      </c>
      <c r="T1133" s="89">
        <v>0.8</v>
      </c>
      <c r="U1133" s="92" t="s">
        <v>299</v>
      </c>
      <c r="V1133" s="92" t="s">
        <v>72</v>
      </c>
      <c r="W1133" s="90">
        <v>1</v>
      </c>
      <c r="X1133" s="93" t="s">
        <v>1779</v>
      </c>
      <c r="Y1133" s="58">
        <v>45657</v>
      </c>
      <c r="Z1133" s="54" t="s">
        <v>244</v>
      </c>
    </row>
    <row r="1134" spans="1:26">
      <c r="A1134" s="62">
        <v>559</v>
      </c>
      <c r="B1134" s="51" t="s">
        <v>251</v>
      </c>
      <c r="C1134" s="52" t="s">
        <v>933</v>
      </c>
      <c r="D1134" s="53" t="s">
        <v>1780</v>
      </c>
      <c r="E1134" s="53" t="s">
        <v>1781</v>
      </c>
      <c r="F1134" s="51" t="s">
        <v>37</v>
      </c>
      <c r="G1134" s="54">
        <v>45631</v>
      </c>
      <c r="H1134" s="54">
        <v>45636</v>
      </c>
      <c r="I1134" s="55">
        <v>3</v>
      </c>
      <c r="J1134" s="52" t="s">
        <v>197</v>
      </c>
      <c r="K1134" s="87">
        <v>26</v>
      </c>
      <c r="L1134" s="88">
        <v>26</v>
      </c>
      <c r="M1134" s="89">
        <f t="shared" si="57"/>
        <v>1</v>
      </c>
      <c r="N1134" s="55">
        <v>19</v>
      </c>
      <c r="O1134" s="90">
        <f t="shared" si="55"/>
        <v>0.73076923076923073</v>
      </c>
      <c r="P1134" s="88">
        <v>7</v>
      </c>
      <c r="Q1134" s="59">
        <f t="shared" si="56"/>
        <v>19</v>
      </c>
      <c r="R1134" s="91">
        <v>17231930</v>
      </c>
      <c r="S1134" s="90">
        <v>0.93200000000000005</v>
      </c>
      <c r="T1134" s="89">
        <v>1</v>
      </c>
      <c r="U1134" s="92" t="s">
        <v>68</v>
      </c>
      <c r="V1134" s="92" t="s">
        <v>72</v>
      </c>
      <c r="W1134" s="90">
        <v>1</v>
      </c>
      <c r="X1134" s="93" t="s">
        <v>1782</v>
      </c>
      <c r="Y1134" s="58">
        <v>45652</v>
      </c>
      <c r="Z1134" s="54" t="s">
        <v>244</v>
      </c>
    </row>
    <row r="1135" spans="1:26">
      <c r="A1135" s="62">
        <v>560</v>
      </c>
      <c r="B1135" s="51" t="s">
        <v>238</v>
      </c>
      <c r="C1135" s="52" t="s">
        <v>1615</v>
      </c>
      <c r="D1135" s="53" t="s">
        <v>1783</v>
      </c>
      <c r="E1135" s="53" t="s">
        <v>1784</v>
      </c>
      <c r="F1135" s="51" t="s">
        <v>1656</v>
      </c>
      <c r="G1135" s="54">
        <v>45631</v>
      </c>
      <c r="H1135" s="54">
        <v>45637</v>
      </c>
      <c r="I1135" s="55">
        <v>4</v>
      </c>
      <c r="J1135" s="52" t="s">
        <v>208</v>
      </c>
      <c r="K1135" s="87">
        <v>1</v>
      </c>
      <c r="L1135" s="88">
        <v>1</v>
      </c>
      <c r="M1135" s="89">
        <f t="shared" si="57"/>
        <v>1</v>
      </c>
      <c r="N1135" s="55">
        <v>1</v>
      </c>
      <c r="O1135" s="90">
        <f t="shared" si="55"/>
        <v>1</v>
      </c>
      <c r="P1135" s="88">
        <v>1</v>
      </c>
      <c r="Q1135" s="59">
        <f t="shared" si="56"/>
        <v>0</v>
      </c>
      <c r="R1135" s="91">
        <v>10078</v>
      </c>
      <c r="S1135" s="90">
        <v>0.95</v>
      </c>
      <c r="T1135" s="89">
        <v>1</v>
      </c>
      <c r="U1135" s="92" t="s">
        <v>953</v>
      </c>
      <c r="V1135" s="92" t="s">
        <v>72</v>
      </c>
      <c r="W1135" s="90">
        <v>1</v>
      </c>
      <c r="X1135" s="93" t="s">
        <v>1785</v>
      </c>
      <c r="Y1135" s="58">
        <v>45652</v>
      </c>
      <c r="Z1135" s="54" t="s">
        <v>244</v>
      </c>
    </row>
    <row r="1136" spans="1:26">
      <c r="A1136" s="62">
        <v>561</v>
      </c>
      <c r="B1136" s="51" t="s">
        <v>251</v>
      </c>
      <c r="C1136" s="52" t="s">
        <v>676</v>
      </c>
      <c r="D1136" s="53" t="s">
        <v>1786</v>
      </c>
      <c r="E1136" s="53" t="s">
        <v>1787</v>
      </c>
      <c r="F1136" s="51" t="s">
        <v>98</v>
      </c>
      <c r="G1136" s="54">
        <v>45631</v>
      </c>
      <c r="H1136" s="54">
        <v>45636</v>
      </c>
      <c r="I1136" s="55">
        <v>3</v>
      </c>
      <c r="J1136" s="52" t="s">
        <v>193</v>
      </c>
      <c r="K1136" s="87">
        <v>20</v>
      </c>
      <c r="L1136" s="88">
        <v>20</v>
      </c>
      <c r="M1136" s="89">
        <f t="shared" si="57"/>
        <v>1</v>
      </c>
      <c r="N1136" s="55">
        <v>0</v>
      </c>
      <c r="O1136" s="90">
        <f t="shared" si="55"/>
        <v>0</v>
      </c>
      <c r="P1136" s="88">
        <v>20</v>
      </c>
      <c r="Q1136" s="59">
        <f t="shared" si="56"/>
        <v>0</v>
      </c>
      <c r="R1136" s="91">
        <v>19889972</v>
      </c>
      <c r="S1136" s="90">
        <v>0.5</v>
      </c>
      <c r="T1136" s="89">
        <v>0.5</v>
      </c>
      <c r="U1136" s="92" t="s">
        <v>40</v>
      </c>
      <c r="V1136" s="92" t="s">
        <v>83</v>
      </c>
      <c r="W1136" s="90">
        <v>1</v>
      </c>
      <c r="X1136" s="93" t="s">
        <v>1788</v>
      </c>
      <c r="Y1136" s="54">
        <v>45652</v>
      </c>
      <c r="Z1136" s="54" t="s">
        <v>244</v>
      </c>
    </row>
    <row r="1137" spans="1:26">
      <c r="A1137" s="62">
        <v>562</v>
      </c>
      <c r="B1137" s="51" t="s">
        <v>238</v>
      </c>
      <c r="C1137" s="52" t="s">
        <v>246</v>
      </c>
      <c r="D1137" s="53" t="s">
        <v>1789</v>
      </c>
      <c r="E1137" s="53" t="s">
        <v>1790</v>
      </c>
      <c r="F1137" s="51" t="s">
        <v>37</v>
      </c>
      <c r="G1137" s="54">
        <v>45631</v>
      </c>
      <c r="H1137" s="54">
        <v>45639</v>
      </c>
      <c r="I1137" s="55">
        <v>6</v>
      </c>
      <c r="J1137" s="52" t="s">
        <v>207</v>
      </c>
      <c r="K1137" s="87">
        <v>5</v>
      </c>
      <c r="L1137" s="87">
        <v>5</v>
      </c>
      <c r="M1137" s="89">
        <f t="shared" si="57"/>
        <v>1</v>
      </c>
      <c r="N1137" s="55">
        <v>1</v>
      </c>
      <c r="O1137" s="90">
        <f t="shared" si="55"/>
        <v>0.2</v>
      </c>
      <c r="P1137" s="88">
        <v>5</v>
      </c>
      <c r="Q1137" s="59">
        <f t="shared" si="56"/>
        <v>0</v>
      </c>
      <c r="R1137" s="91">
        <v>587815</v>
      </c>
      <c r="S1137" s="97">
        <v>0.83850000000000002</v>
      </c>
      <c r="T1137" s="89">
        <v>0</v>
      </c>
      <c r="U1137" s="92" t="s">
        <v>68</v>
      </c>
      <c r="V1137" s="92" t="s">
        <v>72</v>
      </c>
      <c r="W1137" s="90">
        <v>1</v>
      </c>
      <c r="X1137" s="93" t="s">
        <v>1791</v>
      </c>
      <c r="Y1137" s="54">
        <v>45652</v>
      </c>
      <c r="Z1137" s="54" t="s">
        <v>244</v>
      </c>
    </row>
    <row r="1138" spans="1:26">
      <c r="A1138" s="62">
        <v>562</v>
      </c>
      <c r="B1138" s="51" t="s">
        <v>238</v>
      </c>
      <c r="C1138" s="52" t="s">
        <v>246</v>
      </c>
      <c r="D1138" s="53" t="s">
        <v>1789</v>
      </c>
      <c r="E1138" s="53" t="s">
        <v>1790</v>
      </c>
      <c r="F1138" s="51" t="s">
        <v>37</v>
      </c>
      <c r="G1138" s="54">
        <v>45631</v>
      </c>
      <c r="H1138" s="54">
        <v>45639</v>
      </c>
      <c r="I1138" s="55">
        <v>6</v>
      </c>
      <c r="J1138" s="52" t="s">
        <v>187</v>
      </c>
      <c r="K1138" s="87">
        <v>1</v>
      </c>
      <c r="L1138" s="87">
        <v>1</v>
      </c>
      <c r="M1138" s="89">
        <f t="shared" si="57"/>
        <v>1</v>
      </c>
      <c r="N1138" s="55">
        <v>1</v>
      </c>
      <c r="O1138" s="90">
        <f t="shared" si="55"/>
        <v>1</v>
      </c>
      <c r="P1138" s="88">
        <v>1</v>
      </c>
      <c r="Q1138" s="59">
        <f t="shared" si="56"/>
        <v>0</v>
      </c>
      <c r="R1138" s="91">
        <v>8607</v>
      </c>
      <c r="S1138" s="97">
        <v>0.83850000000000002</v>
      </c>
      <c r="T1138" s="89">
        <v>0</v>
      </c>
      <c r="U1138" s="92" t="s">
        <v>68</v>
      </c>
      <c r="V1138" s="92" t="s">
        <v>72</v>
      </c>
      <c r="W1138" s="90">
        <v>1</v>
      </c>
      <c r="X1138" s="93" t="s">
        <v>1791</v>
      </c>
      <c r="Y1138" s="54">
        <v>45652</v>
      </c>
      <c r="Z1138" s="54" t="s">
        <v>244</v>
      </c>
    </row>
    <row r="1139" spans="1:26">
      <c r="A1139" s="62">
        <v>562</v>
      </c>
      <c r="B1139" s="51" t="s">
        <v>238</v>
      </c>
      <c r="C1139" s="52" t="s">
        <v>246</v>
      </c>
      <c r="D1139" s="53" t="s">
        <v>1789</v>
      </c>
      <c r="E1139" s="53" t="s">
        <v>1790</v>
      </c>
      <c r="F1139" s="51" t="s">
        <v>37</v>
      </c>
      <c r="G1139" s="54">
        <v>45631</v>
      </c>
      <c r="H1139" s="54">
        <v>45639</v>
      </c>
      <c r="I1139" s="55">
        <v>6</v>
      </c>
      <c r="J1139" s="52" t="s">
        <v>261</v>
      </c>
      <c r="K1139" s="87">
        <v>3</v>
      </c>
      <c r="L1139" s="87">
        <v>3</v>
      </c>
      <c r="M1139" s="89">
        <f t="shared" si="57"/>
        <v>1</v>
      </c>
      <c r="N1139" s="55">
        <v>3</v>
      </c>
      <c r="O1139" s="90">
        <f t="shared" si="55"/>
        <v>1</v>
      </c>
      <c r="P1139" s="88">
        <v>3</v>
      </c>
      <c r="Q1139" s="59">
        <f t="shared" si="56"/>
        <v>0</v>
      </c>
      <c r="R1139" s="91">
        <v>599450</v>
      </c>
      <c r="S1139" s="97">
        <v>0.83850000000000002</v>
      </c>
      <c r="T1139" s="89">
        <v>0</v>
      </c>
      <c r="U1139" s="92" t="s">
        <v>68</v>
      </c>
      <c r="V1139" s="92" t="s">
        <v>72</v>
      </c>
      <c r="W1139" s="90">
        <v>1</v>
      </c>
      <c r="X1139" s="93" t="s">
        <v>1791</v>
      </c>
      <c r="Y1139" s="54">
        <v>45652</v>
      </c>
      <c r="Z1139" s="54" t="s">
        <v>244</v>
      </c>
    </row>
    <row r="1140" spans="1:26">
      <c r="A1140" s="62">
        <v>563</v>
      </c>
      <c r="B1140" s="51" t="s">
        <v>238</v>
      </c>
      <c r="C1140" s="52" t="s">
        <v>1631</v>
      </c>
      <c r="D1140" s="53" t="s">
        <v>1792</v>
      </c>
      <c r="E1140" s="53" t="s">
        <v>1793</v>
      </c>
      <c r="F1140" s="51" t="s">
        <v>37</v>
      </c>
      <c r="G1140" s="54">
        <v>45639</v>
      </c>
      <c r="H1140" s="54">
        <v>45646</v>
      </c>
      <c r="I1140" s="55">
        <v>5</v>
      </c>
      <c r="J1140" s="52" t="s">
        <v>192</v>
      </c>
      <c r="K1140" s="87">
        <v>26</v>
      </c>
      <c r="L1140" s="88">
        <v>26</v>
      </c>
      <c r="M1140" s="89">
        <f t="shared" si="57"/>
        <v>1</v>
      </c>
      <c r="N1140" s="55">
        <v>0</v>
      </c>
      <c r="O1140" s="90">
        <f t="shared" si="55"/>
        <v>0</v>
      </c>
      <c r="P1140" s="88">
        <v>7</v>
      </c>
      <c r="Q1140" s="59">
        <f t="shared" si="56"/>
        <v>19</v>
      </c>
      <c r="R1140" s="91">
        <v>76713832.459999993</v>
      </c>
      <c r="S1140" s="90">
        <v>0.68500000000000005</v>
      </c>
      <c r="T1140" s="89">
        <v>1</v>
      </c>
      <c r="U1140" s="92" t="s">
        <v>953</v>
      </c>
      <c r="V1140" s="92" t="s">
        <v>83</v>
      </c>
      <c r="W1140" s="90">
        <v>1</v>
      </c>
      <c r="X1140" s="93" t="s">
        <v>1794</v>
      </c>
      <c r="Y1140" s="58">
        <v>45657</v>
      </c>
      <c r="Z1140" s="54" t="s">
        <v>244</v>
      </c>
    </row>
    <row r="1141" spans="1:26">
      <c r="A1141" s="62">
        <v>563</v>
      </c>
      <c r="B1141" s="51" t="s">
        <v>238</v>
      </c>
      <c r="C1141" s="52" t="s">
        <v>1631</v>
      </c>
      <c r="D1141" s="53" t="s">
        <v>1792</v>
      </c>
      <c r="E1141" s="53" t="s">
        <v>1793</v>
      </c>
      <c r="F1141" s="51" t="s">
        <v>37</v>
      </c>
      <c r="G1141" s="54">
        <v>45639</v>
      </c>
      <c r="H1141" s="54">
        <v>45646</v>
      </c>
      <c r="I1141" s="55">
        <v>5</v>
      </c>
      <c r="J1141" s="52" t="s">
        <v>197</v>
      </c>
      <c r="K1141" s="87">
        <v>6</v>
      </c>
      <c r="L1141" s="88">
        <v>6</v>
      </c>
      <c r="M1141" s="89">
        <f>IFERROR(L1141/K1141,"-")</f>
        <v>1</v>
      </c>
      <c r="N1141" s="55">
        <v>6</v>
      </c>
      <c r="O1141" s="90">
        <f>IFERROR(N1141/L1141,"-")</f>
        <v>1</v>
      </c>
      <c r="P1141" s="88">
        <v>3</v>
      </c>
      <c r="Q1141" s="59">
        <f>K1141-P1141</f>
        <v>3</v>
      </c>
      <c r="R1141" s="91">
        <v>4157537</v>
      </c>
      <c r="S1141" s="90">
        <v>0.68500000000000005</v>
      </c>
      <c r="T1141" s="89">
        <v>1</v>
      </c>
      <c r="U1141" s="92" t="s">
        <v>953</v>
      </c>
      <c r="V1141" s="92" t="s">
        <v>83</v>
      </c>
      <c r="W1141" s="90">
        <v>1</v>
      </c>
      <c r="X1141" s="93" t="s">
        <v>1794</v>
      </c>
      <c r="Y1141" s="58">
        <v>45657</v>
      </c>
      <c r="Z1141" s="54" t="s">
        <v>244</v>
      </c>
    </row>
    <row r="1142" spans="1:26">
      <c r="A1142" s="62">
        <v>564</v>
      </c>
      <c r="B1142" s="51" t="s">
        <v>251</v>
      </c>
      <c r="C1142" s="52" t="s">
        <v>803</v>
      </c>
      <c r="D1142" s="53" t="s">
        <v>1795</v>
      </c>
      <c r="E1142" s="53" t="s">
        <v>1796</v>
      </c>
      <c r="F1142" s="51" t="s">
        <v>343</v>
      </c>
      <c r="G1142" s="54">
        <v>45631</v>
      </c>
      <c r="H1142" s="54">
        <v>45644</v>
      </c>
      <c r="I1142" s="55">
        <v>9</v>
      </c>
      <c r="J1142" s="52" t="s">
        <v>197</v>
      </c>
      <c r="K1142" s="87">
        <v>20</v>
      </c>
      <c r="L1142" s="88">
        <v>20</v>
      </c>
      <c r="M1142" s="89">
        <f>IFERROR(L1142/K1142,"-")</f>
        <v>1</v>
      </c>
      <c r="N1142" s="55">
        <v>0</v>
      </c>
      <c r="O1142" s="90">
        <f>IFERROR(N1142/L1142,"-")</f>
        <v>0</v>
      </c>
      <c r="P1142" s="88">
        <v>1</v>
      </c>
      <c r="Q1142" s="59">
        <f>K1142-P1142</f>
        <v>19</v>
      </c>
      <c r="R1142" s="91">
        <v>3016107</v>
      </c>
      <c r="S1142" s="90">
        <v>0.7</v>
      </c>
      <c r="T1142" s="89">
        <v>0</v>
      </c>
      <c r="U1142" s="92" t="s">
        <v>953</v>
      </c>
      <c r="V1142" s="92" t="s">
        <v>83</v>
      </c>
      <c r="W1142" s="90">
        <v>1</v>
      </c>
      <c r="X1142" s="93" t="s">
        <v>1797</v>
      </c>
      <c r="Y1142" s="58">
        <v>45657</v>
      </c>
      <c r="Z1142" s="54" t="s">
        <v>244</v>
      </c>
    </row>
    <row r="1143" spans="1:26">
      <c r="A1143" s="62">
        <v>565</v>
      </c>
      <c r="B1143" s="51" t="s">
        <v>251</v>
      </c>
      <c r="C1143" s="52" t="s">
        <v>548</v>
      </c>
      <c r="D1143" s="53" t="s">
        <v>1798</v>
      </c>
      <c r="E1143" s="53" t="s">
        <v>1799</v>
      </c>
      <c r="F1143" s="51" t="s">
        <v>343</v>
      </c>
      <c r="G1143" s="54">
        <v>45631</v>
      </c>
      <c r="H1143" s="54">
        <v>45638</v>
      </c>
      <c r="I1143" s="55">
        <v>5</v>
      </c>
      <c r="J1143" s="52" t="s">
        <v>193</v>
      </c>
      <c r="K1143" s="87">
        <v>1</v>
      </c>
      <c r="L1143" s="88">
        <v>1</v>
      </c>
      <c r="M1143" s="89">
        <f t="shared" si="57"/>
        <v>1</v>
      </c>
      <c r="N1143" s="55">
        <v>1</v>
      </c>
      <c r="O1143" s="90">
        <f t="shared" si="55"/>
        <v>1</v>
      </c>
      <c r="P1143" s="88">
        <v>1</v>
      </c>
      <c r="Q1143" s="59">
        <f t="shared" si="56"/>
        <v>0</v>
      </c>
      <c r="R1143" s="91">
        <v>12300</v>
      </c>
      <c r="S1143" s="90">
        <v>0.95</v>
      </c>
      <c r="T1143" s="89">
        <v>0</v>
      </c>
      <c r="U1143" s="92" t="s">
        <v>299</v>
      </c>
      <c r="V1143" s="92" t="s">
        <v>72</v>
      </c>
      <c r="W1143" s="90">
        <v>1</v>
      </c>
      <c r="X1143" s="93" t="s">
        <v>1800</v>
      </c>
      <c r="Y1143" s="58">
        <v>45652</v>
      </c>
      <c r="Z1143" s="54" t="s">
        <v>244</v>
      </c>
    </row>
    <row r="1144" spans="1:26">
      <c r="A1144" s="62">
        <v>566</v>
      </c>
      <c r="B1144" s="51" t="s">
        <v>238</v>
      </c>
      <c r="C1144" s="52" t="s">
        <v>272</v>
      </c>
      <c r="D1144" s="53" t="s">
        <v>1801</v>
      </c>
      <c r="E1144" s="53" t="s">
        <v>1802</v>
      </c>
      <c r="F1144" s="51" t="s">
        <v>74</v>
      </c>
      <c r="G1144" s="54">
        <v>45636</v>
      </c>
      <c r="H1144" s="54">
        <v>45639</v>
      </c>
      <c r="I1144" s="55">
        <v>3</v>
      </c>
      <c r="J1144" s="52" t="s">
        <v>192</v>
      </c>
      <c r="K1144" s="87">
        <v>3</v>
      </c>
      <c r="L1144" s="88">
        <v>3</v>
      </c>
      <c r="M1144" s="89">
        <f t="shared" si="57"/>
        <v>1</v>
      </c>
      <c r="N1144" s="55">
        <v>3</v>
      </c>
      <c r="O1144" s="90">
        <f t="shared" si="55"/>
        <v>1</v>
      </c>
      <c r="P1144" s="88">
        <v>0</v>
      </c>
      <c r="Q1144" s="59">
        <f t="shared" si="56"/>
        <v>3</v>
      </c>
      <c r="R1144" s="91">
        <v>687957.45</v>
      </c>
      <c r="S1144" s="90">
        <v>0.99</v>
      </c>
      <c r="T1144" s="89">
        <v>0.8</v>
      </c>
      <c r="U1144" s="92" t="s">
        <v>68</v>
      </c>
      <c r="V1144" s="92" t="s">
        <v>72</v>
      </c>
      <c r="W1144" s="90">
        <v>0</v>
      </c>
      <c r="X1144" s="93" t="s">
        <v>1803</v>
      </c>
      <c r="Y1144" s="54">
        <v>45652</v>
      </c>
      <c r="Z1144" s="54" t="s">
        <v>244</v>
      </c>
    </row>
    <row r="1145" spans="1:26">
      <c r="A1145" s="62">
        <v>566</v>
      </c>
      <c r="B1145" s="51" t="s">
        <v>238</v>
      </c>
      <c r="C1145" s="52" t="s">
        <v>272</v>
      </c>
      <c r="D1145" s="53" t="s">
        <v>1801</v>
      </c>
      <c r="E1145" s="53" t="s">
        <v>1802</v>
      </c>
      <c r="F1145" s="51" t="s">
        <v>74</v>
      </c>
      <c r="G1145" s="54">
        <v>45636</v>
      </c>
      <c r="H1145" s="54">
        <v>45639</v>
      </c>
      <c r="I1145" s="55">
        <v>3</v>
      </c>
      <c r="J1145" s="52" t="s">
        <v>197</v>
      </c>
      <c r="K1145" s="87">
        <v>59</v>
      </c>
      <c r="L1145" s="88">
        <v>59</v>
      </c>
      <c r="M1145" s="89">
        <f t="shared" si="57"/>
        <v>1</v>
      </c>
      <c r="N1145" s="55">
        <v>58</v>
      </c>
      <c r="O1145" s="90">
        <f t="shared" si="55"/>
        <v>0.98305084745762716</v>
      </c>
      <c r="P1145" s="88">
        <v>1</v>
      </c>
      <c r="Q1145" s="59">
        <f t="shared" si="56"/>
        <v>58</v>
      </c>
      <c r="R1145" s="91">
        <v>33935771.060000002</v>
      </c>
      <c r="S1145" s="90">
        <v>0.99</v>
      </c>
      <c r="T1145" s="89">
        <v>0.8</v>
      </c>
      <c r="U1145" s="92" t="s">
        <v>68</v>
      </c>
      <c r="V1145" s="92" t="s">
        <v>72</v>
      </c>
      <c r="W1145" s="90">
        <v>0</v>
      </c>
      <c r="X1145" s="93" t="s">
        <v>1803</v>
      </c>
      <c r="Y1145" s="54">
        <v>45652</v>
      </c>
      <c r="Z1145" s="54" t="s">
        <v>244</v>
      </c>
    </row>
    <row r="1146" spans="1:26">
      <c r="A1146" s="62">
        <v>567</v>
      </c>
      <c r="B1146" s="51" t="s">
        <v>238</v>
      </c>
      <c r="C1146" s="52" t="s">
        <v>391</v>
      </c>
      <c r="D1146" s="53" t="s">
        <v>1804</v>
      </c>
      <c r="E1146" s="53" t="s">
        <v>1805</v>
      </c>
      <c r="F1146" s="51" t="s">
        <v>47</v>
      </c>
      <c r="G1146" s="54">
        <v>45645</v>
      </c>
      <c r="H1146" s="54">
        <v>45650</v>
      </c>
      <c r="I1146" s="55">
        <v>3</v>
      </c>
      <c r="J1146" s="52" t="s">
        <v>197</v>
      </c>
      <c r="K1146" s="87">
        <v>203</v>
      </c>
      <c r="L1146" s="88">
        <v>203</v>
      </c>
      <c r="M1146" s="89">
        <f t="shared" si="57"/>
        <v>1</v>
      </c>
      <c r="N1146" s="55">
        <v>203</v>
      </c>
      <c r="O1146" s="90">
        <f t="shared" si="55"/>
        <v>1</v>
      </c>
      <c r="P1146" s="88">
        <v>203</v>
      </c>
      <c r="Q1146" s="59">
        <f t="shared" si="56"/>
        <v>0</v>
      </c>
      <c r="R1146" s="91">
        <v>861480</v>
      </c>
      <c r="S1146" s="90">
        <v>0.96399999999999997</v>
      </c>
      <c r="T1146" s="89">
        <v>1</v>
      </c>
      <c r="U1146" s="92" t="s">
        <v>40</v>
      </c>
      <c r="V1146" s="92" t="s">
        <v>86</v>
      </c>
      <c r="W1146" s="90">
        <v>1</v>
      </c>
      <c r="X1146" s="93" t="s">
        <v>1806</v>
      </c>
      <c r="Y1146" s="58">
        <v>45657</v>
      </c>
      <c r="Z1146" s="54" t="s">
        <v>244</v>
      </c>
    </row>
    <row r="1147" spans="1:26">
      <c r="A1147" s="62">
        <v>567</v>
      </c>
      <c r="B1147" s="51" t="s">
        <v>238</v>
      </c>
      <c r="C1147" s="52" t="s">
        <v>391</v>
      </c>
      <c r="D1147" s="53" t="s">
        <v>1804</v>
      </c>
      <c r="E1147" s="53" t="s">
        <v>1805</v>
      </c>
      <c r="F1147" s="51" t="s">
        <v>47</v>
      </c>
      <c r="G1147" s="54">
        <v>45645</v>
      </c>
      <c r="H1147" s="54">
        <v>45650</v>
      </c>
      <c r="I1147" s="55">
        <v>3</v>
      </c>
      <c r="J1147" s="52" t="s">
        <v>261</v>
      </c>
      <c r="K1147" s="87">
        <v>1</v>
      </c>
      <c r="L1147" s="88">
        <v>1</v>
      </c>
      <c r="M1147" s="89">
        <f t="shared" si="57"/>
        <v>1</v>
      </c>
      <c r="N1147" s="55">
        <v>1</v>
      </c>
      <c r="O1147" s="90">
        <f t="shared" si="55"/>
        <v>1</v>
      </c>
      <c r="P1147" s="88">
        <v>1</v>
      </c>
      <c r="Q1147" s="59">
        <f t="shared" si="56"/>
        <v>0</v>
      </c>
      <c r="R1147" s="91">
        <v>37540650.640000001</v>
      </c>
      <c r="S1147" s="90">
        <v>0.96399999999999997</v>
      </c>
      <c r="T1147" s="89">
        <v>1</v>
      </c>
      <c r="U1147" s="92" t="s">
        <v>40</v>
      </c>
      <c r="V1147" s="92" t="s">
        <v>86</v>
      </c>
      <c r="W1147" s="90">
        <v>1</v>
      </c>
      <c r="X1147" s="93" t="s">
        <v>1806</v>
      </c>
      <c r="Y1147" s="58">
        <v>45657</v>
      </c>
      <c r="Z1147" s="54" t="s">
        <v>244</v>
      </c>
    </row>
    <row r="1148" spans="1:26">
      <c r="A1148" s="62">
        <v>567</v>
      </c>
      <c r="B1148" s="51" t="s">
        <v>238</v>
      </c>
      <c r="C1148" s="52" t="s">
        <v>391</v>
      </c>
      <c r="D1148" s="53" t="s">
        <v>1804</v>
      </c>
      <c r="E1148" s="53" t="s">
        <v>1805</v>
      </c>
      <c r="F1148" s="51" t="s">
        <v>47</v>
      </c>
      <c r="G1148" s="54">
        <v>45645</v>
      </c>
      <c r="H1148" s="54">
        <v>45650</v>
      </c>
      <c r="I1148" s="55">
        <v>3</v>
      </c>
      <c r="J1148" s="52" t="s">
        <v>208</v>
      </c>
      <c r="K1148" s="87">
        <v>15</v>
      </c>
      <c r="L1148" s="88">
        <v>15</v>
      </c>
      <c r="M1148" s="89">
        <f t="shared" si="57"/>
        <v>1</v>
      </c>
      <c r="N1148" s="55">
        <v>15</v>
      </c>
      <c r="O1148" s="90">
        <f t="shared" si="55"/>
        <v>1</v>
      </c>
      <c r="P1148" s="88">
        <v>8</v>
      </c>
      <c r="Q1148" s="59">
        <f t="shared" si="56"/>
        <v>7</v>
      </c>
      <c r="R1148" s="91">
        <v>5032634.97</v>
      </c>
      <c r="S1148" s="90">
        <v>0.96399999999999997</v>
      </c>
      <c r="T1148" s="89">
        <v>1</v>
      </c>
      <c r="U1148" s="92" t="s">
        <v>40</v>
      </c>
      <c r="V1148" s="92" t="s">
        <v>86</v>
      </c>
      <c r="W1148" s="90">
        <v>1</v>
      </c>
      <c r="X1148" s="93" t="s">
        <v>1806</v>
      </c>
      <c r="Y1148" s="58">
        <v>45657</v>
      </c>
      <c r="Z1148" s="54" t="s">
        <v>244</v>
      </c>
    </row>
    <row r="1149" spans="1:26">
      <c r="A1149" s="62">
        <v>567</v>
      </c>
      <c r="B1149" s="51" t="s">
        <v>238</v>
      </c>
      <c r="C1149" s="52" t="s">
        <v>391</v>
      </c>
      <c r="D1149" s="53" t="s">
        <v>1804</v>
      </c>
      <c r="E1149" s="53" t="s">
        <v>1805</v>
      </c>
      <c r="F1149" s="51" t="s">
        <v>47</v>
      </c>
      <c r="G1149" s="54">
        <v>45645</v>
      </c>
      <c r="H1149" s="54">
        <v>45650</v>
      </c>
      <c r="I1149" s="55">
        <v>3</v>
      </c>
      <c r="J1149" s="52" t="s">
        <v>197</v>
      </c>
      <c r="K1149" s="87">
        <v>87</v>
      </c>
      <c r="L1149" s="88">
        <v>87</v>
      </c>
      <c r="M1149" s="89">
        <f t="shared" si="57"/>
        <v>1</v>
      </c>
      <c r="N1149" s="55">
        <v>45</v>
      </c>
      <c r="O1149" s="90">
        <f t="shared" si="55"/>
        <v>0.51724137931034486</v>
      </c>
      <c r="P1149" s="88">
        <v>50</v>
      </c>
      <c r="Q1149" s="59">
        <f t="shared" si="56"/>
        <v>37</v>
      </c>
      <c r="R1149" s="91">
        <v>266375568</v>
      </c>
      <c r="S1149" s="90">
        <v>0.96399999999999997</v>
      </c>
      <c r="T1149" s="89">
        <v>1</v>
      </c>
      <c r="U1149" s="92" t="s">
        <v>40</v>
      </c>
      <c r="V1149" s="92" t="s">
        <v>86</v>
      </c>
      <c r="W1149" s="90">
        <v>1</v>
      </c>
      <c r="X1149" s="93" t="s">
        <v>1806</v>
      </c>
      <c r="Y1149" s="58">
        <v>45657</v>
      </c>
      <c r="Z1149" s="54" t="s">
        <v>244</v>
      </c>
    </row>
    <row r="1150" spans="1:26">
      <c r="A1150" s="62">
        <v>568</v>
      </c>
      <c r="B1150" s="51" t="s">
        <v>251</v>
      </c>
      <c r="C1150" s="52" t="s">
        <v>1131</v>
      </c>
      <c r="D1150" s="53" t="s">
        <v>1807</v>
      </c>
      <c r="E1150" s="53" t="s">
        <v>1808</v>
      </c>
      <c r="F1150" s="51" t="s">
        <v>343</v>
      </c>
      <c r="G1150" s="54">
        <v>45637</v>
      </c>
      <c r="H1150" s="54">
        <v>45639</v>
      </c>
      <c r="I1150" s="55">
        <v>2</v>
      </c>
      <c r="J1150" s="52" t="s">
        <v>187</v>
      </c>
      <c r="K1150" s="87">
        <v>2</v>
      </c>
      <c r="L1150" s="88">
        <v>2</v>
      </c>
      <c r="M1150" s="89">
        <f t="shared" si="57"/>
        <v>1</v>
      </c>
      <c r="N1150" s="55" t="s">
        <v>9</v>
      </c>
      <c r="O1150" s="90" t="s">
        <v>9</v>
      </c>
      <c r="P1150" s="88">
        <v>0</v>
      </c>
      <c r="Q1150" s="59">
        <v>0</v>
      </c>
      <c r="R1150" s="91">
        <v>2800</v>
      </c>
      <c r="S1150" s="90" t="s">
        <v>9</v>
      </c>
      <c r="T1150" s="89">
        <v>1</v>
      </c>
      <c r="U1150" s="92" t="s">
        <v>953</v>
      </c>
      <c r="V1150" s="92" t="s">
        <v>72</v>
      </c>
      <c r="W1150" s="90">
        <v>1</v>
      </c>
      <c r="X1150" s="93" t="s">
        <v>1809</v>
      </c>
      <c r="Y1150" s="54">
        <v>45652</v>
      </c>
      <c r="Z1150" s="54" t="s">
        <v>244</v>
      </c>
    </row>
    <row r="1151" spans="1:26">
      <c r="A1151" s="62">
        <v>569</v>
      </c>
      <c r="B1151" s="51" t="s">
        <v>238</v>
      </c>
      <c r="C1151" s="52" t="s">
        <v>562</v>
      </c>
      <c r="D1151" s="53" t="s">
        <v>1810</v>
      </c>
      <c r="E1151" s="53" t="s">
        <v>1811</v>
      </c>
      <c r="F1151" s="51" t="s">
        <v>341</v>
      </c>
      <c r="G1151" s="54">
        <v>45637</v>
      </c>
      <c r="H1151" s="54">
        <v>45644</v>
      </c>
      <c r="I1151" s="55">
        <v>5</v>
      </c>
      <c r="J1151" s="52" t="s">
        <v>208</v>
      </c>
      <c r="K1151" s="87">
        <v>1</v>
      </c>
      <c r="L1151" s="88">
        <v>1</v>
      </c>
      <c r="M1151" s="89">
        <f t="shared" si="57"/>
        <v>1</v>
      </c>
      <c r="N1151" s="55">
        <v>1</v>
      </c>
      <c r="O1151" s="90">
        <f t="shared" ref="O1151:O1193" si="58">IFERROR(N1151/L1151,"-")</f>
        <v>1</v>
      </c>
      <c r="P1151" s="88">
        <v>1</v>
      </c>
      <c r="Q1151" s="59">
        <f t="shared" ref="Q1151:Q1193" si="59">K1151-P1151</f>
        <v>0</v>
      </c>
      <c r="R1151" s="91">
        <v>25480000</v>
      </c>
      <c r="S1151" s="90">
        <v>0.72440000000000004</v>
      </c>
      <c r="T1151" s="89">
        <v>0</v>
      </c>
      <c r="U1151" s="92" t="s">
        <v>68</v>
      </c>
      <c r="V1151" s="92" t="s">
        <v>72</v>
      </c>
      <c r="W1151" s="90">
        <v>1</v>
      </c>
      <c r="X1151" s="93" t="s">
        <v>1812</v>
      </c>
      <c r="Y1151" s="58">
        <v>45657</v>
      </c>
      <c r="Z1151" s="54" t="s">
        <v>244</v>
      </c>
    </row>
    <row r="1152" spans="1:26">
      <c r="A1152" s="62">
        <v>569</v>
      </c>
      <c r="B1152" s="51" t="s">
        <v>238</v>
      </c>
      <c r="C1152" s="52" t="s">
        <v>562</v>
      </c>
      <c r="D1152" s="53" t="s">
        <v>1810</v>
      </c>
      <c r="E1152" s="53" t="s">
        <v>1811</v>
      </c>
      <c r="F1152" s="51" t="s">
        <v>341</v>
      </c>
      <c r="G1152" s="54">
        <v>45637</v>
      </c>
      <c r="H1152" s="54">
        <v>45644</v>
      </c>
      <c r="I1152" s="55">
        <v>5</v>
      </c>
      <c r="J1152" s="52" t="s">
        <v>197</v>
      </c>
      <c r="K1152" s="87">
        <v>30</v>
      </c>
      <c r="L1152" s="88">
        <v>30</v>
      </c>
      <c r="M1152" s="89">
        <f t="shared" si="57"/>
        <v>1</v>
      </c>
      <c r="N1152" s="55">
        <v>13</v>
      </c>
      <c r="O1152" s="90">
        <f t="shared" si="58"/>
        <v>0.43333333333333335</v>
      </c>
      <c r="P1152" s="88">
        <v>4</v>
      </c>
      <c r="Q1152" s="59">
        <f t="shared" si="59"/>
        <v>26</v>
      </c>
      <c r="R1152" s="91">
        <v>25314607</v>
      </c>
      <c r="S1152" s="90">
        <v>0.72440000000000004</v>
      </c>
      <c r="T1152" s="89">
        <v>0</v>
      </c>
      <c r="U1152" s="92" t="s">
        <v>68</v>
      </c>
      <c r="V1152" s="92" t="s">
        <v>72</v>
      </c>
      <c r="W1152" s="90">
        <v>1</v>
      </c>
      <c r="X1152" s="60" t="s">
        <v>1812</v>
      </c>
      <c r="Y1152" s="58">
        <v>45657</v>
      </c>
      <c r="Z1152" s="54" t="s">
        <v>244</v>
      </c>
    </row>
    <row r="1153" spans="1:26">
      <c r="A1153" s="62">
        <v>569</v>
      </c>
      <c r="B1153" s="51" t="s">
        <v>238</v>
      </c>
      <c r="C1153" s="52" t="s">
        <v>562</v>
      </c>
      <c r="D1153" s="53" t="s">
        <v>1810</v>
      </c>
      <c r="E1153" s="53" t="s">
        <v>1811</v>
      </c>
      <c r="F1153" s="51" t="s">
        <v>341</v>
      </c>
      <c r="G1153" s="54">
        <v>45637</v>
      </c>
      <c r="H1153" s="54">
        <v>45644</v>
      </c>
      <c r="I1153" s="55">
        <v>5</v>
      </c>
      <c r="J1153" s="52" t="s">
        <v>192</v>
      </c>
      <c r="K1153" s="87">
        <v>39</v>
      </c>
      <c r="L1153" s="88">
        <v>39</v>
      </c>
      <c r="M1153" s="89">
        <f t="shared" si="57"/>
        <v>1</v>
      </c>
      <c r="N1153" s="55">
        <v>30</v>
      </c>
      <c r="O1153" s="90">
        <f t="shared" si="58"/>
        <v>0.76923076923076927</v>
      </c>
      <c r="P1153" s="88">
        <v>2</v>
      </c>
      <c r="Q1153" s="59">
        <f t="shared" si="59"/>
        <v>37</v>
      </c>
      <c r="R1153" s="91">
        <v>27443888.710000001</v>
      </c>
      <c r="S1153" s="90">
        <v>0.72440000000000004</v>
      </c>
      <c r="T1153" s="89">
        <v>0</v>
      </c>
      <c r="U1153" s="92" t="s">
        <v>68</v>
      </c>
      <c r="V1153" s="92" t="s">
        <v>72</v>
      </c>
      <c r="W1153" s="90">
        <v>1</v>
      </c>
      <c r="X1153" s="60" t="s">
        <v>1812</v>
      </c>
      <c r="Y1153" s="58">
        <v>45657</v>
      </c>
      <c r="Z1153" s="54" t="s">
        <v>244</v>
      </c>
    </row>
    <row r="1154" spans="1:26">
      <c r="A1154" s="62">
        <v>570</v>
      </c>
      <c r="B1154" s="51" t="s">
        <v>238</v>
      </c>
      <c r="C1154" s="52" t="s">
        <v>1641</v>
      </c>
      <c r="D1154" s="53" t="s">
        <v>1813</v>
      </c>
      <c r="E1154" s="53" t="s">
        <v>1814</v>
      </c>
      <c r="F1154" s="51" t="s">
        <v>80</v>
      </c>
      <c r="G1154" s="54">
        <v>45637</v>
      </c>
      <c r="H1154" s="54">
        <v>45642</v>
      </c>
      <c r="I1154" s="55">
        <v>3</v>
      </c>
      <c r="J1154" s="52" t="s">
        <v>192</v>
      </c>
      <c r="K1154" s="87">
        <v>75</v>
      </c>
      <c r="L1154" s="88">
        <v>75</v>
      </c>
      <c r="M1154" s="89">
        <f t="shared" si="57"/>
        <v>1</v>
      </c>
      <c r="N1154" s="55">
        <v>75</v>
      </c>
      <c r="O1154" s="90">
        <f t="shared" si="58"/>
        <v>1</v>
      </c>
      <c r="P1154" s="88">
        <v>2</v>
      </c>
      <c r="Q1154" s="59">
        <f t="shared" si="59"/>
        <v>73</v>
      </c>
      <c r="R1154" s="95">
        <v>70707619.980000004</v>
      </c>
      <c r="S1154" s="90">
        <v>0.97299999999999998</v>
      </c>
      <c r="T1154" s="89">
        <v>1</v>
      </c>
      <c r="U1154" s="92" t="s">
        <v>953</v>
      </c>
      <c r="V1154" s="92" t="s">
        <v>83</v>
      </c>
      <c r="W1154" s="90">
        <v>1</v>
      </c>
      <c r="X1154" s="93" t="s">
        <v>1815</v>
      </c>
      <c r="Y1154" s="58">
        <v>45652</v>
      </c>
      <c r="Z1154" s="54" t="s">
        <v>244</v>
      </c>
    </row>
    <row r="1155" spans="1:26">
      <c r="A1155" s="62">
        <v>570</v>
      </c>
      <c r="B1155" s="51" t="s">
        <v>238</v>
      </c>
      <c r="C1155" s="52" t="s">
        <v>1641</v>
      </c>
      <c r="D1155" s="53" t="s">
        <v>1813</v>
      </c>
      <c r="E1155" s="53" t="s">
        <v>1814</v>
      </c>
      <c r="F1155" s="51" t="s">
        <v>80</v>
      </c>
      <c r="G1155" s="54">
        <v>45637</v>
      </c>
      <c r="H1155" s="54">
        <v>45642</v>
      </c>
      <c r="I1155" s="55">
        <v>3</v>
      </c>
      <c r="J1155" s="52" t="s">
        <v>197</v>
      </c>
      <c r="K1155" s="87">
        <v>25</v>
      </c>
      <c r="L1155" s="88">
        <v>25</v>
      </c>
      <c r="M1155" s="89">
        <f t="shared" si="57"/>
        <v>1</v>
      </c>
      <c r="N1155" s="55">
        <v>25</v>
      </c>
      <c r="O1155" s="90">
        <f t="shared" si="58"/>
        <v>1</v>
      </c>
      <c r="P1155" s="88">
        <v>0</v>
      </c>
      <c r="Q1155" s="59">
        <f t="shared" si="59"/>
        <v>25</v>
      </c>
      <c r="R1155" s="91">
        <v>27960077.489999998</v>
      </c>
      <c r="S1155" s="90">
        <v>0.97299999999999998</v>
      </c>
      <c r="T1155" s="89">
        <v>1</v>
      </c>
      <c r="U1155" s="92" t="s">
        <v>953</v>
      </c>
      <c r="V1155" s="92" t="s">
        <v>83</v>
      </c>
      <c r="W1155" s="90">
        <v>1</v>
      </c>
      <c r="X1155" s="93" t="s">
        <v>1815</v>
      </c>
      <c r="Y1155" s="58">
        <v>45652</v>
      </c>
      <c r="Z1155" s="54" t="s">
        <v>244</v>
      </c>
    </row>
    <row r="1156" spans="1:26">
      <c r="A1156" s="62">
        <v>571</v>
      </c>
      <c r="B1156" s="51" t="s">
        <v>238</v>
      </c>
      <c r="C1156" s="52" t="s">
        <v>1286</v>
      </c>
      <c r="D1156" s="53" t="s">
        <v>1816</v>
      </c>
      <c r="E1156" s="53" t="s">
        <v>1817</v>
      </c>
      <c r="F1156" s="51" t="s">
        <v>74</v>
      </c>
      <c r="G1156" s="54">
        <v>45637</v>
      </c>
      <c r="H1156" s="54">
        <v>45642</v>
      </c>
      <c r="I1156" s="55">
        <v>3</v>
      </c>
      <c r="J1156" s="52" t="s">
        <v>197</v>
      </c>
      <c r="K1156" s="87">
        <v>15</v>
      </c>
      <c r="L1156" s="88">
        <v>15</v>
      </c>
      <c r="M1156" s="89">
        <f t="shared" si="57"/>
        <v>1</v>
      </c>
      <c r="N1156" s="55">
        <v>15</v>
      </c>
      <c r="O1156" s="90">
        <f t="shared" si="58"/>
        <v>1</v>
      </c>
      <c r="P1156" s="88">
        <v>0</v>
      </c>
      <c r="Q1156" s="59">
        <f t="shared" si="59"/>
        <v>15</v>
      </c>
      <c r="R1156" s="91">
        <v>6349624.2999999998</v>
      </c>
      <c r="S1156" s="90">
        <v>0.95</v>
      </c>
      <c r="T1156" s="89">
        <v>1</v>
      </c>
      <c r="U1156" s="92" t="s">
        <v>40</v>
      </c>
      <c r="V1156" s="92" t="s">
        <v>72</v>
      </c>
      <c r="W1156" s="90">
        <v>1</v>
      </c>
      <c r="X1156" s="93" t="s">
        <v>1818</v>
      </c>
      <c r="Y1156" s="58">
        <v>45652</v>
      </c>
      <c r="Z1156" s="54" t="s">
        <v>244</v>
      </c>
    </row>
    <row r="1157" spans="1:26">
      <c r="A1157" s="62">
        <v>571</v>
      </c>
      <c r="B1157" s="51" t="s">
        <v>238</v>
      </c>
      <c r="C1157" s="52" t="s">
        <v>1286</v>
      </c>
      <c r="D1157" s="53" t="s">
        <v>1816</v>
      </c>
      <c r="E1157" s="53" t="s">
        <v>1817</v>
      </c>
      <c r="F1157" s="51" t="s">
        <v>74</v>
      </c>
      <c r="G1157" s="54">
        <v>45637</v>
      </c>
      <c r="H1157" s="54">
        <v>45642</v>
      </c>
      <c r="I1157" s="55">
        <v>3</v>
      </c>
      <c r="J1157" s="52" t="s">
        <v>208</v>
      </c>
      <c r="K1157" s="87">
        <v>18</v>
      </c>
      <c r="L1157" s="88">
        <v>18</v>
      </c>
      <c r="M1157" s="89">
        <f t="shared" si="57"/>
        <v>1</v>
      </c>
      <c r="N1157" s="55">
        <v>18</v>
      </c>
      <c r="O1157" s="90">
        <f t="shared" si="58"/>
        <v>1</v>
      </c>
      <c r="P1157" s="88">
        <v>18</v>
      </c>
      <c r="Q1157" s="59">
        <f t="shared" si="59"/>
        <v>0</v>
      </c>
      <c r="R1157" s="91">
        <v>2354518.37</v>
      </c>
      <c r="S1157" s="90">
        <v>0.95</v>
      </c>
      <c r="T1157" s="89">
        <v>1</v>
      </c>
      <c r="U1157" s="92" t="s">
        <v>40</v>
      </c>
      <c r="V1157" s="92" t="s">
        <v>72</v>
      </c>
      <c r="W1157" s="90">
        <v>1</v>
      </c>
      <c r="X1157" s="93" t="s">
        <v>1818</v>
      </c>
      <c r="Y1157" s="58">
        <v>45652</v>
      </c>
      <c r="Z1157" s="54" t="s">
        <v>244</v>
      </c>
    </row>
    <row r="1158" spans="1:26">
      <c r="A1158" s="62">
        <v>572</v>
      </c>
      <c r="B1158" s="51" t="s">
        <v>251</v>
      </c>
      <c r="C1158" s="52" t="s">
        <v>623</v>
      </c>
      <c r="D1158" s="53" t="s">
        <v>1819</v>
      </c>
      <c r="E1158" s="53" t="s">
        <v>1820</v>
      </c>
      <c r="F1158" s="51" t="s">
        <v>43</v>
      </c>
      <c r="G1158" s="54">
        <v>45637</v>
      </c>
      <c r="H1158" s="54">
        <v>45638</v>
      </c>
      <c r="I1158" s="55">
        <v>1</v>
      </c>
      <c r="J1158" s="52" t="s">
        <v>197</v>
      </c>
      <c r="K1158" s="87">
        <v>1</v>
      </c>
      <c r="L1158" s="88">
        <v>1</v>
      </c>
      <c r="M1158" s="89">
        <f t="shared" si="57"/>
        <v>1</v>
      </c>
      <c r="N1158" s="55">
        <v>0</v>
      </c>
      <c r="O1158" s="90">
        <f t="shared" si="58"/>
        <v>0</v>
      </c>
      <c r="P1158" s="88">
        <v>1</v>
      </c>
      <c r="Q1158" s="59">
        <f t="shared" si="59"/>
        <v>0</v>
      </c>
      <c r="R1158" s="91">
        <v>252950</v>
      </c>
      <c r="S1158" s="90">
        <v>0.7</v>
      </c>
      <c r="T1158" s="89">
        <v>1</v>
      </c>
      <c r="U1158" s="92" t="s">
        <v>299</v>
      </c>
      <c r="V1158" s="92" t="s">
        <v>72</v>
      </c>
      <c r="W1158" s="90">
        <v>1</v>
      </c>
      <c r="X1158" s="93" t="s">
        <v>1821</v>
      </c>
      <c r="Y1158" s="58">
        <v>45652</v>
      </c>
      <c r="Z1158" s="54" t="s">
        <v>244</v>
      </c>
    </row>
    <row r="1159" spans="1:26">
      <c r="A1159" s="62">
        <v>573</v>
      </c>
      <c r="B1159" s="51" t="s">
        <v>238</v>
      </c>
      <c r="C1159" s="52" t="s">
        <v>1822</v>
      </c>
      <c r="D1159" s="53" t="s">
        <v>731</v>
      </c>
      <c r="E1159" s="53" t="s">
        <v>1823</v>
      </c>
      <c r="F1159" s="51" t="s">
        <v>40</v>
      </c>
      <c r="G1159" s="54">
        <v>45630</v>
      </c>
      <c r="H1159" s="54">
        <v>45637</v>
      </c>
      <c r="I1159" s="55">
        <v>5</v>
      </c>
      <c r="J1159" s="52" t="s">
        <v>197</v>
      </c>
      <c r="K1159" s="87">
        <v>52</v>
      </c>
      <c r="L1159" s="88">
        <v>52</v>
      </c>
      <c r="M1159" s="89">
        <f t="shared" si="57"/>
        <v>1</v>
      </c>
      <c r="N1159" s="55">
        <v>52</v>
      </c>
      <c r="O1159" s="90">
        <f t="shared" si="58"/>
        <v>1</v>
      </c>
      <c r="P1159" s="88">
        <v>8</v>
      </c>
      <c r="Q1159" s="59">
        <v>15</v>
      </c>
      <c r="R1159" s="91">
        <v>11622909.42</v>
      </c>
      <c r="S1159" s="90">
        <v>1</v>
      </c>
      <c r="T1159" s="89">
        <v>1</v>
      </c>
      <c r="U1159" s="92" t="s">
        <v>47</v>
      </c>
      <c r="V1159" s="92" t="s">
        <v>86</v>
      </c>
      <c r="W1159" s="90">
        <v>1</v>
      </c>
      <c r="X1159" s="93" t="s">
        <v>1824</v>
      </c>
      <c r="Y1159" s="58">
        <v>45652</v>
      </c>
      <c r="Z1159" s="54" t="s">
        <v>244</v>
      </c>
    </row>
    <row r="1160" spans="1:26">
      <c r="A1160" s="62">
        <v>574</v>
      </c>
      <c r="B1160" s="51" t="s">
        <v>251</v>
      </c>
      <c r="C1160" s="52" t="s">
        <v>909</v>
      </c>
      <c r="D1160" s="53" t="s">
        <v>1825</v>
      </c>
      <c r="E1160" s="53" t="s">
        <v>1826</v>
      </c>
      <c r="F1160" s="51" t="s">
        <v>341</v>
      </c>
      <c r="G1160" s="54">
        <v>45637</v>
      </c>
      <c r="H1160" s="54">
        <v>45638</v>
      </c>
      <c r="I1160" s="55">
        <v>1</v>
      </c>
      <c r="J1160" s="52" t="s">
        <v>187</v>
      </c>
      <c r="K1160" s="87">
        <v>1</v>
      </c>
      <c r="L1160" s="88">
        <v>1</v>
      </c>
      <c r="M1160" s="89">
        <f t="shared" si="57"/>
        <v>1</v>
      </c>
      <c r="N1160" s="55">
        <v>1</v>
      </c>
      <c r="O1160" s="90">
        <f t="shared" si="58"/>
        <v>1</v>
      </c>
      <c r="P1160" s="88">
        <v>1</v>
      </c>
      <c r="Q1160" s="59">
        <f t="shared" si="59"/>
        <v>0</v>
      </c>
      <c r="R1160" s="91">
        <v>276038</v>
      </c>
      <c r="S1160" s="90">
        <v>0.9</v>
      </c>
      <c r="T1160" s="89">
        <v>1</v>
      </c>
      <c r="U1160" s="92" t="s">
        <v>40</v>
      </c>
      <c r="V1160" s="51" t="s">
        <v>72</v>
      </c>
      <c r="W1160" s="90">
        <v>1</v>
      </c>
      <c r="X1160" s="93" t="s">
        <v>1827</v>
      </c>
      <c r="Y1160" s="58">
        <v>45652</v>
      </c>
      <c r="Z1160" s="54" t="s">
        <v>244</v>
      </c>
    </row>
    <row r="1161" spans="1:26">
      <c r="A1161" s="62">
        <v>575</v>
      </c>
      <c r="B1161" s="51" t="s">
        <v>238</v>
      </c>
      <c r="C1161" s="52" t="s">
        <v>1562</v>
      </c>
      <c r="D1161" s="53" t="s">
        <v>1828</v>
      </c>
      <c r="E1161" s="53" t="s">
        <v>1829</v>
      </c>
      <c r="F1161" s="51" t="s">
        <v>343</v>
      </c>
      <c r="G1161" s="54">
        <v>45639</v>
      </c>
      <c r="H1161" s="54">
        <v>45645</v>
      </c>
      <c r="I1161" s="55">
        <v>4</v>
      </c>
      <c r="J1161" s="52" t="s">
        <v>192</v>
      </c>
      <c r="K1161" s="87">
        <v>1</v>
      </c>
      <c r="L1161" s="88">
        <v>1</v>
      </c>
      <c r="M1161" s="89">
        <f t="shared" si="57"/>
        <v>1</v>
      </c>
      <c r="N1161" s="55">
        <v>1</v>
      </c>
      <c r="O1161" s="90">
        <f t="shared" si="58"/>
        <v>1</v>
      </c>
      <c r="P1161" s="88">
        <v>0</v>
      </c>
      <c r="Q1161" s="59">
        <f t="shared" si="59"/>
        <v>1</v>
      </c>
      <c r="R1161" s="91">
        <v>36000</v>
      </c>
      <c r="S1161" s="97">
        <v>0.86650000000000005</v>
      </c>
      <c r="T1161" s="89">
        <v>0</v>
      </c>
      <c r="U1161" s="92" t="s">
        <v>68</v>
      </c>
      <c r="V1161" s="92" t="s">
        <v>83</v>
      </c>
      <c r="W1161" s="90">
        <v>1</v>
      </c>
      <c r="X1161" s="93" t="s">
        <v>1830</v>
      </c>
      <c r="Y1161" s="58">
        <v>45657</v>
      </c>
      <c r="Z1161" s="54" t="s">
        <v>244</v>
      </c>
    </row>
    <row r="1162" spans="1:26">
      <c r="A1162" s="62">
        <v>575</v>
      </c>
      <c r="B1162" s="51" t="s">
        <v>238</v>
      </c>
      <c r="C1162" s="52" t="s">
        <v>1562</v>
      </c>
      <c r="D1162" s="53" t="s">
        <v>1828</v>
      </c>
      <c r="E1162" s="53" t="s">
        <v>1829</v>
      </c>
      <c r="F1162" s="51" t="s">
        <v>343</v>
      </c>
      <c r="G1162" s="54">
        <v>45639</v>
      </c>
      <c r="H1162" s="54">
        <v>45645</v>
      </c>
      <c r="I1162" s="55">
        <v>4</v>
      </c>
      <c r="J1162" s="52" t="s">
        <v>197</v>
      </c>
      <c r="K1162" s="87">
        <v>2</v>
      </c>
      <c r="L1162" s="88">
        <v>2</v>
      </c>
      <c r="M1162" s="89">
        <f>IFERROR(L1162/K1162,"-")</f>
        <v>1</v>
      </c>
      <c r="N1162" s="55">
        <v>1</v>
      </c>
      <c r="O1162" s="90">
        <f>IFERROR(N1162/L1162,"-")</f>
        <v>0.5</v>
      </c>
      <c r="P1162" s="88">
        <v>2</v>
      </c>
      <c r="Q1162" s="59">
        <f>K1162-P1162</f>
        <v>0</v>
      </c>
      <c r="R1162" s="91">
        <v>2025396.9</v>
      </c>
      <c r="S1162" s="97">
        <v>0.86650000000000005</v>
      </c>
      <c r="T1162" s="89">
        <v>0</v>
      </c>
      <c r="U1162" s="92" t="s">
        <v>68</v>
      </c>
      <c r="V1162" s="92" t="s">
        <v>83</v>
      </c>
      <c r="W1162" s="90">
        <v>1</v>
      </c>
      <c r="X1162" s="93" t="s">
        <v>1830</v>
      </c>
      <c r="Y1162" s="58">
        <v>45657</v>
      </c>
      <c r="Z1162" s="54" t="s">
        <v>244</v>
      </c>
    </row>
    <row r="1163" spans="1:26">
      <c r="A1163" s="62">
        <v>576</v>
      </c>
      <c r="B1163" s="51" t="s">
        <v>251</v>
      </c>
      <c r="C1163" s="52" t="s">
        <v>1385</v>
      </c>
      <c r="D1163" s="53" t="s">
        <v>1831</v>
      </c>
      <c r="E1163" s="53" t="s">
        <v>1832</v>
      </c>
      <c r="F1163" s="51" t="s">
        <v>54</v>
      </c>
      <c r="G1163" s="54">
        <v>45639</v>
      </c>
      <c r="H1163" s="54">
        <v>45645</v>
      </c>
      <c r="I1163" s="55">
        <v>4</v>
      </c>
      <c r="J1163" s="52" t="s">
        <v>197</v>
      </c>
      <c r="K1163" s="87">
        <v>1</v>
      </c>
      <c r="L1163" s="88">
        <v>1</v>
      </c>
      <c r="M1163" s="89">
        <f t="shared" si="57"/>
        <v>1</v>
      </c>
      <c r="N1163" s="55" t="s">
        <v>9</v>
      </c>
      <c r="O1163" s="90" t="s">
        <v>9</v>
      </c>
      <c r="P1163" s="88">
        <v>0</v>
      </c>
      <c r="Q1163" s="59">
        <v>0</v>
      </c>
      <c r="R1163" s="91">
        <v>1321850</v>
      </c>
      <c r="S1163" s="90" t="s">
        <v>9</v>
      </c>
      <c r="T1163" s="89">
        <v>1</v>
      </c>
      <c r="U1163" s="92" t="s">
        <v>953</v>
      </c>
      <c r="V1163" s="92" t="s">
        <v>72</v>
      </c>
      <c r="W1163" s="90">
        <v>1</v>
      </c>
      <c r="X1163" s="93" t="s">
        <v>1833</v>
      </c>
      <c r="Y1163" s="58">
        <v>45657</v>
      </c>
      <c r="Z1163" s="54" t="s">
        <v>244</v>
      </c>
    </row>
    <row r="1164" spans="1:26">
      <c r="A1164" s="62">
        <v>577</v>
      </c>
      <c r="B1164" s="51" t="s">
        <v>238</v>
      </c>
      <c r="C1164" s="52" t="s">
        <v>481</v>
      </c>
      <c r="D1164" s="53" t="s">
        <v>1834</v>
      </c>
      <c r="E1164" s="53" t="s">
        <v>1835</v>
      </c>
      <c r="F1164" s="51" t="s">
        <v>1656</v>
      </c>
      <c r="G1164" s="54">
        <v>45639</v>
      </c>
      <c r="H1164" s="54">
        <v>45643</v>
      </c>
      <c r="I1164" s="55">
        <v>2</v>
      </c>
      <c r="J1164" s="52" t="s">
        <v>192</v>
      </c>
      <c r="K1164" s="87">
        <v>25</v>
      </c>
      <c r="L1164" s="88">
        <v>25</v>
      </c>
      <c r="M1164" s="89">
        <f t="shared" si="57"/>
        <v>1</v>
      </c>
      <c r="N1164" s="55">
        <v>24</v>
      </c>
      <c r="O1164" s="90">
        <f t="shared" si="58"/>
        <v>0.96</v>
      </c>
      <c r="P1164" s="88">
        <v>14</v>
      </c>
      <c r="Q1164" s="59">
        <f t="shared" si="59"/>
        <v>11</v>
      </c>
      <c r="R1164" s="91">
        <v>8217075.9699999997</v>
      </c>
      <c r="S1164" s="90">
        <v>0.995</v>
      </c>
      <c r="T1164" s="89">
        <v>1</v>
      </c>
      <c r="U1164" s="92" t="s">
        <v>299</v>
      </c>
      <c r="V1164" s="92" t="s">
        <v>72</v>
      </c>
      <c r="W1164" s="90">
        <v>0</v>
      </c>
      <c r="X1164" s="93" t="s">
        <v>1836</v>
      </c>
      <c r="Y1164" s="54">
        <v>45652</v>
      </c>
      <c r="Z1164" s="54" t="s">
        <v>244</v>
      </c>
    </row>
    <row r="1165" spans="1:26">
      <c r="A1165" s="62">
        <v>577</v>
      </c>
      <c r="B1165" s="51" t="s">
        <v>238</v>
      </c>
      <c r="C1165" s="52" t="s">
        <v>481</v>
      </c>
      <c r="D1165" s="53" t="s">
        <v>1834</v>
      </c>
      <c r="E1165" s="53" t="s">
        <v>1835</v>
      </c>
      <c r="F1165" s="51" t="s">
        <v>1656</v>
      </c>
      <c r="G1165" s="54">
        <v>45639</v>
      </c>
      <c r="H1165" s="54">
        <v>45643</v>
      </c>
      <c r="I1165" s="55">
        <v>2</v>
      </c>
      <c r="J1165" s="52" t="s">
        <v>208</v>
      </c>
      <c r="K1165" s="87">
        <v>3</v>
      </c>
      <c r="L1165" s="88">
        <v>3</v>
      </c>
      <c r="M1165" s="89">
        <f t="shared" si="57"/>
        <v>1</v>
      </c>
      <c r="N1165" s="55">
        <v>3</v>
      </c>
      <c r="O1165" s="90">
        <f t="shared" si="58"/>
        <v>1</v>
      </c>
      <c r="P1165" s="88">
        <v>2</v>
      </c>
      <c r="Q1165" s="59">
        <f t="shared" si="59"/>
        <v>1</v>
      </c>
      <c r="R1165" s="91">
        <v>2516052</v>
      </c>
      <c r="S1165" s="90">
        <v>0.995</v>
      </c>
      <c r="T1165" s="89">
        <v>1</v>
      </c>
      <c r="U1165" s="92" t="s">
        <v>299</v>
      </c>
      <c r="V1165" s="92" t="s">
        <v>72</v>
      </c>
      <c r="W1165" s="90">
        <v>0</v>
      </c>
      <c r="X1165" s="93" t="s">
        <v>1836</v>
      </c>
      <c r="Y1165" s="54">
        <v>45652</v>
      </c>
      <c r="Z1165" s="54" t="s">
        <v>244</v>
      </c>
    </row>
    <row r="1166" spans="1:26">
      <c r="A1166" s="62">
        <v>577</v>
      </c>
      <c r="B1166" s="51" t="s">
        <v>238</v>
      </c>
      <c r="C1166" s="52" t="s">
        <v>481</v>
      </c>
      <c r="D1166" s="53" t="s">
        <v>1834</v>
      </c>
      <c r="E1166" s="53" t="s">
        <v>1835</v>
      </c>
      <c r="F1166" s="51" t="s">
        <v>1656</v>
      </c>
      <c r="G1166" s="54">
        <v>45639</v>
      </c>
      <c r="H1166" s="54">
        <v>45643</v>
      </c>
      <c r="I1166" s="55">
        <v>2</v>
      </c>
      <c r="J1166" s="52" t="s">
        <v>197</v>
      </c>
      <c r="K1166" s="87">
        <v>26</v>
      </c>
      <c r="L1166" s="88">
        <v>26</v>
      </c>
      <c r="M1166" s="89">
        <f t="shared" si="57"/>
        <v>1</v>
      </c>
      <c r="N1166" s="55">
        <v>26</v>
      </c>
      <c r="O1166" s="90">
        <f t="shared" si="58"/>
        <v>1</v>
      </c>
      <c r="P1166" s="88">
        <v>8</v>
      </c>
      <c r="Q1166" s="59">
        <f t="shared" si="59"/>
        <v>18</v>
      </c>
      <c r="R1166" s="91">
        <v>32277287.149999999</v>
      </c>
      <c r="S1166" s="90">
        <v>0.995</v>
      </c>
      <c r="T1166" s="89">
        <v>1</v>
      </c>
      <c r="U1166" s="92" t="s">
        <v>299</v>
      </c>
      <c r="V1166" s="92" t="s">
        <v>72</v>
      </c>
      <c r="W1166" s="90">
        <v>0</v>
      </c>
      <c r="X1166" s="93" t="s">
        <v>1836</v>
      </c>
      <c r="Y1166" s="54">
        <v>45652</v>
      </c>
      <c r="Z1166" s="54" t="s">
        <v>244</v>
      </c>
    </row>
    <row r="1167" spans="1:26">
      <c r="A1167" s="62">
        <v>577</v>
      </c>
      <c r="B1167" s="51" t="s">
        <v>238</v>
      </c>
      <c r="C1167" s="52" t="s">
        <v>481</v>
      </c>
      <c r="D1167" s="53" t="s">
        <v>1834</v>
      </c>
      <c r="E1167" s="53" t="s">
        <v>1835</v>
      </c>
      <c r="F1167" s="51" t="s">
        <v>1656</v>
      </c>
      <c r="G1167" s="54">
        <v>45639</v>
      </c>
      <c r="H1167" s="54">
        <v>45643</v>
      </c>
      <c r="I1167" s="55">
        <v>2</v>
      </c>
      <c r="J1167" s="52" t="s">
        <v>261</v>
      </c>
      <c r="K1167" s="87">
        <v>1</v>
      </c>
      <c r="L1167" s="88">
        <v>1</v>
      </c>
      <c r="M1167" s="89">
        <f t="shared" si="57"/>
        <v>1</v>
      </c>
      <c r="N1167" s="55">
        <v>1</v>
      </c>
      <c r="O1167" s="90">
        <f t="shared" si="58"/>
        <v>1</v>
      </c>
      <c r="P1167" s="88">
        <v>0</v>
      </c>
      <c r="Q1167" s="59">
        <f t="shared" si="59"/>
        <v>1</v>
      </c>
      <c r="R1167" s="91">
        <v>333725</v>
      </c>
      <c r="S1167" s="90">
        <v>0.995</v>
      </c>
      <c r="T1167" s="89">
        <v>1</v>
      </c>
      <c r="U1167" s="92" t="s">
        <v>299</v>
      </c>
      <c r="V1167" s="92" t="s">
        <v>72</v>
      </c>
      <c r="W1167" s="90">
        <v>0</v>
      </c>
      <c r="X1167" s="93" t="s">
        <v>1836</v>
      </c>
      <c r="Y1167" s="54">
        <v>45652</v>
      </c>
      <c r="Z1167" s="54" t="s">
        <v>244</v>
      </c>
    </row>
    <row r="1168" spans="1:26">
      <c r="A1168" s="62">
        <v>578</v>
      </c>
      <c r="B1168" s="51" t="s">
        <v>251</v>
      </c>
      <c r="C1168" s="52" t="s">
        <v>313</v>
      </c>
      <c r="D1168" s="53" t="s">
        <v>1837</v>
      </c>
      <c r="E1168" s="53" t="s">
        <v>1838</v>
      </c>
      <c r="F1168" s="51" t="s">
        <v>54</v>
      </c>
      <c r="G1168" s="54">
        <v>45642</v>
      </c>
      <c r="H1168" s="54">
        <v>45646</v>
      </c>
      <c r="I1168" s="55">
        <v>4</v>
      </c>
      <c r="J1168" s="52" t="s">
        <v>197</v>
      </c>
      <c r="K1168" s="87">
        <v>2</v>
      </c>
      <c r="L1168" s="88">
        <v>2</v>
      </c>
      <c r="M1168" s="89">
        <f t="shared" si="57"/>
        <v>1</v>
      </c>
      <c r="N1168" s="55">
        <v>0</v>
      </c>
      <c r="O1168" s="90">
        <f t="shared" si="58"/>
        <v>0</v>
      </c>
      <c r="P1168" s="88">
        <v>2</v>
      </c>
      <c r="Q1168" s="59">
        <f t="shared" si="59"/>
        <v>0</v>
      </c>
      <c r="R1168" s="91">
        <v>7584781</v>
      </c>
      <c r="S1168" s="90">
        <v>0.57499999999999996</v>
      </c>
      <c r="T1168" s="89">
        <v>1</v>
      </c>
      <c r="U1168" s="92" t="s">
        <v>68</v>
      </c>
      <c r="V1168" s="92" t="s">
        <v>83</v>
      </c>
      <c r="W1168" s="90">
        <v>1</v>
      </c>
      <c r="X1168" s="93" t="s">
        <v>1839</v>
      </c>
      <c r="Y1168" s="58">
        <v>45657</v>
      </c>
      <c r="Z1168" s="54" t="s">
        <v>244</v>
      </c>
    </row>
    <row r="1169" spans="1:26">
      <c r="A1169" s="62">
        <v>579</v>
      </c>
      <c r="B1169" s="51" t="s">
        <v>238</v>
      </c>
      <c r="C1169" s="52" t="s">
        <v>389</v>
      </c>
      <c r="D1169" s="53" t="s">
        <v>1840</v>
      </c>
      <c r="E1169" s="53" t="s">
        <v>1841</v>
      </c>
      <c r="F1169" s="51" t="s">
        <v>47</v>
      </c>
      <c r="G1169" s="54">
        <v>45642</v>
      </c>
      <c r="H1169" s="54">
        <v>45645</v>
      </c>
      <c r="I1169" s="55">
        <v>3</v>
      </c>
      <c r="J1169" s="52" t="s">
        <v>191</v>
      </c>
      <c r="K1169" s="87">
        <v>108</v>
      </c>
      <c r="L1169" s="88">
        <v>108</v>
      </c>
      <c r="M1169" s="89">
        <f t="shared" si="57"/>
        <v>1</v>
      </c>
      <c r="N1169" s="55">
        <v>108</v>
      </c>
      <c r="O1169" s="90">
        <f t="shared" si="58"/>
        <v>1</v>
      </c>
      <c r="P1169" s="88">
        <v>93</v>
      </c>
      <c r="Q1169" s="59">
        <f t="shared" si="59"/>
        <v>15</v>
      </c>
      <c r="R1169" s="91">
        <v>58729003.130000003</v>
      </c>
      <c r="S1169" s="90">
        <v>0.9</v>
      </c>
      <c r="T1169" s="89">
        <v>1</v>
      </c>
      <c r="U1169" s="92" t="s">
        <v>40</v>
      </c>
      <c r="V1169" s="92" t="s">
        <v>86</v>
      </c>
      <c r="W1169" s="90">
        <v>1</v>
      </c>
      <c r="X1169" s="93" t="s">
        <v>1842</v>
      </c>
      <c r="Y1169" s="58">
        <v>45652</v>
      </c>
      <c r="Z1169" s="54" t="s">
        <v>244</v>
      </c>
    </row>
    <row r="1170" spans="1:26">
      <c r="A1170" s="62">
        <v>580</v>
      </c>
      <c r="B1170" s="51" t="s">
        <v>251</v>
      </c>
      <c r="C1170" s="52" t="s">
        <v>1843</v>
      </c>
      <c r="D1170" s="53" t="s">
        <v>1844</v>
      </c>
      <c r="E1170" s="53" t="s">
        <v>1845</v>
      </c>
      <c r="F1170" s="51" t="s">
        <v>54</v>
      </c>
      <c r="G1170" s="54">
        <v>45642</v>
      </c>
      <c r="H1170" s="54">
        <v>45643</v>
      </c>
      <c r="I1170" s="55">
        <v>1</v>
      </c>
      <c r="J1170" s="52" t="s">
        <v>197</v>
      </c>
      <c r="K1170" s="87">
        <v>1</v>
      </c>
      <c r="L1170" s="88">
        <v>1</v>
      </c>
      <c r="M1170" s="89">
        <f t="shared" si="57"/>
        <v>1</v>
      </c>
      <c r="N1170" s="55">
        <v>1</v>
      </c>
      <c r="O1170" s="90">
        <f t="shared" si="58"/>
        <v>1</v>
      </c>
      <c r="P1170" s="88">
        <v>1</v>
      </c>
      <c r="Q1170" s="59">
        <f t="shared" si="59"/>
        <v>0</v>
      </c>
      <c r="R1170" s="91">
        <v>3606</v>
      </c>
      <c r="S1170" s="90">
        <v>1</v>
      </c>
      <c r="T1170" s="89">
        <v>0.5</v>
      </c>
      <c r="U1170" s="92" t="s">
        <v>953</v>
      </c>
      <c r="V1170" s="92" t="s">
        <v>72</v>
      </c>
      <c r="W1170" s="90">
        <v>1</v>
      </c>
      <c r="X1170" s="93" t="s">
        <v>1846</v>
      </c>
      <c r="Y1170" s="58">
        <v>45657</v>
      </c>
      <c r="Z1170" s="54" t="s">
        <v>244</v>
      </c>
    </row>
    <row r="1171" spans="1:26">
      <c r="A1171" s="62">
        <v>581</v>
      </c>
      <c r="B1171" s="51" t="s">
        <v>238</v>
      </c>
      <c r="C1171" s="52" t="s">
        <v>1566</v>
      </c>
      <c r="D1171" s="53" t="s">
        <v>1847</v>
      </c>
      <c r="E1171" s="53" t="s">
        <v>1848</v>
      </c>
      <c r="F1171" s="51" t="s">
        <v>343</v>
      </c>
      <c r="G1171" s="54">
        <v>45643</v>
      </c>
      <c r="H1171" s="54">
        <v>45649</v>
      </c>
      <c r="I1171" s="55">
        <v>4</v>
      </c>
      <c r="J1171" s="52" t="s">
        <v>197</v>
      </c>
      <c r="K1171" s="87">
        <v>9</v>
      </c>
      <c r="L1171" s="88">
        <v>9</v>
      </c>
      <c r="M1171" s="89">
        <f t="shared" si="57"/>
        <v>1</v>
      </c>
      <c r="N1171" s="55">
        <v>7</v>
      </c>
      <c r="O1171" s="90">
        <f t="shared" si="58"/>
        <v>0.77777777777777779</v>
      </c>
      <c r="P1171" s="88">
        <v>6</v>
      </c>
      <c r="Q1171" s="59">
        <f t="shared" si="59"/>
        <v>3</v>
      </c>
      <c r="R1171" s="91">
        <v>9371028</v>
      </c>
      <c r="S1171" s="97">
        <v>0.78239999999999998</v>
      </c>
      <c r="T1171" s="89">
        <v>0.5</v>
      </c>
      <c r="U1171" s="92" t="s">
        <v>68</v>
      </c>
      <c r="V1171" s="92" t="s">
        <v>72</v>
      </c>
      <c r="W1171" s="90">
        <v>1</v>
      </c>
      <c r="X1171" s="93" t="s">
        <v>1849</v>
      </c>
      <c r="Y1171" s="58">
        <v>45657</v>
      </c>
      <c r="Z1171" s="54" t="s">
        <v>244</v>
      </c>
    </row>
    <row r="1172" spans="1:26">
      <c r="A1172" s="62">
        <v>582</v>
      </c>
      <c r="B1172" s="51" t="s">
        <v>251</v>
      </c>
      <c r="C1172" s="52" t="s">
        <v>711</v>
      </c>
      <c r="D1172" s="53" t="s">
        <v>1850</v>
      </c>
      <c r="E1172" s="53" t="s">
        <v>1851</v>
      </c>
      <c r="F1172" s="51" t="s">
        <v>343</v>
      </c>
      <c r="G1172" s="54">
        <v>45644</v>
      </c>
      <c r="H1172" s="54">
        <v>45645</v>
      </c>
      <c r="I1172" s="55">
        <v>1</v>
      </c>
      <c r="J1172" s="52" t="s">
        <v>193</v>
      </c>
      <c r="K1172" s="87">
        <v>19</v>
      </c>
      <c r="L1172" s="88">
        <v>19</v>
      </c>
      <c r="M1172" s="89">
        <f t="shared" si="57"/>
        <v>1</v>
      </c>
      <c r="N1172" s="55">
        <v>0</v>
      </c>
      <c r="O1172" s="90">
        <f t="shared" si="58"/>
        <v>0</v>
      </c>
      <c r="P1172" s="88">
        <v>19</v>
      </c>
      <c r="Q1172" s="59">
        <f t="shared" si="59"/>
        <v>0</v>
      </c>
      <c r="R1172" s="91">
        <v>17571711</v>
      </c>
      <c r="S1172" s="90">
        <v>0.45</v>
      </c>
      <c r="T1172" s="89">
        <v>0.8</v>
      </c>
      <c r="U1172" s="92" t="s">
        <v>299</v>
      </c>
      <c r="V1172" s="92" t="s">
        <v>83</v>
      </c>
      <c r="W1172" s="90">
        <v>1</v>
      </c>
      <c r="X1172" s="93" t="s">
        <v>1852</v>
      </c>
      <c r="Y1172" s="54">
        <v>45657</v>
      </c>
      <c r="Z1172" s="54" t="s">
        <v>244</v>
      </c>
    </row>
    <row r="1173" spans="1:26">
      <c r="A1173" s="62">
        <v>583</v>
      </c>
      <c r="B1173" s="51" t="s">
        <v>251</v>
      </c>
      <c r="C1173" s="52" t="s">
        <v>1378</v>
      </c>
      <c r="D1173" s="53" t="s">
        <v>1853</v>
      </c>
      <c r="E1173" s="53" t="s">
        <v>1854</v>
      </c>
      <c r="F1173" s="51" t="s">
        <v>343</v>
      </c>
      <c r="G1173" s="54">
        <v>45644</v>
      </c>
      <c r="H1173" s="54">
        <v>45646</v>
      </c>
      <c r="I1173" s="55">
        <v>2</v>
      </c>
      <c r="J1173" s="52" t="s">
        <v>187</v>
      </c>
      <c r="K1173" s="87">
        <v>1</v>
      </c>
      <c r="L1173" s="88">
        <v>1</v>
      </c>
      <c r="M1173" s="89">
        <f t="shared" si="57"/>
        <v>1</v>
      </c>
      <c r="N1173" s="55">
        <v>0</v>
      </c>
      <c r="O1173" s="90">
        <f t="shared" si="58"/>
        <v>0</v>
      </c>
      <c r="P1173" s="88">
        <v>1</v>
      </c>
      <c r="Q1173" s="59">
        <f t="shared" si="59"/>
        <v>0</v>
      </c>
      <c r="R1173" s="91">
        <v>14556691</v>
      </c>
      <c r="S1173" s="90">
        <v>0.75</v>
      </c>
      <c r="T1173" s="89">
        <v>0.5</v>
      </c>
      <c r="U1173" s="92" t="s">
        <v>40</v>
      </c>
      <c r="V1173" s="92" t="s">
        <v>72</v>
      </c>
      <c r="W1173" s="90">
        <v>1</v>
      </c>
      <c r="X1173" s="93" t="s">
        <v>1855</v>
      </c>
      <c r="Y1173" s="58">
        <v>45657</v>
      </c>
      <c r="Z1173" s="54" t="s">
        <v>244</v>
      </c>
    </row>
    <row r="1174" spans="1:26">
      <c r="A1174" s="62">
        <v>584</v>
      </c>
      <c r="B1174" s="51" t="s">
        <v>251</v>
      </c>
      <c r="C1174" s="52" t="s">
        <v>596</v>
      </c>
      <c r="D1174" s="53" t="s">
        <v>1856</v>
      </c>
      <c r="E1174" s="53" t="s">
        <v>1857</v>
      </c>
      <c r="F1174" s="51" t="s">
        <v>343</v>
      </c>
      <c r="G1174" s="54">
        <v>45645</v>
      </c>
      <c r="H1174" s="54">
        <v>45649</v>
      </c>
      <c r="I1174" s="55">
        <v>2</v>
      </c>
      <c r="J1174" s="52" t="s">
        <v>193</v>
      </c>
      <c r="K1174" s="87">
        <v>38</v>
      </c>
      <c r="L1174" s="88">
        <v>38</v>
      </c>
      <c r="M1174" s="89">
        <f t="shared" si="57"/>
        <v>1</v>
      </c>
      <c r="N1174" s="55">
        <v>0</v>
      </c>
      <c r="O1174" s="90">
        <f t="shared" si="58"/>
        <v>0</v>
      </c>
      <c r="P1174" s="88">
        <v>4</v>
      </c>
      <c r="Q1174" s="59">
        <f t="shared" si="59"/>
        <v>34</v>
      </c>
      <c r="R1174" s="91">
        <v>904817</v>
      </c>
      <c r="S1174" s="90">
        <v>0.7</v>
      </c>
      <c r="T1174" s="89">
        <v>1</v>
      </c>
      <c r="U1174" s="92" t="s">
        <v>299</v>
      </c>
      <c r="V1174" s="92" t="s">
        <v>72</v>
      </c>
      <c r="W1174" s="90">
        <v>1</v>
      </c>
      <c r="X1174" s="93" t="s">
        <v>1858</v>
      </c>
      <c r="Y1174" s="58">
        <v>45657</v>
      </c>
      <c r="Z1174" s="54" t="s">
        <v>244</v>
      </c>
    </row>
    <row r="1175" spans="1:26">
      <c r="A1175" s="62">
        <v>585</v>
      </c>
      <c r="B1175" s="51" t="s">
        <v>251</v>
      </c>
      <c r="C1175" s="52" t="s">
        <v>1859</v>
      </c>
      <c r="D1175" s="53" t="s">
        <v>1860</v>
      </c>
      <c r="E1175" s="53" t="s">
        <v>1861</v>
      </c>
      <c r="F1175" s="51" t="s">
        <v>83</v>
      </c>
      <c r="G1175" s="54">
        <v>45646</v>
      </c>
      <c r="H1175" s="54">
        <v>45649</v>
      </c>
      <c r="I1175" s="55">
        <v>1</v>
      </c>
      <c r="J1175" s="52" t="s">
        <v>193</v>
      </c>
      <c r="K1175" s="87">
        <v>2</v>
      </c>
      <c r="L1175" s="88">
        <v>2</v>
      </c>
      <c r="M1175" s="89">
        <f t="shared" si="57"/>
        <v>1</v>
      </c>
      <c r="N1175" s="55">
        <v>2</v>
      </c>
      <c r="O1175" s="90">
        <f t="shared" si="58"/>
        <v>1</v>
      </c>
      <c r="P1175" s="88">
        <v>2</v>
      </c>
      <c r="Q1175" s="59">
        <f t="shared" si="59"/>
        <v>0</v>
      </c>
      <c r="R1175" s="91">
        <v>35060</v>
      </c>
      <c r="S1175" s="90">
        <v>1</v>
      </c>
      <c r="T1175" s="89">
        <v>0.5</v>
      </c>
      <c r="U1175" s="92" t="s">
        <v>40</v>
      </c>
      <c r="V1175" s="51" t="s">
        <v>47</v>
      </c>
      <c r="W1175" s="90">
        <v>1</v>
      </c>
      <c r="X1175" s="93" t="s">
        <v>1862</v>
      </c>
      <c r="Y1175" s="58">
        <v>45657</v>
      </c>
      <c r="Z1175" s="54" t="s">
        <v>244</v>
      </c>
    </row>
    <row r="1176" spans="1:26">
      <c r="A1176" s="62">
        <v>586</v>
      </c>
      <c r="B1176" s="51" t="s">
        <v>238</v>
      </c>
      <c r="C1176" s="52" t="s">
        <v>267</v>
      </c>
      <c r="D1176" s="53" t="s">
        <v>1863</v>
      </c>
      <c r="E1176" s="53" t="s">
        <v>1864</v>
      </c>
      <c r="F1176" s="51" t="s">
        <v>43</v>
      </c>
      <c r="G1176" s="54">
        <v>45649</v>
      </c>
      <c r="H1176" s="54">
        <v>45653</v>
      </c>
      <c r="I1176" s="55">
        <v>3</v>
      </c>
      <c r="J1176" s="52" t="s">
        <v>208</v>
      </c>
      <c r="K1176" s="87">
        <v>106</v>
      </c>
      <c r="L1176" s="88">
        <v>22</v>
      </c>
      <c r="M1176" s="89">
        <f t="shared" si="57"/>
        <v>0.20754716981132076</v>
      </c>
      <c r="N1176" s="55">
        <v>17</v>
      </c>
      <c r="O1176" s="90">
        <f>IFERROR(N1176/L1176,"-")</f>
        <v>0.77272727272727271</v>
      </c>
      <c r="P1176" s="88">
        <v>95</v>
      </c>
      <c r="Q1176" s="59">
        <f t="shared" si="59"/>
        <v>11</v>
      </c>
      <c r="R1176" s="91">
        <v>27763545.780000001</v>
      </c>
      <c r="S1176" s="90">
        <v>0.88400000000000001</v>
      </c>
      <c r="T1176" s="89">
        <v>1</v>
      </c>
      <c r="U1176" s="92" t="s">
        <v>953</v>
      </c>
      <c r="V1176" s="92" t="s">
        <v>83</v>
      </c>
      <c r="W1176" s="90">
        <v>1</v>
      </c>
      <c r="X1176" s="93" t="s">
        <v>1865</v>
      </c>
      <c r="Y1176" s="54">
        <v>45659</v>
      </c>
      <c r="Z1176" s="54" t="s">
        <v>244</v>
      </c>
    </row>
    <row r="1177" spans="1:26">
      <c r="A1177" s="62">
        <v>586</v>
      </c>
      <c r="B1177" s="51" t="s">
        <v>238</v>
      </c>
      <c r="C1177" s="52" t="s">
        <v>267</v>
      </c>
      <c r="D1177" s="53" t="s">
        <v>1863</v>
      </c>
      <c r="E1177" s="53" t="s">
        <v>1864</v>
      </c>
      <c r="F1177" s="51" t="s">
        <v>37</v>
      </c>
      <c r="G1177" s="54">
        <v>45649</v>
      </c>
      <c r="H1177" s="54">
        <v>45653</v>
      </c>
      <c r="I1177" s="55">
        <v>3</v>
      </c>
      <c r="J1177" s="52" t="s">
        <v>208</v>
      </c>
      <c r="K1177" s="87">
        <v>107</v>
      </c>
      <c r="L1177" s="88">
        <v>22</v>
      </c>
      <c r="M1177" s="89">
        <f t="shared" ref="M1177:M1193" si="60">IFERROR(L1177/K1177,"-")</f>
        <v>0.20560747663551401</v>
      </c>
      <c r="N1177" s="55">
        <v>20</v>
      </c>
      <c r="O1177" s="90">
        <f>IFERROR(N1177/L1177,"-")</f>
        <v>0.90909090909090906</v>
      </c>
      <c r="P1177" s="88">
        <v>84</v>
      </c>
      <c r="Q1177" s="59">
        <f t="shared" si="59"/>
        <v>23</v>
      </c>
      <c r="R1177" s="91">
        <v>45768999.030000001</v>
      </c>
      <c r="S1177" s="90">
        <v>0.88400000000000001</v>
      </c>
      <c r="T1177" s="89">
        <v>1</v>
      </c>
      <c r="U1177" s="92" t="s">
        <v>953</v>
      </c>
      <c r="V1177" s="92" t="s">
        <v>83</v>
      </c>
      <c r="W1177" s="90">
        <v>1</v>
      </c>
      <c r="X1177" s="93" t="s">
        <v>1865</v>
      </c>
      <c r="Y1177" s="54">
        <v>45659</v>
      </c>
      <c r="Z1177" s="54" t="s">
        <v>244</v>
      </c>
    </row>
    <row r="1178" spans="1:26">
      <c r="A1178" s="62">
        <v>587</v>
      </c>
      <c r="B1178" s="51" t="s">
        <v>238</v>
      </c>
      <c r="C1178" s="52" t="s">
        <v>366</v>
      </c>
      <c r="D1178" s="53" t="s">
        <v>1866</v>
      </c>
      <c r="E1178" s="53" t="s">
        <v>1867</v>
      </c>
      <c r="F1178" s="51" t="s">
        <v>74</v>
      </c>
      <c r="G1178" s="54">
        <v>45646</v>
      </c>
      <c r="H1178" s="54">
        <v>45653</v>
      </c>
      <c r="I1178" s="55">
        <v>4</v>
      </c>
      <c r="J1178" s="52" t="s">
        <v>187</v>
      </c>
      <c r="K1178" s="87">
        <v>1</v>
      </c>
      <c r="L1178" s="88">
        <v>1</v>
      </c>
      <c r="M1178" s="89">
        <f t="shared" si="60"/>
        <v>1</v>
      </c>
      <c r="N1178" s="55">
        <v>0</v>
      </c>
      <c r="O1178" s="90">
        <f t="shared" si="58"/>
        <v>0</v>
      </c>
      <c r="P1178" s="88">
        <v>0</v>
      </c>
      <c r="Q1178" s="59">
        <f t="shared" si="59"/>
        <v>1</v>
      </c>
      <c r="R1178" s="91">
        <v>985063.5</v>
      </c>
      <c r="S1178" s="90">
        <v>0.65</v>
      </c>
      <c r="T1178" s="89">
        <v>1</v>
      </c>
      <c r="U1178" s="92" t="s">
        <v>68</v>
      </c>
      <c r="V1178" s="92" t="s">
        <v>83</v>
      </c>
      <c r="W1178" s="90">
        <v>1</v>
      </c>
      <c r="X1178" s="93" t="s">
        <v>1868</v>
      </c>
      <c r="Y1178" s="58">
        <v>45657</v>
      </c>
      <c r="Z1178" s="54" t="s">
        <v>244</v>
      </c>
    </row>
    <row r="1179" spans="1:26">
      <c r="A1179" s="62">
        <v>587</v>
      </c>
      <c r="B1179" s="51" t="s">
        <v>238</v>
      </c>
      <c r="C1179" s="52" t="s">
        <v>366</v>
      </c>
      <c r="D1179" s="53" t="s">
        <v>1866</v>
      </c>
      <c r="E1179" s="53" t="s">
        <v>1867</v>
      </c>
      <c r="F1179" s="51" t="s">
        <v>1656</v>
      </c>
      <c r="G1179" s="54">
        <v>45646</v>
      </c>
      <c r="H1179" s="54">
        <v>45653</v>
      </c>
      <c r="I1179" s="55">
        <v>4</v>
      </c>
      <c r="J1179" s="52" t="s">
        <v>192</v>
      </c>
      <c r="K1179" s="87">
        <v>16</v>
      </c>
      <c r="L1179" s="88">
        <v>16</v>
      </c>
      <c r="M1179" s="89">
        <f t="shared" si="60"/>
        <v>1</v>
      </c>
      <c r="N1179" s="55">
        <v>7</v>
      </c>
      <c r="O1179" s="90">
        <f t="shared" si="58"/>
        <v>0.4375</v>
      </c>
      <c r="P1179" s="88">
        <v>2</v>
      </c>
      <c r="Q1179" s="59">
        <f t="shared" si="59"/>
        <v>14</v>
      </c>
      <c r="R1179" s="91">
        <v>2199095</v>
      </c>
      <c r="S1179" s="90">
        <v>0.65</v>
      </c>
      <c r="T1179" s="89">
        <v>1</v>
      </c>
      <c r="U1179" s="92" t="s">
        <v>68</v>
      </c>
      <c r="V1179" s="92" t="s">
        <v>83</v>
      </c>
      <c r="W1179" s="90">
        <v>1</v>
      </c>
      <c r="X1179" s="93" t="s">
        <v>1868</v>
      </c>
      <c r="Y1179" s="58">
        <v>45657</v>
      </c>
      <c r="Z1179" s="54" t="s">
        <v>244</v>
      </c>
    </row>
    <row r="1180" spans="1:26">
      <c r="A1180" s="62">
        <v>587</v>
      </c>
      <c r="B1180" s="51" t="s">
        <v>238</v>
      </c>
      <c r="C1180" s="52" t="s">
        <v>366</v>
      </c>
      <c r="D1180" s="53" t="s">
        <v>1866</v>
      </c>
      <c r="E1180" s="53" t="s">
        <v>1867</v>
      </c>
      <c r="F1180" s="51" t="s">
        <v>74</v>
      </c>
      <c r="G1180" s="54">
        <v>45646</v>
      </c>
      <c r="H1180" s="54">
        <v>45653</v>
      </c>
      <c r="I1180" s="55">
        <v>4</v>
      </c>
      <c r="J1180" s="52" t="s">
        <v>193</v>
      </c>
      <c r="K1180" s="87">
        <v>5</v>
      </c>
      <c r="L1180" s="88">
        <v>5</v>
      </c>
      <c r="M1180" s="89">
        <f t="shared" si="60"/>
        <v>1</v>
      </c>
      <c r="N1180" s="55">
        <v>4</v>
      </c>
      <c r="O1180" s="90">
        <f t="shared" si="58"/>
        <v>0.8</v>
      </c>
      <c r="P1180" s="88">
        <v>0</v>
      </c>
      <c r="Q1180" s="59">
        <f t="shared" si="59"/>
        <v>5</v>
      </c>
      <c r="R1180" s="91">
        <v>10430117</v>
      </c>
      <c r="S1180" s="90">
        <v>0.65</v>
      </c>
      <c r="T1180" s="89">
        <v>1</v>
      </c>
      <c r="U1180" s="92" t="s">
        <v>68</v>
      </c>
      <c r="V1180" s="92" t="s">
        <v>83</v>
      </c>
      <c r="W1180" s="90">
        <v>1</v>
      </c>
      <c r="X1180" s="93" t="s">
        <v>1868</v>
      </c>
      <c r="Y1180" s="58">
        <v>45657</v>
      </c>
      <c r="Z1180" s="54" t="s">
        <v>244</v>
      </c>
    </row>
    <row r="1181" spans="1:26">
      <c r="A1181" s="62">
        <v>587</v>
      </c>
      <c r="B1181" s="51" t="s">
        <v>238</v>
      </c>
      <c r="C1181" s="52" t="s">
        <v>366</v>
      </c>
      <c r="D1181" s="53" t="s">
        <v>1866</v>
      </c>
      <c r="E1181" s="53" t="s">
        <v>1867</v>
      </c>
      <c r="F1181" s="51" t="s">
        <v>74</v>
      </c>
      <c r="G1181" s="54">
        <v>45646</v>
      </c>
      <c r="H1181" s="54">
        <v>45653</v>
      </c>
      <c r="I1181" s="55">
        <v>4</v>
      </c>
      <c r="J1181" s="52" t="s">
        <v>197</v>
      </c>
      <c r="K1181" s="87">
        <v>65</v>
      </c>
      <c r="L1181" s="88">
        <v>17</v>
      </c>
      <c r="M1181" s="89">
        <f t="shared" si="60"/>
        <v>0.26153846153846155</v>
      </c>
      <c r="N1181" s="55">
        <v>1</v>
      </c>
      <c r="O1181" s="90">
        <f t="shared" si="58"/>
        <v>5.8823529411764705E-2</v>
      </c>
      <c r="P1181" s="88">
        <v>22</v>
      </c>
      <c r="Q1181" s="59">
        <f t="shared" si="59"/>
        <v>43</v>
      </c>
      <c r="R1181" s="91">
        <v>49476471</v>
      </c>
      <c r="S1181" s="90">
        <v>0.65</v>
      </c>
      <c r="T1181" s="89">
        <v>1</v>
      </c>
      <c r="U1181" s="92" t="s">
        <v>68</v>
      </c>
      <c r="V1181" s="92" t="s">
        <v>83</v>
      </c>
      <c r="W1181" s="90">
        <v>1</v>
      </c>
      <c r="X1181" s="93" t="s">
        <v>1868</v>
      </c>
      <c r="Y1181" s="58">
        <v>45657</v>
      </c>
      <c r="Z1181" s="54" t="s">
        <v>244</v>
      </c>
    </row>
    <row r="1182" spans="1:26">
      <c r="A1182" s="62">
        <v>587</v>
      </c>
      <c r="B1182" s="51" t="s">
        <v>238</v>
      </c>
      <c r="C1182" s="52" t="s">
        <v>366</v>
      </c>
      <c r="D1182" s="53" t="s">
        <v>1866</v>
      </c>
      <c r="E1182" s="53" t="s">
        <v>1867</v>
      </c>
      <c r="F1182" s="51" t="s">
        <v>1656</v>
      </c>
      <c r="G1182" s="54">
        <v>45646</v>
      </c>
      <c r="H1182" s="54">
        <v>45653</v>
      </c>
      <c r="I1182" s="55">
        <v>4</v>
      </c>
      <c r="J1182" s="52" t="s">
        <v>197</v>
      </c>
      <c r="K1182" s="87">
        <v>68</v>
      </c>
      <c r="L1182" s="88">
        <v>17</v>
      </c>
      <c r="M1182" s="89">
        <f>IFERROR(L1182/K1182,"-")</f>
        <v>0.25</v>
      </c>
      <c r="N1182" s="55">
        <v>11</v>
      </c>
      <c r="O1182" s="90">
        <f>IFERROR(N1182/L1182,"-")</f>
        <v>0.6470588235294118</v>
      </c>
      <c r="P1182" s="88">
        <v>14</v>
      </c>
      <c r="Q1182" s="59">
        <f t="shared" si="59"/>
        <v>54</v>
      </c>
      <c r="R1182" s="91">
        <v>147901785</v>
      </c>
      <c r="S1182" s="90">
        <v>0.65</v>
      </c>
      <c r="T1182" s="89">
        <v>1</v>
      </c>
      <c r="U1182" s="92" t="s">
        <v>68</v>
      </c>
      <c r="V1182" s="92" t="s">
        <v>83</v>
      </c>
      <c r="W1182" s="90">
        <v>1</v>
      </c>
      <c r="X1182" s="93" t="s">
        <v>1868</v>
      </c>
      <c r="Y1182" s="58">
        <v>45657</v>
      </c>
      <c r="Z1182" s="54" t="s">
        <v>244</v>
      </c>
    </row>
    <row r="1183" spans="1:26">
      <c r="A1183" s="62">
        <v>587</v>
      </c>
      <c r="B1183" s="51" t="s">
        <v>238</v>
      </c>
      <c r="C1183" s="52" t="s">
        <v>366</v>
      </c>
      <c r="D1183" s="53" t="s">
        <v>1866</v>
      </c>
      <c r="E1183" s="53" t="s">
        <v>1867</v>
      </c>
      <c r="F1183" s="51" t="s">
        <v>74</v>
      </c>
      <c r="G1183" s="54">
        <v>45646</v>
      </c>
      <c r="H1183" s="54">
        <v>45653</v>
      </c>
      <c r="I1183" s="55">
        <v>4</v>
      </c>
      <c r="J1183" s="52" t="s">
        <v>208</v>
      </c>
      <c r="K1183" s="87">
        <v>14</v>
      </c>
      <c r="L1183" s="88">
        <v>14</v>
      </c>
      <c r="M1183" s="89">
        <f t="shared" si="60"/>
        <v>1</v>
      </c>
      <c r="N1183" s="55">
        <v>0</v>
      </c>
      <c r="O1183" s="90">
        <f t="shared" si="58"/>
        <v>0</v>
      </c>
      <c r="P1183" s="88">
        <v>0</v>
      </c>
      <c r="Q1183" s="59">
        <f t="shared" si="59"/>
        <v>14</v>
      </c>
      <c r="R1183" s="91">
        <v>2876168</v>
      </c>
      <c r="S1183" s="90">
        <v>0.65</v>
      </c>
      <c r="T1183" s="89">
        <v>1</v>
      </c>
      <c r="U1183" s="92" t="s">
        <v>68</v>
      </c>
      <c r="V1183" s="92" t="s">
        <v>83</v>
      </c>
      <c r="W1183" s="90">
        <v>1</v>
      </c>
      <c r="X1183" s="93" t="s">
        <v>1868</v>
      </c>
      <c r="Y1183" s="58">
        <v>45657</v>
      </c>
      <c r="Z1183" s="54" t="s">
        <v>244</v>
      </c>
    </row>
    <row r="1184" spans="1:26">
      <c r="A1184" s="62">
        <v>588</v>
      </c>
      <c r="B1184" s="51" t="s">
        <v>251</v>
      </c>
      <c r="C1184" s="52" t="s">
        <v>676</v>
      </c>
      <c r="D1184" s="53" t="s">
        <v>1869</v>
      </c>
      <c r="E1184" s="53" t="s">
        <v>1870</v>
      </c>
      <c r="F1184" s="51" t="s">
        <v>54</v>
      </c>
      <c r="G1184" s="54">
        <v>45646</v>
      </c>
      <c r="H1184" s="54">
        <v>45652</v>
      </c>
      <c r="I1184" s="55">
        <v>3</v>
      </c>
      <c r="J1184" s="52" t="s">
        <v>197</v>
      </c>
      <c r="K1184" s="87">
        <v>7</v>
      </c>
      <c r="L1184" s="88">
        <v>7</v>
      </c>
      <c r="M1184" s="89">
        <f t="shared" si="60"/>
        <v>1</v>
      </c>
      <c r="N1184" s="55">
        <v>4</v>
      </c>
      <c r="O1184" s="90">
        <f t="shared" si="58"/>
        <v>0.5714285714285714</v>
      </c>
      <c r="P1184" s="88">
        <v>7</v>
      </c>
      <c r="Q1184" s="59">
        <f t="shared" si="59"/>
        <v>0</v>
      </c>
      <c r="R1184" s="91">
        <v>69965349</v>
      </c>
      <c r="S1184" s="90">
        <v>0.64</v>
      </c>
      <c r="T1184" s="89">
        <v>1</v>
      </c>
      <c r="U1184" s="92" t="s">
        <v>299</v>
      </c>
      <c r="V1184" s="92" t="s">
        <v>83</v>
      </c>
      <c r="W1184" s="90">
        <v>1</v>
      </c>
      <c r="X1184" s="93" t="s">
        <v>1871</v>
      </c>
      <c r="Y1184" s="58">
        <v>45657</v>
      </c>
      <c r="Z1184" s="54" t="s">
        <v>244</v>
      </c>
    </row>
    <row r="1185" spans="1:26">
      <c r="A1185" s="62">
        <v>589</v>
      </c>
      <c r="B1185" s="51" t="s">
        <v>251</v>
      </c>
      <c r="C1185" s="52" t="s">
        <v>711</v>
      </c>
      <c r="D1185" s="53" t="s">
        <v>1872</v>
      </c>
      <c r="E1185" s="53" t="s">
        <v>1873</v>
      </c>
      <c r="F1185" s="51" t="s">
        <v>1656</v>
      </c>
      <c r="G1185" s="54">
        <v>45649</v>
      </c>
      <c r="H1185" s="54">
        <v>45652</v>
      </c>
      <c r="I1185" s="55">
        <v>2</v>
      </c>
      <c r="J1185" s="52" t="s">
        <v>197</v>
      </c>
      <c r="K1185" s="87">
        <v>2</v>
      </c>
      <c r="L1185" s="88">
        <v>2</v>
      </c>
      <c r="M1185" s="89">
        <f t="shared" si="60"/>
        <v>1</v>
      </c>
      <c r="N1185" s="55">
        <v>2</v>
      </c>
      <c r="O1185" s="90">
        <f t="shared" si="58"/>
        <v>1</v>
      </c>
      <c r="P1185" s="88">
        <v>2</v>
      </c>
      <c r="Q1185" s="59">
        <f t="shared" si="59"/>
        <v>0</v>
      </c>
      <c r="R1185" s="91">
        <v>41286153</v>
      </c>
      <c r="S1185" s="90">
        <v>0.95</v>
      </c>
      <c r="T1185" s="89">
        <v>0.8</v>
      </c>
      <c r="U1185" s="92" t="s">
        <v>40</v>
      </c>
      <c r="V1185" s="92" t="s">
        <v>72</v>
      </c>
      <c r="W1185" s="90">
        <v>1</v>
      </c>
      <c r="X1185" s="93" t="s">
        <v>1874</v>
      </c>
      <c r="Y1185" s="58">
        <v>45657</v>
      </c>
      <c r="Z1185" s="54" t="s">
        <v>244</v>
      </c>
    </row>
    <row r="1186" spans="1:26">
      <c r="A1186" s="62">
        <v>590</v>
      </c>
      <c r="B1186" s="51" t="s">
        <v>251</v>
      </c>
      <c r="C1186" s="52" t="s">
        <v>1875</v>
      </c>
      <c r="D1186" s="53" t="s">
        <v>1876</v>
      </c>
      <c r="E1186" s="53" t="s">
        <v>1877</v>
      </c>
      <c r="F1186" s="51" t="s">
        <v>343</v>
      </c>
      <c r="G1186" s="54">
        <v>45649</v>
      </c>
      <c r="H1186" s="54">
        <v>45653</v>
      </c>
      <c r="I1186" s="55">
        <v>3</v>
      </c>
      <c r="J1186" s="52" t="s">
        <v>197</v>
      </c>
      <c r="K1186" s="87">
        <v>1</v>
      </c>
      <c r="L1186" s="88">
        <v>1</v>
      </c>
      <c r="M1186" s="89">
        <f t="shared" si="60"/>
        <v>1</v>
      </c>
      <c r="N1186" s="55">
        <v>1</v>
      </c>
      <c r="O1186" s="90">
        <f t="shared" si="58"/>
        <v>1</v>
      </c>
      <c r="P1186" s="88">
        <v>1</v>
      </c>
      <c r="Q1186" s="59">
        <f t="shared" si="59"/>
        <v>0</v>
      </c>
      <c r="R1186" s="91">
        <v>19443904</v>
      </c>
      <c r="S1186" s="90">
        <v>1</v>
      </c>
      <c r="T1186" s="89">
        <v>0.8</v>
      </c>
      <c r="U1186" s="92" t="s">
        <v>953</v>
      </c>
      <c r="V1186" s="92" t="s">
        <v>83</v>
      </c>
      <c r="W1186" s="90">
        <v>1</v>
      </c>
      <c r="X1186" s="93" t="s">
        <v>1878</v>
      </c>
      <c r="Y1186" s="58">
        <v>45657</v>
      </c>
      <c r="Z1186" s="54" t="s">
        <v>244</v>
      </c>
    </row>
    <row r="1187" spans="1:26">
      <c r="A1187" s="62">
        <v>591</v>
      </c>
      <c r="B1187" s="51" t="s">
        <v>238</v>
      </c>
      <c r="C1187" s="52" t="s">
        <v>374</v>
      </c>
      <c r="D1187" s="53" t="s">
        <v>1879</v>
      </c>
      <c r="E1187" s="53" t="s">
        <v>1880</v>
      </c>
      <c r="F1187" s="51" t="s">
        <v>83</v>
      </c>
      <c r="G1187" s="54">
        <v>45649</v>
      </c>
      <c r="H1187" s="54">
        <v>45653</v>
      </c>
      <c r="I1187" s="55">
        <v>3</v>
      </c>
      <c r="J1187" s="52" t="s">
        <v>187</v>
      </c>
      <c r="K1187" s="87">
        <v>1</v>
      </c>
      <c r="L1187" s="88">
        <v>1</v>
      </c>
      <c r="M1187" s="89">
        <f t="shared" si="60"/>
        <v>1</v>
      </c>
      <c r="N1187" s="55">
        <v>0</v>
      </c>
      <c r="O1187" s="90">
        <f t="shared" si="58"/>
        <v>0</v>
      </c>
      <c r="P1187" s="88">
        <v>1</v>
      </c>
      <c r="Q1187" s="59">
        <f t="shared" si="59"/>
        <v>0</v>
      </c>
      <c r="R1187" s="91">
        <v>2504925</v>
      </c>
      <c r="S1187" s="90">
        <v>0.6</v>
      </c>
      <c r="T1187" s="89">
        <v>0</v>
      </c>
      <c r="U1187" s="92" t="s">
        <v>68</v>
      </c>
      <c r="V1187" s="92" t="s">
        <v>83</v>
      </c>
      <c r="W1187" s="90">
        <v>1</v>
      </c>
      <c r="X1187" s="93" t="s">
        <v>1881</v>
      </c>
      <c r="Y1187" s="54">
        <v>45657</v>
      </c>
      <c r="Z1187" s="54" t="s">
        <v>244</v>
      </c>
    </row>
    <row r="1188" spans="1:26">
      <c r="A1188" s="62">
        <v>591</v>
      </c>
      <c r="B1188" s="51" t="s">
        <v>238</v>
      </c>
      <c r="C1188" s="52" t="s">
        <v>374</v>
      </c>
      <c r="D1188" s="53" t="s">
        <v>1879</v>
      </c>
      <c r="E1188" s="53" t="s">
        <v>1880</v>
      </c>
      <c r="F1188" s="51" t="s">
        <v>83</v>
      </c>
      <c r="G1188" s="54">
        <v>45649</v>
      </c>
      <c r="H1188" s="54">
        <v>45653</v>
      </c>
      <c r="I1188" s="55">
        <v>3</v>
      </c>
      <c r="J1188" s="52" t="s">
        <v>197</v>
      </c>
      <c r="K1188" s="87">
        <v>4</v>
      </c>
      <c r="L1188" s="88">
        <v>4</v>
      </c>
      <c r="M1188" s="89">
        <f t="shared" si="60"/>
        <v>1</v>
      </c>
      <c r="N1188" s="55">
        <v>3</v>
      </c>
      <c r="O1188" s="90">
        <f t="shared" si="58"/>
        <v>0.75</v>
      </c>
      <c r="P1188" s="88">
        <v>4</v>
      </c>
      <c r="Q1188" s="59">
        <f t="shared" si="59"/>
        <v>0</v>
      </c>
      <c r="R1188" s="91">
        <v>343788</v>
      </c>
      <c r="S1188" s="90">
        <v>0.6</v>
      </c>
      <c r="T1188" s="89">
        <v>0</v>
      </c>
      <c r="U1188" s="92" t="s">
        <v>68</v>
      </c>
      <c r="V1188" s="92" t="s">
        <v>83</v>
      </c>
      <c r="W1188" s="90">
        <v>1</v>
      </c>
      <c r="X1188" s="93" t="s">
        <v>1881</v>
      </c>
      <c r="Y1188" s="54">
        <v>45657</v>
      </c>
      <c r="Z1188" s="54" t="s">
        <v>244</v>
      </c>
    </row>
    <row r="1189" spans="1:26">
      <c r="A1189" s="62">
        <v>592</v>
      </c>
      <c r="B1189" s="51" t="s">
        <v>238</v>
      </c>
      <c r="C1189" s="52" t="s">
        <v>315</v>
      </c>
      <c r="D1189" s="53" t="s">
        <v>1882</v>
      </c>
      <c r="E1189" s="53" t="s">
        <v>1883</v>
      </c>
      <c r="F1189" s="51" t="s">
        <v>54</v>
      </c>
      <c r="G1189" s="54">
        <v>45650</v>
      </c>
      <c r="H1189" s="54">
        <v>45652</v>
      </c>
      <c r="I1189" s="55">
        <v>1</v>
      </c>
      <c r="J1189" s="52" t="s">
        <v>193</v>
      </c>
      <c r="K1189" s="87">
        <v>3</v>
      </c>
      <c r="L1189" s="88">
        <v>3</v>
      </c>
      <c r="M1189" s="89">
        <f t="shared" si="60"/>
        <v>1</v>
      </c>
      <c r="N1189" s="55">
        <v>0</v>
      </c>
      <c r="O1189" s="90">
        <f t="shared" si="58"/>
        <v>0</v>
      </c>
      <c r="P1189" s="88">
        <v>3</v>
      </c>
      <c r="Q1189" s="59">
        <f t="shared" si="59"/>
        <v>0</v>
      </c>
      <c r="R1189" s="91">
        <v>464823</v>
      </c>
      <c r="S1189" s="90">
        <v>0.1</v>
      </c>
      <c r="T1189" s="89">
        <v>0</v>
      </c>
      <c r="U1189" s="92" t="s">
        <v>299</v>
      </c>
      <c r="V1189" s="92" t="s">
        <v>72</v>
      </c>
      <c r="W1189" s="90">
        <v>1</v>
      </c>
      <c r="X1189" s="93" t="s">
        <v>1884</v>
      </c>
      <c r="Y1189" s="58">
        <v>45657</v>
      </c>
      <c r="Z1189" s="54" t="s">
        <v>244</v>
      </c>
    </row>
    <row r="1190" spans="1:26">
      <c r="A1190" s="62">
        <v>592</v>
      </c>
      <c r="B1190" s="51" t="s">
        <v>238</v>
      </c>
      <c r="C1190" s="52" t="s">
        <v>315</v>
      </c>
      <c r="D1190" s="53" t="s">
        <v>1882</v>
      </c>
      <c r="E1190" s="53" t="s">
        <v>1883</v>
      </c>
      <c r="F1190" s="51" t="s">
        <v>54</v>
      </c>
      <c r="G1190" s="54">
        <v>45650</v>
      </c>
      <c r="H1190" s="54">
        <v>45652</v>
      </c>
      <c r="I1190" s="55">
        <v>1</v>
      </c>
      <c r="J1190" s="52" t="s">
        <v>197</v>
      </c>
      <c r="K1190" s="87">
        <v>1</v>
      </c>
      <c r="L1190" s="88">
        <v>1</v>
      </c>
      <c r="M1190" s="89">
        <f t="shared" si="60"/>
        <v>1</v>
      </c>
      <c r="N1190" s="55">
        <v>0</v>
      </c>
      <c r="O1190" s="90">
        <f t="shared" si="58"/>
        <v>0</v>
      </c>
      <c r="P1190" s="88">
        <v>1</v>
      </c>
      <c r="Q1190" s="59">
        <f t="shared" si="59"/>
        <v>0</v>
      </c>
      <c r="R1190" s="91">
        <v>169165</v>
      </c>
      <c r="S1190" s="90">
        <v>0.1</v>
      </c>
      <c r="T1190" s="89">
        <v>0</v>
      </c>
      <c r="U1190" s="92" t="s">
        <v>299</v>
      </c>
      <c r="V1190" s="92" t="s">
        <v>72</v>
      </c>
      <c r="W1190" s="90">
        <v>1</v>
      </c>
      <c r="X1190" s="93" t="s">
        <v>1884</v>
      </c>
      <c r="Y1190" s="58">
        <v>45657</v>
      </c>
      <c r="Z1190" s="54" t="s">
        <v>244</v>
      </c>
    </row>
    <row r="1191" spans="1:26">
      <c r="A1191" s="62">
        <v>593</v>
      </c>
      <c r="B1191" s="51" t="s">
        <v>251</v>
      </c>
      <c r="C1191" s="52" t="s">
        <v>1366</v>
      </c>
      <c r="D1191" s="53" t="s">
        <v>1885</v>
      </c>
      <c r="E1191" s="53" t="s">
        <v>1886</v>
      </c>
      <c r="F1191" s="51" t="s">
        <v>343</v>
      </c>
      <c r="G1191" s="54">
        <v>45650</v>
      </c>
      <c r="H1191" s="54">
        <v>45652</v>
      </c>
      <c r="I1191" s="55">
        <v>1</v>
      </c>
      <c r="J1191" s="52" t="s">
        <v>187</v>
      </c>
      <c r="K1191" s="87">
        <v>1</v>
      </c>
      <c r="L1191" s="88">
        <v>1</v>
      </c>
      <c r="M1191" s="89">
        <f t="shared" si="60"/>
        <v>1</v>
      </c>
      <c r="N1191" s="55">
        <v>1</v>
      </c>
      <c r="O1191" s="90">
        <f t="shared" si="58"/>
        <v>1</v>
      </c>
      <c r="P1191" s="88">
        <v>1</v>
      </c>
      <c r="Q1191" s="59">
        <f t="shared" si="59"/>
        <v>0</v>
      </c>
      <c r="R1191" s="91">
        <v>276000</v>
      </c>
      <c r="S1191" s="90">
        <v>1</v>
      </c>
      <c r="T1191" s="89">
        <v>1</v>
      </c>
      <c r="U1191" s="92" t="s">
        <v>40</v>
      </c>
      <c r="V1191" s="92" t="s">
        <v>72</v>
      </c>
      <c r="W1191" s="90">
        <v>1</v>
      </c>
      <c r="X1191" s="93" t="s">
        <v>1887</v>
      </c>
      <c r="Y1191" s="58">
        <v>45657</v>
      </c>
      <c r="Z1191" s="54" t="s">
        <v>244</v>
      </c>
    </row>
    <row r="1192" spans="1:26">
      <c r="A1192" s="62">
        <v>594</v>
      </c>
      <c r="B1192" s="51" t="s">
        <v>238</v>
      </c>
      <c r="C1192" s="52" t="s">
        <v>1611</v>
      </c>
      <c r="D1192" s="53" t="s">
        <v>1888</v>
      </c>
      <c r="E1192" s="53" t="s">
        <v>1889</v>
      </c>
      <c r="F1192" s="51" t="s">
        <v>341</v>
      </c>
      <c r="G1192" s="54">
        <v>45650</v>
      </c>
      <c r="H1192" s="54">
        <v>45656</v>
      </c>
      <c r="I1192" s="55">
        <v>3</v>
      </c>
      <c r="J1192" s="52" t="s">
        <v>197</v>
      </c>
      <c r="K1192" s="87">
        <v>108</v>
      </c>
      <c r="L1192" s="88">
        <v>23</v>
      </c>
      <c r="M1192" s="89">
        <f t="shared" si="60"/>
        <v>0.21296296296296297</v>
      </c>
      <c r="N1192" s="55">
        <v>16</v>
      </c>
      <c r="O1192" s="90">
        <f t="shared" si="58"/>
        <v>0.69565217391304346</v>
      </c>
      <c r="P1192" s="88">
        <v>7</v>
      </c>
      <c r="Q1192" s="59">
        <f t="shared" si="59"/>
        <v>101</v>
      </c>
      <c r="R1192" s="91">
        <v>6687045</v>
      </c>
      <c r="S1192" s="90">
        <v>0.88800000000000001</v>
      </c>
      <c r="T1192" s="89">
        <v>1</v>
      </c>
      <c r="U1192" s="92" t="s">
        <v>953</v>
      </c>
      <c r="V1192" s="51" t="s">
        <v>47</v>
      </c>
      <c r="W1192" s="90">
        <v>1</v>
      </c>
      <c r="X1192" s="93" t="s">
        <v>1890</v>
      </c>
      <c r="Y1192" s="58">
        <v>45713</v>
      </c>
      <c r="Z1192" s="54" t="s">
        <v>244</v>
      </c>
    </row>
    <row r="1193" spans="1:26">
      <c r="A1193" s="62">
        <v>594</v>
      </c>
      <c r="B1193" s="51" t="s">
        <v>238</v>
      </c>
      <c r="C1193" s="52" t="s">
        <v>1611</v>
      </c>
      <c r="D1193" s="53" t="s">
        <v>1888</v>
      </c>
      <c r="E1193" s="53" t="s">
        <v>1889</v>
      </c>
      <c r="F1193" s="51" t="s">
        <v>80</v>
      </c>
      <c r="G1193" s="54">
        <v>45650</v>
      </c>
      <c r="H1193" s="54">
        <v>45656</v>
      </c>
      <c r="I1193" s="55">
        <v>3</v>
      </c>
      <c r="J1193" s="52" t="s">
        <v>197</v>
      </c>
      <c r="K1193" s="87">
        <v>109</v>
      </c>
      <c r="L1193" s="88">
        <v>23</v>
      </c>
      <c r="M1193" s="89">
        <f t="shared" si="60"/>
        <v>0.21100917431192662</v>
      </c>
      <c r="N1193" s="55">
        <v>21</v>
      </c>
      <c r="O1193" s="90">
        <f t="shared" si="58"/>
        <v>0.91304347826086951</v>
      </c>
      <c r="P1193" s="88">
        <v>2</v>
      </c>
      <c r="Q1193" s="59">
        <f t="shared" si="59"/>
        <v>107</v>
      </c>
      <c r="R1193" s="91">
        <v>13483029.5</v>
      </c>
      <c r="S1193" s="90">
        <v>0.88800000000000001</v>
      </c>
      <c r="T1193" s="89">
        <v>1</v>
      </c>
      <c r="U1193" s="92" t="s">
        <v>953</v>
      </c>
      <c r="V1193" s="51" t="s">
        <v>47</v>
      </c>
      <c r="W1193" s="90">
        <v>1</v>
      </c>
      <c r="X1193" s="93" t="s">
        <v>1890</v>
      </c>
      <c r="Y1193" s="58">
        <v>45713</v>
      </c>
      <c r="Z1193" s="54" t="s">
        <v>244</v>
      </c>
    </row>
    <row r="1194" spans="1:26"/>
  </sheetData>
  <sheetProtection algorithmName="SHA-512" hashValue="WC6eWGZzXwx19/kHh5Ku5kBeo/e2KLHZB0vt1sqNWhWcZOFTkcJurbA8j/nZlXunFpt9igcs9D6bRT8VClPEGw==" saltValue="pB/9+7ELoGstTQKgwqtK9Q==" spinCount="100000" sheet="1" objects="1" scenarios="1" sort="0" autoFilter="0" pivotTables="0"/>
  <autoFilter ref="A1:AA1193" xr:uid="{58C1EC13-F9D1-4F21-8063-2A13C29246CE}"/>
  <conditionalFormatting sqref="B2:B1193">
    <cfRule type="cellIs" dxfId="375" priority="12" operator="equal">
      <formula>"OAJ"</formula>
    </cfRule>
    <cfRule type="cellIs" dxfId="374" priority="13" operator="equal">
      <formula>"Hallazgos"</formula>
    </cfRule>
    <cfRule type="cellIs" dxfId="373" priority="14" operator="equal">
      <formula>"Reintegro - Reclamaciones"</formula>
    </cfRule>
    <cfRule type="cellIs" dxfId="372" priority="15" operator="equal">
      <formula>"Reintegro - Recobros"</formula>
    </cfRule>
  </conditionalFormatting>
  <conditionalFormatting sqref="O2:O1193 W2:W1193">
    <cfRule type="containsBlanks" dxfId="371" priority="6">
      <formula>LEN(TRIM(O2))=0</formula>
    </cfRule>
    <cfRule type="cellIs" dxfId="370" priority="7" operator="between">
      <formula>0</formula>
      <formula>0.65</formula>
    </cfRule>
    <cfRule type="cellIs" dxfId="369" priority="8" operator="between">
      <formula>0.6501</formula>
      <formula>0.8</formula>
    </cfRule>
    <cfRule type="cellIs" dxfId="368" priority="9" operator="between">
      <formula>0.8001</formula>
      <formula>0.9</formula>
    </cfRule>
    <cfRule type="cellIs" dxfId="367" priority="10" operator="between">
      <formula>0.9</formula>
      <formula>1</formula>
    </cfRule>
  </conditionalFormatting>
  <conditionalFormatting sqref="S969">
    <cfRule type="cellIs" dxfId="366" priority="5" operator="between">
      <formula>0.9</formula>
      <formula>1</formula>
    </cfRule>
  </conditionalFormatting>
  <conditionalFormatting sqref="S2:T968 T969 S970:T1193">
    <cfRule type="cellIs" dxfId="365" priority="11" operator="between">
      <formula>0.901</formula>
      <formula>1</formula>
    </cfRule>
  </conditionalFormatting>
  <conditionalFormatting sqref="S2:T1193">
    <cfRule type="containsBlanks" dxfId="364" priority="1">
      <formula>LEN(TRIM(S2))=0</formula>
    </cfRule>
    <cfRule type="cellIs" dxfId="363" priority="2" operator="between">
      <formula>0</formula>
      <formula>0.65</formula>
    </cfRule>
    <cfRule type="cellIs" dxfId="362" priority="3" operator="between">
      <formula>0.6501</formula>
      <formula>0.8</formula>
    </cfRule>
    <cfRule type="cellIs" dxfId="361" priority="4" operator="between">
      <formula>0.8001</formula>
      <formula>0.9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0336-5FFD-425F-9C77-C87084538D5E}">
  <sheetPr>
    <tabColor theme="1"/>
  </sheetPr>
  <dimension ref="A1:AG629"/>
  <sheetViews>
    <sheetView topLeftCell="Q1" zoomScale="85" zoomScaleNormal="85" workbookViewId="0">
      <selection activeCell="E326" sqref="E326"/>
    </sheetView>
  </sheetViews>
  <sheetFormatPr defaultColWidth="11.42578125" defaultRowHeight="11.25"/>
  <cols>
    <col min="1" max="1" width="40.85546875" style="46" customWidth="1"/>
    <col min="2" max="2" width="10.5703125" style="121" customWidth="1"/>
    <col min="3" max="3" width="24.85546875" style="122" customWidth="1"/>
    <col min="4" max="4" width="29.28515625" style="46" customWidth="1"/>
    <col min="5" max="5" width="23.140625" style="123" customWidth="1"/>
    <col min="6" max="6" width="23.140625" style="46" customWidth="1"/>
    <col min="7" max="7" width="11.85546875" style="69" customWidth="1"/>
    <col min="8" max="8" width="28" style="122" customWidth="1"/>
    <col min="9" max="9" width="30" style="46" customWidth="1"/>
    <col min="10" max="10" width="11.85546875" style="124" customWidth="1"/>
    <col min="11" max="12" width="10.42578125" style="121" customWidth="1"/>
    <col min="13" max="16" width="11.28515625" style="69" customWidth="1"/>
    <col min="17" max="17" width="21.7109375" style="259" customWidth="1"/>
    <col min="18" max="18" width="12.42578125" style="126" customWidth="1"/>
    <col min="19" max="19" width="12.42578125" style="127" customWidth="1"/>
    <col min="20" max="20" width="24.42578125" style="128" customWidth="1"/>
    <col min="21" max="21" width="24.7109375" style="128" customWidth="1"/>
    <col min="22" max="22" width="19.5703125" style="129" customWidth="1"/>
    <col min="23" max="23" width="15.5703125" style="130" customWidth="1"/>
    <col min="24" max="24" width="23" style="131" customWidth="1"/>
    <col min="25" max="25" width="34.42578125" style="131" customWidth="1"/>
    <col min="26" max="27" width="12.28515625" style="69" customWidth="1"/>
    <col min="28" max="30" width="10.85546875" style="69" customWidth="1"/>
    <col min="31" max="31" width="11.42578125" style="69" customWidth="1"/>
    <col min="32" max="16384" width="11.42578125" style="69"/>
  </cols>
  <sheetData>
    <row r="1" spans="1:33" ht="40.5" customHeight="1">
      <c r="A1" s="111" t="s">
        <v>1891</v>
      </c>
      <c r="B1" s="111" t="s">
        <v>1892</v>
      </c>
      <c r="C1" s="111" t="s">
        <v>213</v>
      </c>
      <c r="D1" s="111" t="s">
        <v>214</v>
      </c>
      <c r="E1" s="111" t="s">
        <v>215</v>
      </c>
      <c r="F1" s="111" t="s">
        <v>216</v>
      </c>
      <c r="G1" s="111" t="s">
        <v>1893</v>
      </c>
      <c r="H1" s="111" t="s">
        <v>1894</v>
      </c>
      <c r="I1" s="111" t="s">
        <v>221</v>
      </c>
      <c r="J1" s="111" t="s">
        <v>222</v>
      </c>
      <c r="K1" s="111" t="s">
        <v>1895</v>
      </c>
      <c r="L1" s="111" t="s">
        <v>1896</v>
      </c>
      <c r="M1" s="111" t="s">
        <v>227</v>
      </c>
      <c r="N1" s="111" t="s">
        <v>228</v>
      </c>
      <c r="O1" s="111" t="s">
        <v>1897</v>
      </c>
      <c r="P1" s="111" t="s">
        <v>1898</v>
      </c>
      <c r="Q1" s="256" t="s">
        <v>1899</v>
      </c>
      <c r="R1" s="111" t="s">
        <v>1900</v>
      </c>
      <c r="S1" s="111" t="s">
        <v>1901</v>
      </c>
      <c r="T1" s="111" t="s">
        <v>232</v>
      </c>
      <c r="U1" s="111" t="s">
        <v>1902</v>
      </c>
      <c r="V1" s="111" t="s">
        <v>235</v>
      </c>
      <c r="W1" s="111" t="s">
        <v>236</v>
      </c>
      <c r="X1" s="111" t="s">
        <v>1903</v>
      </c>
      <c r="Y1" s="111" t="s">
        <v>1904</v>
      </c>
      <c r="Z1" s="111" t="s">
        <v>1905</v>
      </c>
      <c r="AA1" s="111" t="s">
        <v>1906</v>
      </c>
      <c r="AB1" s="111" t="s">
        <v>1907</v>
      </c>
      <c r="AC1" s="111" t="s">
        <v>1908</v>
      </c>
      <c r="AD1" s="181" t="s">
        <v>1909</v>
      </c>
      <c r="AE1" s="111" t="s">
        <v>244</v>
      </c>
      <c r="AF1" s="111" t="s">
        <v>1910</v>
      </c>
      <c r="AG1" s="111" t="s">
        <v>1911</v>
      </c>
    </row>
    <row r="2" spans="1:33" ht="12" customHeight="1">
      <c r="A2" s="112" t="s">
        <v>1912</v>
      </c>
      <c r="B2" s="113">
        <v>1</v>
      </c>
      <c r="C2" s="51" t="s">
        <v>238</v>
      </c>
      <c r="D2" s="52" t="s">
        <v>374</v>
      </c>
      <c r="E2" s="63" t="s">
        <v>1913</v>
      </c>
      <c r="F2" s="110">
        <v>20254200001333</v>
      </c>
      <c r="G2" s="54">
        <v>45716</v>
      </c>
      <c r="H2" s="51" t="s">
        <v>72</v>
      </c>
      <c r="I2" s="52" t="s">
        <v>1914</v>
      </c>
      <c r="J2" s="114">
        <v>77</v>
      </c>
      <c r="K2" s="115" t="s">
        <v>9</v>
      </c>
      <c r="L2" s="116" t="s">
        <v>1915</v>
      </c>
      <c r="M2" s="117">
        <v>55</v>
      </c>
      <c r="N2" s="84">
        <v>22</v>
      </c>
      <c r="O2" s="84">
        <v>0</v>
      </c>
      <c r="P2" s="84">
        <v>0</v>
      </c>
      <c r="Q2" s="257">
        <v>146752002</v>
      </c>
      <c r="R2" s="118" t="s">
        <v>9</v>
      </c>
      <c r="S2" s="116" t="s">
        <v>9</v>
      </c>
      <c r="T2" s="119" t="s">
        <v>9</v>
      </c>
      <c r="U2" s="119" t="s">
        <v>47</v>
      </c>
      <c r="V2" s="192">
        <v>20254300019853</v>
      </c>
      <c r="W2" s="54">
        <v>45728</v>
      </c>
      <c r="X2" s="85" t="s">
        <v>1916</v>
      </c>
      <c r="Y2" s="85" t="s">
        <v>1917</v>
      </c>
      <c r="Z2" s="54" t="s">
        <v>9</v>
      </c>
      <c r="AA2" s="54" t="s">
        <v>9</v>
      </c>
      <c r="AB2" s="182" t="s">
        <v>9</v>
      </c>
      <c r="AC2" s="55" t="s">
        <v>9</v>
      </c>
      <c r="AD2" s="55" t="s">
        <v>9</v>
      </c>
      <c r="AE2" s="191">
        <f>+Calidad[[#This Row],[Cantidad de ítems del proceso]]</f>
        <v>77</v>
      </c>
      <c r="AF2" s="191">
        <f>+Calidad[[#This Row],[Cantidad de ítems del proceso]]-Calidad[[#This Row],[OK]]</f>
        <v>0</v>
      </c>
    </row>
    <row r="3" spans="1:33" ht="12" customHeight="1">
      <c r="A3" s="52" t="s">
        <v>1912</v>
      </c>
      <c r="B3" s="113">
        <v>2</v>
      </c>
      <c r="C3" s="51" t="s">
        <v>238</v>
      </c>
      <c r="D3" s="52" t="s">
        <v>1918</v>
      </c>
      <c r="E3" s="63" t="s">
        <v>1919</v>
      </c>
      <c r="F3" s="110">
        <v>20254200001343</v>
      </c>
      <c r="G3" s="54">
        <v>45708</v>
      </c>
      <c r="H3" s="51" t="s">
        <v>1920</v>
      </c>
      <c r="I3" s="52" t="s">
        <v>1914</v>
      </c>
      <c r="J3" s="114">
        <v>346</v>
      </c>
      <c r="K3" s="115" t="s">
        <v>9</v>
      </c>
      <c r="L3" s="116" t="s">
        <v>1915</v>
      </c>
      <c r="M3" s="117">
        <v>318</v>
      </c>
      <c r="N3" s="84">
        <v>28</v>
      </c>
      <c r="O3" s="84">
        <v>0</v>
      </c>
      <c r="P3" s="84">
        <v>0</v>
      </c>
      <c r="Q3" s="257">
        <v>111250981.16</v>
      </c>
      <c r="R3" s="118" t="s">
        <v>9</v>
      </c>
      <c r="S3" s="118" t="s">
        <v>9</v>
      </c>
      <c r="T3" s="119" t="s">
        <v>9</v>
      </c>
      <c r="U3" s="119" t="s">
        <v>47</v>
      </c>
      <c r="V3" s="115">
        <v>20254200001343</v>
      </c>
      <c r="W3" s="54">
        <v>45721</v>
      </c>
      <c r="X3" s="85" t="s">
        <v>1916</v>
      </c>
      <c r="Y3" s="85" t="s">
        <v>1917</v>
      </c>
      <c r="Z3" s="54" t="s">
        <v>9</v>
      </c>
      <c r="AA3" s="54" t="s">
        <v>9</v>
      </c>
      <c r="AB3" s="182" t="s">
        <v>9</v>
      </c>
      <c r="AC3" s="55" t="s">
        <v>9</v>
      </c>
      <c r="AD3" s="55" t="s">
        <v>9</v>
      </c>
      <c r="AE3" s="191">
        <f>+Calidad[[#This Row],[Cantidad de ítems del proceso]]</f>
        <v>346</v>
      </c>
      <c r="AF3" s="191">
        <f>+Calidad[[#This Row],[Cantidad de ítems del proceso]]-Calidad[[#This Row],[OK]]</f>
        <v>0</v>
      </c>
    </row>
    <row r="4" spans="1:33" ht="12" customHeight="1">
      <c r="A4" s="52" t="s">
        <v>1912</v>
      </c>
      <c r="B4" s="113">
        <v>3</v>
      </c>
      <c r="C4" s="51" t="s">
        <v>238</v>
      </c>
      <c r="D4" s="52" t="s">
        <v>1921</v>
      </c>
      <c r="E4" s="110">
        <v>20244200473311</v>
      </c>
      <c r="F4" s="110">
        <v>20244200586503</v>
      </c>
      <c r="G4" s="54">
        <v>45698</v>
      </c>
      <c r="H4" s="51" t="s">
        <v>1920</v>
      </c>
      <c r="I4" s="52" t="s">
        <v>1914</v>
      </c>
      <c r="J4" s="114">
        <v>47</v>
      </c>
      <c r="K4" s="115" t="s">
        <v>9</v>
      </c>
      <c r="L4" s="116" t="s">
        <v>1915</v>
      </c>
      <c r="M4" s="117">
        <v>42</v>
      </c>
      <c r="N4" s="84">
        <v>5</v>
      </c>
      <c r="O4" s="84">
        <v>0</v>
      </c>
      <c r="P4" s="84">
        <v>0</v>
      </c>
      <c r="Q4" s="257">
        <v>5871726</v>
      </c>
      <c r="R4" s="118" t="s">
        <v>9</v>
      </c>
      <c r="S4" s="118" t="s">
        <v>9</v>
      </c>
      <c r="T4" s="119" t="s">
        <v>9</v>
      </c>
      <c r="U4" s="119" t="s">
        <v>47</v>
      </c>
      <c r="V4" s="115">
        <v>20254300009493</v>
      </c>
      <c r="W4" s="54">
        <v>45708</v>
      </c>
      <c r="X4" s="85" t="s">
        <v>1916</v>
      </c>
      <c r="Y4" s="85" t="s">
        <v>1917</v>
      </c>
      <c r="Z4" s="54" t="s">
        <v>9</v>
      </c>
      <c r="AA4" s="54" t="s">
        <v>9</v>
      </c>
      <c r="AB4" s="182" t="s">
        <v>9</v>
      </c>
      <c r="AC4" s="55" t="s">
        <v>9</v>
      </c>
      <c r="AD4" s="55" t="s">
        <v>9</v>
      </c>
      <c r="AE4" s="191">
        <f>+Calidad[[#This Row],[Cantidad de ítems del proceso]]</f>
        <v>47</v>
      </c>
      <c r="AF4" s="191">
        <f>+Calidad[[#This Row],[Cantidad de ítems del proceso]]-Calidad[[#This Row],[OK]]</f>
        <v>0</v>
      </c>
    </row>
    <row r="5" spans="1:33" ht="12" customHeight="1">
      <c r="A5" s="52" t="s">
        <v>1912</v>
      </c>
      <c r="B5" s="113">
        <v>5</v>
      </c>
      <c r="C5" s="51" t="s">
        <v>251</v>
      </c>
      <c r="D5" s="52" t="s">
        <v>1922</v>
      </c>
      <c r="E5" s="110">
        <v>20244200467501</v>
      </c>
      <c r="F5" s="110">
        <v>20254200003463</v>
      </c>
      <c r="G5" s="54">
        <v>45714</v>
      </c>
      <c r="H5" s="51" t="s">
        <v>57</v>
      </c>
      <c r="I5" s="52" t="s">
        <v>192</v>
      </c>
      <c r="J5" s="114">
        <v>16</v>
      </c>
      <c r="K5" s="115" t="s">
        <v>9</v>
      </c>
      <c r="L5" s="116" t="s">
        <v>1915</v>
      </c>
      <c r="M5" s="117">
        <v>16</v>
      </c>
      <c r="N5" s="84">
        <v>0</v>
      </c>
      <c r="O5" s="84">
        <v>0</v>
      </c>
      <c r="P5" s="84">
        <v>0</v>
      </c>
      <c r="Q5" s="257">
        <v>990065</v>
      </c>
      <c r="R5" s="118" t="s">
        <v>9</v>
      </c>
      <c r="S5" s="118" t="s">
        <v>9</v>
      </c>
      <c r="T5" s="119" t="s">
        <v>9</v>
      </c>
      <c r="U5" s="119" t="s">
        <v>47</v>
      </c>
      <c r="V5" s="115">
        <v>20254300016813</v>
      </c>
      <c r="W5" s="54">
        <v>45721</v>
      </c>
      <c r="X5" s="85" t="s">
        <v>1916</v>
      </c>
      <c r="Y5" s="85" t="s">
        <v>1917</v>
      </c>
      <c r="Z5" s="54" t="s">
        <v>9</v>
      </c>
      <c r="AA5" s="54" t="s">
        <v>9</v>
      </c>
      <c r="AB5" s="182" t="s">
        <v>9</v>
      </c>
      <c r="AC5" s="55" t="s">
        <v>9</v>
      </c>
      <c r="AD5" s="55" t="s">
        <v>9</v>
      </c>
      <c r="AE5" s="191">
        <f>+Calidad[[#This Row],[Cantidad de ítems del proceso]]</f>
        <v>16</v>
      </c>
      <c r="AF5" s="191">
        <f>+Calidad[[#This Row],[Cantidad de ítems del proceso]]-Calidad[[#This Row],[OK]]</f>
        <v>0</v>
      </c>
    </row>
    <row r="6" spans="1:33" ht="12" customHeight="1">
      <c r="A6" s="52" t="s">
        <v>1912</v>
      </c>
      <c r="B6" s="113">
        <v>6</v>
      </c>
      <c r="C6" s="51" t="s">
        <v>238</v>
      </c>
      <c r="D6" s="52" t="s">
        <v>1923</v>
      </c>
      <c r="E6" s="110">
        <v>20244200468311</v>
      </c>
      <c r="F6" s="110">
        <v>20254200005483</v>
      </c>
      <c r="G6" s="54">
        <v>45721</v>
      </c>
      <c r="H6" s="51" t="s">
        <v>43</v>
      </c>
      <c r="I6" s="52" t="s">
        <v>193</v>
      </c>
      <c r="J6" s="114">
        <v>3</v>
      </c>
      <c r="K6" s="115" t="s">
        <v>9</v>
      </c>
      <c r="L6" s="116" t="s">
        <v>1915</v>
      </c>
      <c r="M6" s="117">
        <v>0</v>
      </c>
      <c r="N6" s="84">
        <v>3</v>
      </c>
      <c r="O6" s="84">
        <v>0</v>
      </c>
      <c r="P6" s="84">
        <v>0</v>
      </c>
      <c r="Q6" s="257">
        <v>844978</v>
      </c>
      <c r="R6" s="118" t="s">
        <v>9</v>
      </c>
      <c r="S6" s="116" t="s">
        <v>9</v>
      </c>
      <c r="T6" s="119" t="s">
        <v>9</v>
      </c>
      <c r="U6" s="119" t="s">
        <v>47</v>
      </c>
      <c r="V6" s="115">
        <v>20254300019153</v>
      </c>
      <c r="W6" s="54">
        <v>45728</v>
      </c>
      <c r="X6" s="85" t="s">
        <v>1916</v>
      </c>
      <c r="Y6" s="85" t="s">
        <v>1917</v>
      </c>
      <c r="Z6" s="54" t="s">
        <v>9</v>
      </c>
      <c r="AA6" s="54" t="s">
        <v>9</v>
      </c>
      <c r="AB6" s="182" t="s">
        <v>9</v>
      </c>
      <c r="AC6" s="55" t="s">
        <v>9</v>
      </c>
      <c r="AD6" s="55" t="s">
        <v>9</v>
      </c>
      <c r="AE6" s="191">
        <f>+Calidad[[#This Row],[Cantidad de ítems del proceso]]</f>
        <v>3</v>
      </c>
      <c r="AF6" s="191">
        <f>+Calidad[[#This Row],[Cantidad de ítems del proceso]]-Calidad[[#This Row],[OK]]</f>
        <v>0</v>
      </c>
    </row>
    <row r="7" spans="1:33" ht="12" customHeight="1">
      <c r="A7" s="52" t="s">
        <v>1912</v>
      </c>
      <c r="B7" s="113">
        <v>7</v>
      </c>
      <c r="C7" s="51" t="s">
        <v>238</v>
      </c>
      <c r="D7" s="52" t="s">
        <v>1921</v>
      </c>
      <c r="E7" s="110">
        <v>20244200529761</v>
      </c>
      <c r="F7" s="110">
        <v>20254200006763</v>
      </c>
      <c r="G7" s="54">
        <v>45693</v>
      </c>
      <c r="H7" s="51" t="s">
        <v>86</v>
      </c>
      <c r="I7" s="52" t="s">
        <v>197</v>
      </c>
      <c r="J7" s="114">
        <v>1</v>
      </c>
      <c r="K7" s="115" t="s">
        <v>9</v>
      </c>
      <c r="L7" s="116" t="s">
        <v>1915</v>
      </c>
      <c r="M7" s="117">
        <v>0</v>
      </c>
      <c r="N7" s="84">
        <v>1</v>
      </c>
      <c r="O7" s="84">
        <v>0</v>
      </c>
      <c r="P7" s="84">
        <v>0</v>
      </c>
      <c r="Q7" s="257">
        <v>41480</v>
      </c>
      <c r="R7" s="118" t="s">
        <v>9</v>
      </c>
      <c r="S7" s="118" t="s">
        <v>9</v>
      </c>
      <c r="T7" s="119" t="s">
        <v>9</v>
      </c>
      <c r="U7" s="119" t="s">
        <v>47</v>
      </c>
      <c r="V7" s="115">
        <v>20254300007283</v>
      </c>
      <c r="W7" s="54">
        <v>45693</v>
      </c>
      <c r="X7" s="85" t="s">
        <v>1916</v>
      </c>
      <c r="Y7" s="85" t="s">
        <v>1917</v>
      </c>
      <c r="Z7" s="54" t="s">
        <v>9</v>
      </c>
      <c r="AA7" s="54" t="s">
        <v>9</v>
      </c>
      <c r="AB7" s="182" t="s">
        <v>9</v>
      </c>
      <c r="AC7" s="55" t="s">
        <v>9</v>
      </c>
      <c r="AD7" s="55" t="s">
        <v>9</v>
      </c>
      <c r="AE7" s="191">
        <f>+Calidad[[#This Row],[Cantidad de ítems del proceso]]</f>
        <v>1</v>
      </c>
      <c r="AF7" s="191">
        <f>+Calidad[[#This Row],[Cantidad de ítems del proceso]]-Calidad[[#This Row],[OK]]</f>
        <v>0</v>
      </c>
    </row>
    <row r="8" spans="1:33" ht="12" customHeight="1">
      <c r="A8" s="52" t="s">
        <v>1912</v>
      </c>
      <c r="B8" s="113">
        <v>8</v>
      </c>
      <c r="C8" s="51" t="s">
        <v>238</v>
      </c>
      <c r="D8" s="52" t="s">
        <v>491</v>
      </c>
      <c r="E8" s="110">
        <v>20244200546421</v>
      </c>
      <c r="F8" s="110">
        <v>20254200007573</v>
      </c>
      <c r="G8" s="54">
        <v>45793</v>
      </c>
      <c r="H8" s="51" t="s">
        <v>1920</v>
      </c>
      <c r="I8" s="52" t="s">
        <v>191</v>
      </c>
      <c r="J8" s="114">
        <v>19</v>
      </c>
      <c r="K8" s="115">
        <v>19</v>
      </c>
      <c r="L8" s="116">
        <v>1</v>
      </c>
      <c r="M8" s="117">
        <v>4</v>
      </c>
      <c r="N8" s="84">
        <v>15</v>
      </c>
      <c r="O8" s="84">
        <v>0</v>
      </c>
      <c r="P8" s="84">
        <v>0</v>
      </c>
      <c r="Q8" s="257">
        <v>1711354</v>
      </c>
      <c r="R8" s="118">
        <v>1</v>
      </c>
      <c r="S8" s="118">
        <v>1</v>
      </c>
      <c r="T8" s="119" t="s">
        <v>40</v>
      </c>
      <c r="U8" s="119" t="s">
        <v>47</v>
      </c>
      <c r="V8" s="115">
        <v>20254300043223</v>
      </c>
      <c r="W8" s="54">
        <v>45817</v>
      </c>
      <c r="X8" s="85" t="s">
        <v>1916</v>
      </c>
      <c r="Y8" s="85" t="s">
        <v>244</v>
      </c>
      <c r="Z8" s="54">
        <v>45799</v>
      </c>
      <c r="AA8" s="54">
        <v>45800</v>
      </c>
      <c r="AB8" s="55">
        <f>NETWORKDAYS(Calidad[[#This Row],[Inicio de verificación de Calidad]],Calidad[[#This Row],[Fin de verificación de Calidad]],Festivos!$B$4:$B$21)</f>
        <v>2</v>
      </c>
      <c r="AC8" s="55">
        <v>2</v>
      </c>
      <c r="AD8" s="55">
        <f>+Calidad[[#This Row],[Meta]]-Calidad[[#This Row],[Duración calidad (hábiles)]]</f>
        <v>0</v>
      </c>
      <c r="AE8" s="191">
        <f>+Calidad[[#This Row],[Cantidad de ítems del proceso]]</f>
        <v>19</v>
      </c>
      <c r="AF8" s="191">
        <f>+Calidad[[#This Row],[Cantidad de ítems del proceso]]-Calidad[[#This Row],[OK]]</f>
        <v>0</v>
      </c>
    </row>
    <row r="9" spans="1:33" ht="12" customHeight="1">
      <c r="A9" s="52" t="s">
        <v>1912</v>
      </c>
      <c r="B9" s="113">
        <v>8</v>
      </c>
      <c r="C9" s="51" t="s">
        <v>238</v>
      </c>
      <c r="D9" s="52" t="s">
        <v>491</v>
      </c>
      <c r="E9" s="110">
        <v>20244200546421</v>
      </c>
      <c r="F9" s="110">
        <v>20254200007573</v>
      </c>
      <c r="G9" s="54">
        <v>45793</v>
      </c>
      <c r="H9" s="51" t="s">
        <v>1920</v>
      </c>
      <c r="I9" s="52" t="s">
        <v>197</v>
      </c>
      <c r="J9" s="114">
        <v>2</v>
      </c>
      <c r="K9" s="115">
        <v>2</v>
      </c>
      <c r="L9" s="116">
        <v>1</v>
      </c>
      <c r="M9" s="117">
        <v>1</v>
      </c>
      <c r="N9" s="84">
        <v>1</v>
      </c>
      <c r="O9" s="84">
        <v>0</v>
      </c>
      <c r="P9" s="84">
        <v>0</v>
      </c>
      <c r="Q9" s="257">
        <v>8546676</v>
      </c>
      <c r="R9" s="118">
        <v>1</v>
      </c>
      <c r="S9" s="193">
        <v>1</v>
      </c>
      <c r="T9" s="119" t="s">
        <v>40</v>
      </c>
      <c r="U9" s="119" t="s">
        <v>47</v>
      </c>
      <c r="V9" s="115">
        <v>20254300043223</v>
      </c>
      <c r="W9" s="54">
        <v>45817</v>
      </c>
      <c r="X9" s="85" t="s">
        <v>1916</v>
      </c>
      <c r="Y9" s="85" t="s">
        <v>244</v>
      </c>
      <c r="Z9" s="54">
        <v>45799</v>
      </c>
      <c r="AA9" s="54">
        <v>45800</v>
      </c>
      <c r="AB9" s="55">
        <f>NETWORKDAYS(Calidad[[#This Row],[Inicio de verificación de Calidad]],Calidad[[#This Row],[Fin de verificación de Calidad]],Festivos!$B$4:$B$21)</f>
        <v>2</v>
      </c>
      <c r="AC9" s="55">
        <v>2</v>
      </c>
      <c r="AD9" s="55">
        <f>+Calidad[[#This Row],[Meta]]-Calidad[[#This Row],[Duración calidad (hábiles)]]</f>
        <v>0</v>
      </c>
      <c r="AE9" s="191">
        <f>+Calidad[[#This Row],[Cantidad de ítems del proceso]]</f>
        <v>2</v>
      </c>
      <c r="AF9" s="191">
        <f>+Calidad[[#This Row],[Cantidad de ítems del proceso]]-Calidad[[#This Row],[OK]]</f>
        <v>0</v>
      </c>
    </row>
    <row r="10" spans="1:33" ht="12" customHeight="1">
      <c r="A10" s="52" t="s">
        <v>1912</v>
      </c>
      <c r="B10" s="113">
        <v>9</v>
      </c>
      <c r="C10" s="51" t="s">
        <v>251</v>
      </c>
      <c r="D10" s="52" t="s">
        <v>1924</v>
      </c>
      <c r="E10" s="110">
        <v>20244200474491</v>
      </c>
      <c r="F10" s="110">
        <v>20254200009603</v>
      </c>
      <c r="G10" s="54">
        <v>45701</v>
      </c>
      <c r="H10" s="51" t="s">
        <v>54</v>
      </c>
      <c r="I10" s="52" t="s">
        <v>208</v>
      </c>
      <c r="J10" s="114">
        <v>51</v>
      </c>
      <c r="K10" s="115" t="s">
        <v>9</v>
      </c>
      <c r="L10" s="116" t="s">
        <v>1915</v>
      </c>
      <c r="M10" s="117">
        <v>29</v>
      </c>
      <c r="N10" s="84">
        <v>22</v>
      </c>
      <c r="O10" s="84">
        <v>0</v>
      </c>
      <c r="P10" s="84">
        <v>0</v>
      </c>
      <c r="Q10" s="257">
        <v>2880898</v>
      </c>
      <c r="R10" s="118" t="s">
        <v>9</v>
      </c>
      <c r="S10" s="193" t="s">
        <v>9</v>
      </c>
      <c r="T10" s="119" t="s">
        <v>9</v>
      </c>
      <c r="U10" s="119" t="s">
        <v>47</v>
      </c>
      <c r="V10" s="115">
        <v>20254000012383</v>
      </c>
      <c r="W10" s="54">
        <v>45708</v>
      </c>
      <c r="X10" s="85" t="s">
        <v>1916</v>
      </c>
      <c r="Y10" s="85" t="s">
        <v>1917</v>
      </c>
      <c r="Z10" s="54" t="s">
        <v>9</v>
      </c>
      <c r="AA10" s="54" t="s">
        <v>9</v>
      </c>
      <c r="AB10" s="182" t="s">
        <v>9</v>
      </c>
      <c r="AC10" s="55" t="s">
        <v>9</v>
      </c>
      <c r="AD10" s="55" t="s">
        <v>9</v>
      </c>
      <c r="AE10" s="191">
        <f>+Calidad[[#This Row],[Cantidad de ítems del proceso]]</f>
        <v>51</v>
      </c>
      <c r="AF10" s="191">
        <f>+Calidad[[#This Row],[Cantidad de ítems del proceso]]-Calidad[[#This Row],[OK]]</f>
        <v>0</v>
      </c>
    </row>
    <row r="11" spans="1:33" ht="12" customHeight="1">
      <c r="A11" s="52" t="s">
        <v>1912</v>
      </c>
      <c r="B11" s="113">
        <v>10</v>
      </c>
      <c r="C11" s="51" t="s">
        <v>251</v>
      </c>
      <c r="D11" s="52" t="s">
        <v>1925</v>
      </c>
      <c r="E11" s="110">
        <v>20244200474271</v>
      </c>
      <c r="F11" s="110">
        <v>20254200009583</v>
      </c>
      <c r="G11" s="54">
        <v>45720</v>
      </c>
      <c r="H11" s="51" t="s">
        <v>72</v>
      </c>
      <c r="I11" s="52" t="s">
        <v>208</v>
      </c>
      <c r="J11" s="114">
        <v>95</v>
      </c>
      <c r="K11" s="115" t="s">
        <v>9</v>
      </c>
      <c r="L11" s="116" t="s">
        <v>1915</v>
      </c>
      <c r="M11" s="117">
        <v>0</v>
      </c>
      <c r="N11" s="84">
        <v>95</v>
      </c>
      <c r="O11" s="84">
        <v>0</v>
      </c>
      <c r="P11" s="84">
        <v>0</v>
      </c>
      <c r="Q11" s="257">
        <v>6812292</v>
      </c>
      <c r="R11" s="118" t="s">
        <v>9</v>
      </c>
      <c r="S11" s="194" t="s">
        <v>9</v>
      </c>
      <c r="T11" s="119" t="s">
        <v>9</v>
      </c>
      <c r="U11" s="119" t="s">
        <v>47</v>
      </c>
      <c r="V11" s="115">
        <v>20254300019863</v>
      </c>
      <c r="W11" s="54">
        <v>45728</v>
      </c>
      <c r="X11" s="85" t="s">
        <v>1916</v>
      </c>
      <c r="Y11" s="85" t="s">
        <v>1917</v>
      </c>
      <c r="Z11" s="54" t="s">
        <v>9</v>
      </c>
      <c r="AA11" s="54" t="s">
        <v>9</v>
      </c>
      <c r="AB11" s="182" t="s">
        <v>9</v>
      </c>
      <c r="AC11" s="55" t="s">
        <v>9</v>
      </c>
      <c r="AD11" s="55" t="s">
        <v>9</v>
      </c>
      <c r="AE11" s="191">
        <f>+Calidad[[#This Row],[Cantidad de ítems del proceso]]</f>
        <v>95</v>
      </c>
      <c r="AF11" s="191">
        <f>+Calidad[[#This Row],[Cantidad de ítems del proceso]]-Calidad[[#This Row],[OK]]</f>
        <v>0</v>
      </c>
    </row>
    <row r="12" spans="1:33" ht="12" customHeight="1">
      <c r="A12" s="52" t="s">
        <v>1912</v>
      </c>
      <c r="B12" s="113">
        <v>11</v>
      </c>
      <c r="C12" s="51" t="s">
        <v>251</v>
      </c>
      <c r="D12" s="52" t="s">
        <v>1926</v>
      </c>
      <c r="E12" s="110">
        <v>20244200474111</v>
      </c>
      <c r="F12" s="110">
        <v>20254200009573</v>
      </c>
      <c r="G12" s="54">
        <v>45719</v>
      </c>
      <c r="H12" s="51" t="s">
        <v>43</v>
      </c>
      <c r="I12" s="52" t="s">
        <v>208</v>
      </c>
      <c r="J12" s="114">
        <v>76</v>
      </c>
      <c r="K12" s="115" t="s">
        <v>9</v>
      </c>
      <c r="L12" s="116" t="s">
        <v>1915</v>
      </c>
      <c r="M12" s="117">
        <v>0</v>
      </c>
      <c r="N12" s="84">
        <v>76</v>
      </c>
      <c r="O12" s="84">
        <v>0</v>
      </c>
      <c r="P12" s="84">
        <v>0</v>
      </c>
      <c r="Q12" s="257">
        <v>21259293</v>
      </c>
      <c r="R12" s="118" t="s">
        <v>9</v>
      </c>
      <c r="S12" s="194" t="s">
        <v>9</v>
      </c>
      <c r="T12" s="119" t="s">
        <v>9</v>
      </c>
      <c r="U12" s="119" t="s">
        <v>47</v>
      </c>
      <c r="V12" s="192">
        <v>20254300018113</v>
      </c>
      <c r="W12" s="54">
        <v>45728</v>
      </c>
      <c r="X12" s="85" t="s">
        <v>1916</v>
      </c>
      <c r="Y12" s="85" t="s">
        <v>1917</v>
      </c>
      <c r="Z12" s="54" t="s">
        <v>9</v>
      </c>
      <c r="AA12" s="54" t="s">
        <v>9</v>
      </c>
      <c r="AB12" s="182" t="s">
        <v>9</v>
      </c>
      <c r="AC12" s="55" t="s">
        <v>9</v>
      </c>
      <c r="AD12" s="55" t="s">
        <v>9</v>
      </c>
      <c r="AE12" s="191">
        <f>+Calidad[[#This Row],[Cantidad de ítems del proceso]]</f>
        <v>76</v>
      </c>
      <c r="AF12" s="191">
        <f>+Calidad[[#This Row],[Cantidad de ítems del proceso]]-Calidad[[#This Row],[OK]]</f>
        <v>0</v>
      </c>
    </row>
    <row r="13" spans="1:33" ht="12" customHeight="1">
      <c r="A13" s="52" t="s">
        <v>1912</v>
      </c>
      <c r="B13" s="113">
        <v>12</v>
      </c>
      <c r="C13" s="51" t="s">
        <v>251</v>
      </c>
      <c r="D13" s="52" t="s">
        <v>422</v>
      </c>
      <c r="E13" s="110">
        <v>20244200469971</v>
      </c>
      <c r="F13" s="110">
        <v>20254200008593</v>
      </c>
      <c r="G13" s="54">
        <v>45706</v>
      </c>
      <c r="H13" s="51" t="s">
        <v>51</v>
      </c>
      <c r="I13" s="52" t="s">
        <v>197</v>
      </c>
      <c r="J13" s="114">
        <v>1</v>
      </c>
      <c r="K13" s="115" t="s">
        <v>9</v>
      </c>
      <c r="L13" s="116" t="s">
        <v>1915</v>
      </c>
      <c r="M13" s="117">
        <v>1</v>
      </c>
      <c r="N13" s="84">
        <v>0</v>
      </c>
      <c r="O13" s="84">
        <v>0</v>
      </c>
      <c r="P13" s="84">
        <v>0</v>
      </c>
      <c r="Q13" s="257">
        <v>14000</v>
      </c>
      <c r="R13" s="118" t="s">
        <v>9</v>
      </c>
      <c r="S13" s="118" t="s">
        <v>9</v>
      </c>
      <c r="T13" s="119" t="s">
        <v>9</v>
      </c>
      <c r="U13" s="119" t="s">
        <v>47</v>
      </c>
      <c r="V13" s="115">
        <v>20254300013583</v>
      </c>
      <c r="W13" s="54">
        <v>45713</v>
      </c>
      <c r="X13" s="85" t="s">
        <v>1916</v>
      </c>
      <c r="Y13" s="85" t="s">
        <v>1917</v>
      </c>
      <c r="Z13" s="54" t="s">
        <v>9</v>
      </c>
      <c r="AA13" s="54" t="s">
        <v>9</v>
      </c>
      <c r="AB13" s="182" t="s">
        <v>9</v>
      </c>
      <c r="AC13" s="55" t="s">
        <v>9</v>
      </c>
      <c r="AD13" s="55" t="s">
        <v>9</v>
      </c>
      <c r="AE13" s="191">
        <f>+Calidad[[#This Row],[Cantidad de ítems del proceso]]</f>
        <v>1</v>
      </c>
      <c r="AF13" s="191">
        <f>+Calidad[[#This Row],[Cantidad de ítems del proceso]]-Calidad[[#This Row],[OK]]</f>
        <v>0</v>
      </c>
    </row>
    <row r="14" spans="1:33" ht="12" customHeight="1">
      <c r="A14" s="52" t="s">
        <v>1927</v>
      </c>
      <c r="B14" s="113">
        <v>13</v>
      </c>
      <c r="C14" s="51" t="s">
        <v>1928</v>
      </c>
      <c r="D14" s="52" t="s">
        <v>315</v>
      </c>
      <c r="E14" s="63" t="s">
        <v>1929</v>
      </c>
      <c r="F14" s="63" t="s">
        <v>1929</v>
      </c>
      <c r="G14" s="54">
        <v>45775</v>
      </c>
      <c r="H14" s="51" t="s">
        <v>71</v>
      </c>
      <c r="I14" s="52" t="s">
        <v>1930</v>
      </c>
      <c r="J14" s="114">
        <v>25</v>
      </c>
      <c r="K14" s="115">
        <v>25</v>
      </c>
      <c r="L14" s="116">
        <v>1</v>
      </c>
      <c r="M14" s="117">
        <v>24</v>
      </c>
      <c r="N14" s="84">
        <v>1</v>
      </c>
      <c r="O14" s="84">
        <v>0</v>
      </c>
      <c r="P14" s="84">
        <v>0</v>
      </c>
      <c r="Q14" s="257">
        <v>31928978</v>
      </c>
      <c r="R14" s="118">
        <v>0.94899999999999995</v>
      </c>
      <c r="S14" s="118" t="s">
        <v>9</v>
      </c>
      <c r="T14" s="119" t="s">
        <v>299</v>
      </c>
      <c r="U14" s="119" t="s">
        <v>47</v>
      </c>
      <c r="V14" s="120" t="s">
        <v>9</v>
      </c>
      <c r="W14" s="54" t="s">
        <v>9</v>
      </c>
      <c r="X14" s="85" t="s">
        <v>1916</v>
      </c>
      <c r="Y14" s="85" t="s">
        <v>1931</v>
      </c>
      <c r="Z14" s="54">
        <v>45777</v>
      </c>
      <c r="AA14" s="54">
        <v>45779</v>
      </c>
      <c r="AB14" s="55">
        <f>NETWORKDAYS(Calidad[[#This Row],[Inicio de verificación de Calidad]],Calidad[[#This Row],[Fin de verificación de Calidad]],Festivos!$B$4:$B$21)</f>
        <v>2</v>
      </c>
      <c r="AC14" s="55">
        <v>2</v>
      </c>
      <c r="AD14" s="55">
        <f>+Calidad[[#This Row],[Meta]]-Calidad[[#This Row],[Duración calidad (hábiles)]]</f>
        <v>0</v>
      </c>
      <c r="AE14" s="191">
        <f>+Calidad[[#This Row],[Cantidad de ítems del proceso]]</f>
        <v>25</v>
      </c>
      <c r="AF14" s="191">
        <f>+Calidad[[#This Row],[Cantidad de ítems del proceso]]-Calidad[[#This Row],[OK]]</f>
        <v>0</v>
      </c>
    </row>
    <row r="15" spans="1:33" ht="12" customHeight="1">
      <c r="A15" s="52" t="s">
        <v>1927</v>
      </c>
      <c r="B15" s="113">
        <v>13</v>
      </c>
      <c r="C15" s="51" t="s">
        <v>1928</v>
      </c>
      <c r="D15" s="52" t="s">
        <v>315</v>
      </c>
      <c r="E15" s="63" t="s">
        <v>1929</v>
      </c>
      <c r="F15" s="110" t="s">
        <v>1929</v>
      </c>
      <c r="G15" s="54">
        <v>45775</v>
      </c>
      <c r="H15" s="51" t="s">
        <v>98</v>
      </c>
      <c r="I15" s="52" t="s">
        <v>1930</v>
      </c>
      <c r="J15" s="114">
        <v>24</v>
      </c>
      <c r="K15" s="115">
        <v>24</v>
      </c>
      <c r="L15" s="116">
        <v>1</v>
      </c>
      <c r="M15" s="117">
        <v>22</v>
      </c>
      <c r="N15" s="84">
        <v>2</v>
      </c>
      <c r="O15" s="84">
        <v>0</v>
      </c>
      <c r="P15" s="84">
        <v>0</v>
      </c>
      <c r="Q15" s="257">
        <v>29224117</v>
      </c>
      <c r="R15" s="118">
        <v>0.97199999999999998</v>
      </c>
      <c r="S15" s="118" t="s">
        <v>9</v>
      </c>
      <c r="T15" s="119" t="s">
        <v>299</v>
      </c>
      <c r="U15" s="119" t="s">
        <v>47</v>
      </c>
      <c r="V15" s="192" t="s">
        <v>9</v>
      </c>
      <c r="W15" s="54" t="s">
        <v>9</v>
      </c>
      <c r="X15" s="85" t="s">
        <v>1916</v>
      </c>
      <c r="Y15" s="85" t="s">
        <v>1931</v>
      </c>
      <c r="Z15" s="54">
        <v>45777</v>
      </c>
      <c r="AA15" s="54">
        <v>45779</v>
      </c>
      <c r="AB15" s="55">
        <f>NETWORKDAYS(Calidad[[#This Row],[Inicio de verificación de Calidad]],Calidad[[#This Row],[Fin de verificación de Calidad]],Festivos!$B$4:$B$21)</f>
        <v>2</v>
      </c>
      <c r="AC15" s="55">
        <v>2</v>
      </c>
      <c r="AD15" s="55">
        <f>+Calidad[[#This Row],[Meta]]-Calidad[[#This Row],[Duración calidad (hábiles)]]</f>
        <v>0</v>
      </c>
      <c r="AE15" s="191">
        <f>+Calidad[[#This Row],[Cantidad de ítems del proceso]]</f>
        <v>24</v>
      </c>
      <c r="AF15" s="191">
        <f>+Calidad[[#This Row],[Cantidad de ítems del proceso]]-Calidad[[#This Row],[OK]]</f>
        <v>0</v>
      </c>
    </row>
    <row r="16" spans="1:33" ht="12" customHeight="1">
      <c r="A16" s="52" t="s">
        <v>1927</v>
      </c>
      <c r="B16" s="113">
        <v>13</v>
      </c>
      <c r="C16" s="51" t="s">
        <v>1928</v>
      </c>
      <c r="D16" s="52" t="s">
        <v>315</v>
      </c>
      <c r="E16" s="110" t="s">
        <v>1929</v>
      </c>
      <c r="F16" s="110" t="s">
        <v>1929</v>
      </c>
      <c r="G16" s="54">
        <v>45775</v>
      </c>
      <c r="H16" s="51" t="s">
        <v>100</v>
      </c>
      <c r="I16" s="52" t="s">
        <v>1930</v>
      </c>
      <c r="J16" s="114">
        <v>10</v>
      </c>
      <c r="K16" s="115">
        <v>10</v>
      </c>
      <c r="L16" s="116">
        <v>1</v>
      </c>
      <c r="M16" s="117">
        <v>1</v>
      </c>
      <c r="N16" s="84">
        <v>9</v>
      </c>
      <c r="O16" s="84">
        <v>0</v>
      </c>
      <c r="P16" s="84">
        <v>0</v>
      </c>
      <c r="Q16" s="257">
        <v>16845910</v>
      </c>
      <c r="R16" s="118">
        <v>1</v>
      </c>
      <c r="S16" s="118" t="s">
        <v>9</v>
      </c>
      <c r="T16" s="119" t="s">
        <v>299</v>
      </c>
      <c r="U16" s="119" t="s">
        <v>47</v>
      </c>
      <c r="V16" s="192" t="s">
        <v>9</v>
      </c>
      <c r="W16" s="54" t="s">
        <v>9</v>
      </c>
      <c r="X16" s="85" t="s">
        <v>1916</v>
      </c>
      <c r="Y16" s="85" t="s">
        <v>1931</v>
      </c>
      <c r="Z16" s="54">
        <v>45777</v>
      </c>
      <c r="AA16" s="54">
        <v>45779</v>
      </c>
      <c r="AB16" s="55">
        <f>NETWORKDAYS(Calidad[[#This Row],[Inicio de verificación de Calidad]],Calidad[[#This Row],[Fin de verificación de Calidad]],Festivos!$B$4:$B$21)</f>
        <v>2</v>
      </c>
      <c r="AC16" s="55">
        <v>2</v>
      </c>
      <c r="AD16" s="55">
        <f>+Calidad[[#This Row],[Meta]]-Calidad[[#This Row],[Duración calidad (hábiles)]]</f>
        <v>0</v>
      </c>
      <c r="AE16" s="191">
        <f>+Calidad[[#This Row],[Cantidad de ítems del proceso]]</f>
        <v>10</v>
      </c>
      <c r="AF16" s="191">
        <f>+Calidad[[#This Row],[Cantidad de ítems del proceso]]-Calidad[[#This Row],[OK]]</f>
        <v>0</v>
      </c>
    </row>
    <row r="17" spans="1:32" ht="12" customHeight="1">
      <c r="A17" s="52" t="s">
        <v>1912</v>
      </c>
      <c r="B17" s="113">
        <v>13</v>
      </c>
      <c r="C17" s="51" t="s">
        <v>251</v>
      </c>
      <c r="D17" s="52" t="s">
        <v>1932</v>
      </c>
      <c r="E17" s="110">
        <v>20244200473401</v>
      </c>
      <c r="F17" s="110">
        <v>20254200008353</v>
      </c>
      <c r="G17" s="54">
        <v>45706</v>
      </c>
      <c r="H17" s="51" t="s">
        <v>51</v>
      </c>
      <c r="I17" s="52" t="s">
        <v>208</v>
      </c>
      <c r="J17" s="114">
        <v>1</v>
      </c>
      <c r="K17" s="115" t="s">
        <v>9</v>
      </c>
      <c r="L17" s="116" t="s">
        <v>1915</v>
      </c>
      <c r="M17" s="117">
        <v>1</v>
      </c>
      <c r="N17" s="84">
        <v>0</v>
      </c>
      <c r="O17" s="84">
        <v>0</v>
      </c>
      <c r="P17" s="84">
        <v>0</v>
      </c>
      <c r="Q17" s="257">
        <v>276038</v>
      </c>
      <c r="R17" s="118" t="s">
        <v>9</v>
      </c>
      <c r="S17" s="193" t="s">
        <v>9</v>
      </c>
      <c r="T17" s="119" t="s">
        <v>9</v>
      </c>
      <c r="U17" s="119" t="s">
        <v>47</v>
      </c>
      <c r="V17" s="192">
        <v>20254300013593</v>
      </c>
      <c r="W17" s="54">
        <v>45713</v>
      </c>
      <c r="X17" s="85" t="s">
        <v>1916</v>
      </c>
      <c r="Y17" s="85" t="s">
        <v>1917</v>
      </c>
      <c r="Z17" s="54" t="s">
        <v>9</v>
      </c>
      <c r="AA17" s="54" t="s">
        <v>9</v>
      </c>
      <c r="AB17" s="182" t="s">
        <v>9</v>
      </c>
      <c r="AC17" s="55" t="s">
        <v>9</v>
      </c>
      <c r="AD17" s="55" t="s">
        <v>9</v>
      </c>
      <c r="AE17" s="191">
        <f>+Calidad[[#This Row],[Cantidad de ítems del proceso]]</f>
        <v>1</v>
      </c>
      <c r="AF17" s="191">
        <f>+Calidad[[#This Row],[Cantidad de ítems del proceso]]-Calidad[[#This Row],[OK]]</f>
        <v>0</v>
      </c>
    </row>
    <row r="18" spans="1:32" ht="12" customHeight="1">
      <c r="A18" s="52" t="s">
        <v>1927</v>
      </c>
      <c r="B18" s="113">
        <v>14</v>
      </c>
      <c r="C18" s="51" t="s">
        <v>1928</v>
      </c>
      <c r="D18" s="52" t="s">
        <v>315</v>
      </c>
      <c r="E18" s="110" t="s">
        <v>1933</v>
      </c>
      <c r="F18" s="110" t="s">
        <v>1933</v>
      </c>
      <c r="G18" s="54">
        <v>45748</v>
      </c>
      <c r="H18" s="51" t="s">
        <v>100</v>
      </c>
      <c r="I18" s="52" t="s">
        <v>1930</v>
      </c>
      <c r="J18" s="114">
        <v>53</v>
      </c>
      <c r="K18" s="115">
        <v>53</v>
      </c>
      <c r="L18" s="116">
        <v>1</v>
      </c>
      <c r="M18" s="117">
        <v>53</v>
      </c>
      <c r="N18" s="84">
        <v>0</v>
      </c>
      <c r="O18" s="84">
        <v>0</v>
      </c>
      <c r="P18" s="84">
        <v>0</v>
      </c>
      <c r="Q18" s="257">
        <v>48247428.530000001</v>
      </c>
      <c r="R18" s="118">
        <v>0.83030000000000004</v>
      </c>
      <c r="S18" s="194" t="s">
        <v>9</v>
      </c>
      <c r="T18" s="119" t="s">
        <v>953</v>
      </c>
      <c r="U18" s="119" t="s">
        <v>47</v>
      </c>
      <c r="V18" s="192" t="s">
        <v>9</v>
      </c>
      <c r="W18" s="54" t="s">
        <v>9</v>
      </c>
      <c r="X18" s="85" t="s">
        <v>1916</v>
      </c>
      <c r="Y18" s="85" t="s">
        <v>1931</v>
      </c>
      <c r="Z18" s="54">
        <v>45798</v>
      </c>
      <c r="AA18" s="54">
        <v>45800</v>
      </c>
      <c r="AB18" s="55">
        <f>NETWORKDAYS(Calidad[[#This Row],[Inicio de verificación de Calidad]],Calidad[[#This Row],[Fin de verificación de Calidad]],Festivos!$B$4:$B$21)</f>
        <v>3</v>
      </c>
      <c r="AC18" s="55">
        <v>2</v>
      </c>
      <c r="AD18" s="55">
        <f>+Calidad[[#This Row],[Meta]]-Calidad[[#This Row],[Duración calidad (hábiles)]]</f>
        <v>-1</v>
      </c>
      <c r="AE18" s="191">
        <f>+Calidad[[#This Row],[Cantidad de ítems del proceso]]</f>
        <v>53</v>
      </c>
      <c r="AF18" s="191">
        <f>+Calidad[[#This Row],[Cantidad de ítems del proceso]]-Calidad[[#This Row],[OK]]</f>
        <v>0</v>
      </c>
    </row>
    <row r="19" spans="1:32" ht="12" customHeight="1">
      <c r="A19" s="52" t="s">
        <v>1912</v>
      </c>
      <c r="B19" s="113">
        <v>14</v>
      </c>
      <c r="C19" s="51" t="s">
        <v>251</v>
      </c>
      <c r="D19" s="52" t="s">
        <v>1934</v>
      </c>
      <c r="E19" s="110">
        <v>20244200473731</v>
      </c>
      <c r="F19" s="110">
        <v>20254200008363</v>
      </c>
      <c r="G19" s="54">
        <v>45709</v>
      </c>
      <c r="H19" s="51" t="s">
        <v>74</v>
      </c>
      <c r="I19" s="52" t="s">
        <v>193</v>
      </c>
      <c r="J19" s="114">
        <v>23</v>
      </c>
      <c r="K19" s="115" t="s">
        <v>9</v>
      </c>
      <c r="L19" s="116" t="s">
        <v>1915</v>
      </c>
      <c r="M19" s="117">
        <v>23</v>
      </c>
      <c r="N19" s="84">
        <v>0</v>
      </c>
      <c r="O19" s="84">
        <v>0</v>
      </c>
      <c r="P19" s="84">
        <v>0</v>
      </c>
      <c r="Q19" s="257">
        <v>3870281</v>
      </c>
      <c r="R19" s="118" t="s">
        <v>9</v>
      </c>
      <c r="S19" s="194" t="s">
        <v>9</v>
      </c>
      <c r="T19" s="119" t="s">
        <v>9</v>
      </c>
      <c r="U19" s="119" t="s">
        <v>47</v>
      </c>
      <c r="V19" s="192">
        <v>20254300015423</v>
      </c>
      <c r="W19" s="54">
        <v>45743</v>
      </c>
      <c r="X19" s="85" t="s">
        <v>1916</v>
      </c>
      <c r="Y19" s="85" t="s">
        <v>1917</v>
      </c>
      <c r="Z19" s="54" t="s">
        <v>9</v>
      </c>
      <c r="AA19" s="54" t="s">
        <v>9</v>
      </c>
      <c r="AB19" s="182" t="s">
        <v>9</v>
      </c>
      <c r="AC19" s="55" t="s">
        <v>9</v>
      </c>
      <c r="AD19" s="55" t="s">
        <v>9</v>
      </c>
      <c r="AE19" s="191">
        <f>+Calidad[[#This Row],[Cantidad de ítems del proceso]]</f>
        <v>23</v>
      </c>
      <c r="AF19" s="191">
        <f>+Calidad[[#This Row],[Cantidad de ítems del proceso]]-Calidad[[#This Row],[OK]]</f>
        <v>0</v>
      </c>
    </row>
    <row r="20" spans="1:32" ht="12" customHeight="1">
      <c r="A20" s="52" t="s">
        <v>1927</v>
      </c>
      <c r="B20" s="113">
        <v>15</v>
      </c>
      <c r="C20" s="51" t="s">
        <v>1928</v>
      </c>
      <c r="D20" s="52" t="s">
        <v>315</v>
      </c>
      <c r="E20" s="63" t="s">
        <v>1935</v>
      </c>
      <c r="F20" s="110" t="s">
        <v>1935</v>
      </c>
      <c r="G20" s="54">
        <v>45789</v>
      </c>
      <c r="H20" s="51" t="s">
        <v>98</v>
      </c>
      <c r="I20" s="52" t="s">
        <v>1936</v>
      </c>
      <c r="J20" s="114">
        <v>1128</v>
      </c>
      <c r="K20" s="115">
        <v>230</v>
      </c>
      <c r="L20" s="116">
        <v>0.20390070921985815</v>
      </c>
      <c r="M20" s="117">
        <v>1128</v>
      </c>
      <c r="N20" s="84">
        <v>0</v>
      </c>
      <c r="O20" s="84">
        <v>0</v>
      </c>
      <c r="P20" s="84">
        <v>0</v>
      </c>
      <c r="Q20" s="257">
        <v>236757225.90000001</v>
      </c>
      <c r="R20" s="118">
        <v>0.97199999999999998</v>
      </c>
      <c r="S20" s="118" t="s">
        <v>9</v>
      </c>
      <c r="T20" s="119" t="s">
        <v>299</v>
      </c>
      <c r="U20" s="119" t="s">
        <v>47</v>
      </c>
      <c r="V20" s="192" t="s">
        <v>9</v>
      </c>
      <c r="W20" s="54" t="s">
        <v>9</v>
      </c>
      <c r="X20" s="85" t="s">
        <v>1916</v>
      </c>
      <c r="Y20" s="85" t="s">
        <v>1931</v>
      </c>
      <c r="Z20" s="54">
        <v>45790</v>
      </c>
      <c r="AA20" s="54">
        <v>45798</v>
      </c>
      <c r="AB20" s="55">
        <f>NETWORKDAYS(Calidad[[#This Row],[Inicio de verificación de Calidad]],Calidad[[#This Row],[Fin de verificación de Calidad]],Festivos!$B$4:$B$21)</f>
        <v>7</v>
      </c>
      <c r="AC20" s="55">
        <v>7</v>
      </c>
      <c r="AD20" s="55">
        <f>+Calidad[[#This Row],[Meta]]-Calidad[[#This Row],[Duración calidad (hábiles)]]</f>
        <v>0</v>
      </c>
      <c r="AE20" s="191">
        <f>+Calidad[[#This Row],[Cantidad de ítems del proceso]]</f>
        <v>1128</v>
      </c>
      <c r="AF20" s="191">
        <f>+Calidad[[#This Row],[Cantidad de ítems del proceso]]-Calidad[[#This Row],[OK]]</f>
        <v>0</v>
      </c>
    </row>
    <row r="21" spans="1:32" ht="12" customHeight="1">
      <c r="A21" s="52" t="s">
        <v>1927</v>
      </c>
      <c r="B21" s="113">
        <v>15</v>
      </c>
      <c r="C21" s="51" t="s">
        <v>1928</v>
      </c>
      <c r="D21" s="52" t="s">
        <v>315</v>
      </c>
      <c r="E21" s="63" t="s">
        <v>1935</v>
      </c>
      <c r="F21" s="110" t="s">
        <v>1935</v>
      </c>
      <c r="G21" s="54">
        <v>45789</v>
      </c>
      <c r="H21" s="51" t="s">
        <v>100</v>
      </c>
      <c r="I21" s="52" t="s">
        <v>1936</v>
      </c>
      <c r="J21" s="114">
        <v>1132</v>
      </c>
      <c r="K21" s="115">
        <v>230</v>
      </c>
      <c r="L21" s="116">
        <v>0.20318021201413428</v>
      </c>
      <c r="M21" s="117">
        <v>1129</v>
      </c>
      <c r="N21" s="84">
        <v>0</v>
      </c>
      <c r="O21" s="84">
        <v>3</v>
      </c>
      <c r="P21" s="84">
        <v>0</v>
      </c>
      <c r="Q21" s="257">
        <v>200865806.66</v>
      </c>
      <c r="R21" s="118">
        <v>0.96899999999999997</v>
      </c>
      <c r="S21" s="193" t="s">
        <v>9</v>
      </c>
      <c r="T21" s="119" t="s">
        <v>299</v>
      </c>
      <c r="U21" s="119" t="s">
        <v>47</v>
      </c>
      <c r="V21" s="192" t="s">
        <v>9</v>
      </c>
      <c r="W21" s="54" t="s">
        <v>9</v>
      </c>
      <c r="X21" s="85" t="s">
        <v>1916</v>
      </c>
      <c r="Y21" s="85" t="s">
        <v>1931</v>
      </c>
      <c r="Z21" s="54">
        <v>45790</v>
      </c>
      <c r="AA21" s="54">
        <v>45798</v>
      </c>
      <c r="AB21" s="55">
        <f>NETWORKDAYS(Calidad[[#This Row],[Inicio de verificación de Calidad]],Calidad[[#This Row],[Fin de verificación de Calidad]],Festivos!$B$4:$B$21)</f>
        <v>7</v>
      </c>
      <c r="AC21" s="55">
        <v>7</v>
      </c>
      <c r="AD21" s="55">
        <f>+Calidad[[#This Row],[Meta]]-Calidad[[#This Row],[Duración calidad (hábiles)]]</f>
        <v>0</v>
      </c>
      <c r="AE21" s="191">
        <f>+Calidad[[#This Row],[Cantidad de ítems del proceso]]</f>
        <v>1132</v>
      </c>
      <c r="AF21" s="191">
        <f>+Calidad[[#This Row],[Cantidad de ítems del proceso]]-Calidad[[#This Row],[OK]]</f>
        <v>0</v>
      </c>
    </row>
    <row r="22" spans="1:32" ht="12" customHeight="1">
      <c r="A22" s="52" t="s">
        <v>1912</v>
      </c>
      <c r="B22" s="113">
        <v>15</v>
      </c>
      <c r="C22" s="51" t="s">
        <v>251</v>
      </c>
      <c r="D22" s="52" t="s">
        <v>1937</v>
      </c>
      <c r="E22" s="110" t="s">
        <v>1938</v>
      </c>
      <c r="F22" s="110">
        <v>20254200008163</v>
      </c>
      <c r="G22" s="54">
        <v>45705</v>
      </c>
      <c r="H22" s="51" t="s">
        <v>47</v>
      </c>
      <c r="I22" s="52" t="s">
        <v>193</v>
      </c>
      <c r="J22" s="114">
        <v>6</v>
      </c>
      <c r="K22" s="115" t="s">
        <v>9</v>
      </c>
      <c r="L22" s="116" t="s">
        <v>1915</v>
      </c>
      <c r="M22" s="117">
        <v>6</v>
      </c>
      <c r="N22" s="84">
        <v>0</v>
      </c>
      <c r="O22" s="84">
        <v>0</v>
      </c>
      <c r="P22" s="84">
        <v>0</v>
      </c>
      <c r="Q22" s="257">
        <v>81383</v>
      </c>
      <c r="R22" s="118" t="s">
        <v>9</v>
      </c>
      <c r="S22" s="194" t="s">
        <v>9</v>
      </c>
      <c r="T22" s="119" t="s">
        <v>9</v>
      </c>
      <c r="U22" s="119" t="s">
        <v>47</v>
      </c>
      <c r="V22" s="115">
        <v>20254300012723</v>
      </c>
      <c r="W22" s="54">
        <v>45708</v>
      </c>
      <c r="X22" s="85" t="s">
        <v>1916</v>
      </c>
      <c r="Y22" s="85" t="s">
        <v>1917</v>
      </c>
      <c r="Z22" s="54" t="s">
        <v>9</v>
      </c>
      <c r="AA22" s="54" t="s">
        <v>9</v>
      </c>
      <c r="AB22" s="182" t="s">
        <v>9</v>
      </c>
      <c r="AC22" s="55" t="s">
        <v>9</v>
      </c>
      <c r="AD22" s="55" t="s">
        <v>9</v>
      </c>
      <c r="AE22" s="191">
        <f>+Calidad[[#This Row],[Cantidad de ítems del proceso]]</f>
        <v>6</v>
      </c>
      <c r="AF22" s="191">
        <f>+Calidad[[#This Row],[Cantidad de ítems del proceso]]-Calidad[[#This Row],[OK]]</f>
        <v>0</v>
      </c>
    </row>
    <row r="23" spans="1:32" ht="12" customHeight="1">
      <c r="A23" s="52" t="s">
        <v>1927</v>
      </c>
      <c r="B23" s="113">
        <v>16</v>
      </c>
      <c r="C23" s="51" t="s">
        <v>1928</v>
      </c>
      <c r="D23" s="52" t="s">
        <v>315</v>
      </c>
      <c r="E23" s="110" t="s">
        <v>1939</v>
      </c>
      <c r="F23" s="110" t="s">
        <v>1939</v>
      </c>
      <c r="G23" s="54">
        <v>45789</v>
      </c>
      <c r="H23" s="51" t="s">
        <v>98</v>
      </c>
      <c r="I23" s="52" t="s">
        <v>1930</v>
      </c>
      <c r="J23" s="114">
        <v>1</v>
      </c>
      <c r="K23" s="115">
        <v>1</v>
      </c>
      <c r="L23" s="116">
        <v>1</v>
      </c>
      <c r="M23" s="117">
        <v>0</v>
      </c>
      <c r="N23" s="84">
        <v>1</v>
      </c>
      <c r="O23" s="84">
        <v>0</v>
      </c>
      <c r="P23" s="84">
        <v>0</v>
      </c>
      <c r="Q23" s="257">
        <v>99734</v>
      </c>
      <c r="R23" s="118">
        <v>0.74470000000000003</v>
      </c>
      <c r="S23" s="118" t="s">
        <v>9</v>
      </c>
      <c r="T23" s="119" t="s">
        <v>68</v>
      </c>
      <c r="U23" s="119" t="s">
        <v>47</v>
      </c>
      <c r="V23" s="192" t="s">
        <v>9</v>
      </c>
      <c r="W23" s="54" t="s">
        <v>9</v>
      </c>
      <c r="X23" s="85" t="s">
        <v>1916</v>
      </c>
      <c r="Y23" s="85" t="s">
        <v>1931</v>
      </c>
      <c r="Z23" s="54">
        <v>45793</v>
      </c>
      <c r="AA23" s="54">
        <v>45800</v>
      </c>
      <c r="AB23" s="55">
        <f>NETWORKDAYS(Calidad[[#This Row],[Inicio de verificación de Calidad]],Calidad[[#This Row],[Fin de verificación de Calidad]],Festivos!$B$4:$B$21)</f>
        <v>6</v>
      </c>
      <c r="AC23" s="55">
        <v>6</v>
      </c>
      <c r="AD23" s="55">
        <f>+Calidad[[#This Row],[Meta]]-Calidad[[#This Row],[Duración calidad (hábiles)]]</f>
        <v>0</v>
      </c>
      <c r="AE23" s="191">
        <f>+Calidad[[#This Row],[Cantidad de ítems del proceso]]</f>
        <v>1</v>
      </c>
      <c r="AF23" s="191">
        <f>+Calidad[[#This Row],[Cantidad de ítems del proceso]]-Calidad[[#This Row],[OK]]</f>
        <v>0</v>
      </c>
    </row>
    <row r="24" spans="1:32" ht="12" customHeight="1">
      <c r="A24" s="52" t="s">
        <v>1927</v>
      </c>
      <c r="B24" s="113">
        <v>16</v>
      </c>
      <c r="C24" s="51" t="s">
        <v>1928</v>
      </c>
      <c r="D24" s="52" t="s">
        <v>315</v>
      </c>
      <c r="E24" s="110" t="s">
        <v>1939</v>
      </c>
      <c r="F24" s="110" t="s">
        <v>1939</v>
      </c>
      <c r="G24" s="54">
        <v>45789</v>
      </c>
      <c r="H24" s="51" t="s">
        <v>98</v>
      </c>
      <c r="I24" s="52" t="s">
        <v>1936</v>
      </c>
      <c r="J24" s="114">
        <v>104</v>
      </c>
      <c r="K24" s="115">
        <v>104</v>
      </c>
      <c r="L24" s="116">
        <v>1</v>
      </c>
      <c r="M24" s="117">
        <v>64</v>
      </c>
      <c r="N24" s="84">
        <v>40</v>
      </c>
      <c r="O24" s="84">
        <v>0</v>
      </c>
      <c r="P24" s="84">
        <v>0</v>
      </c>
      <c r="Q24" s="257">
        <v>48275650</v>
      </c>
      <c r="R24" s="118">
        <v>0.74470000000000003</v>
      </c>
      <c r="S24" s="193" t="s">
        <v>9</v>
      </c>
      <c r="T24" s="119" t="s">
        <v>68</v>
      </c>
      <c r="U24" s="119" t="s">
        <v>47</v>
      </c>
      <c r="V24" s="192" t="s">
        <v>9</v>
      </c>
      <c r="W24" s="54" t="s">
        <v>9</v>
      </c>
      <c r="X24" s="85" t="s">
        <v>1916</v>
      </c>
      <c r="Y24" s="85" t="s">
        <v>1931</v>
      </c>
      <c r="Z24" s="54">
        <v>45793</v>
      </c>
      <c r="AA24" s="54">
        <v>45800</v>
      </c>
      <c r="AB24" s="55">
        <f>NETWORKDAYS(Calidad[[#This Row],[Inicio de verificación de Calidad]],Calidad[[#This Row],[Fin de verificación de Calidad]],Festivos!$B$4:$B$21)</f>
        <v>6</v>
      </c>
      <c r="AC24" s="55">
        <v>6</v>
      </c>
      <c r="AD24" s="55">
        <f>+Calidad[[#This Row],[Meta]]-Calidad[[#This Row],[Duración calidad (hábiles)]]</f>
        <v>0</v>
      </c>
      <c r="AE24" s="191">
        <f>+Calidad[[#This Row],[Cantidad de ítems del proceso]]</f>
        <v>104</v>
      </c>
      <c r="AF24" s="191">
        <f>+Calidad[[#This Row],[Cantidad de ítems del proceso]]-Calidad[[#This Row],[OK]]</f>
        <v>0</v>
      </c>
    </row>
    <row r="25" spans="1:32" ht="12" customHeight="1">
      <c r="A25" s="52" t="s">
        <v>1927</v>
      </c>
      <c r="B25" s="113">
        <v>16</v>
      </c>
      <c r="C25" s="51" t="s">
        <v>1928</v>
      </c>
      <c r="D25" s="52" t="s">
        <v>315</v>
      </c>
      <c r="E25" s="110" t="s">
        <v>1939</v>
      </c>
      <c r="F25" s="110" t="s">
        <v>1939</v>
      </c>
      <c r="G25" s="54">
        <v>45789</v>
      </c>
      <c r="H25" s="51" t="s">
        <v>100</v>
      </c>
      <c r="I25" s="52" t="s">
        <v>1930</v>
      </c>
      <c r="J25" s="114">
        <v>2</v>
      </c>
      <c r="K25" s="115">
        <v>2</v>
      </c>
      <c r="L25" s="116">
        <v>1</v>
      </c>
      <c r="M25" s="117">
        <v>2</v>
      </c>
      <c r="N25" s="84">
        <v>0</v>
      </c>
      <c r="O25" s="84">
        <v>0</v>
      </c>
      <c r="P25" s="84">
        <v>0</v>
      </c>
      <c r="Q25" s="257">
        <v>945000</v>
      </c>
      <c r="R25" s="118">
        <v>0.84799999999999998</v>
      </c>
      <c r="S25" s="193" t="s">
        <v>9</v>
      </c>
      <c r="T25" s="119" t="s">
        <v>68</v>
      </c>
      <c r="U25" s="119" t="s">
        <v>47</v>
      </c>
      <c r="V25" s="192" t="s">
        <v>9</v>
      </c>
      <c r="W25" s="54" t="s">
        <v>9</v>
      </c>
      <c r="X25" s="85" t="s">
        <v>1916</v>
      </c>
      <c r="Y25" s="85" t="s">
        <v>1931</v>
      </c>
      <c r="Z25" s="54">
        <v>45793</v>
      </c>
      <c r="AA25" s="54">
        <v>45800</v>
      </c>
      <c r="AB25" s="55">
        <f>NETWORKDAYS(Calidad[[#This Row],[Inicio de verificación de Calidad]],Calidad[[#This Row],[Fin de verificación de Calidad]],Festivos!$B$4:$B$21)</f>
        <v>6</v>
      </c>
      <c r="AC25" s="55">
        <v>6</v>
      </c>
      <c r="AD25" s="55">
        <f>+Calidad[[#This Row],[Meta]]-Calidad[[#This Row],[Duración calidad (hábiles)]]</f>
        <v>0</v>
      </c>
      <c r="AE25" s="191">
        <f>+Calidad[[#This Row],[Cantidad de ítems del proceso]]</f>
        <v>2</v>
      </c>
      <c r="AF25" s="191">
        <f>+Calidad[[#This Row],[Cantidad de ítems del proceso]]-Calidad[[#This Row],[OK]]</f>
        <v>0</v>
      </c>
    </row>
    <row r="26" spans="1:32" ht="12" customHeight="1">
      <c r="A26" s="52" t="s">
        <v>1927</v>
      </c>
      <c r="B26" s="113">
        <v>16</v>
      </c>
      <c r="C26" s="51" t="s">
        <v>1928</v>
      </c>
      <c r="D26" s="52" t="s">
        <v>315</v>
      </c>
      <c r="E26" s="110" t="s">
        <v>1939</v>
      </c>
      <c r="F26" s="110" t="s">
        <v>1939</v>
      </c>
      <c r="G26" s="54">
        <v>45789</v>
      </c>
      <c r="H26" s="51" t="s">
        <v>100</v>
      </c>
      <c r="I26" s="52" t="s">
        <v>1936</v>
      </c>
      <c r="J26" s="114">
        <v>95</v>
      </c>
      <c r="K26" s="115">
        <v>95</v>
      </c>
      <c r="L26" s="116">
        <v>1</v>
      </c>
      <c r="M26" s="117">
        <v>62</v>
      </c>
      <c r="N26" s="84">
        <v>33</v>
      </c>
      <c r="O26" s="84">
        <v>0</v>
      </c>
      <c r="P26" s="84">
        <v>0</v>
      </c>
      <c r="Q26" s="257">
        <v>31206230</v>
      </c>
      <c r="R26" s="118">
        <v>0.84799999999999998</v>
      </c>
      <c r="S26" s="194" t="s">
        <v>9</v>
      </c>
      <c r="T26" s="119" t="s">
        <v>68</v>
      </c>
      <c r="U26" s="119" t="s">
        <v>47</v>
      </c>
      <c r="V26" s="192" t="s">
        <v>9</v>
      </c>
      <c r="W26" s="54" t="s">
        <v>9</v>
      </c>
      <c r="X26" s="85" t="s">
        <v>1916</v>
      </c>
      <c r="Y26" s="85" t="s">
        <v>1931</v>
      </c>
      <c r="Z26" s="54">
        <v>45793</v>
      </c>
      <c r="AA26" s="54">
        <v>45800</v>
      </c>
      <c r="AB26" s="55">
        <f>NETWORKDAYS(Calidad[[#This Row],[Inicio de verificación de Calidad]],Calidad[[#This Row],[Fin de verificación de Calidad]],Festivos!$B$4:$B$21)</f>
        <v>6</v>
      </c>
      <c r="AC26" s="55">
        <v>6</v>
      </c>
      <c r="AD26" s="55">
        <f>+Calidad[[#This Row],[Meta]]-Calidad[[#This Row],[Duración calidad (hábiles)]]</f>
        <v>0</v>
      </c>
      <c r="AE26" s="191">
        <f>+Calidad[[#This Row],[Cantidad de ítems del proceso]]</f>
        <v>95</v>
      </c>
      <c r="AF26" s="191">
        <f>+Calidad[[#This Row],[Cantidad de ítems del proceso]]-Calidad[[#This Row],[OK]]</f>
        <v>0</v>
      </c>
    </row>
    <row r="27" spans="1:32" ht="12" customHeight="1">
      <c r="A27" s="52" t="s">
        <v>1912</v>
      </c>
      <c r="B27" s="113">
        <v>16</v>
      </c>
      <c r="C27" s="51" t="s">
        <v>238</v>
      </c>
      <c r="D27" s="52" t="s">
        <v>1940</v>
      </c>
      <c r="E27" s="110">
        <v>20244200546511</v>
      </c>
      <c r="F27" s="110">
        <v>20254200007713</v>
      </c>
      <c r="G27" s="54">
        <v>45722</v>
      </c>
      <c r="H27" s="51" t="s">
        <v>1920</v>
      </c>
      <c r="I27" s="52" t="s">
        <v>1914</v>
      </c>
      <c r="J27" s="114">
        <v>11</v>
      </c>
      <c r="K27" s="115" t="s">
        <v>9</v>
      </c>
      <c r="L27" s="116" t="s">
        <v>1915</v>
      </c>
      <c r="M27" s="117">
        <v>11</v>
      </c>
      <c r="N27" s="84">
        <v>0</v>
      </c>
      <c r="O27" s="84">
        <v>0</v>
      </c>
      <c r="P27" s="84">
        <v>0</v>
      </c>
      <c r="Q27" s="257">
        <v>10410317</v>
      </c>
      <c r="R27" s="118" t="s">
        <v>9</v>
      </c>
      <c r="S27" s="194" t="s">
        <v>9</v>
      </c>
      <c r="T27" s="119" t="s">
        <v>9</v>
      </c>
      <c r="U27" s="119" t="s">
        <v>47</v>
      </c>
      <c r="V27" s="115">
        <v>20254300019923</v>
      </c>
      <c r="W27" s="54">
        <v>45735</v>
      </c>
      <c r="X27" s="85" t="s">
        <v>1916</v>
      </c>
      <c r="Y27" s="85" t="s">
        <v>1917</v>
      </c>
      <c r="Z27" s="54" t="s">
        <v>9</v>
      </c>
      <c r="AA27" s="54" t="s">
        <v>9</v>
      </c>
      <c r="AB27" s="182" t="s">
        <v>9</v>
      </c>
      <c r="AC27" s="55" t="s">
        <v>9</v>
      </c>
      <c r="AD27" s="55" t="s">
        <v>9</v>
      </c>
      <c r="AE27" s="191">
        <f>+Calidad[[#This Row],[Cantidad de ítems del proceso]]</f>
        <v>11</v>
      </c>
      <c r="AF27" s="191">
        <f>+Calidad[[#This Row],[Cantidad de ítems del proceso]]-Calidad[[#This Row],[OK]]</f>
        <v>0</v>
      </c>
    </row>
    <row r="28" spans="1:32" ht="12" customHeight="1">
      <c r="A28" s="52" t="s">
        <v>1912</v>
      </c>
      <c r="B28" s="113">
        <v>17</v>
      </c>
      <c r="C28" s="51" t="s">
        <v>251</v>
      </c>
      <c r="D28" s="52" t="s">
        <v>1941</v>
      </c>
      <c r="E28" s="110">
        <v>20244200509361</v>
      </c>
      <c r="F28" s="110">
        <v>20254200007803</v>
      </c>
      <c r="G28" s="54">
        <v>45712</v>
      </c>
      <c r="H28" s="51" t="s">
        <v>299</v>
      </c>
      <c r="I28" s="52" t="s">
        <v>208</v>
      </c>
      <c r="J28" s="114">
        <v>15</v>
      </c>
      <c r="K28" s="115" t="s">
        <v>9</v>
      </c>
      <c r="L28" s="116" t="s">
        <v>1915</v>
      </c>
      <c r="M28" s="117">
        <v>15</v>
      </c>
      <c r="N28" s="84">
        <v>0</v>
      </c>
      <c r="O28" s="84">
        <v>0</v>
      </c>
      <c r="P28" s="84">
        <v>0</v>
      </c>
      <c r="Q28" s="257">
        <v>294231</v>
      </c>
      <c r="R28" s="118" t="s">
        <v>9</v>
      </c>
      <c r="S28" s="118" t="s">
        <v>9</v>
      </c>
      <c r="T28" s="119" t="s">
        <v>9</v>
      </c>
      <c r="U28" s="119" t="s">
        <v>47</v>
      </c>
      <c r="V28" s="115">
        <v>20254300015883</v>
      </c>
      <c r="W28" s="54">
        <v>45721</v>
      </c>
      <c r="X28" s="85" t="s">
        <v>1916</v>
      </c>
      <c r="Y28" s="85" t="s">
        <v>1917</v>
      </c>
      <c r="Z28" s="54" t="s">
        <v>9</v>
      </c>
      <c r="AA28" s="54" t="s">
        <v>9</v>
      </c>
      <c r="AB28" s="182" t="s">
        <v>9</v>
      </c>
      <c r="AC28" s="55" t="s">
        <v>9</v>
      </c>
      <c r="AD28" s="55" t="s">
        <v>9</v>
      </c>
      <c r="AE28" s="191">
        <f>+Calidad[[#This Row],[Cantidad de ítems del proceso]]</f>
        <v>15</v>
      </c>
      <c r="AF28" s="191">
        <f>+Calidad[[#This Row],[Cantidad de ítems del proceso]]-Calidad[[#This Row],[OK]]</f>
        <v>0</v>
      </c>
    </row>
    <row r="29" spans="1:32" ht="12" customHeight="1">
      <c r="A29" s="52" t="s">
        <v>1912</v>
      </c>
      <c r="B29" s="113">
        <v>17</v>
      </c>
      <c r="C29" s="51" t="s">
        <v>251</v>
      </c>
      <c r="D29" s="52" t="s">
        <v>1942</v>
      </c>
      <c r="E29" s="110" t="s">
        <v>1943</v>
      </c>
      <c r="F29" s="110" t="s">
        <v>1943</v>
      </c>
      <c r="G29" s="54">
        <v>45798</v>
      </c>
      <c r="H29" s="51" t="s">
        <v>98</v>
      </c>
      <c r="I29" s="52" t="s">
        <v>1936</v>
      </c>
      <c r="J29" s="114">
        <v>287</v>
      </c>
      <c r="K29" s="115">
        <v>93</v>
      </c>
      <c r="L29" s="116">
        <v>0.3240418118466899</v>
      </c>
      <c r="M29" s="117">
        <v>97</v>
      </c>
      <c r="N29" s="84">
        <v>185</v>
      </c>
      <c r="O29" s="84">
        <v>5</v>
      </c>
      <c r="P29" s="84">
        <v>0</v>
      </c>
      <c r="Q29" s="257">
        <v>72173534</v>
      </c>
      <c r="R29" s="118">
        <v>0.27</v>
      </c>
      <c r="S29" s="118" t="s">
        <v>9</v>
      </c>
      <c r="T29" s="119" t="s">
        <v>299</v>
      </c>
      <c r="U29" s="119" t="s">
        <v>47</v>
      </c>
      <c r="V29" s="115" t="s">
        <v>9</v>
      </c>
      <c r="W29" s="54" t="s">
        <v>9</v>
      </c>
      <c r="X29" s="85" t="s">
        <v>1916</v>
      </c>
      <c r="Y29" s="85" t="s">
        <v>1931</v>
      </c>
      <c r="Z29" s="54">
        <v>45807</v>
      </c>
      <c r="AA29" s="54">
        <v>45813</v>
      </c>
      <c r="AB29" s="55">
        <f>NETWORKDAYS(Calidad[[#This Row],[Inicio de verificación de Calidad]],Calidad[[#This Row],[Fin de verificación de Calidad]],Festivos!$B$4:$B$21)</f>
        <v>4</v>
      </c>
      <c r="AC29" s="55">
        <v>4</v>
      </c>
      <c r="AD29" s="55">
        <f>+Calidad[[#This Row],[Meta]]-Calidad[[#This Row],[Duración calidad (hábiles)]]</f>
        <v>0</v>
      </c>
      <c r="AE29" s="191">
        <f>+Calidad[[#This Row],[Cantidad de ítems del proceso]]</f>
        <v>287</v>
      </c>
      <c r="AF29" s="191">
        <f>+Calidad[[#This Row],[Cantidad de ítems del proceso]]-Calidad[[#This Row],[OK]]</f>
        <v>0</v>
      </c>
    </row>
    <row r="30" spans="1:32" ht="12" customHeight="1">
      <c r="A30" s="52" t="s">
        <v>1912</v>
      </c>
      <c r="B30" s="113">
        <v>17</v>
      </c>
      <c r="C30" s="51" t="s">
        <v>251</v>
      </c>
      <c r="D30" s="52" t="s">
        <v>1942</v>
      </c>
      <c r="E30" s="110" t="s">
        <v>1943</v>
      </c>
      <c r="F30" s="110" t="s">
        <v>1943</v>
      </c>
      <c r="G30" s="54">
        <v>45798</v>
      </c>
      <c r="H30" s="51" t="s">
        <v>100</v>
      </c>
      <c r="I30" s="52" t="s">
        <v>1936</v>
      </c>
      <c r="J30" s="114">
        <v>389</v>
      </c>
      <c r="K30" s="115">
        <v>45</v>
      </c>
      <c r="L30" s="116">
        <v>0.11568123393316196</v>
      </c>
      <c r="M30" s="117">
        <v>263</v>
      </c>
      <c r="N30" s="84">
        <v>88</v>
      </c>
      <c r="O30" s="84">
        <v>38</v>
      </c>
      <c r="P30" s="84">
        <v>0</v>
      </c>
      <c r="Q30" s="257">
        <v>75638786</v>
      </c>
      <c r="R30" s="118">
        <v>0.36</v>
      </c>
      <c r="S30" s="193" t="s">
        <v>9</v>
      </c>
      <c r="T30" s="119" t="s">
        <v>299</v>
      </c>
      <c r="U30" s="119" t="s">
        <v>47</v>
      </c>
      <c r="V30" s="192" t="s">
        <v>9</v>
      </c>
      <c r="W30" s="54" t="s">
        <v>9</v>
      </c>
      <c r="X30" s="85" t="s">
        <v>1916</v>
      </c>
      <c r="Y30" s="85" t="s">
        <v>1931</v>
      </c>
      <c r="Z30" s="54">
        <v>45807</v>
      </c>
      <c r="AA30" s="54">
        <v>45813</v>
      </c>
      <c r="AB30" s="55">
        <f>NETWORKDAYS(Calidad[[#This Row],[Inicio de verificación de Calidad]],Calidad[[#This Row],[Fin de verificación de Calidad]],Festivos!$B$4:$B$21)</f>
        <v>4</v>
      </c>
      <c r="AC30" s="55">
        <v>4</v>
      </c>
      <c r="AD30" s="55">
        <f>+Calidad[[#This Row],[Meta]]-Calidad[[#This Row],[Duración calidad (hábiles)]]</f>
        <v>0</v>
      </c>
      <c r="AE30" s="191">
        <f>+Calidad[[#This Row],[Cantidad de ítems del proceso]]</f>
        <v>389</v>
      </c>
      <c r="AF30" s="191">
        <f>+Calidad[[#This Row],[Cantidad de ítems del proceso]]-Calidad[[#This Row],[OK]]</f>
        <v>0</v>
      </c>
    </row>
    <row r="31" spans="1:32" ht="12" customHeight="1">
      <c r="A31" s="52" t="s">
        <v>1927</v>
      </c>
      <c r="B31" s="113">
        <v>18</v>
      </c>
      <c r="C31" s="51" t="s">
        <v>1928</v>
      </c>
      <c r="D31" s="52" t="s">
        <v>315</v>
      </c>
      <c r="E31" s="110" t="s">
        <v>1944</v>
      </c>
      <c r="F31" s="110" t="s">
        <v>1944</v>
      </c>
      <c r="G31" s="54">
        <v>45821</v>
      </c>
      <c r="H31" s="51" t="s">
        <v>70</v>
      </c>
      <c r="I31" s="52" t="s">
        <v>1945</v>
      </c>
      <c r="J31" s="114">
        <v>2</v>
      </c>
      <c r="K31" s="115">
        <v>2</v>
      </c>
      <c r="L31" s="116">
        <v>1</v>
      </c>
      <c r="M31" s="117">
        <v>2</v>
      </c>
      <c r="N31" s="84">
        <v>0</v>
      </c>
      <c r="O31" s="84">
        <v>0</v>
      </c>
      <c r="P31" s="84">
        <v>0</v>
      </c>
      <c r="Q31" s="257">
        <v>832276</v>
      </c>
      <c r="R31" s="118">
        <v>1</v>
      </c>
      <c r="S31" s="194" t="s">
        <v>9</v>
      </c>
      <c r="T31" s="119" t="s">
        <v>953</v>
      </c>
      <c r="U31" s="119" t="s">
        <v>47</v>
      </c>
      <c r="V31" s="192" t="s">
        <v>9</v>
      </c>
      <c r="W31" s="54" t="s">
        <v>9</v>
      </c>
      <c r="X31" s="85" t="s">
        <v>1916</v>
      </c>
      <c r="Y31" s="85" t="s">
        <v>1931</v>
      </c>
      <c r="Z31" s="54">
        <v>45824</v>
      </c>
      <c r="AA31" s="54">
        <v>45825</v>
      </c>
      <c r="AB31" s="55">
        <f>NETWORKDAYS(Calidad[[#This Row],[Inicio de verificación de Calidad]],Calidad[[#This Row],[Fin de verificación de Calidad]],Festivos!$B$4:$B$21)</f>
        <v>2</v>
      </c>
      <c r="AC31" s="55">
        <v>2</v>
      </c>
      <c r="AD31" s="55">
        <f>+Calidad[[#This Row],[Meta]]-Calidad[[#This Row],[Duración calidad (hábiles)]]</f>
        <v>0</v>
      </c>
      <c r="AE31" s="191">
        <f>+Calidad[[#This Row],[Cantidad de ítems del proceso]]</f>
        <v>2</v>
      </c>
      <c r="AF31" s="191">
        <f>+Calidad[[#This Row],[Cantidad de ítems del proceso]]-Calidad[[#This Row],[OK]]</f>
        <v>0</v>
      </c>
    </row>
    <row r="32" spans="1:32" ht="12" customHeight="1">
      <c r="A32" s="52" t="s">
        <v>1927</v>
      </c>
      <c r="B32" s="113">
        <v>18</v>
      </c>
      <c r="C32" s="51" t="s">
        <v>1928</v>
      </c>
      <c r="D32" s="52" t="s">
        <v>315</v>
      </c>
      <c r="E32" s="110" t="s">
        <v>1944</v>
      </c>
      <c r="F32" s="110" t="s">
        <v>1944</v>
      </c>
      <c r="G32" s="54">
        <v>45821</v>
      </c>
      <c r="H32" s="51" t="s">
        <v>70</v>
      </c>
      <c r="I32" s="52" t="s">
        <v>1930</v>
      </c>
      <c r="J32" s="114">
        <v>3</v>
      </c>
      <c r="K32" s="115">
        <v>3</v>
      </c>
      <c r="L32" s="116">
        <v>1</v>
      </c>
      <c r="M32" s="117">
        <v>3</v>
      </c>
      <c r="N32" s="84">
        <v>0</v>
      </c>
      <c r="O32" s="84">
        <v>0</v>
      </c>
      <c r="P32" s="84">
        <v>0</v>
      </c>
      <c r="Q32" s="257">
        <v>283415</v>
      </c>
      <c r="R32" s="118">
        <v>1</v>
      </c>
      <c r="S32" s="118" t="s">
        <v>9</v>
      </c>
      <c r="T32" s="119" t="s">
        <v>953</v>
      </c>
      <c r="U32" s="119" t="s">
        <v>47</v>
      </c>
      <c r="V32" s="192" t="s">
        <v>9</v>
      </c>
      <c r="W32" s="54" t="s">
        <v>9</v>
      </c>
      <c r="X32" s="85" t="s">
        <v>1916</v>
      </c>
      <c r="Y32" s="85" t="s">
        <v>1931</v>
      </c>
      <c r="Z32" s="54">
        <v>45824</v>
      </c>
      <c r="AA32" s="54">
        <v>45825</v>
      </c>
      <c r="AB32" s="55">
        <f>NETWORKDAYS(Calidad[[#This Row],[Inicio de verificación de Calidad]],Calidad[[#This Row],[Fin de verificación de Calidad]],Festivos!$B$4:$B$21)</f>
        <v>2</v>
      </c>
      <c r="AC32" s="55">
        <v>2</v>
      </c>
      <c r="AD32" s="55">
        <f>+Calidad[[#This Row],[Meta]]-Calidad[[#This Row],[Duración calidad (hábiles)]]</f>
        <v>0</v>
      </c>
      <c r="AE32" s="191">
        <f>+Calidad[[#This Row],[Cantidad de ítems del proceso]]</f>
        <v>3</v>
      </c>
      <c r="AF32" s="191">
        <f>+Calidad[[#This Row],[Cantidad de ítems del proceso]]-Calidad[[#This Row],[OK]]</f>
        <v>0</v>
      </c>
    </row>
    <row r="33" spans="1:32" ht="12" customHeight="1">
      <c r="A33" s="52" t="s">
        <v>1927</v>
      </c>
      <c r="B33" s="113">
        <v>18</v>
      </c>
      <c r="C33" s="51" t="s">
        <v>1928</v>
      </c>
      <c r="D33" s="52" t="s">
        <v>315</v>
      </c>
      <c r="E33" s="110" t="s">
        <v>1944</v>
      </c>
      <c r="F33" s="110" t="s">
        <v>1944</v>
      </c>
      <c r="G33" s="54">
        <v>45821</v>
      </c>
      <c r="H33" s="51" t="s">
        <v>70</v>
      </c>
      <c r="I33" s="52" t="s">
        <v>1936</v>
      </c>
      <c r="J33" s="114">
        <v>2</v>
      </c>
      <c r="K33" s="115">
        <v>2</v>
      </c>
      <c r="L33" s="116">
        <v>1</v>
      </c>
      <c r="M33" s="117">
        <v>2</v>
      </c>
      <c r="N33" s="84">
        <v>0</v>
      </c>
      <c r="O33" s="84">
        <v>0</v>
      </c>
      <c r="P33" s="84">
        <v>0</v>
      </c>
      <c r="Q33" s="257">
        <v>100656</v>
      </c>
      <c r="R33" s="118">
        <v>1</v>
      </c>
      <c r="S33" s="118" t="s">
        <v>9</v>
      </c>
      <c r="T33" s="119" t="s">
        <v>953</v>
      </c>
      <c r="U33" s="119" t="s">
        <v>47</v>
      </c>
      <c r="V33" s="192" t="s">
        <v>9</v>
      </c>
      <c r="W33" s="54" t="s">
        <v>9</v>
      </c>
      <c r="X33" s="85" t="s">
        <v>1916</v>
      </c>
      <c r="Y33" s="85" t="s">
        <v>1931</v>
      </c>
      <c r="Z33" s="54">
        <v>45824</v>
      </c>
      <c r="AA33" s="54">
        <v>45825</v>
      </c>
      <c r="AB33" s="55">
        <f>NETWORKDAYS(Calidad[[#This Row],[Inicio de verificación de Calidad]],Calidad[[#This Row],[Fin de verificación de Calidad]],Festivos!$B$4:$B$21)</f>
        <v>2</v>
      </c>
      <c r="AC33" s="55">
        <v>2</v>
      </c>
      <c r="AD33" s="55">
        <f>+Calidad[[#This Row],[Meta]]-Calidad[[#This Row],[Duración calidad (hábiles)]]</f>
        <v>0</v>
      </c>
      <c r="AE33" s="191">
        <f>+Calidad[[#This Row],[Cantidad de ítems del proceso]]</f>
        <v>2</v>
      </c>
      <c r="AF33" s="191">
        <f>+Calidad[[#This Row],[Cantidad de ítems del proceso]]-Calidad[[#This Row],[OK]]</f>
        <v>0</v>
      </c>
    </row>
    <row r="34" spans="1:32" ht="12" customHeight="1">
      <c r="A34" s="52" t="s">
        <v>1927</v>
      </c>
      <c r="B34" s="113">
        <v>18</v>
      </c>
      <c r="C34" s="51" t="s">
        <v>1928</v>
      </c>
      <c r="D34" s="52" t="s">
        <v>315</v>
      </c>
      <c r="E34" s="110" t="s">
        <v>1944</v>
      </c>
      <c r="F34" s="110" t="s">
        <v>1944</v>
      </c>
      <c r="G34" s="54">
        <v>45821</v>
      </c>
      <c r="H34" s="51" t="s">
        <v>71</v>
      </c>
      <c r="I34" s="52" t="s">
        <v>1945</v>
      </c>
      <c r="J34" s="114">
        <v>6</v>
      </c>
      <c r="K34" s="115">
        <v>6</v>
      </c>
      <c r="L34" s="116">
        <v>1</v>
      </c>
      <c r="M34" s="117">
        <v>6</v>
      </c>
      <c r="N34" s="84">
        <v>0</v>
      </c>
      <c r="O34" s="84">
        <v>0</v>
      </c>
      <c r="P34" s="84">
        <v>0</v>
      </c>
      <c r="Q34" s="257">
        <v>443954</v>
      </c>
      <c r="R34" s="118">
        <v>0.90800000000000003</v>
      </c>
      <c r="S34" s="118" t="s">
        <v>9</v>
      </c>
      <c r="T34" s="119" t="s">
        <v>953</v>
      </c>
      <c r="U34" s="119" t="s">
        <v>47</v>
      </c>
      <c r="V34" s="192" t="s">
        <v>9</v>
      </c>
      <c r="W34" s="54" t="s">
        <v>9</v>
      </c>
      <c r="X34" s="85" t="s">
        <v>1916</v>
      </c>
      <c r="Y34" s="85" t="s">
        <v>1931</v>
      </c>
      <c r="Z34" s="54">
        <v>45824</v>
      </c>
      <c r="AA34" s="54">
        <v>45825</v>
      </c>
      <c r="AB34" s="55">
        <f>NETWORKDAYS(Calidad[[#This Row],[Inicio de verificación de Calidad]],Calidad[[#This Row],[Fin de verificación de Calidad]],Festivos!$B$4:$B$21)</f>
        <v>2</v>
      </c>
      <c r="AC34" s="55">
        <v>2</v>
      </c>
      <c r="AD34" s="55">
        <f>+Calidad[[#This Row],[Meta]]-Calidad[[#This Row],[Duración calidad (hábiles)]]</f>
        <v>0</v>
      </c>
      <c r="AE34" s="191">
        <f>+Calidad[[#This Row],[Cantidad de ítems del proceso]]</f>
        <v>6</v>
      </c>
      <c r="AF34" s="191">
        <f>+Calidad[[#This Row],[Cantidad de ítems del proceso]]-Calidad[[#This Row],[OK]]</f>
        <v>0</v>
      </c>
    </row>
    <row r="35" spans="1:32" ht="12" customHeight="1">
      <c r="A35" s="52" t="s">
        <v>1927</v>
      </c>
      <c r="B35" s="113">
        <v>18</v>
      </c>
      <c r="C35" s="51" t="s">
        <v>1928</v>
      </c>
      <c r="D35" s="52" t="s">
        <v>315</v>
      </c>
      <c r="E35" s="110" t="s">
        <v>1944</v>
      </c>
      <c r="F35" s="110" t="s">
        <v>1944</v>
      </c>
      <c r="G35" s="54">
        <v>45821</v>
      </c>
      <c r="H35" s="51" t="s">
        <v>71</v>
      </c>
      <c r="I35" s="52" t="s">
        <v>1930</v>
      </c>
      <c r="J35" s="114">
        <v>2</v>
      </c>
      <c r="K35" s="115">
        <v>2</v>
      </c>
      <c r="L35" s="116">
        <v>1</v>
      </c>
      <c r="M35" s="117">
        <v>1</v>
      </c>
      <c r="N35" s="84">
        <v>1</v>
      </c>
      <c r="O35" s="84">
        <v>0</v>
      </c>
      <c r="P35" s="84">
        <v>0</v>
      </c>
      <c r="Q35" s="257">
        <v>93306</v>
      </c>
      <c r="R35" s="118">
        <v>0.90800000000000003</v>
      </c>
      <c r="S35" s="193" t="s">
        <v>9</v>
      </c>
      <c r="T35" s="119" t="s">
        <v>953</v>
      </c>
      <c r="U35" s="119" t="s">
        <v>47</v>
      </c>
      <c r="V35" s="192" t="s">
        <v>9</v>
      </c>
      <c r="W35" s="54" t="s">
        <v>9</v>
      </c>
      <c r="X35" s="85" t="s">
        <v>1916</v>
      </c>
      <c r="Y35" s="85" t="s">
        <v>1931</v>
      </c>
      <c r="Z35" s="54">
        <v>45824</v>
      </c>
      <c r="AA35" s="54">
        <v>45825</v>
      </c>
      <c r="AB35" s="55">
        <f>NETWORKDAYS(Calidad[[#This Row],[Inicio de verificación de Calidad]],Calidad[[#This Row],[Fin de verificación de Calidad]],Festivos!$B$4:$B$21)</f>
        <v>2</v>
      </c>
      <c r="AC35" s="55">
        <v>2</v>
      </c>
      <c r="AD35" s="55">
        <f>+Calidad[[#This Row],[Meta]]-Calidad[[#This Row],[Duración calidad (hábiles)]]</f>
        <v>0</v>
      </c>
      <c r="AE35" s="191">
        <f>+Calidad[[#This Row],[Cantidad de ítems del proceso]]</f>
        <v>2</v>
      </c>
      <c r="AF35" s="191">
        <f>+Calidad[[#This Row],[Cantidad de ítems del proceso]]-Calidad[[#This Row],[OK]]</f>
        <v>0</v>
      </c>
    </row>
    <row r="36" spans="1:32" ht="12" customHeight="1">
      <c r="A36" s="52" t="s">
        <v>1927</v>
      </c>
      <c r="B36" s="113">
        <v>18</v>
      </c>
      <c r="C36" s="51" t="s">
        <v>1928</v>
      </c>
      <c r="D36" s="52" t="s">
        <v>315</v>
      </c>
      <c r="E36" s="110" t="s">
        <v>1944</v>
      </c>
      <c r="F36" s="110" t="s">
        <v>1944</v>
      </c>
      <c r="G36" s="54">
        <v>45821</v>
      </c>
      <c r="H36" s="51" t="s">
        <v>71</v>
      </c>
      <c r="I36" s="52" t="s">
        <v>1936</v>
      </c>
      <c r="J36" s="114">
        <v>4</v>
      </c>
      <c r="K36" s="115">
        <v>4</v>
      </c>
      <c r="L36" s="116">
        <v>1</v>
      </c>
      <c r="M36" s="117">
        <v>2</v>
      </c>
      <c r="N36" s="84">
        <v>2</v>
      </c>
      <c r="O36" s="84">
        <v>0</v>
      </c>
      <c r="P36" s="84">
        <v>0</v>
      </c>
      <c r="Q36" s="257">
        <v>336336</v>
      </c>
      <c r="R36" s="118">
        <v>0.90800000000000003</v>
      </c>
      <c r="S36" s="193" t="s">
        <v>9</v>
      </c>
      <c r="T36" s="119" t="s">
        <v>953</v>
      </c>
      <c r="U36" s="119" t="s">
        <v>47</v>
      </c>
      <c r="V36" s="192" t="s">
        <v>9</v>
      </c>
      <c r="W36" s="54" t="s">
        <v>9</v>
      </c>
      <c r="X36" s="85" t="s">
        <v>1916</v>
      </c>
      <c r="Y36" s="85" t="s">
        <v>1931</v>
      </c>
      <c r="Z36" s="54">
        <v>45824</v>
      </c>
      <c r="AA36" s="54">
        <v>45825</v>
      </c>
      <c r="AB36" s="55">
        <f>NETWORKDAYS(Calidad[[#This Row],[Inicio de verificación de Calidad]],Calidad[[#This Row],[Fin de verificación de Calidad]],Festivos!$B$4:$B$21)</f>
        <v>2</v>
      </c>
      <c r="AC36" s="55">
        <v>2</v>
      </c>
      <c r="AD36" s="55">
        <f>+Calidad[[#This Row],[Meta]]-Calidad[[#This Row],[Duración calidad (hábiles)]]</f>
        <v>0</v>
      </c>
      <c r="AE36" s="191">
        <f>+Calidad[[#This Row],[Cantidad de ítems del proceso]]</f>
        <v>4</v>
      </c>
      <c r="AF36" s="191">
        <f>+Calidad[[#This Row],[Cantidad de ítems del proceso]]-Calidad[[#This Row],[OK]]</f>
        <v>0</v>
      </c>
    </row>
    <row r="37" spans="1:32" ht="12" customHeight="1">
      <c r="A37" s="52" t="s">
        <v>1927</v>
      </c>
      <c r="B37" s="113">
        <v>18</v>
      </c>
      <c r="C37" s="51" t="s">
        <v>1928</v>
      </c>
      <c r="D37" s="52" t="s">
        <v>315</v>
      </c>
      <c r="E37" s="110" t="s">
        <v>1944</v>
      </c>
      <c r="F37" s="110" t="s">
        <v>1944</v>
      </c>
      <c r="G37" s="54">
        <v>45821</v>
      </c>
      <c r="H37" s="51" t="s">
        <v>98</v>
      </c>
      <c r="I37" s="52" t="s">
        <v>1930</v>
      </c>
      <c r="J37" s="114">
        <v>11</v>
      </c>
      <c r="K37" s="115">
        <v>11</v>
      </c>
      <c r="L37" s="116">
        <v>1</v>
      </c>
      <c r="M37" s="117">
        <v>1</v>
      </c>
      <c r="N37" s="84">
        <v>10</v>
      </c>
      <c r="O37" s="84">
        <v>0</v>
      </c>
      <c r="P37" s="84">
        <v>0</v>
      </c>
      <c r="Q37" s="257">
        <v>1733115</v>
      </c>
      <c r="R37" s="118">
        <v>0.52500000000000002</v>
      </c>
      <c r="S37" s="194" t="s">
        <v>9</v>
      </c>
      <c r="T37" s="119" t="s">
        <v>953</v>
      </c>
      <c r="U37" s="119" t="s">
        <v>47</v>
      </c>
      <c r="V37" s="192" t="s">
        <v>9</v>
      </c>
      <c r="W37" s="54" t="s">
        <v>9</v>
      </c>
      <c r="X37" s="85" t="s">
        <v>1916</v>
      </c>
      <c r="Y37" s="85" t="s">
        <v>1931</v>
      </c>
      <c r="Z37" s="54">
        <v>45824</v>
      </c>
      <c r="AA37" s="54">
        <v>45825</v>
      </c>
      <c r="AB37" s="55">
        <f>NETWORKDAYS(Calidad[[#This Row],[Inicio de verificación de Calidad]],Calidad[[#This Row],[Fin de verificación de Calidad]],Festivos!$B$4:$B$21)</f>
        <v>2</v>
      </c>
      <c r="AC37" s="55">
        <v>2</v>
      </c>
      <c r="AD37" s="55">
        <f>+Calidad[[#This Row],[Meta]]-Calidad[[#This Row],[Duración calidad (hábiles)]]</f>
        <v>0</v>
      </c>
      <c r="AE37" s="191">
        <f>+Calidad[[#This Row],[Cantidad de ítems del proceso]]</f>
        <v>11</v>
      </c>
      <c r="AF37" s="191">
        <f>+Calidad[[#This Row],[Cantidad de ítems del proceso]]-Calidad[[#This Row],[OK]]</f>
        <v>0</v>
      </c>
    </row>
    <row r="38" spans="1:32" ht="12" customHeight="1">
      <c r="A38" s="52" t="s">
        <v>1927</v>
      </c>
      <c r="B38" s="113">
        <v>18</v>
      </c>
      <c r="C38" s="51" t="s">
        <v>1928</v>
      </c>
      <c r="D38" s="52" t="s">
        <v>315</v>
      </c>
      <c r="E38" s="110" t="s">
        <v>1944</v>
      </c>
      <c r="F38" s="110" t="s">
        <v>1944</v>
      </c>
      <c r="G38" s="54">
        <v>45821</v>
      </c>
      <c r="H38" s="51" t="s">
        <v>100</v>
      </c>
      <c r="I38" s="52" t="s">
        <v>1945</v>
      </c>
      <c r="J38" s="114">
        <v>1</v>
      </c>
      <c r="K38" s="115">
        <v>1</v>
      </c>
      <c r="L38" s="116">
        <v>1</v>
      </c>
      <c r="M38" s="117">
        <v>1</v>
      </c>
      <c r="N38" s="84">
        <v>0</v>
      </c>
      <c r="O38" s="84">
        <v>0</v>
      </c>
      <c r="P38" s="84">
        <v>0</v>
      </c>
      <c r="Q38" s="257">
        <v>34740</v>
      </c>
      <c r="R38" s="118">
        <v>0.98899999999999999</v>
      </c>
      <c r="S38" s="194" t="s">
        <v>9</v>
      </c>
      <c r="T38" s="119" t="s">
        <v>953</v>
      </c>
      <c r="U38" s="119" t="s">
        <v>47</v>
      </c>
      <c r="V38" s="192" t="s">
        <v>9</v>
      </c>
      <c r="W38" s="54" t="s">
        <v>9</v>
      </c>
      <c r="X38" s="85" t="s">
        <v>1916</v>
      </c>
      <c r="Y38" s="85" t="s">
        <v>1931</v>
      </c>
      <c r="Z38" s="54">
        <v>45824</v>
      </c>
      <c r="AA38" s="54">
        <v>45825</v>
      </c>
      <c r="AB38" s="55">
        <f>NETWORKDAYS(Calidad[[#This Row],[Inicio de verificación de Calidad]],Calidad[[#This Row],[Fin de verificación de Calidad]],Festivos!$B$4:$B$21)</f>
        <v>2</v>
      </c>
      <c r="AC38" s="55">
        <v>2</v>
      </c>
      <c r="AD38" s="55">
        <f>+Calidad[[#This Row],[Meta]]-Calidad[[#This Row],[Duración calidad (hábiles)]]</f>
        <v>0</v>
      </c>
      <c r="AE38" s="191">
        <f>+Calidad[[#This Row],[Cantidad de ítems del proceso]]</f>
        <v>1</v>
      </c>
      <c r="AF38" s="191">
        <f>+Calidad[[#This Row],[Cantidad de ítems del proceso]]-Calidad[[#This Row],[OK]]</f>
        <v>0</v>
      </c>
    </row>
    <row r="39" spans="1:32" ht="12" customHeight="1">
      <c r="A39" s="52" t="s">
        <v>1927</v>
      </c>
      <c r="B39" s="113">
        <v>18</v>
      </c>
      <c r="C39" s="51" t="s">
        <v>1928</v>
      </c>
      <c r="D39" s="52" t="s">
        <v>315</v>
      </c>
      <c r="E39" s="110" t="s">
        <v>1944</v>
      </c>
      <c r="F39" s="110" t="s">
        <v>1944</v>
      </c>
      <c r="G39" s="54">
        <v>45821</v>
      </c>
      <c r="H39" s="51" t="s">
        <v>100</v>
      </c>
      <c r="I39" s="52" t="s">
        <v>1945</v>
      </c>
      <c r="J39" s="114">
        <v>1</v>
      </c>
      <c r="K39" s="115">
        <v>1</v>
      </c>
      <c r="L39" s="116">
        <v>1</v>
      </c>
      <c r="M39" s="117">
        <v>1</v>
      </c>
      <c r="N39" s="84">
        <v>0</v>
      </c>
      <c r="O39" s="84">
        <v>0</v>
      </c>
      <c r="P39" s="84">
        <v>0</v>
      </c>
      <c r="Q39" s="257">
        <v>36207</v>
      </c>
      <c r="R39" s="118">
        <v>0.98899999999999999</v>
      </c>
      <c r="S39" s="118" t="s">
        <v>9</v>
      </c>
      <c r="T39" s="119" t="s">
        <v>953</v>
      </c>
      <c r="U39" s="119" t="s">
        <v>47</v>
      </c>
      <c r="V39" s="192" t="s">
        <v>9</v>
      </c>
      <c r="W39" s="54" t="s">
        <v>9</v>
      </c>
      <c r="X39" s="85" t="s">
        <v>1916</v>
      </c>
      <c r="Y39" s="85" t="s">
        <v>1931</v>
      </c>
      <c r="Z39" s="54">
        <v>45824</v>
      </c>
      <c r="AA39" s="54">
        <v>45825</v>
      </c>
      <c r="AB39" s="55">
        <f>NETWORKDAYS(Calidad[[#This Row],[Inicio de verificación de Calidad]],Calidad[[#This Row],[Fin de verificación de Calidad]],Festivos!$B$4:$B$21)</f>
        <v>2</v>
      </c>
      <c r="AC39" s="55">
        <v>2</v>
      </c>
      <c r="AD39" s="55">
        <f>+Calidad[[#This Row],[Meta]]-Calidad[[#This Row],[Duración calidad (hábiles)]]</f>
        <v>0</v>
      </c>
      <c r="AE39" s="191">
        <f>+Calidad[[#This Row],[Cantidad de ítems del proceso]]</f>
        <v>1</v>
      </c>
      <c r="AF39" s="191">
        <f>+Calidad[[#This Row],[Cantidad de ítems del proceso]]-Calidad[[#This Row],[OK]]</f>
        <v>0</v>
      </c>
    </row>
    <row r="40" spans="1:32" ht="12" customHeight="1">
      <c r="A40" s="52" t="s">
        <v>1927</v>
      </c>
      <c r="B40" s="113">
        <v>18</v>
      </c>
      <c r="C40" s="51" t="s">
        <v>1928</v>
      </c>
      <c r="D40" s="52" t="s">
        <v>315</v>
      </c>
      <c r="E40" s="110" t="s">
        <v>1944</v>
      </c>
      <c r="F40" s="110" t="s">
        <v>1944</v>
      </c>
      <c r="G40" s="54">
        <v>45821</v>
      </c>
      <c r="H40" s="51" t="s">
        <v>100</v>
      </c>
      <c r="I40" s="52" t="s">
        <v>1936</v>
      </c>
      <c r="J40" s="114">
        <v>8</v>
      </c>
      <c r="K40" s="115">
        <v>8</v>
      </c>
      <c r="L40" s="116">
        <v>1</v>
      </c>
      <c r="M40" s="117">
        <v>4</v>
      </c>
      <c r="N40" s="84">
        <v>4</v>
      </c>
      <c r="O40" s="84">
        <v>0</v>
      </c>
      <c r="P40" s="84">
        <v>0</v>
      </c>
      <c r="Q40" s="257">
        <v>209097</v>
      </c>
      <c r="R40" s="118">
        <v>0.98899999999999999</v>
      </c>
      <c r="S40" s="118" t="s">
        <v>9</v>
      </c>
      <c r="T40" s="119" t="s">
        <v>953</v>
      </c>
      <c r="U40" s="119" t="s">
        <v>47</v>
      </c>
      <c r="V40" s="192" t="s">
        <v>9</v>
      </c>
      <c r="W40" s="54" t="s">
        <v>9</v>
      </c>
      <c r="X40" s="85" t="s">
        <v>1916</v>
      </c>
      <c r="Y40" s="85" t="s">
        <v>1931</v>
      </c>
      <c r="Z40" s="54">
        <v>45824</v>
      </c>
      <c r="AA40" s="54">
        <v>45825</v>
      </c>
      <c r="AB40" s="55">
        <f>NETWORKDAYS(Calidad[[#This Row],[Inicio de verificación de Calidad]],Calidad[[#This Row],[Fin de verificación de Calidad]],Festivos!$B$4:$B$21)</f>
        <v>2</v>
      </c>
      <c r="AC40" s="55">
        <v>2</v>
      </c>
      <c r="AD40" s="55">
        <f>+Calidad[[#This Row],[Meta]]-Calidad[[#This Row],[Duración calidad (hábiles)]]</f>
        <v>0</v>
      </c>
      <c r="AE40" s="191">
        <f>+Calidad[[#This Row],[Cantidad de ítems del proceso]]</f>
        <v>8</v>
      </c>
      <c r="AF40" s="191">
        <f>+Calidad[[#This Row],[Cantidad de ítems del proceso]]-Calidad[[#This Row],[OK]]</f>
        <v>0</v>
      </c>
    </row>
    <row r="41" spans="1:32" ht="12" customHeight="1">
      <c r="A41" s="52" t="s">
        <v>1912</v>
      </c>
      <c r="B41" s="113">
        <v>18</v>
      </c>
      <c r="C41" s="51" t="s">
        <v>251</v>
      </c>
      <c r="D41" s="52" t="s">
        <v>594</v>
      </c>
      <c r="E41" s="110">
        <v>20234200757201</v>
      </c>
      <c r="F41" s="110">
        <v>20254200007733</v>
      </c>
      <c r="G41" s="54">
        <v>45712</v>
      </c>
      <c r="H41" s="51" t="s">
        <v>57</v>
      </c>
      <c r="I41" s="52" t="s">
        <v>193</v>
      </c>
      <c r="J41" s="114">
        <v>9</v>
      </c>
      <c r="K41" s="115" t="s">
        <v>9</v>
      </c>
      <c r="L41" s="116" t="s">
        <v>1915</v>
      </c>
      <c r="M41" s="117">
        <v>9</v>
      </c>
      <c r="N41" s="84">
        <v>0</v>
      </c>
      <c r="O41" s="84">
        <v>0</v>
      </c>
      <c r="P41" s="84">
        <v>0</v>
      </c>
      <c r="Q41" s="257">
        <v>286250</v>
      </c>
      <c r="R41" s="118" t="s">
        <v>9</v>
      </c>
      <c r="S41" s="118" t="s">
        <v>9</v>
      </c>
      <c r="T41" s="119" t="s">
        <v>9</v>
      </c>
      <c r="U41" s="119" t="s">
        <v>47</v>
      </c>
      <c r="V41" s="115">
        <v>20254300015923</v>
      </c>
      <c r="W41" s="54">
        <v>45721</v>
      </c>
      <c r="X41" s="85" t="s">
        <v>1916</v>
      </c>
      <c r="Y41" s="85" t="s">
        <v>1917</v>
      </c>
      <c r="Z41" s="54" t="s">
        <v>9</v>
      </c>
      <c r="AA41" s="54" t="s">
        <v>9</v>
      </c>
      <c r="AB41" s="182" t="s">
        <v>9</v>
      </c>
      <c r="AC41" s="55" t="s">
        <v>9</v>
      </c>
      <c r="AD41" s="55" t="s">
        <v>9</v>
      </c>
      <c r="AE41" s="191">
        <f>+Calidad[[#This Row],[Cantidad de ítems del proceso]]</f>
        <v>9</v>
      </c>
      <c r="AF41" s="191">
        <f>+Calidad[[#This Row],[Cantidad de ítems del proceso]]-Calidad[[#This Row],[OK]]</f>
        <v>0</v>
      </c>
    </row>
    <row r="42" spans="1:32" ht="12" customHeight="1">
      <c r="A42" s="52" t="s">
        <v>1927</v>
      </c>
      <c r="B42" s="113">
        <v>19</v>
      </c>
      <c r="C42" s="51" t="s">
        <v>1928</v>
      </c>
      <c r="D42" s="52" t="s">
        <v>315</v>
      </c>
      <c r="E42" s="110" t="s">
        <v>1946</v>
      </c>
      <c r="F42" s="110" t="s">
        <v>1946</v>
      </c>
      <c r="G42" s="54">
        <v>45841</v>
      </c>
      <c r="H42" s="51" t="s">
        <v>70</v>
      </c>
      <c r="I42" s="52" t="s">
        <v>1945</v>
      </c>
      <c r="J42" s="114">
        <v>1</v>
      </c>
      <c r="K42" s="115">
        <v>1</v>
      </c>
      <c r="L42" s="116">
        <v>1</v>
      </c>
      <c r="M42" s="117">
        <v>1</v>
      </c>
      <c r="N42" s="84">
        <v>0</v>
      </c>
      <c r="O42" s="84">
        <v>0</v>
      </c>
      <c r="P42" s="84">
        <v>0</v>
      </c>
      <c r="Q42" s="257">
        <v>3000000</v>
      </c>
      <c r="R42" s="118">
        <v>0.80420000000000003</v>
      </c>
      <c r="S42" s="118" t="s">
        <v>9</v>
      </c>
      <c r="T42" s="119" t="s">
        <v>68</v>
      </c>
      <c r="U42" s="119" t="s">
        <v>47</v>
      </c>
      <c r="V42" s="115" t="s">
        <v>9</v>
      </c>
      <c r="W42" s="54" t="s">
        <v>9</v>
      </c>
      <c r="X42" s="85" t="s">
        <v>1916</v>
      </c>
      <c r="Y42" s="85" t="s">
        <v>1931</v>
      </c>
      <c r="Z42" s="54">
        <v>45845</v>
      </c>
      <c r="AA42" s="54">
        <v>45852</v>
      </c>
      <c r="AB42" s="55">
        <f>NETWORKDAYS(Calidad[[#This Row],[Inicio de verificación de Calidad]],Calidad[[#This Row],[Fin de verificación de Calidad]],Festivos!$B$4:$B$21)</f>
        <v>6</v>
      </c>
      <c r="AC42" s="55">
        <v>6</v>
      </c>
      <c r="AD42" s="55">
        <f>+Calidad[[#This Row],[Meta]]-Calidad[[#This Row],[Duración calidad (hábiles)]]</f>
        <v>0</v>
      </c>
      <c r="AE42" s="191">
        <f>+Calidad[[#This Row],[Cantidad de ítems del proceso]]</f>
        <v>1</v>
      </c>
      <c r="AF42" s="191">
        <f>+Calidad[[#This Row],[Cantidad de ítems del proceso]]-Calidad[[#This Row],[OK]]</f>
        <v>0</v>
      </c>
    </row>
    <row r="43" spans="1:32" ht="12" customHeight="1">
      <c r="A43" s="52" t="s">
        <v>1927</v>
      </c>
      <c r="B43" s="113">
        <v>19</v>
      </c>
      <c r="C43" s="51" t="s">
        <v>1928</v>
      </c>
      <c r="D43" s="52" t="s">
        <v>315</v>
      </c>
      <c r="E43" s="110" t="s">
        <v>1946</v>
      </c>
      <c r="F43" s="110" t="s">
        <v>1946</v>
      </c>
      <c r="G43" s="54">
        <v>45841</v>
      </c>
      <c r="H43" s="51" t="s">
        <v>70</v>
      </c>
      <c r="I43" s="52" t="s">
        <v>1930</v>
      </c>
      <c r="J43" s="114">
        <v>12</v>
      </c>
      <c r="K43" s="115">
        <v>12</v>
      </c>
      <c r="L43" s="116">
        <v>1</v>
      </c>
      <c r="M43" s="117">
        <v>10</v>
      </c>
      <c r="N43" s="84">
        <v>2</v>
      </c>
      <c r="O43" s="84">
        <v>0</v>
      </c>
      <c r="P43" s="84">
        <v>0</v>
      </c>
      <c r="Q43" s="257">
        <v>22595726</v>
      </c>
      <c r="R43" s="118">
        <v>0.80420000000000003</v>
      </c>
      <c r="S43" s="118" t="s">
        <v>9</v>
      </c>
      <c r="T43" s="119" t="s">
        <v>68</v>
      </c>
      <c r="U43" s="119" t="s">
        <v>47</v>
      </c>
      <c r="V43" s="115" t="s">
        <v>9</v>
      </c>
      <c r="W43" s="54" t="s">
        <v>9</v>
      </c>
      <c r="X43" s="85" t="s">
        <v>1916</v>
      </c>
      <c r="Y43" s="85" t="s">
        <v>1931</v>
      </c>
      <c r="Z43" s="54">
        <v>45845</v>
      </c>
      <c r="AA43" s="54">
        <v>45852</v>
      </c>
      <c r="AB43" s="55">
        <f>NETWORKDAYS(Calidad[[#This Row],[Inicio de verificación de Calidad]],Calidad[[#This Row],[Fin de verificación de Calidad]],Festivos!$B$4:$B$21)</f>
        <v>6</v>
      </c>
      <c r="AC43" s="55">
        <v>6</v>
      </c>
      <c r="AD43" s="55">
        <f>+Calidad[[#This Row],[Meta]]-Calidad[[#This Row],[Duración calidad (hábiles)]]</f>
        <v>0</v>
      </c>
      <c r="AE43" s="191">
        <f>+Calidad[[#This Row],[Cantidad de ítems del proceso]]</f>
        <v>12</v>
      </c>
      <c r="AF43" s="191">
        <f>+Calidad[[#This Row],[Cantidad de ítems del proceso]]-Calidad[[#This Row],[OK]]</f>
        <v>0</v>
      </c>
    </row>
    <row r="44" spans="1:32" ht="12" customHeight="1">
      <c r="A44" s="52" t="s">
        <v>1927</v>
      </c>
      <c r="B44" s="113">
        <v>19</v>
      </c>
      <c r="C44" s="51" t="s">
        <v>1928</v>
      </c>
      <c r="D44" s="52" t="s">
        <v>315</v>
      </c>
      <c r="E44" s="110" t="s">
        <v>1946</v>
      </c>
      <c r="F44" s="110" t="s">
        <v>1946</v>
      </c>
      <c r="G44" s="54">
        <v>45841</v>
      </c>
      <c r="H44" s="51" t="s">
        <v>70</v>
      </c>
      <c r="I44" s="52" t="s">
        <v>1936</v>
      </c>
      <c r="J44" s="114">
        <v>18</v>
      </c>
      <c r="K44" s="115">
        <v>18</v>
      </c>
      <c r="L44" s="116">
        <v>1</v>
      </c>
      <c r="M44" s="117">
        <v>7</v>
      </c>
      <c r="N44" s="84">
        <v>11</v>
      </c>
      <c r="O44" s="84">
        <v>0</v>
      </c>
      <c r="P44" s="84">
        <v>0</v>
      </c>
      <c r="Q44" s="257">
        <v>29063226</v>
      </c>
      <c r="R44" s="118">
        <v>0.80420000000000003</v>
      </c>
      <c r="S44" s="118" t="s">
        <v>9</v>
      </c>
      <c r="T44" s="119" t="s">
        <v>68</v>
      </c>
      <c r="U44" s="119" t="s">
        <v>47</v>
      </c>
      <c r="V44" s="115" t="s">
        <v>9</v>
      </c>
      <c r="W44" s="54" t="s">
        <v>9</v>
      </c>
      <c r="X44" s="85" t="s">
        <v>1916</v>
      </c>
      <c r="Y44" s="85" t="s">
        <v>1931</v>
      </c>
      <c r="Z44" s="54">
        <v>45845</v>
      </c>
      <c r="AA44" s="54">
        <v>45852</v>
      </c>
      <c r="AB44" s="55">
        <f>NETWORKDAYS(Calidad[[#This Row],[Inicio de verificación de Calidad]],Calidad[[#This Row],[Fin de verificación de Calidad]],Festivos!$B$4:$B$21)</f>
        <v>6</v>
      </c>
      <c r="AC44" s="55">
        <v>6</v>
      </c>
      <c r="AD44" s="55">
        <f>+Calidad[[#This Row],[Meta]]-Calidad[[#This Row],[Duración calidad (hábiles)]]</f>
        <v>0</v>
      </c>
      <c r="AE44" s="191">
        <f>+Calidad[[#This Row],[Cantidad de ítems del proceso]]</f>
        <v>18</v>
      </c>
      <c r="AF44" s="191">
        <f>+Calidad[[#This Row],[Cantidad de ítems del proceso]]-Calidad[[#This Row],[OK]]</f>
        <v>0</v>
      </c>
    </row>
    <row r="45" spans="1:32" ht="12" customHeight="1">
      <c r="A45" s="52" t="s">
        <v>1927</v>
      </c>
      <c r="B45" s="113">
        <v>19</v>
      </c>
      <c r="C45" s="51" t="s">
        <v>1928</v>
      </c>
      <c r="D45" s="52" t="s">
        <v>315</v>
      </c>
      <c r="E45" s="110" t="s">
        <v>1946</v>
      </c>
      <c r="F45" s="110" t="s">
        <v>1946</v>
      </c>
      <c r="G45" s="54">
        <v>45841</v>
      </c>
      <c r="H45" s="51" t="s">
        <v>71</v>
      </c>
      <c r="I45" s="52" t="s">
        <v>1930</v>
      </c>
      <c r="J45" s="114">
        <v>14</v>
      </c>
      <c r="K45" s="115">
        <v>14</v>
      </c>
      <c r="L45" s="116">
        <v>1</v>
      </c>
      <c r="M45" s="117">
        <v>14</v>
      </c>
      <c r="N45" s="84">
        <v>0</v>
      </c>
      <c r="O45" s="84">
        <v>0</v>
      </c>
      <c r="P45" s="84">
        <v>0</v>
      </c>
      <c r="Q45" s="257">
        <v>9616871</v>
      </c>
      <c r="R45" s="118">
        <v>0.8891</v>
      </c>
      <c r="S45" s="118" t="s">
        <v>9</v>
      </c>
      <c r="T45" s="119" t="s">
        <v>68</v>
      </c>
      <c r="U45" s="119" t="s">
        <v>47</v>
      </c>
      <c r="V45" s="115" t="s">
        <v>9</v>
      </c>
      <c r="W45" s="54" t="s">
        <v>9</v>
      </c>
      <c r="X45" s="85" t="s">
        <v>1916</v>
      </c>
      <c r="Y45" s="85" t="s">
        <v>1931</v>
      </c>
      <c r="Z45" s="54">
        <v>45845</v>
      </c>
      <c r="AA45" s="54">
        <v>45852</v>
      </c>
      <c r="AB45" s="55">
        <f>NETWORKDAYS(Calidad[[#This Row],[Inicio de verificación de Calidad]],Calidad[[#This Row],[Fin de verificación de Calidad]],Festivos!$B$4:$B$21)</f>
        <v>6</v>
      </c>
      <c r="AC45" s="55">
        <v>6</v>
      </c>
      <c r="AD45" s="55">
        <f>+Calidad[[#This Row],[Meta]]-Calidad[[#This Row],[Duración calidad (hábiles)]]</f>
        <v>0</v>
      </c>
      <c r="AE45" s="191">
        <f>+Calidad[[#This Row],[Cantidad de ítems del proceso]]</f>
        <v>14</v>
      </c>
      <c r="AF45" s="191">
        <f>+Calidad[[#This Row],[Cantidad de ítems del proceso]]-Calidad[[#This Row],[OK]]</f>
        <v>0</v>
      </c>
    </row>
    <row r="46" spans="1:32" ht="12" customHeight="1">
      <c r="A46" s="52" t="s">
        <v>1927</v>
      </c>
      <c r="B46" s="113">
        <v>19</v>
      </c>
      <c r="C46" s="51" t="s">
        <v>1928</v>
      </c>
      <c r="D46" s="52" t="s">
        <v>315</v>
      </c>
      <c r="E46" s="110" t="s">
        <v>1946</v>
      </c>
      <c r="F46" s="110" t="s">
        <v>1946</v>
      </c>
      <c r="G46" s="54">
        <v>45841</v>
      </c>
      <c r="H46" s="51" t="s">
        <v>71</v>
      </c>
      <c r="I46" s="52" t="s">
        <v>1936</v>
      </c>
      <c r="J46" s="114">
        <v>14</v>
      </c>
      <c r="K46" s="115">
        <v>14</v>
      </c>
      <c r="L46" s="116">
        <v>1</v>
      </c>
      <c r="M46" s="117">
        <v>9</v>
      </c>
      <c r="N46" s="84">
        <v>5</v>
      </c>
      <c r="O46" s="84">
        <v>0</v>
      </c>
      <c r="P46" s="84">
        <v>0</v>
      </c>
      <c r="Q46" s="257">
        <v>19214724</v>
      </c>
      <c r="R46" s="118">
        <v>0.8891</v>
      </c>
      <c r="S46" s="118" t="s">
        <v>9</v>
      </c>
      <c r="T46" s="119" t="s">
        <v>68</v>
      </c>
      <c r="U46" s="119" t="s">
        <v>47</v>
      </c>
      <c r="V46" s="115" t="s">
        <v>9</v>
      </c>
      <c r="W46" s="54" t="s">
        <v>9</v>
      </c>
      <c r="X46" s="85" t="s">
        <v>1916</v>
      </c>
      <c r="Y46" s="85" t="s">
        <v>1931</v>
      </c>
      <c r="Z46" s="54">
        <v>45845</v>
      </c>
      <c r="AA46" s="54">
        <v>45852</v>
      </c>
      <c r="AB46" s="55">
        <f>NETWORKDAYS(Calidad[[#This Row],[Inicio de verificación de Calidad]],Calidad[[#This Row],[Fin de verificación de Calidad]],Festivos!$B$4:$B$21)</f>
        <v>6</v>
      </c>
      <c r="AC46" s="55">
        <v>6</v>
      </c>
      <c r="AD46" s="55">
        <f>+Calidad[[#This Row],[Meta]]-Calidad[[#This Row],[Duración calidad (hábiles)]]</f>
        <v>0</v>
      </c>
      <c r="AE46" s="191">
        <f>+Calidad[[#This Row],[Cantidad de ítems del proceso]]</f>
        <v>14</v>
      </c>
      <c r="AF46" s="191">
        <f>+Calidad[[#This Row],[Cantidad de ítems del proceso]]-Calidad[[#This Row],[OK]]</f>
        <v>0</v>
      </c>
    </row>
    <row r="47" spans="1:32" ht="12" customHeight="1">
      <c r="A47" s="52" t="s">
        <v>1927</v>
      </c>
      <c r="B47" s="113">
        <v>19</v>
      </c>
      <c r="C47" s="51" t="s">
        <v>1928</v>
      </c>
      <c r="D47" s="52" t="s">
        <v>315</v>
      </c>
      <c r="E47" s="110" t="s">
        <v>1946</v>
      </c>
      <c r="F47" s="110" t="s">
        <v>1946</v>
      </c>
      <c r="G47" s="54">
        <v>45841</v>
      </c>
      <c r="H47" s="51" t="s">
        <v>98</v>
      </c>
      <c r="I47" s="52" t="s">
        <v>1936</v>
      </c>
      <c r="J47" s="114">
        <v>32</v>
      </c>
      <c r="K47" s="115">
        <v>32</v>
      </c>
      <c r="L47" s="116">
        <v>1</v>
      </c>
      <c r="M47" s="117">
        <v>22</v>
      </c>
      <c r="N47" s="84">
        <v>10</v>
      </c>
      <c r="O47" s="84">
        <v>0</v>
      </c>
      <c r="P47" s="84">
        <v>0</v>
      </c>
      <c r="Q47" s="257">
        <v>31482195.800000001</v>
      </c>
      <c r="R47" s="118">
        <v>0.80679999999999996</v>
      </c>
      <c r="S47" s="118" t="s">
        <v>9</v>
      </c>
      <c r="T47" s="119" t="s">
        <v>68</v>
      </c>
      <c r="U47" s="119" t="s">
        <v>47</v>
      </c>
      <c r="V47" s="115" t="s">
        <v>9</v>
      </c>
      <c r="W47" s="54" t="s">
        <v>9</v>
      </c>
      <c r="X47" s="85" t="s">
        <v>1916</v>
      </c>
      <c r="Y47" s="85" t="s">
        <v>1931</v>
      </c>
      <c r="Z47" s="54">
        <v>45845</v>
      </c>
      <c r="AA47" s="54">
        <v>45852</v>
      </c>
      <c r="AB47" s="55">
        <f>NETWORKDAYS(Calidad[[#This Row],[Inicio de verificación de Calidad]],Calidad[[#This Row],[Fin de verificación de Calidad]],Festivos!$B$4:$B$21)</f>
        <v>6</v>
      </c>
      <c r="AC47" s="55">
        <v>6</v>
      </c>
      <c r="AD47" s="55">
        <f>+Calidad[[#This Row],[Meta]]-Calidad[[#This Row],[Duración calidad (hábiles)]]</f>
        <v>0</v>
      </c>
      <c r="AE47" s="191">
        <f>+Calidad[[#This Row],[Cantidad de ítems del proceso]]</f>
        <v>32</v>
      </c>
      <c r="AF47" s="191">
        <f>+Calidad[[#This Row],[Cantidad de ítems del proceso]]-Calidad[[#This Row],[OK]]</f>
        <v>0</v>
      </c>
    </row>
    <row r="48" spans="1:32" ht="12" customHeight="1">
      <c r="A48" s="52" t="s">
        <v>1927</v>
      </c>
      <c r="B48" s="113">
        <v>19</v>
      </c>
      <c r="C48" s="51" t="s">
        <v>1928</v>
      </c>
      <c r="D48" s="52" t="s">
        <v>315</v>
      </c>
      <c r="E48" s="110" t="s">
        <v>1946</v>
      </c>
      <c r="F48" s="110" t="s">
        <v>1946</v>
      </c>
      <c r="G48" s="54">
        <v>45841</v>
      </c>
      <c r="H48" s="51" t="s">
        <v>100</v>
      </c>
      <c r="I48" s="52" t="s">
        <v>1930</v>
      </c>
      <c r="J48" s="114">
        <v>6</v>
      </c>
      <c r="K48" s="115">
        <v>6</v>
      </c>
      <c r="L48" s="116">
        <v>1</v>
      </c>
      <c r="M48" s="117">
        <v>6</v>
      </c>
      <c r="N48" s="84">
        <v>0</v>
      </c>
      <c r="O48" s="84">
        <v>0</v>
      </c>
      <c r="P48" s="84">
        <v>0</v>
      </c>
      <c r="Q48" s="257">
        <v>4061750</v>
      </c>
      <c r="R48" s="118">
        <v>0.95120000000000005</v>
      </c>
      <c r="S48" s="193" t="s">
        <v>9</v>
      </c>
      <c r="T48" s="119" t="s">
        <v>68</v>
      </c>
      <c r="U48" s="119" t="s">
        <v>47</v>
      </c>
      <c r="V48" s="115" t="s">
        <v>9</v>
      </c>
      <c r="W48" s="54" t="s">
        <v>9</v>
      </c>
      <c r="X48" s="85" t="s">
        <v>1916</v>
      </c>
      <c r="Y48" s="85" t="s">
        <v>1931</v>
      </c>
      <c r="Z48" s="54">
        <v>45845</v>
      </c>
      <c r="AA48" s="54">
        <v>45852</v>
      </c>
      <c r="AB48" s="55">
        <f>NETWORKDAYS(Calidad[[#This Row],[Inicio de verificación de Calidad]],Calidad[[#This Row],[Fin de verificación de Calidad]],Festivos!$B$4:$B$21)</f>
        <v>6</v>
      </c>
      <c r="AC48" s="55">
        <v>6</v>
      </c>
      <c r="AD48" s="55">
        <f>+Calidad[[#This Row],[Meta]]-Calidad[[#This Row],[Duración calidad (hábiles)]]</f>
        <v>0</v>
      </c>
      <c r="AE48" s="191">
        <f>+Calidad[[#This Row],[Cantidad de ítems del proceso]]</f>
        <v>6</v>
      </c>
      <c r="AF48" s="191">
        <f>+Calidad[[#This Row],[Cantidad de ítems del proceso]]-Calidad[[#This Row],[OK]]</f>
        <v>0</v>
      </c>
    </row>
    <row r="49" spans="1:32" ht="12" customHeight="1">
      <c r="A49" s="52" t="s">
        <v>1927</v>
      </c>
      <c r="B49" s="113">
        <v>19</v>
      </c>
      <c r="C49" s="51" t="s">
        <v>1928</v>
      </c>
      <c r="D49" s="52" t="s">
        <v>315</v>
      </c>
      <c r="E49" s="110" t="s">
        <v>1946</v>
      </c>
      <c r="F49" s="110" t="s">
        <v>1946</v>
      </c>
      <c r="G49" s="54">
        <v>45841</v>
      </c>
      <c r="H49" s="51" t="s">
        <v>100</v>
      </c>
      <c r="I49" s="52" t="s">
        <v>1936</v>
      </c>
      <c r="J49" s="114">
        <v>20</v>
      </c>
      <c r="K49" s="115">
        <v>20</v>
      </c>
      <c r="L49" s="116">
        <v>1</v>
      </c>
      <c r="M49" s="117">
        <v>9</v>
      </c>
      <c r="N49" s="84">
        <v>11</v>
      </c>
      <c r="O49" s="84">
        <v>0</v>
      </c>
      <c r="P49" s="84">
        <v>0</v>
      </c>
      <c r="Q49" s="257">
        <v>101593095</v>
      </c>
      <c r="R49" s="118">
        <v>0.95120000000000005</v>
      </c>
      <c r="S49" s="118" t="s">
        <v>9</v>
      </c>
      <c r="T49" s="119" t="s">
        <v>68</v>
      </c>
      <c r="U49" s="119" t="s">
        <v>47</v>
      </c>
      <c r="V49" s="115" t="s">
        <v>9</v>
      </c>
      <c r="W49" s="54" t="s">
        <v>9</v>
      </c>
      <c r="X49" s="85" t="s">
        <v>1916</v>
      </c>
      <c r="Y49" s="85" t="s">
        <v>1931</v>
      </c>
      <c r="Z49" s="54">
        <v>45845</v>
      </c>
      <c r="AA49" s="54">
        <v>45852</v>
      </c>
      <c r="AB49" s="55">
        <f>NETWORKDAYS(Calidad[[#This Row],[Inicio de verificación de Calidad]],Calidad[[#This Row],[Fin de verificación de Calidad]],Festivos!$B$4:$B$21)</f>
        <v>6</v>
      </c>
      <c r="AC49" s="55">
        <v>6</v>
      </c>
      <c r="AD49" s="55">
        <f>+Calidad[[#This Row],[Meta]]-Calidad[[#This Row],[Duración calidad (hábiles)]]</f>
        <v>0</v>
      </c>
      <c r="AE49" s="191">
        <f>+Calidad[[#This Row],[Cantidad de ítems del proceso]]</f>
        <v>20</v>
      </c>
      <c r="AF49" s="191">
        <f>+Calidad[[#This Row],[Cantidad de ítems del proceso]]-Calidad[[#This Row],[OK]]</f>
        <v>0</v>
      </c>
    </row>
    <row r="50" spans="1:32" ht="12" customHeight="1">
      <c r="A50" s="52" t="s">
        <v>1912</v>
      </c>
      <c r="B50" s="113">
        <v>19</v>
      </c>
      <c r="C50" s="51" t="s">
        <v>251</v>
      </c>
      <c r="D50" s="52" t="s">
        <v>1947</v>
      </c>
      <c r="E50" s="110">
        <v>20244200509391</v>
      </c>
      <c r="F50" s="110">
        <v>20254200007813</v>
      </c>
      <c r="G50" s="54">
        <v>45716</v>
      </c>
      <c r="H50" s="51" t="s">
        <v>51</v>
      </c>
      <c r="I50" s="52" t="s">
        <v>208</v>
      </c>
      <c r="J50" s="114">
        <v>43</v>
      </c>
      <c r="K50" s="115" t="s">
        <v>9</v>
      </c>
      <c r="L50" s="116" t="s">
        <v>1915</v>
      </c>
      <c r="M50" s="117">
        <v>9</v>
      </c>
      <c r="N50" s="84">
        <v>34</v>
      </c>
      <c r="O50" s="84">
        <v>0</v>
      </c>
      <c r="P50" s="84">
        <v>0</v>
      </c>
      <c r="Q50" s="257">
        <v>9266924</v>
      </c>
      <c r="R50" s="118" t="s">
        <v>9</v>
      </c>
      <c r="S50" s="194" t="s">
        <v>9</v>
      </c>
      <c r="T50" s="119" t="s">
        <v>9</v>
      </c>
      <c r="U50" s="119" t="s">
        <v>47</v>
      </c>
      <c r="V50" s="115">
        <v>20254300017873</v>
      </c>
      <c r="W50" s="54">
        <v>45728</v>
      </c>
      <c r="X50" s="85" t="s">
        <v>1916</v>
      </c>
      <c r="Y50" s="85" t="s">
        <v>1917</v>
      </c>
      <c r="Z50" s="54" t="s">
        <v>9</v>
      </c>
      <c r="AA50" s="54" t="s">
        <v>9</v>
      </c>
      <c r="AB50" s="182" t="s">
        <v>9</v>
      </c>
      <c r="AC50" s="55" t="s">
        <v>9</v>
      </c>
      <c r="AD50" s="55" t="s">
        <v>9</v>
      </c>
      <c r="AE50" s="191">
        <f>+Calidad[[#This Row],[Cantidad de ítems del proceso]]</f>
        <v>43</v>
      </c>
      <c r="AF50" s="191">
        <f>+Calidad[[#This Row],[Cantidad de ítems del proceso]]-Calidad[[#This Row],[OK]]</f>
        <v>0</v>
      </c>
    </row>
    <row r="51" spans="1:32" ht="12" customHeight="1">
      <c r="A51" s="52" t="s">
        <v>1912</v>
      </c>
      <c r="B51" s="113">
        <v>20</v>
      </c>
      <c r="C51" s="51" t="s">
        <v>251</v>
      </c>
      <c r="D51" s="52" t="s">
        <v>1263</v>
      </c>
      <c r="E51" s="110">
        <v>20244200509401</v>
      </c>
      <c r="F51" s="110">
        <v>20254200007823</v>
      </c>
      <c r="G51" s="54">
        <v>45721</v>
      </c>
      <c r="H51" s="51" t="s">
        <v>74</v>
      </c>
      <c r="I51" s="52" t="s">
        <v>208</v>
      </c>
      <c r="J51" s="114">
        <v>104</v>
      </c>
      <c r="K51" s="115" t="s">
        <v>9</v>
      </c>
      <c r="L51" s="116" t="s">
        <v>1915</v>
      </c>
      <c r="M51" s="117">
        <v>94</v>
      </c>
      <c r="N51" s="84">
        <v>10</v>
      </c>
      <c r="O51" s="84">
        <v>0</v>
      </c>
      <c r="P51" s="84">
        <v>0</v>
      </c>
      <c r="Q51" s="257">
        <v>12715635</v>
      </c>
      <c r="R51" s="118" t="s">
        <v>9</v>
      </c>
      <c r="S51" s="193" t="s">
        <v>9</v>
      </c>
      <c r="T51" s="119" t="s">
        <v>9</v>
      </c>
      <c r="U51" s="119" t="s">
        <v>47</v>
      </c>
      <c r="V51" s="115">
        <v>20254300019883</v>
      </c>
      <c r="W51" s="54">
        <v>45728</v>
      </c>
      <c r="X51" s="85" t="s">
        <v>1916</v>
      </c>
      <c r="Y51" s="85" t="s">
        <v>1917</v>
      </c>
      <c r="Z51" s="54" t="s">
        <v>9</v>
      </c>
      <c r="AA51" s="54" t="s">
        <v>9</v>
      </c>
      <c r="AB51" s="182" t="s">
        <v>9</v>
      </c>
      <c r="AC51" s="55" t="s">
        <v>9</v>
      </c>
      <c r="AD51" s="55" t="s">
        <v>9</v>
      </c>
      <c r="AE51" s="191">
        <f>+Calidad[[#This Row],[Cantidad de ítems del proceso]]</f>
        <v>104</v>
      </c>
      <c r="AF51" s="191">
        <f>+Calidad[[#This Row],[Cantidad de ítems del proceso]]-Calidad[[#This Row],[OK]]</f>
        <v>0</v>
      </c>
    </row>
    <row r="52" spans="1:32" ht="12" customHeight="1">
      <c r="A52" s="52" t="s">
        <v>1927</v>
      </c>
      <c r="B52" s="113">
        <v>21</v>
      </c>
      <c r="C52" s="51" t="s">
        <v>1928</v>
      </c>
      <c r="D52" s="52" t="s">
        <v>315</v>
      </c>
      <c r="E52" s="110" t="s">
        <v>1948</v>
      </c>
      <c r="F52" s="110" t="s">
        <v>1948</v>
      </c>
      <c r="G52" s="54">
        <v>45842</v>
      </c>
      <c r="H52" s="51" t="s">
        <v>100</v>
      </c>
      <c r="I52" s="52" t="s">
        <v>1930</v>
      </c>
      <c r="J52" s="114">
        <v>17</v>
      </c>
      <c r="K52" s="115">
        <v>17</v>
      </c>
      <c r="L52" s="116">
        <v>1</v>
      </c>
      <c r="M52" s="117">
        <v>16</v>
      </c>
      <c r="N52" s="84">
        <v>1</v>
      </c>
      <c r="O52" s="84">
        <v>0</v>
      </c>
      <c r="P52" s="84">
        <v>0</v>
      </c>
      <c r="Q52" s="257">
        <v>80897690</v>
      </c>
      <c r="R52" s="118">
        <v>0.94120000000000004</v>
      </c>
      <c r="S52" s="194" t="s">
        <v>9</v>
      </c>
      <c r="T52" s="119" t="s">
        <v>953</v>
      </c>
      <c r="U52" s="119" t="s">
        <v>47</v>
      </c>
      <c r="V52" s="115" t="s">
        <v>9</v>
      </c>
      <c r="W52" s="54" t="s">
        <v>9</v>
      </c>
      <c r="X52" s="85" t="s">
        <v>1916</v>
      </c>
      <c r="Y52" s="85" t="s">
        <v>1931</v>
      </c>
      <c r="Z52" s="54">
        <v>45842</v>
      </c>
      <c r="AA52" s="54">
        <v>45845</v>
      </c>
      <c r="AB52" s="55">
        <f>NETWORKDAYS(Calidad[[#This Row],[Inicio de verificación de Calidad]],Calidad[[#This Row],[Fin de verificación de Calidad]],Festivos!$B$4:$B$21)</f>
        <v>2</v>
      </c>
      <c r="AC52" s="55">
        <v>2</v>
      </c>
      <c r="AD52" s="55">
        <f>+Calidad[[#This Row],[Meta]]-Calidad[[#This Row],[Duración calidad (hábiles)]]</f>
        <v>0</v>
      </c>
      <c r="AE52" s="191">
        <f>+Calidad[[#This Row],[Cantidad de ítems del proceso]]</f>
        <v>17</v>
      </c>
      <c r="AF52" s="191">
        <f>+Calidad[[#This Row],[Cantidad de ítems del proceso]]-Calidad[[#This Row],[OK]]</f>
        <v>0</v>
      </c>
    </row>
    <row r="53" spans="1:32" ht="12" customHeight="1">
      <c r="A53" s="52" t="s">
        <v>1912</v>
      </c>
      <c r="B53" s="113">
        <v>21</v>
      </c>
      <c r="C53" s="51" t="s">
        <v>251</v>
      </c>
      <c r="D53" s="52" t="s">
        <v>1949</v>
      </c>
      <c r="E53" s="110">
        <v>20244200509481</v>
      </c>
      <c r="F53" s="110">
        <v>20254200007833</v>
      </c>
      <c r="G53" s="54">
        <v>45706</v>
      </c>
      <c r="H53" s="51" t="s">
        <v>51</v>
      </c>
      <c r="I53" s="52" t="s">
        <v>208</v>
      </c>
      <c r="J53" s="114">
        <v>1</v>
      </c>
      <c r="K53" s="115" t="s">
        <v>9</v>
      </c>
      <c r="L53" s="116" t="s">
        <v>1915</v>
      </c>
      <c r="M53" s="117">
        <v>1</v>
      </c>
      <c r="N53" s="84">
        <v>0</v>
      </c>
      <c r="O53" s="84">
        <v>0</v>
      </c>
      <c r="P53" s="84">
        <v>0</v>
      </c>
      <c r="Q53" s="257">
        <v>507100</v>
      </c>
      <c r="R53" s="118" t="s">
        <v>9</v>
      </c>
      <c r="S53" s="194" t="s">
        <v>9</v>
      </c>
      <c r="T53" s="119" t="s">
        <v>9</v>
      </c>
      <c r="U53" s="119" t="s">
        <v>47</v>
      </c>
      <c r="V53" s="192">
        <v>20254300013613</v>
      </c>
      <c r="W53" s="54">
        <v>45713</v>
      </c>
      <c r="X53" s="85" t="s">
        <v>1916</v>
      </c>
      <c r="Y53" s="85" t="s">
        <v>1917</v>
      </c>
      <c r="Z53" s="54" t="s">
        <v>9</v>
      </c>
      <c r="AA53" s="54" t="s">
        <v>9</v>
      </c>
      <c r="AB53" s="182" t="s">
        <v>9</v>
      </c>
      <c r="AC53" s="55" t="s">
        <v>9</v>
      </c>
      <c r="AD53" s="55" t="s">
        <v>9</v>
      </c>
      <c r="AE53" s="191">
        <f>+Calidad[[#This Row],[Cantidad de ítems del proceso]]</f>
        <v>1</v>
      </c>
      <c r="AF53" s="191">
        <f>+Calidad[[#This Row],[Cantidad de ítems del proceso]]-Calidad[[#This Row],[OK]]</f>
        <v>0</v>
      </c>
    </row>
    <row r="54" spans="1:32" ht="12" customHeight="1">
      <c r="A54" s="52" t="s">
        <v>1912</v>
      </c>
      <c r="B54" s="113">
        <v>22</v>
      </c>
      <c r="C54" s="51" t="s">
        <v>1928</v>
      </c>
      <c r="D54" s="52" t="s">
        <v>315</v>
      </c>
      <c r="E54" s="110" t="s">
        <v>1950</v>
      </c>
      <c r="F54" s="110" t="s">
        <v>1950</v>
      </c>
      <c r="G54" s="54">
        <v>45890</v>
      </c>
      <c r="H54" s="51" t="s">
        <v>70</v>
      </c>
      <c r="I54" s="52" t="s">
        <v>1936</v>
      </c>
      <c r="J54" s="114">
        <v>60</v>
      </c>
      <c r="K54" s="115">
        <v>60</v>
      </c>
      <c r="L54" s="116">
        <v>1</v>
      </c>
      <c r="M54" s="117">
        <v>48</v>
      </c>
      <c r="N54" s="84">
        <v>12</v>
      </c>
      <c r="O54" s="84">
        <v>0</v>
      </c>
      <c r="P54" s="84">
        <v>0</v>
      </c>
      <c r="Q54" s="257">
        <v>25254694</v>
      </c>
      <c r="R54" s="118">
        <v>0.98799999999999999</v>
      </c>
      <c r="S54" s="118" t="s">
        <v>9</v>
      </c>
      <c r="T54" s="119" t="s">
        <v>299</v>
      </c>
      <c r="U54" s="119" t="s">
        <v>47</v>
      </c>
      <c r="V54" s="115" t="s">
        <v>9</v>
      </c>
      <c r="W54" s="54" t="s">
        <v>9</v>
      </c>
      <c r="X54" s="85" t="s">
        <v>1916</v>
      </c>
      <c r="Y54" s="85" t="s">
        <v>1931</v>
      </c>
      <c r="Z54" s="54">
        <v>45895</v>
      </c>
      <c r="AA54" s="54">
        <v>45896</v>
      </c>
      <c r="AB54" s="55">
        <f>NETWORKDAYS(Calidad[[#This Row],[Inicio de verificación de Calidad]],Calidad[[#This Row],[Fin de verificación de Calidad]],Festivos!$B$4:$B$21)</f>
        <v>2</v>
      </c>
      <c r="AC54" s="55">
        <v>2</v>
      </c>
      <c r="AD54" s="55">
        <f>+Calidad[[#This Row],[Meta]]-Calidad[[#This Row],[Duración calidad (hábiles)]]</f>
        <v>0</v>
      </c>
      <c r="AE54" s="191">
        <f>+Calidad[[#This Row],[Cantidad de ítems del proceso]]</f>
        <v>60</v>
      </c>
      <c r="AF54" s="191">
        <f>+Calidad[[#This Row],[Cantidad de ítems del proceso]]-Calidad[[#This Row],[OK]]</f>
        <v>0</v>
      </c>
    </row>
    <row r="55" spans="1:32" ht="12" customHeight="1">
      <c r="A55" s="52" t="s">
        <v>1912</v>
      </c>
      <c r="B55" s="113">
        <v>22</v>
      </c>
      <c r="C55" s="51" t="s">
        <v>1928</v>
      </c>
      <c r="D55" s="52" t="s">
        <v>315</v>
      </c>
      <c r="E55" s="110" t="s">
        <v>1950</v>
      </c>
      <c r="F55" s="110" t="s">
        <v>1950</v>
      </c>
      <c r="G55" s="54">
        <v>45890</v>
      </c>
      <c r="H55" s="51" t="s">
        <v>71</v>
      </c>
      <c r="I55" s="52" t="s">
        <v>1930</v>
      </c>
      <c r="J55" s="114">
        <v>2</v>
      </c>
      <c r="K55" s="115">
        <v>2</v>
      </c>
      <c r="L55" s="116">
        <v>1</v>
      </c>
      <c r="M55" s="117">
        <v>1</v>
      </c>
      <c r="N55" s="84">
        <v>1</v>
      </c>
      <c r="O55" s="84">
        <v>0</v>
      </c>
      <c r="P55" s="84">
        <v>0</v>
      </c>
      <c r="Q55" s="257">
        <v>584950</v>
      </c>
      <c r="R55" s="118">
        <v>0.92049999999999998</v>
      </c>
      <c r="S55" s="118" t="s">
        <v>9</v>
      </c>
      <c r="T55" s="119" t="s">
        <v>299</v>
      </c>
      <c r="U55" s="119" t="s">
        <v>47</v>
      </c>
      <c r="V55" s="192" t="s">
        <v>9</v>
      </c>
      <c r="W55" s="54" t="s">
        <v>9</v>
      </c>
      <c r="X55" s="85" t="s">
        <v>1916</v>
      </c>
      <c r="Y55" s="85" t="s">
        <v>1931</v>
      </c>
      <c r="Z55" s="54">
        <v>45895</v>
      </c>
      <c r="AA55" s="54">
        <v>45896</v>
      </c>
      <c r="AB55" s="55">
        <f>NETWORKDAYS(Calidad[[#This Row],[Inicio de verificación de Calidad]],Calidad[[#This Row],[Fin de verificación de Calidad]],Festivos!$B$4:$B$21)</f>
        <v>2</v>
      </c>
      <c r="AC55" s="55">
        <v>2</v>
      </c>
      <c r="AD55" s="55">
        <f>+Calidad[[#This Row],[Meta]]-Calidad[[#This Row],[Duración calidad (hábiles)]]</f>
        <v>0</v>
      </c>
      <c r="AE55" s="191">
        <f>+Calidad[[#This Row],[Cantidad de ítems del proceso]]</f>
        <v>2</v>
      </c>
      <c r="AF55" s="191">
        <f>+Calidad[[#This Row],[Cantidad de ítems del proceso]]-Calidad[[#This Row],[OK]]</f>
        <v>0</v>
      </c>
    </row>
    <row r="56" spans="1:32" ht="12" customHeight="1">
      <c r="A56" s="52" t="s">
        <v>1912</v>
      </c>
      <c r="B56" s="113">
        <v>22</v>
      </c>
      <c r="C56" s="51" t="s">
        <v>1928</v>
      </c>
      <c r="D56" s="52" t="s">
        <v>315</v>
      </c>
      <c r="E56" s="110" t="s">
        <v>1950</v>
      </c>
      <c r="F56" s="110" t="s">
        <v>1950</v>
      </c>
      <c r="G56" s="54">
        <v>45890</v>
      </c>
      <c r="H56" s="51" t="s">
        <v>71</v>
      </c>
      <c r="I56" s="52" t="s">
        <v>1936</v>
      </c>
      <c r="J56" s="114">
        <v>53</v>
      </c>
      <c r="K56" s="115">
        <v>53</v>
      </c>
      <c r="L56" s="116">
        <v>1</v>
      </c>
      <c r="M56" s="117">
        <v>32</v>
      </c>
      <c r="N56" s="84">
        <v>21</v>
      </c>
      <c r="O56" s="84">
        <v>0</v>
      </c>
      <c r="P56" s="84">
        <v>0</v>
      </c>
      <c r="Q56" s="257">
        <v>14621704</v>
      </c>
      <c r="R56" s="118">
        <v>0.92049999999999998</v>
      </c>
      <c r="S56" s="118" t="s">
        <v>9</v>
      </c>
      <c r="T56" s="119" t="s">
        <v>299</v>
      </c>
      <c r="U56" s="119" t="s">
        <v>47</v>
      </c>
      <c r="V56" s="115" t="s">
        <v>9</v>
      </c>
      <c r="W56" s="54" t="s">
        <v>9</v>
      </c>
      <c r="X56" s="85" t="s">
        <v>1916</v>
      </c>
      <c r="Y56" s="85" t="s">
        <v>1931</v>
      </c>
      <c r="Z56" s="54">
        <v>45895</v>
      </c>
      <c r="AA56" s="54">
        <v>45896</v>
      </c>
      <c r="AB56" s="55">
        <f>NETWORKDAYS(Calidad[[#This Row],[Inicio de verificación de Calidad]],Calidad[[#This Row],[Fin de verificación de Calidad]],Festivos!$B$4:$B$21)</f>
        <v>2</v>
      </c>
      <c r="AC56" s="55">
        <v>2</v>
      </c>
      <c r="AD56" s="55">
        <f>+Calidad[[#This Row],[Meta]]-Calidad[[#This Row],[Duración calidad (hábiles)]]</f>
        <v>0</v>
      </c>
      <c r="AE56" s="191">
        <f>+Calidad[[#This Row],[Cantidad de ítems del proceso]]</f>
        <v>53</v>
      </c>
      <c r="AF56" s="191">
        <f>+Calidad[[#This Row],[Cantidad de ítems del proceso]]-Calidad[[#This Row],[OK]]</f>
        <v>0</v>
      </c>
    </row>
    <row r="57" spans="1:32" ht="12" customHeight="1">
      <c r="A57" s="52" t="s">
        <v>1912</v>
      </c>
      <c r="B57" s="113">
        <v>22</v>
      </c>
      <c r="C57" s="51" t="s">
        <v>1928</v>
      </c>
      <c r="D57" s="52" t="s">
        <v>315</v>
      </c>
      <c r="E57" s="110" t="s">
        <v>1950</v>
      </c>
      <c r="F57" s="110" t="s">
        <v>1950</v>
      </c>
      <c r="G57" s="54">
        <v>45890</v>
      </c>
      <c r="H57" s="51" t="s">
        <v>98</v>
      </c>
      <c r="I57" s="52" t="s">
        <v>1936</v>
      </c>
      <c r="J57" s="114">
        <v>75</v>
      </c>
      <c r="K57" s="115">
        <v>75</v>
      </c>
      <c r="L57" s="116">
        <v>1</v>
      </c>
      <c r="M57" s="117">
        <v>31</v>
      </c>
      <c r="N57" s="84">
        <v>44</v>
      </c>
      <c r="O57" s="84">
        <v>0</v>
      </c>
      <c r="P57" s="84">
        <v>0</v>
      </c>
      <c r="Q57" s="257">
        <v>15322806</v>
      </c>
      <c r="R57" s="118">
        <v>0.98180000000000001</v>
      </c>
      <c r="S57" s="194" t="s">
        <v>9</v>
      </c>
      <c r="T57" s="119" t="s">
        <v>299</v>
      </c>
      <c r="U57" s="119" t="s">
        <v>47</v>
      </c>
      <c r="V57" s="192" t="s">
        <v>9</v>
      </c>
      <c r="W57" s="54" t="s">
        <v>9</v>
      </c>
      <c r="X57" s="85" t="s">
        <v>1916</v>
      </c>
      <c r="Y57" s="85" t="s">
        <v>1931</v>
      </c>
      <c r="Z57" s="54">
        <v>45895</v>
      </c>
      <c r="AA57" s="54">
        <v>45896</v>
      </c>
      <c r="AB57" s="55">
        <f>NETWORKDAYS(Calidad[[#This Row],[Inicio de verificación de Calidad]],Calidad[[#This Row],[Fin de verificación de Calidad]],Festivos!$B$4:$B$21)</f>
        <v>2</v>
      </c>
      <c r="AC57" s="55">
        <v>2</v>
      </c>
      <c r="AD57" s="55">
        <f>+Calidad[[#This Row],[Meta]]-Calidad[[#This Row],[Duración calidad (hábiles)]]</f>
        <v>0</v>
      </c>
      <c r="AE57" s="191">
        <f>+Calidad[[#This Row],[Cantidad de ítems del proceso]]</f>
        <v>75</v>
      </c>
      <c r="AF57" s="191">
        <f>+Calidad[[#This Row],[Cantidad de ítems del proceso]]-Calidad[[#This Row],[OK]]</f>
        <v>0</v>
      </c>
    </row>
    <row r="58" spans="1:32" ht="12" customHeight="1">
      <c r="A58" s="52" t="s">
        <v>1912</v>
      </c>
      <c r="B58" s="113">
        <v>22</v>
      </c>
      <c r="C58" s="51" t="s">
        <v>1928</v>
      </c>
      <c r="D58" s="52" t="s">
        <v>315</v>
      </c>
      <c r="E58" s="110" t="s">
        <v>1950</v>
      </c>
      <c r="F58" s="110" t="s">
        <v>1950</v>
      </c>
      <c r="G58" s="54">
        <v>45890</v>
      </c>
      <c r="H58" s="51" t="s">
        <v>100</v>
      </c>
      <c r="I58" s="52" t="s">
        <v>1930</v>
      </c>
      <c r="J58" s="114">
        <v>14</v>
      </c>
      <c r="K58" s="115">
        <v>14</v>
      </c>
      <c r="L58" s="116">
        <v>1</v>
      </c>
      <c r="M58" s="117">
        <v>14</v>
      </c>
      <c r="N58" s="84">
        <v>0</v>
      </c>
      <c r="O58" s="84">
        <v>0</v>
      </c>
      <c r="P58" s="84">
        <v>0</v>
      </c>
      <c r="Q58" s="257">
        <v>1104690</v>
      </c>
      <c r="R58" s="118">
        <v>0.9546</v>
      </c>
      <c r="S58" s="118" t="s">
        <v>9</v>
      </c>
      <c r="T58" s="119" t="s">
        <v>299</v>
      </c>
      <c r="U58" s="119" t="s">
        <v>47</v>
      </c>
      <c r="V58" s="115" t="s">
        <v>9</v>
      </c>
      <c r="W58" s="54" t="s">
        <v>9</v>
      </c>
      <c r="X58" s="85" t="s">
        <v>1916</v>
      </c>
      <c r="Y58" s="85" t="s">
        <v>1931</v>
      </c>
      <c r="Z58" s="54">
        <v>45895</v>
      </c>
      <c r="AA58" s="54">
        <v>45896</v>
      </c>
      <c r="AB58" s="55">
        <f>NETWORKDAYS(Calidad[[#This Row],[Inicio de verificación de Calidad]],Calidad[[#This Row],[Fin de verificación de Calidad]],Festivos!$B$4:$B$21)</f>
        <v>2</v>
      </c>
      <c r="AC58" s="55">
        <v>2</v>
      </c>
      <c r="AD58" s="55">
        <f>+Calidad[[#This Row],[Meta]]-Calidad[[#This Row],[Duración calidad (hábiles)]]</f>
        <v>0</v>
      </c>
      <c r="AE58" s="191">
        <f>+Calidad[[#This Row],[Cantidad de ítems del proceso]]</f>
        <v>14</v>
      </c>
      <c r="AF58" s="191">
        <f>+Calidad[[#This Row],[Cantidad de ítems del proceso]]-Calidad[[#This Row],[OK]]</f>
        <v>0</v>
      </c>
    </row>
    <row r="59" spans="1:32" ht="12" customHeight="1">
      <c r="A59" s="52" t="s">
        <v>1912</v>
      </c>
      <c r="B59" s="113">
        <v>22</v>
      </c>
      <c r="C59" s="51" t="s">
        <v>1928</v>
      </c>
      <c r="D59" s="52" t="s">
        <v>315</v>
      </c>
      <c r="E59" s="110" t="s">
        <v>1950</v>
      </c>
      <c r="F59" s="110" t="s">
        <v>1950</v>
      </c>
      <c r="G59" s="54">
        <v>45890</v>
      </c>
      <c r="H59" s="51" t="s">
        <v>100</v>
      </c>
      <c r="I59" s="52" t="s">
        <v>1936</v>
      </c>
      <c r="J59" s="114">
        <v>39</v>
      </c>
      <c r="K59" s="115">
        <v>39</v>
      </c>
      <c r="L59" s="116">
        <v>1</v>
      </c>
      <c r="M59" s="117">
        <v>28</v>
      </c>
      <c r="N59" s="84">
        <v>11</v>
      </c>
      <c r="O59" s="84">
        <v>0</v>
      </c>
      <c r="P59" s="84">
        <v>0</v>
      </c>
      <c r="Q59" s="257">
        <v>17786818</v>
      </c>
      <c r="R59" s="118">
        <v>0.9546</v>
      </c>
      <c r="S59" s="118" t="s">
        <v>9</v>
      </c>
      <c r="T59" s="119" t="s">
        <v>299</v>
      </c>
      <c r="U59" s="119" t="s">
        <v>47</v>
      </c>
      <c r="V59" s="115" t="s">
        <v>9</v>
      </c>
      <c r="W59" s="54" t="s">
        <v>9</v>
      </c>
      <c r="X59" s="85" t="s">
        <v>1916</v>
      </c>
      <c r="Y59" s="85" t="s">
        <v>1931</v>
      </c>
      <c r="Z59" s="54">
        <v>45895</v>
      </c>
      <c r="AA59" s="54">
        <v>45896</v>
      </c>
      <c r="AB59" s="55">
        <f>NETWORKDAYS(Calidad[[#This Row],[Inicio de verificación de Calidad]],Calidad[[#This Row],[Fin de verificación de Calidad]],Festivos!$B$4:$B$21)</f>
        <v>2</v>
      </c>
      <c r="AC59" s="55">
        <v>2</v>
      </c>
      <c r="AD59" s="55">
        <f>+Calidad[[#This Row],[Meta]]-Calidad[[#This Row],[Duración calidad (hábiles)]]</f>
        <v>0</v>
      </c>
      <c r="AE59" s="191">
        <f>+Calidad[[#This Row],[Cantidad de ítems del proceso]]</f>
        <v>39</v>
      </c>
      <c r="AF59" s="191">
        <f>+Calidad[[#This Row],[Cantidad de ítems del proceso]]-Calidad[[#This Row],[OK]]</f>
        <v>0</v>
      </c>
    </row>
    <row r="60" spans="1:32" ht="12" customHeight="1">
      <c r="A60" s="52" t="s">
        <v>1912</v>
      </c>
      <c r="B60" s="113">
        <v>22</v>
      </c>
      <c r="C60" s="51" t="s">
        <v>251</v>
      </c>
      <c r="D60" s="52" t="s">
        <v>1951</v>
      </c>
      <c r="E60" s="110">
        <v>20244200509501</v>
      </c>
      <c r="F60" s="110">
        <v>20254200007853</v>
      </c>
      <c r="G60" s="54">
        <v>45712</v>
      </c>
      <c r="H60" s="51" t="s">
        <v>74</v>
      </c>
      <c r="I60" s="52" t="s">
        <v>208</v>
      </c>
      <c r="J60" s="114">
        <v>35</v>
      </c>
      <c r="K60" s="115" t="s">
        <v>9</v>
      </c>
      <c r="L60" s="116" t="s">
        <v>1915</v>
      </c>
      <c r="M60" s="117">
        <v>35</v>
      </c>
      <c r="N60" s="84">
        <v>0</v>
      </c>
      <c r="O60" s="84">
        <v>0</v>
      </c>
      <c r="P60" s="84">
        <v>0</v>
      </c>
      <c r="Q60" s="257">
        <v>8433545</v>
      </c>
      <c r="R60" s="118" t="s">
        <v>9</v>
      </c>
      <c r="S60" s="118" t="s">
        <v>9</v>
      </c>
      <c r="T60" s="119" t="s">
        <v>9</v>
      </c>
      <c r="U60" s="119" t="s">
        <v>47</v>
      </c>
      <c r="V60" s="115">
        <v>20254300015893</v>
      </c>
      <c r="W60" s="54">
        <v>45721</v>
      </c>
      <c r="X60" s="85" t="s">
        <v>1916</v>
      </c>
      <c r="Y60" s="85" t="s">
        <v>1917</v>
      </c>
      <c r="Z60" s="54" t="s">
        <v>9</v>
      </c>
      <c r="AA60" s="54" t="s">
        <v>9</v>
      </c>
      <c r="AB60" s="182" t="s">
        <v>9</v>
      </c>
      <c r="AC60" s="55" t="s">
        <v>9</v>
      </c>
      <c r="AD60" s="55" t="s">
        <v>9</v>
      </c>
      <c r="AE60" s="191">
        <f>+Calidad[[#This Row],[Cantidad de ítems del proceso]]</f>
        <v>35</v>
      </c>
      <c r="AF60" s="191">
        <f>+Calidad[[#This Row],[Cantidad de ítems del proceso]]-Calidad[[#This Row],[OK]]</f>
        <v>0</v>
      </c>
    </row>
    <row r="61" spans="1:32" ht="12" customHeight="1">
      <c r="A61" s="52" t="s">
        <v>1912</v>
      </c>
      <c r="B61" s="113">
        <v>23</v>
      </c>
      <c r="C61" s="51" t="s">
        <v>251</v>
      </c>
      <c r="D61" s="52" t="s">
        <v>1952</v>
      </c>
      <c r="E61" s="110">
        <v>20244200546491</v>
      </c>
      <c r="F61" s="110">
        <v>20254200007723</v>
      </c>
      <c r="G61" s="54">
        <v>45705</v>
      </c>
      <c r="H61" s="51" t="s">
        <v>47</v>
      </c>
      <c r="I61" s="52" t="s">
        <v>187</v>
      </c>
      <c r="J61" s="114">
        <v>5</v>
      </c>
      <c r="K61" s="115" t="s">
        <v>9</v>
      </c>
      <c r="L61" s="116" t="s">
        <v>1915</v>
      </c>
      <c r="M61" s="117">
        <v>5</v>
      </c>
      <c r="N61" s="84">
        <v>0</v>
      </c>
      <c r="O61" s="84">
        <v>0</v>
      </c>
      <c r="P61" s="84">
        <v>0</v>
      </c>
      <c r="Q61" s="257">
        <v>287295</v>
      </c>
      <c r="R61" s="118" t="s">
        <v>9</v>
      </c>
      <c r="S61" s="193" t="s">
        <v>9</v>
      </c>
      <c r="T61" s="119" t="s">
        <v>9</v>
      </c>
      <c r="U61" s="119" t="s">
        <v>47</v>
      </c>
      <c r="V61" s="115">
        <v>20254300012733</v>
      </c>
      <c r="W61" s="54">
        <v>45713</v>
      </c>
      <c r="X61" s="85" t="s">
        <v>1916</v>
      </c>
      <c r="Y61" s="85" t="s">
        <v>1917</v>
      </c>
      <c r="Z61" s="54" t="s">
        <v>9</v>
      </c>
      <c r="AA61" s="54" t="s">
        <v>9</v>
      </c>
      <c r="AB61" s="182" t="s">
        <v>9</v>
      </c>
      <c r="AC61" s="55" t="s">
        <v>9</v>
      </c>
      <c r="AD61" s="55" t="s">
        <v>9</v>
      </c>
      <c r="AE61" s="191">
        <f>+Calidad[[#This Row],[Cantidad de ítems del proceso]]</f>
        <v>5</v>
      </c>
      <c r="AF61" s="191">
        <f>+Calidad[[#This Row],[Cantidad de ítems del proceso]]-Calidad[[#This Row],[OK]]</f>
        <v>0</v>
      </c>
    </row>
    <row r="62" spans="1:32" ht="12" customHeight="1">
      <c r="A62" s="52" t="s">
        <v>1912</v>
      </c>
      <c r="B62" s="113">
        <v>24</v>
      </c>
      <c r="C62" s="51" t="s">
        <v>251</v>
      </c>
      <c r="D62" s="52" t="s">
        <v>376</v>
      </c>
      <c r="E62" s="110">
        <v>20244200509511</v>
      </c>
      <c r="F62" s="110">
        <v>20254200007863</v>
      </c>
      <c r="G62" s="54">
        <v>45706</v>
      </c>
      <c r="H62" s="51" t="s">
        <v>47</v>
      </c>
      <c r="I62" s="52" t="s">
        <v>208</v>
      </c>
      <c r="J62" s="114">
        <v>20</v>
      </c>
      <c r="K62" s="115" t="s">
        <v>9</v>
      </c>
      <c r="L62" s="116" t="s">
        <v>1915</v>
      </c>
      <c r="M62" s="117">
        <v>0</v>
      </c>
      <c r="N62" s="84">
        <v>20</v>
      </c>
      <c r="O62" s="84">
        <v>0</v>
      </c>
      <c r="P62" s="84">
        <v>0</v>
      </c>
      <c r="Q62" s="257">
        <v>927841</v>
      </c>
      <c r="R62" s="118" t="s">
        <v>9</v>
      </c>
      <c r="S62" s="118" t="s">
        <v>9</v>
      </c>
      <c r="T62" s="119" t="s">
        <v>9</v>
      </c>
      <c r="U62" s="119" t="s">
        <v>47</v>
      </c>
      <c r="V62" s="115">
        <v>20254300013623</v>
      </c>
      <c r="W62" s="54">
        <v>45713</v>
      </c>
      <c r="X62" s="85" t="s">
        <v>1916</v>
      </c>
      <c r="Y62" s="85" t="s">
        <v>1917</v>
      </c>
      <c r="Z62" s="54" t="s">
        <v>9</v>
      </c>
      <c r="AA62" s="54" t="s">
        <v>9</v>
      </c>
      <c r="AB62" s="182" t="s">
        <v>9</v>
      </c>
      <c r="AC62" s="55" t="s">
        <v>9</v>
      </c>
      <c r="AD62" s="55" t="s">
        <v>9</v>
      </c>
      <c r="AE62" s="191">
        <f>+Calidad[[#This Row],[Cantidad de ítems del proceso]]</f>
        <v>20</v>
      </c>
      <c r="AF62" s="191">
        <f>+Calidad[[#This Row],[Cantidad de ítems del proceso]]-Calidad[[#This Row],[OK]]</f>
        <v>0</v>
      </c>
    </row>
    <row r="63" spans="1:32" ht="12" customHeight="1">
      <c r="A63" s="52" t="s">
        <v>1912</v>
      </c>
      <c r="B63" s="113">
        <v>25</v>
      </c>
      <c r="C63" s="51" t="s">
        <v>251</v>
      </c>
      <c r="D63" s="52" t="s">
        <v>1953</v>
      </c>
      <c r="E63" s="110">
        <v>20244200509531</v>
      </c>
      <c r="F63" s="110">
        <v>20254200007873</v>
      </c>
      <c r="G63" s="54">
        <v>45728</v>
      </c>
      <c r="H63" s="51" t="s">
        <v>51</v>
      </c>
      <c r="I63" s="52" t="s">
        <v>208</v>
      </c>
      <c r="J63" s="114">
        <v>37</v>
      </c>
      <c r="K63" s="115" t="s">
        <v>9</v>
      </c>
      <c r="L63" s="116" t="s">
        <v>1915</v>
      </c>
      <c r="M63" s="117">
        <v>37</v>
      </c>
      <c r="N63" s="84">
        <v>0</v>
      </c>
      <c r="O63" s="84">
        <v>0</v>
      </c>
      <c r="P63" s="84">
        <v>0</v>
      </c>
      <c r="Q63" s="257">
        <v>1816051</v>
      </c>
      <c r="R63" s="118" t="s">
        <v>9</v>
      </c>
      <c r="S63" s="194" t="s">
        <v>9</v>
      </c>
      <c r="T63" s="119" t="s">
        <v>9</v>
      </c>
      <c r="U63" s="119" t="s">
        <v>47</v>
      </c>
      <c r="V63" s="192">
        <v>20254300019503</v>
      </c>
      <c r="W63" s="54">
        <v>45728</v>
      </c>
      <c r="X63" s="85" t="s">
        <v>1916</v>
      </c>
      <c r="Y63" s="85" t="s">
        <v>1917</v>
      </c>
      <c r="Z63" s="54" t="s">
        <v>9</v>
      </c>
      <c r="AA63" s="54" t="s">
        <v>9</v>
      </c>
      <c r="AB63" s="182" t="s">
        <v>9</v>
      </c>
      <c r="AC63" s="55" t="s">
        <v>9</v>
      </c>
      <c r="AD63" s="55" t="s">
        <v>9</v>
      </c>
      <c r="AE63" s="191">
        <f>+Calidad[[#This Row],[Cantidad de ítems del proceso]]</f>
        <v>37</v>
      </c>
      <c r="AF63" s="191">
        <f>+Calidad[[#This Row],[Cantidad de ítems del proceso]]-Calidad[[#This Row],[OK]]</f>
        <v>0</v>
      </c>
    </row>
    <row r="64" spans="1:32" ht="12" customHeight="1">
      <c r="A64" s="52" t="s">
        <v>1912</v>
      </c>
      <c r="B64" s="113">
        <v>26</v>
      </c>
      <c r="C64" s="51" t="s">
        <v>238</v>
      </c>
      <c r="D64" s="52" t="s">
        <v>374</v>
      </c>
      <c r="E64" s="110" t="s">
        <v>1954</v>
      </c>
      <c r="F64" s="110">
        <v>20254200009913</v>
      </c>
      <c r="G64" s="54">
        <v>45712</v>
      </c>
      <c r="H64" s="51" t="s">
        <v>57</v>
      </c>
      <c r="I64" s="52" t="s">
        <v>1914</v>
      </c>
      <c r="J64" s="114">
        <v>8</v>
      </c>
      <c r="K64" s="115" t="s">
        <v>9</v>
      </c>
      <c r="L64" s="116" t="s">
        <v>1915</v>
      </c>
      <c r="M64" s="117">
        <v>8</v>
      </c>
      <c r="N64" s="84">
        <v>0</v>
      </c>
      <c r="O64" s="84">
        <v>0</v>
      </c>
      <c r="P64" s="84">
        <v>0</v>
      </c>
      <c r="Q64" s="257">
        <v>1077978</v>
      </c>
      <c r="R64" s="118" t="s">
        <v>9</v>
      </c>
      <c r="S64" s="118" t="s">
        <v>9</v>
      </c>
      <c r="T64" s="119" t="s">
        <v>9</v>
      </c>
      <c r="U64" s="119" t="s">
        <v>47</v>
      </c>
      <c r="V64" s="115">
        <v>20254300015933</v>
      </c>
      <c r="W64" s="54">
        <v>45721</v>
      </c>
      <c r="X64" s="85" t="s">
        <v>1916</v>
      </c>
      <c r="Y64" s="85" t="s">
        <v>1917</v>
      </c>
      <c r="Z64" s="54" t="s">
        <v>9</v>
      </c>
      <c r="AA64" s="54" t="s">
        <v>9</v>
      </c>
      <c r="AB64" s="182" t="s">
        <v>9</v>
      </c>
      <c r="AC64" s="55" t="s">
        <v>9</v>
      </c>
      <c r="AD64" s="55" t="s">
        <v>9</v>
      </c>
      <c r="AE64" s="191">
        <f>+Calidad[[#This Row],[Cantidad de ítems del proceso]]</f>
        <v>8</v>
      </c>
      <c r="AF64" s="191">
        <f>+Calidad[[#This Row],[Cantidad de ítems del proceso]]-Calidad[[#This Row],[OK]]</f>
        <v>0</v>
      </c>
    </row>
    <row r="65" spans="1:32" ht="12" customHeight="1">
      <c r="A65" s="52" t="s">
        <v>1912</v>
      </c>
      <c r="B65" s="113">
        <v>27</v>
      </c>
      <c r="C65" s="51" t="s">
        <v>251</v>
      </c>
      <c r="D65" s="52" t="s">
        <v>1955</v>
      </c>
      <c r="E65" s="110">
        <v>20244200529051</v>
      </c>
      <c r="F65" s="110" t="s">
        <v>1956</v>
      </c>
      <c r="G65" s="54">
        <v>45796</v>
      </c>
      <c r="H65" s="51" t="s">
        <v>1920</v>
      </c>
      <c r="I65" s="52" t="s">
        <v>191</v>
      </c>
      <c r="J65" s="114">
        <v>23</v>
      </c>
      <c r="K65" s="115">
        <v>23</v>
      </c>
      <c r="L65" s="116">
        <v>1</v>
      </c>
      <c r="M65" s="117">
        <v>23</v>
      </c>
      <c r="N65" s="84">
        <v>0</v>
      </c>
      <c r="O65" s="84">
        <v>0</v>
      </c>
      <c r="P65" s="84">
        <v>0</v>
      </c>
      <c r="Q65" s="257">
        <v>3495102</v>
      </c>
      <c r="R65" s="118">
        <v>1</v>
      </c>
      <c r="S65" s="118">
        <v>1</v>
      </c>
      <c r="T65" s="119" t="s">
        <v>40</v>
      </c>
      <c r="U65" s="119" t="s">
        <v>47</v>
      </c>
      <c r="V65" s="115">
        <v>20254300044373</v>
      </c>
      <c r="W65" s="54">
        <v>45817</v>
      </c>
      <c r="X65" s="85" t="s">
        <v>1916</v>
      </c>
      <c r="Y65" s="85" t="s">
        <v>244</v>
      </c>
      <c r="Z65" s="54">
        <v>45803</v>
      </c>
      <c r="AA65" s="54">
        <v>45804</v>
      </c>
      <c r="AB65" s="55">
        <f>NETWORKDAYS(Calidad[[#This Row],[Inicio de verificación de Calidad]],Calidad[[#This Row],[Fin de verificación de Calidad]],Festivos!$B$4:$B$21)</f>
        <v>2</v>
      </c>
      <c r="AC65" s="55">
        <v>2</v>
      </c>
      <c r="AD65" s="55">
        <f>+Calidad[[#This Row],[Meta]]-Calidad[[#This Row],[Duración calidad (hábiles)]]</f>
        <v>0</v>
      </c>
      <c r="AE65" s="191">
        <f>+Calidad[[#This Row],[Cantidad de ítems del proceso]]</f>
        <v>23</v>
      </c>
      <c r="AF65" s="191">
        <f>+Calidad[[#This Row],[Cantidad de ítems del proceso]]-Calidad[[#This Row],[OK]]</f>
        <v>0</v>
      </c>
    </row>
    <row r="66" spans="1:32" ht="12" customHeight="1">
      <c r="A66" s="52" t="s">
        <v>1912</v>
      </c>
      <c r="B66" s="113">
        <v>27</v>
      </c>
      <c r="C66" s="51" t="s">
        <v>251</v>
      </c>
      <c r="D66" s="52" t="s">
        <v>1955</v>
      </c>
      <c r="E66" s="110">
        <v>20244200529051</v>
      </c>
      <c r="F66" s="110" t="s">
        <v>1956</v>
      </c>
      <c r="G66" s="54">
        <v>45796</v>
      </c>
      <c r="H66" s="51" t="s">
        <v>1920</v>
      </c>
      <c r="I66" s="52" t="s">
        <v>193</v>
      </c>
      <c r="J66" s="114">
        <v>24</v>
      </c>
      <c r="K66" s="115">
        <v>24</v>
      </c>
      <c r="L66" s="116">
        <v>1</v>
      </c>
      <c r="M66" s="117">
        <v>0</v>
      </c>
      <c r="N66" s="84">
        <v>24</v>
      </c>
      <c r="O66" s="84">
        <v>0</v>
      </c>
      <c r="P66" s="84">
        <v>0</v>
      </c>
      <c r="Q66" s="257">
        <v>8976549</v>
      </c>
      <c r="R66" s="118">
        <v>1</v>
      </c>
      <c r="S66" s="194">
        <v>1</v>
      </c>
      <c r="T66" s="119" t="s">
        <v>40</v>
      </c>
      <c r="U66" s="119" t="s">
        <v>47</v>
      </c>
      <c r="V66" s="115">
        <v>20254300044373</v>
      </c>
      <c r="W66" s="54">
        <v>45817</v>
      </c>
      <c r="X66" s="85" t="s">
        <v>1916</v>
      </c>
      <c r="Y66" s="85" t="s">
        <v>244</v>
      </c>
      <c r="Z66" s="54">
        <v>45803</v>
      </c>
      <c r="AA66" s="54">
        <v>45804</v>
      </c>
      <c r="AB66" s="55">
        <f>NETWORKDAYS(Calidad[[#This Row],[Inicio de verificación de Calidad]],Calidad[[#This Row],[Fin de verificación de Calidad]],Festivos!$B$4:$B$21)</f>
        <v>2</v>
      </c>
      <c r="AC66" s="55">
        <v>2</v>
      </c>
      <c r="AD66" s="55">
        <f>+Calidad[[#This Row],[Meta]]-Calidad[[#This Row],[Duración calidad (hábiles)]]</f>
        <v>0</v>
      </c>
      <c r="AE66" s="191">
        <f>+Calidad[[#This Row],[Cantidad de ítems del proceso]]</f>
        <v>24</v>
      </c>
      <c r="AF66" s="191">
        <f>+Calidad[[#This Row],[Cantidad de ítems del proceso]]-Calidad[[#This Row],[OK]]</f>
        <v>0</v>
      </c>
    </row>
    <row r="67" spans="1:32" ht="12" customHeight="1">
      <c r="A67" s="52" t="s">
        <v>1912</v>
      </c>
      <c r="B67" s="113">
        <v>28</v>
      </c>
      <c r="C67" s="51" t="s">
        <v>238</v>
      </c>
      <c r="D67" s="52" t="s">
        <v>1957</v>
      </c>
      <c r="E67" s="110">
        <v>20244200530741</v>
      </c>
      <c r="F67" s="110">
        <v>20254200010283</v>
      </c>
      <c r="G67" s="54">
        <v>45706</v>
      </c>
      <c r="H67" s="51" t="s">
        <v>47</v>
      </c>
      <c r="I67" s="52" t="s">
        <v>210</v>
      </c>
      <c r="J67" s="114">
        <v>6</v>
      </c>
      <c r="K67" s="115" t="s">
        <v>9</v>
      </c>
      <c r="L67" s="116" t="s">
        <v>1915</v>
      </c>
      <c r="M67" s="117">
        <v>6</v>
      </c>
      <c r="N67" s="84">
        <v>0</v>
      </c>
      <c r="O67" s="84">
        <v>0</v>
      </c>
      <c r="P67" s="84">
        <v>0</v>
      </c>
      <c r="Q67" s="257">
        <v>89436060</v>
      </c>
      <c r="R67" s="118" t="s">
        <v>9</v>
      </c>
      <c r="S67" s="194" t="s">
        <v>9</v>
      </c>
      <c r="T67" s="119" t="s">
        <v>9</v>
      </c>
      <c r="U67" s="119" t="s">
        <v>47</v>
      </c>
      <c r="V67" s="115">
        <v>20254300013523</v>
      </c>
      <c r="W67" s="54">
        <v>45713</v>
      </c>
      <c r="X67" s="85" t="s">
        <v>1916</v>
      </c>
      <c r="Y67" s="85" t="s">
        <v>1917</v>
      </c>
      <c r="Z67" s="54" t="s">
        <v>9</v>
      </c>
      <c r="AA67" s="54" t="s">
        <v>9</v>
      </c>
      <c r="AB67" s="182" t="s">
        <v>9</v>
      </c>
      <c r="AC67" s="55" t="s">
        <v>9</v>
      </c>
      <c r="AD67" s="55" t="s">
        <v>9</v>
      </c>
      <c r="AE67" s="191">
        <f>+Calidad[[#This Row],[Cantidad de ítems del proceso]]</f>
        <v>6</v>
      </c>
      <c r="AF67" s="191">
        <f>+Calidad[[#This Row],[Cantidad de ítems del proceso]]-Calidad[[#This Row],[OK]]</f>
        <v>0</v>
      </c>
    </row>
    <row r="68" spans="1:32" ht="12" customHeight="1">
      <c r="A68" s="52" t="s">
        <v>1912</v>
      </c>
      <c r="B68" s="113">
        <v>29</v>
      </c>
      <c r="C68" s="51" t="s">
        <v>238</v>
      </c>
      <c r="D68" s="52" t="s">
        <v>1955</v>
      </c>
      <c r="E68" s="110" t="s">
        <v>1958</v>
      </c>
      <c r="F68" s="110">
        <v>20254200010523</v>
      </c>
      <c r="G68" s="54">
        <v>45826</v>
      </c>
      <c r="H68" s="51" t="s">
        <v>83</v>
      </c>
      <c r="I68" s="52" t="s">
        <v>197</v>
      </c>
      <c r="J68" s="114">
        <v>1553</v>
      </c>
      <c r="K68" s="115">
        <v>1553</v>
      </c>
      <c r="L68" s="116">
        <v>1</v>
      </c>
      <c r="M68" s="117">
        <v>1553</v>
      </c>
      <c r="N68" s="84">
        <v>0</v>
      </c>
      <c r="O68" s="84">
        <v>0</v>
      </c>
      <c r="P68" s="84">
        <v>0</v>
      </c>
      <c r="Q68" s="257">
        <v>708393314.79999995</v>
      </c>
      <c r="R68" s="118">
        <v>0.94850000000000001</v>
      </c>
      <c r="S68" s="193">
        <v>0</v>
      </c>
      <c r="T68" s="119" t="s">
        <v>68</v>
      </c>
      <c r="U68" s="119" t="s">
        <v>47</v>
      </c>
      <c r="V68" s="115">
        <v>20254300055333</v>
      </c>
      <c r="W68" s="54">
        <v>45845</v>
      </c>
      <c r="X68" s="85" t="s">
        <v>1916</v>
      </c>
      <c r="Y68" s="85" t="s">
        <v>244</v>
      </c>
      <c r="Z68" s="54">
        <v>45827</v>
      </c>
      <c r="AA68" s="54">
        <v>45834</v>
      </c>
      <c r="AB68" s="55">
        <f>NETWORKDAYS(Calidad[[#This Row],[Inicio de verificación de Calidad]],Calidad[[#This Row],[Fin de verificación de Calidad]],Festivos!$B$4:$B$21)</f>
        <v>5</v>
      </c>
      <c r="AC68" s="55">
        <v>5</v>
      </c>
      <c r="AD68" s="55">
        <f>+Calidad[[#This Row],[Meta]]-Calidad[[#This Row],[Duración calidad (hábiles)]]</f>
        <v>0</v>
      </c>
      <c r="AE68" s="191">
        <f>+Calidad[[#This Row],[Cantidad de ítems del proceso]]</f>
        <v>1553</v>
      </c>
      <c r="AF68" s="191">
        <f>+Calidad[[#This Row],[Cantidad de ítems del proceso]]-Calidad[[#This Row],[OK]]</f>
        <v>0</v>
      </c>
    </row>
    <row r="69" spans="1:32" ht="12" customHeight="1">
      <c r="A69" s="52" t="s">
        <v>1912</v>
      </c>
      <c r="B69" s="113">
        <v>30</v>
      </c>
      <c r="C69" s="51" t="s">
        <v>238</v>
      </c>
      <c r="D69" s="52" t="s">
        <v>374</v>
      </c>
      <c r="E69" s="110">
        <v>20244205665151</v>
      </c>
      <c r="F69" s="110">
        <v>20254200009723</v>
      </c>
      <c r="G69" s="54">
        <v>45706</v>
      </c>
      <c r="H69" s="51" t="s">
        <v>47</v>
      </c>
      <c r="I69" s="52" t="s">
        <v>1914</v>
      </c>
      <c r="J69" s="114">
        <v>5</v>
      </c>
      <c r="K69" s="115" t="s">
        <v>9</v>
      </c>
      <c r="L69" s="116" t="s">
        <v>1915</v>
      </c>
      <c r="M69" s="117">
        <v>0</v>
      </c>
      <c r="N69" s="84">
        <v>5</v>
      </c>
      <c r="O69" s="84">
        <v>0</v>
      </c>
      <c r="P69" s="84">
        <v>0</v>
      </c>
      <c r="Q69" s="257">
        <v>2848713</v>
      </c>
      <c r="R69" s="194" t="s">
        <v>9</v>
      </c>
      <c r="S69" s="193" t="s">
        <v>9</v>
      </c>
      <c r="T69" s="119" t="s">
        <v>9</v>
      </c>
      <c r="U69" s="119" t="s">
        <v>47</v>
      </c>
      <c r="V69" s="115">
        <v>20254300013563</v>
      </c>
      <c r="W69" s="54">
        <v>45713</v>
      </c>
      <c r="X69" s="85" t="s">
        <v>1916</v>
      </c>
      <c r="Y69" s="85" t="s">
        <v>1917</v>
      </c>
      <c r="Z69" s="54" t="s">
        <v>9</v>
      </c>
      <c r="AA69" s="54" t="s">
        <v>9</v>
      </c>
      <c r="AB69" s="182" t="s">
        <v>9</v>
      </c>
      <c r="AC69" s="55" t="s">
        <v>9</v>
      </c>
      <c r="AD69" s="55" t="s">
        <v>9</v>
      </c>
      <c r="AE69" s="191">
        <f>+Calidad[[#This Row],[Cantidad de ítems del proceso]]</f>
        <v>5</v>
      </c>
      <c r="AF69" s="191">
        <f>+Calidad[[#This Row],[Cantidad de ítems del proceso]]-Calidad[[#This Row],[OK]]</f>
        <v>0</v>
      </c>
    </row>
    <row r="70" spans="1:32" ht="12" customHeight="1">
      <c r="A70" s="52" t="s">
        <v>1912</v>
      </c>
      <c r="B70" s="113">
        <v>31</v>
      </c>
      <c r="C70" s="51" t="s">
        <v>238</v>
      </c>
      <c r="D70" s="52" t="s">
        <v>1955</v>
      </c>
      <c r="E70" s="110" t="s">
        <v>1959</v>
      </c>
      <c r="F70" s="110">
        <v>20254200010663</v>
      </c>
      <c r="G70" s="54">
        <v>45813</v>
      </c>
      <c r="H70" s="51" t="s">
        <v>83</v>
      </c>
      <c r="I70" s="52" t="s">
        <v>197</v>
      </c>
      <c r="J70" s="114">
        <v>107</v>
      </c>
      <c r="K70" s="115">
        <v>107</v>
      </c>
      <c r="L70" s="116">
        <v>1</v>
      </c>
      <c r="M70" s="117">
        <v>107</v>
      </c>
      <c r="N70" s="84">
        <v>0</v>
      </c>
      <c r="O70" s="84">
        <v>0</v>
      </c>
      <c r="P70" s="84">
        <v>0</v>
      </c>
      <c r="Q70" s="257">
        <v>31158007.43</v>
      </c>
      <c r="R70" s="118">
        <v>1</v>
      </c>
      <c r="S70" s="194">
        <v>0.5</v>
      </c>
      <c r="T70" s="119" t="s">
        <v>953</v>
      </c>
      <c r="U70" s="119" t="s">
        <v>47</v>
      </c>
      <c r="V70" s="115">
        <v>20254300049493</v>
      </c>
      <c r="W70" s="54">
        <v>45828</v>
      </c>
      <c r="X70" s="85" t="s">
        <v>1916</v>
      </c>
      <c r="Y70" s="85" t="s">
        <v>244</v>
      </c>
      <c r="Z70" s="54">
        <v>45814</v>
      </c>
      <c r="AA70" s="54">
        <v>45818</v>
      </c>
      <c r="AB70" s="55">
        <f>NETWORKDAYS(Calidad[[#This Row],[Inicio de verificación de Calidad]],Calidad[[#This Row],[Fin de verificación de Calidad]],Festivos!$B$4:$B$21)</f>
        <v>3</v>
      </c>
      <c r="AC70" s="55">
        <v>3</v>
      </c>
      <c r="AD70" s="55">
        <f>+Calidad[[#This Row],[Meta]]-Calidad[[#This Row],[Duración calidad (hábiles)]]</f>
        <v>0</v>
      </c>
      <c r="AE70" s="191">
        <f>+Calidad[[#This Row],[Cantidad de ítems del proceso]]</f>
        <v>107</v>
      </c>
      <c r="AF70" s="191">
        <f>+Calidad[[#This Row],[Cantidad de ítems del proceso]]-Calidad[[#This Row],[OK]]</f>
        <v>0</v>
      </c>
    </row>
    <row r="71" spans="1:32" ht="12" customHeight="1">
      <c r="A71" s="52" t="s">
        <v>1912</v>
      </c>
      <c r="B71" s="113">
        <v>32</v>
      </c>
      <c r="C71" s="51" t="s">
        <v>251</v>
      </c>
      <c r="D71" s="52" t="s">
        <v>1960</v>
      </c>
      <c r="E71" s="110">
        <v>20244200474531</v>
      </c>
      <c r="F71" s="110">
        <v>20254200009633</v>
      </c>
      <c r="G71" s="54">
        <v>45715</v>
      </c>
      <c r="H71" s="51" t="s">
        <v>74</v>
      </c>
      <c r="I71" s="52" t="s">
        <v>208</v>
      </c>
      <c r="J71" s="114">
        <v>61</v>
      </c>
      <c r="K71" s="115" t="s">
        <v>9</v>
      </c>
      <c r="L71" s="116" t="s">
        <v>1915</v>
      </c>
      <c r="M71" s="117">
        <v>0</v>
      </c>
      <c r="N71" s="84">
        <v>61</v>
      </c>
      <c r="O71" s="84">
        <v>0</v>
      </c>
      <c r="P71" s="84">
        <v>0</v>
      </c>
      <c r="Q71" s="257">
        <v>4374932</v>
      </c>
      <c r="R71" s="118" t="s">
        <v>9</v>
      </c>
      <c r="S71" s="194" t="s">
        <v>9</v>
      </c>
      <c r="T71" s="119" t="s">
        <v>9</v>
      </c>
      <c r="U71" s="119" t="s">
        <v>47</v>
      </c>
      <c r="V71" s="115">
        <v>20254300017043</v>
      </c>
      <c r="W71" s="54">
        <v>45721</v>
      </c>
      <c r="X71" s="85" t="s">
        <v>1916</v>
      </c>
      <c r="Y71" s="85" t="s">
        <v>1917</v>
      </c>
      <c r="Z71" s="54" t="s">
        <v>9</v>
      </c>
      <c r="AA71" s="54" t="s">
        <v>9</v>
      </c>
      <c r="AB71" s="182" t="s">
        <v>9</v>
      </c>
      <c r="AC71" s="55" t="s">
        <v>9</v>
      </c>
      <c r="AD71" s="55" t="s">
        <v>9</v>
      </c>
      <c r="AE71" s="191">
        <f>+Calidad[[#This Row],[Cantidad de ítems del proceso]]</f>
        <v>61</v>
      </c>
      <c r="AF71" s="191">
        <f>+Calidad[[#This Row],[Cantidad de ítems del proceso]]-Calidad[[#This Row],[OK]]</f>
        <v>0</v>
      </c>
    </row>
    <row r="72" spans="1:32" ht="12" customHeight="1">
      <c r="A72" s="52" t="s">
        <v>1912</v>
      </c>
      <c r="B72" s="113">
        <v>33</v>
      </c>
      <c r="C72" s="51" t="s">
        <v>238</v>
      </c>
      <c r="D72" s="52" t="s">
        <v>239</v>
      </c>
      <c r="E72" s="110">
        <v>20244200528821</v>
      </c>
      <c r="F72" s="110">
        <v>20254200010923</v>
      </c>
      <c r="G72" s="54">
        <v>45722</v>
      </c>
      <c r="H72" s="51" t="s">
        <v>1920</v>
      </c>
      <c r="I72" s="52" t="s">
        <v>1914</v>
      </c>
      <c r="J72" s="114">
        <v>9</v>
      </c>
      <c r="K72" s="115" t="s">
        <v>9</v>
      </c>
      <c r="L72" s="116" t="s">
        <v>1915</v>
      </c>
      <c r="M72" s="117">
        <v>0</v>
      </c>
      <c r="N72" s="84">
        <v>9</v>
      </c>
      <c r="O72" s="84">
        <v>0</v>
      </c>
      <c r="P72" s="84">
        <v>0</v>
      </c>
      <c r="Q72" s="257">
        <v>35570757</v>
      </c>
      <c r="R72" s="118" t="s">
        <v>9</v>
      </c>
      <c r="S72" s="194" t="s">
        <v>9</v>
      </c>
      <c r="T72" s="119" t="s">
        <v>9</v>
      </c>
      <c r="U72" s="119" t="s">
        <v>47</v>
      </c>
      <c r="V72" s="115">
        <v>20254300019933</v>
      </c>
      <c r="W72" s="54">
        <v>45735</v>
      </c>
      <c r="X72" s="85" t="s">
        <v>1916</v>
      </c>
      <c r="Y72" s="85" t="s">
        <v>1917</v>
      </c>
      <c r="Z72" s="54" t="s">
        <v>9</v>
      </c>
      <c r="AA72" s="54" t="s">
        <v>9</v>
      </c>
      <c r="AB72" s="182" t="s">
        <v>9</v>
      </c>
      <c r="AC72" s="55" t="s">
        <v>9</v>
      </c>
      <c r="AD72" s="55" t="s">
        <v>9</v>
      </c>
      <c r="AE72" s="191">
        <f>+Calidad[[#This Row],[Cantidad de ítems del proceso]]</f>
        <v>9</v>
      </c>
      <c r="AF72" s="191">
        <f>+Calidad[[#This Row],[Cantidad de ítems del proceso]]-Calidad[[#This Row],[OK]]</f>
        <v>0</v>
      </c>
    </row>
    <row r="73" spans="1:32" ht="12" customHeight="1">
      <c r="A73" s="52" t="s">
        <v>1912</v>
      </c>
      <c r="B73" s="113">
        <v>34</v>
      </c>
      <c r="C73" s="51" t="s">
        <v>251</v>
      </c>
      <c r="D73" s="52" t="s">
        <v>1961</v>
      </c>
      <c r="E73" s="110">
        <v>20244200509541</v>
      </c>
      <c r="F73" s="110">
        <v>20254200011133</v>
      </c>
      <c r="G73" s="54">
        <v>45721</v>
      </c>
      <c r="H73" s="51" t="s">
        <v>57</v>
      </c>
      <c r="I73" s="52" t="s">
        <v>208</v>
      </c>
      <c r="J73" s="114">
        <v>252</v>
      </c>
      <c r="K73" s="115" t="s">
        <v>9</v>
      </c>
      <c r="L73" s="116" t="s">
        <v>1915</v>
      </c>
      <c r="M73" s="117">
        <v>0</v>
      </c>
      <c r="N73" s="84">
        <v>252</v>
      </c>
      <c r="O73" s="84">
        <v>0</v>
      </c>
      <c r="P73" s="84">
        <v>0</v>
      </c>
      <c r="Q73" s="257">
        <v>34563289</v>
      </c>
      <c r="R73" s="118" t="s">
        <v>9</v>
      </c>
      <c r="S73" s="193" t="s">
        <v>9</v>
      </c>
      <c r="T73" s="119" t="s">
        <v>9</v>
      </c>
      <c r="U73" s="119" t="s">
        <v>47</v>
      </c>
      <c r="V73" s="115">
        <v>20254300019533</v>
      </c>
      <c r="W73" s="54">
        <v>45728</v>
      </c>
      <c r="X73" s="85" t="s">
        <v>1916</v>
      </c>
      <c r="Y73" s="85" t="s">
        <v>1917</v>
      </c>
      <c r="Z73" s="54" t="s">
        <v>9</v>
      </c>
      <c r="AA73" s="54" t="s">
        <v>9</v>
      </c>
      <c r="AB73" s="182" t="s">
        <v>9</v>
      </c>
      <c r="AC73" s="55" t="s">
        <v>9</v>
      </c>
      <c r="AD73" s="55" t="s">
        <v>9</v>
      </c>
      <c r="AE73" s="191">
        <f>+Calidad[[#This Row],[Cantidad de ítems del proceso]]</f>
        <v>252</v>
      </c>
      <c r="AF73" s="191">
        <f>+Calidad[[#This Row],[Cantidad de ítems del proceso]]-Calidad[[#This Row],[OK]]</f>
        <v>0</v>
      </c>
    </row>
    <row r="74" spans="1:32" ht="12" customHeight="1">
      <c r="A74" s="52" t="s">
        <v>1912</v>
      </c>
      <c r="B74" s="113">
        <v>35</v>
      </c>
      <c r="C74" s="51" t="s">
        <v>251</v>
      </c>
      <c r="D74" s="52" t="s">
        <v>1962</v>
      </c>
      <c r="E74" s="110">
        <v>20244200509551</v>
      </c>
      <c r="F74" s="110">
        <v>20254200011163</v>
      </c>
      <c r="G74" s="54">
        <v>45714</v>
      </c>
      <c r="H74" s="51" t="s">
        <v>74</v>
      </c>
      <c r="I74" s="52" t="s">
        <v>208</v>
      </c>
      <c r="J74" s="114">
        <v>35</v>
      </c>
      <c r="K74" s="115" t="s">
        <v>9</v>
      </c>
      <c r="L74" s="116" t="s">
        <v>1915</v>
      </c>
      <c r="M74" s="117">
        <v>35</v>
      </c>
      <c r="N74" s="84">
        <v>0</v>
      </c>
      <c r="O74" s="84">
        <v>0</v>
      </c>
      <c r="P74" s="84">
        <v>0</v>
      </c>
      <c r="Q74" s="257">
        <v>12878985</v>
      </c>
      <c r="R74" s="118" t="s">
        <v>9</v>
      </c>
      <c r="S74" s="193" t="s">
        <v>9</v>
      </c>
      <c r="T74" s="119" t="s">
        <v>9</v>
      </c>
      <c r="U74" s="119" t="s">
        <v>47</v>
      </c>
      <c r="V74" s="115">
        <v>20254300016913</v>
      </c>
      <c r="W74" s="54">
        <v>45721</v>
      </c>
      <c r="X74" s="85" t="s">
        <v>1916</v>
      </c>
      <c r="Y74" s="85" t="s">
        <v>1917</v>
      </c>
      <c r="Z74" s="54" t="s">
        <v>9</v>
      </c>
      <c r="AA74" s="54" t="s">
        <v>9</v>
      </c>
      <c r="AB74" s="182" t="s">
        <v>9</v>
      </c>
      <c r="AC74" s="55" t="s">
        <v>9</v>
      </c>
      <c r="AD74" s="55" t="s">
        <v>9</v>
      </c>
      <c r="AE74" s="191">
        <f>+Calidad[[#This Row],[Cantidad de ítems del proceso]]</f>
        <v>35</v>
      </c>
      <c r="AF74" s="191">
        <f>+Calidad[[#This Row],[Cantidad de ítems del proceso]]-Calidad[[#This Row],[OK]]</f>
        <v>0</v>
      </c>
    </row>
    <row r="75" spans="1:32" ht="12" customHeight="1">
      <c r="A75" s="52" t="s">
        <v>1912</v>
      </c>
      <c r="B75" s="113">
        <v>36</v>
      </c>
      <c r="C75" s="51" t="s">
        <v>251</v>
      </c>
      <c r="D75" s="52" t="s">
        <v>1963</v>
      </c>
      <c r="E75" s="110">
        <v>20244200509571</v>
      </c>
      <c r="F75" s="110">
        <v>20254200011233</v>
      </c>
      <c r="G75" s="54">
        <v>45832</v>
      </c>
      <c r="H75" s="51" t="s">
        <v>77</v>
      </c>
      <c r="I75" s="52" t="s">
        <v>193</v>
      </c>
      <c r="J75" s="114">
        <v>7176</v>
      </c>
      <c r="K75" s="115">
        <v>7176</v>
      </c>
      <c r="L75" s="116">
        <v>1</v>
      </c>
      <c r="M75" s="117">
        <v>345</v>
      </c>
      <c r="N75" s="84">
        <v>6831</v>
      </c>
      <c r="O75" s="84">
        <v>0</v>
      </c>
      <c r="P75" s="84">
        <v>0</v>
      </c>
      <c r="Q75" s="257">
        <v>341000953</v>
      </c>
      <c r="R75" s="194">
        <v>0.99997000000000003</v>
      </c>
      <c r="S75" s="195">
        <v>1</v>
      </c>
      <c r="T75" s="119" t="s">
        <v>40</v>
      </c>
      <c r="U75" s="119" t="s">
        <v>47</v>
      </c>
      <c r="V75" s="115">
        <v>20254100062663</v>
      </c>
      <c r="W75" s="54">
        <v>45867</v>
      </c>
      <c r="X75" s="85" t="s">
        <v>1916</v>
      </c>
      <c r="Y75" s="85" t="s">
        <v>244</v>
      </c>
      <c r="Z75" s="54">
        <v>45840</v>
      </c>
      <c r="AA75" s="54">
        <v>45852</v>
      </c>
      <c r="AB75" s="55">
        <f>NETWORKDAYS(Calidad[[#This Row],[Inicio de verificación de Calidad]],Calidad[[#This Row],[Fin de verificación de Calidad]],Festivos!$B$4:$B$21)</f>
        <v>9</v>
      </c>
      <c r="AC75" s="55">
        <v>9</v>
      </c>
      <c r="AD75" s="55">
        <f>+Calidad[[#This Row],[Meta]]-Calidad[[#This Row],[Duración calidad (hábiles)]]</f>
        <v>0</v>
      </c>
      <c r="AE75" s="191">
        <f>+Calidad[[#This Row],[Cantidad de ítems del proceso]]</f>
        <v>7176</v>
      </c>
      <c r="AF75" s="191">
        <f>+Calidad[[#This Row],[Cantidad de ítems del proceso]]-Calidad[[#This Row],[OK]]</f>
        <v>0</v>
      </c>
    </row>
    <row r="76" spans="1:32" ht="12" customHeight="1">
      <c r="A76" s="52" t="s">
        <v>1912</v>
      </c>
      <c r="B76" s="113">
        <v>36</v>
      </c>
      <c r="C76" s="51" t="s">
        <v>251</v>
      </c>
      <c r="D76" s="52" t="s">
        <v>1963</v>
      </c>
      <c r="E76" s="110">
        <v>20244200509571</v>
      </c>
      <c r="F76" s="110">
        <v>20254200011233</v>
      </c>
      <c r="G76" s="54">
        <v>45832</v>
      </c>
      <c r="H76" s="51" t="s">
        <v>77</v>
      </c>
      <c r="I76" s="52" t="s">
        <v>1914</v>
      </c>
      <c r="J76" s="114">
        <v>11</v>
      </c>
      <c r="K76" s="115">
        <v>11</v>
      </c>
      <c r="L76" s="116">
        <v>1</v>
      </c>
      <c r="M76" s="117">
        <v>8</v>
      </c>
      <c r="N76" s="84">
        <v>3</v>
      </c>
      <c r="O76" s="84">
        <v>0</v>
      </c>
      <c r="P76" s="84">
        <v>0</v>
      </c>
      <c r="Q76" s="257">
        <v>1236400</v>
      </c>
      <c r="R76" s="118">
        <v>0.99642666666666602</v>
      </c>
      <c r="S76" s="193" t="s">
        <v>9</v>
      </c>
      <c r="T76" s="119" t="s">
        <v>40</v>
      </c>
      <c r="U76" s="119" t="s">
        <v>47</v>
      </c>
      <c r="V76" s="115">
        <v>20254100062663</v>
      </c>
      <c r="W76" s="54">
        <v>45867</v>
      </c>
      <c r="X76" s="85" t="s">
        <v>1916</v>
      </c>
      <c r="Y76" s="85" t="s">
        <v>244</v>
      </c>
      <c r="Z76" s="54">
        <v>45840</v>
      </c>
      <c r="AA76" s="54">
        <v>45852</v>
      </c>
      <c r="AB76" s="55">
        <f>NETWORKDAYS(Calidad[[#This Row],[Inicio de verificación de Calidad]],Calidad[[#This Row],[Fin de verificación de Calidad]],Festivos!$B$4:$B$21)</f>
        <v>9</v>
      </c>
      <c r="AC76" s="55">
        <v>9</v>
      </c>
      <c r="AD76" s="55">
        <f>+Calidad[[#This Row],[Meta]]-Calidad[[#This Row],[Duración calidad (hábiles)]]</f>
        <v>0</v>
      </c>
      <c r="AE76" s="191">
        <f>+Calidad[[#This Row],[Cantidad de ítems del proceso]]</f>
        <v>11</v>
      </c>
      <c r="AF76" s="191">
        <f>+Calidad[[#This Row],[Cantidad de ítems del proceso]]-Calidad[[#This Row],[OK]]</f>
        <v>0</v>
      </c>
    </row>
    <row r="77" spans="1:32" ht="12" customHeight="1">
      <c r="A77" s="52" t="s">
        <v>1912</v>
      </c>
      <c r="B77" s="113">
        <v>36</v>
      </c>
      <c r="C77" s="51" t="s">
        <v>251</v>
      </c>
      <c r="D77" s="52" t="s">
        <v>1963</v>
      </c>
      <c r="E77" s="110">
        <v>20244200509571</v>
      </c>
      <c r="F77" s="110">
        <v>20254200011233</v>
      </c>
      <c r="G77" s="54">
        <v>45832</v>
      </c>
      <c r="H77" s="51" t="s">
        <v>77</v>
      </c>
      <c r="I77" s="52" t="s">
        <v>1914</v>
      </c>
      <c r="J77" s="114">
        <v>699</v>
      </c>
      <c r="K77" s="115">
        <v>699</v>
      </c>
      <c r="L77" s="116">
        <v>1</v>
      </c>
      <c r="M77" s="117">
        <v>699</v>
      </c>
      <c r="N77" s="84">
        <v>0</v>
      </c>
      <c r="O77" s="84">
        <v>0</v>
      </c>
      <c r="P77" s="84">
        <v>0</v>
      </c>
      <c r="Q77" s="257">
        <v>26032800</v>
      </c>
      <c r="R77" s="118">
        <v>0.99642666666666602</v>
      </c>
      <c r="S77" s="193" t="s">
        <v>9</v>
      </c>
      <c r="T77" s="119" t="s">
        <v>40</v>
      </c>
      <c r="U77" s="119" t="s">
        <v>47</v>
      </c>
      <c r="V77" s="115">
        <v>20254100062663</v>
      </c>
      <c r="W77" s="54">
        <v>45867</v>
      </c>
      <c r="X77" s="85" t="s">
        <v>1916</v>
      </c>
      <c r="Y77" s="85" t="s">
        <v>244</v>
      </c>
      <c r="Z77" s="54">
        <v>45840</v>
      </c>
      <c r="AA77" s="54">
        <v>45852</v>
      </c>
      <c r="AB77" s="55">
        <f>NETWORKDAYS(Calidad[[#This Row],[Inicio de verificación de Calidad]],Calidad[[#This Row],[Fin de verificación de Calidad]],Festivos!$B$4:$B$21)</f>
        <v>9</v>
      </c>
      <c r="AC77" s="55">
        <v>9</v>
      </c>
      <c r="AD77" s="55">
        <f>+Calidad[[#This Row],[Meta]]-Calidad[[#This Row],[Duración calidad (hábiles)]]</f>
        <v>0</v>
      </c>
      <c r="AE77" s="191">
        <f>+Calidad[[#This Row],[Cantidad de ítems del proceso]]</f>
        <v>699</v>
      </c>
      <c r="AF77" s="191">
        <f>+Calidad[[#This Row],[Cantidad de ítems del proceso]]-Calidad[[#This Row],[OK]]</f>
        <v>0</v>
      </c>
    </row>
    <row r="78" spans="1:32" ht="12" customHeight="1">
      <c r="A78" s="52" t="s">
        <v>1912</v>
      </c>
      <c r="B78" s="113">
        <v>36</v>
      </c>
      <c r="C78" s="51" t="s">
        <v>251</v>
      </c>
      <c r="D78" s="52" t="s">
        <v>1963</v>
      </c>
      <c r="E78" s="110">
        <v>20244200509571</v>
      </c>
      <c r="F78" s="110">
        <v>20254200011233</v>
      </c>
      <c r="G78" s="54">
        <v>45832</v>
      </c>
      <c r="H78" s="51" t="s">
        <v>77</v>
      </c>
      <c r="I78" s="52" t="s">
        <v>204</v>
      </c>
      <c r="J78" s="114">
        <v>347</v>
      </c>
      <c r="K78" s="115">
        <v>347</v>
      </c>
      <c r="L78" s="116">
        <v>1</v>
      </c>
      <c r="M78" s="117">
        <v>254</v>
      </c>
      <c r="N78" s="84">
        <v>93</v>
      </c>
      <c r="O78" s="84">
        <v>0</v>
      </c>
      <c r="P78" s="84">
        <v>0</v>
      </c>
      <c r="Q78" s="257">
        <v>31234700</v>
      </c>
      <c r="R78" s="118">
        <v>0.99642666666666602</v>
      </c>
      <c r="S78" s="194" t="s">
        <v>9</v>
      </c>
      <c r="T78" s="119" t="s">
        <v>40</v>
      </c>
      <c r="U78" s="119" t="s">
        <v>47</v>
      </c>
      <c r="V78" s="115">
        <v>20254100062663</v>
      </c>
      <c r="W78" s="54">
        <v>45867</v>
      </c>
      <c r="X78" s="85" t="s">
        <v>1916</v>
      </c>
      <c r="Y78" s="85" t="s">
        <v>244</v>
      </c>
      <c r="Z78" s="54">
        <v>45840</v>
      </c>
      <c r="AA78" s="54">
        <v>45852</v>
      </c>
      <c r="AB78" s="55">
        <f>NETWORKDAYS(Calidad[[#This Row],[Inicio de verificación de Calidad]],Calidad[[#This Row],[Fin de verificación de Calidad]],Festivos!$B$4:$B$21)</f>
        <v>9</v>
      </c>
      <c r="AC78" s="55">
        <v>9</v>
      </c>
      <c r="AD78" s="55">
        <f>+Calidad[[#This Row],[Meta]]-Calidad[[#This Row],[Duración calidad (hábiles)]]</f>
        <v>0</v>
      </c>
      <c r="AE78" s="191">
        <f>+Calidad[[#This Row],[Cantidad de ítems del proceso]]</f>
        <v>347</v>
      </c>
      <c r="AF78" s="191">
        <f>+Calidad[[#This Row],[Cantidad de ítems del proceso]]-Calidad[[#This Row],[OK]]</f>
        <v>0</v>
      </c>
    </row>
    <row r="79" spans="1:32" ht="12" customHeight="1">
      <c r="A79" s="52" t="s">
        <v>1912</v>
      </c>
      <c r="B79" s="113">
        <v>36</v>
      </c>
      <c r="C79" s="51" t="s">
        <v>251</v>
      </c>
      <c r="D79" s="52" t="s">
        <v>1963</v>
      </c>
      <c r="E79" s="110">
        <v>20244200509571</v>
      </c>
      <c r="F79" s="110">
        <v>20254200011233</v>
      </c>
      <c r="G79" s="54">
        <v>45832</v>
      </c>
      <c r="H79" s="51" t="s">
        <v>1656</v>
      </c>
      <c r="I79" s="52" t="s">
        <v>193</v>
      </c>
      <c r="J79" s="114">
        <v>2338</v>
      </c>
      <c r="K79" s="115">
        <v>2338</v>
      </c>
      <c r="L79" s="116">
        <v>1</v>
      </c>
      <c r="M79" s="117">
        <v>162</v>
      </c>
      <c r="N79" s="84">
        <v>2173</v>
      </c>
      <c r="O79" s="84">
        <v>3</v>
      </c>
      <c r="P79" s="84">
        <v>0</v>
      </c>
      <c r="Q79" s="257">
        <v>123632918</v>
      </c>
      <c r="R79" s="118">
        <v>0.99642666666666602</v>
      </c>
      <c r="S79" s="193" t="s">
        <v>9</v>
      </c>
      <c r="T79" s="119" t="s">
        <v>40</v>
      </c>
      <c r="U79" s="119" t="s">
        <v>47</v>
      </c>
      <c r="V79" s="115">
        <v>20254100062663</v>
      </c>
      <c r="W79" s="54">
        <v>45867</v>
      </c>
      <c r="X79" s="85" t="s">
        <v>1916</v>
      </c>
      <c r="Y79" s="85" t="s">
        <v>244</v>
      </c>
      <c r="Z79" s="54">
        <v>45840</v>
      </c>
      <c r="AA79" s="54">
        <v>45852</v>
      </c>
      <c r="AB79" s="55">
        <f>NETWORKDAYS(Calidad[[#This Row],[Inicio de verificación de Calidad]],Calidad[[#This Row],[Fin de verificación de Calidad]],Festivos!$B$4:$B$21)</f>
        <v>9</v>
      </c>
      <c r="AC79" s="55">
        <v>9</v>
      </c>
      <c r="AD79" s="55">
        <f>+Calidad[[#This Row],[Meta]]-Calidad[[#This Row],[Duración calidad (hábiles)]]</f>
        <v>0</v>
      </c>
      <c r="AE79" s="191">
        <f>+Calidad[[#This Row],[Cantidad de ítems del proceso]]</f>
        <v>2338</v>
      </c>
      <c r="AF79" s="191">
        <f>+Calidad[[#This Row],[Cantidad de ítems del proceso]]-Calidad[[#This Row],[OK]]</f>
        <v>0</v>
      </c>
    </row>
    <row r="80" spans="1:32" ht="12" customHeight="1">
      <c r="A80" s="52" t="s">
        <v>1912</v>
      </c>
      <c r="B80" s="113">
        <v>37</v>
      </c>
      <c r="C80" s="51" t="s">
        <v>251</v>
      </c>
      <c r="D80" s="52" t="s">
        <v>1964</v>
      </c>
      <c r="E80" s="110">
        <v>20244200509581</v>
      </c>
      <c r="F80" s="110">
        <v>20254200011373</v>
      </c>
      <c r="G80" s="54">
        <v>45706</v>
      </c>
      <c r="H80" s="51" t="s">
        <v>51</v>
      </c>
      <c r="I80" s="52" t="s">
        <v>208</v>
      </c>
      <c r="J80" s="114">
        <v>1</v>
      </c>
      <c r="K80" s="115" t="s">
        <v>9</v>
      </c>
      <c r="L80" s="116" t="s">
        <v>1915</v>
      </c>
      <c r="M80" s="117">
        <v>1</v>
      </c>
      <c r="N80" s="84">
        <v>0</v>
      </c>
      <c r="O80" s="84">
        <v>0</v>
      </c>
      <c r="P80" s="84">
        <v>0</v>
      </c>
      <c r="Q80" s="257">
        <v>1006500</v>
      </c>
      <c r="R80" s="118" t="s">
        <v>9</v>
      </c>
      <c r="S80" s="118" t="s">
        <v>9</v>
      </c>
      <c r="T80" s="119" t="s">
        <v>9</v>
      </c>
      <c r="U80" s="119" t="s">
        <v>47</v>
      </c>
      <c r="V80" s="115">
        <v>20254300013603</v>
      </c>
      <c r="W80" s="54">
        <v>45713</v>
      </c>
      <c r="X80" s="85" t="s">
        <v>1916</v>
      </c>
      <c r="Y80" s="85" t="s">
        <v>1917</v>
      </c>
      <c r="Z80" s="54" t="s">
        <v>9</v>
      </c>
      <c r="AA80" s="54" t="s">
        <v>9</v>
      </c>
      <c r="AB80" s="182" t="s">
        <v>9</v>
      </c>
      <c r="AC80" s="55" t="s">
        <v>9</v>
      </c>
      <c r="AD80" s="55" t="s">
        <v>9</v>
      </c>
      <c r="AE80" s="191">
        <f>+Calidad[[#This Row],[Cantidad de ítems del proceso]]</f>
        <v>1</v>
      </c>
      <c r="AF80" s="191">
        <f>+Calidad[[#This Row],[Cantidad de ítems del proceso]]-Calidad[[#This Row],[OK]]</f>
        <v>0</v>
      </c>
    </row>
    <row r="81" spans="1:32" ht="12" customHeight="1">
      <c r="A81" s="52" t="s">
        <v>1912</v>
      </c>
      <c r="B81" s="113">
        <v>38</v>
      </c>
      <c r="C81" s="51" t="s">
        <v>238</v>
      </c>
      <c r="D81" s="52" t="s">
        <v>389</v>
      </c>
      <c r="E81" s="110">
        <v>20244200531911</v>
      </c>
      <c r="F81" s="110">
        <v>20254200011203</v>
      </c>
      <c r="G81" s="54">
        <v>45705</v>
      </c>
      <c r="H81" s="51" t="s">
        <v>47</v>
      </c>
      <c r="I81" s="52" t="s">
        <v>193</v>
      </c>
      <c r="J81" s="114">
        <v>6</v>
      </c>
      <c r="K81" s="115" t="s">
        <v>9</v>
      </c>
      <c r="L81" s="116" t="s">
        <v>1915</v>
      </c>
      <c r="M81" s="117">
        <v>6</v>
      </c>
      <c r="N81" s="84">
        <v>0</v>
      </c>
      <c r="O81" s="84">
        <v>0</v>
      </c>
      <c r="P81" s="84">
        <v>0</v>
      </c>
      <c r="Q81" s="257">
        <v>263000</v>
      </c>
      <c r="R81" s="118" t="s">
        <v>9</v>
      </c>
      <c r="S81" s="193" t="s">
        <v>9</v>
      </c>
      <c r="T81" s="119" t="s">
        <v>9</v>
      </c>
      <c r="U81" s="119" t="s">
        <v>47</v>
      </c>
      <c r="V81" s="115">
        <v>20254300012743</v>
      </c>
      <c r="W81" s="54">
        <v>45713</v>
      </c>
      <c r="X81" s="85" t="s">
        <v>1916</v>
      </c>
      <c r="Y81" s="85" t="s">
        <v>1917</v>
      </c>
      <c r="Z81" s="54" t="s">
        <v>9</v>
      </c>
      <c r="AA81" s="54" t="s">
        <v>9</v>
      </c>
      <c r="AB81" s="182" t="s">
        <v>9</v>
      </c>
      <c r="AC81" s="55" t="s">
        <v>9</v>
      </c>
      <c r="AD81" s="55" t="s">
        <v>9</v>
      </c>
      <c r="AE81" s="191">
        <f>+Calidad[[#This Row],[Cantidad de ítems del proceso]]</f>
        <v>6</v>
      </c>
      <c r="AF81" s="191">
        <f>+Calidad[[#This Row],[Cantidad de ítems del proceso]]-Calidad[[#This Row],[OK]]</f>
        <v>0</v>
      </c>
    </row>
    <row r="82" spans="1:32" ht="12" customHeight="1">
      <c r="A82" s="52" t="s">
        <v>1912</v>
      </c>
      <c r="B82" s="113">
        <v>39</v>
      </c>
      <c r="C82" s="51" t="s">
        <v>251</v>
      </c>
      <c r="D82" s="52" t="s">
        <v>1965</v>
      </c>
      <c r="E82" s="110">
        <v>20244200513211</v>
      </c>
      <c r="F82" s="110">
        <v>20254200031123</v>
      </c>
      <c r="G82" s="54">
        <v>45826</v>
      </c>
      <c r="H82" s="51" t="s">
        <v>63</v>
      </c>
      <c r="I82" s="52" t="s">
        <v>193</v>
      </c>
      <c r="J82" s="114">
        <v>343</v>
      </c>
      <c r="K82" s="115">
        <v>49</v>
      </c>
      <c r="L82" s="116">
        <v>0.14285714285714285</v>
      </c>
      <c r="M82" s="117">
        <v>142</v>
      </c>
      <c r="N82" s="84">
        <v>201</v>
      </c>
      <c r="O82" s="84">
        <v>0</v>
      </c>
      <c r="P82" s="84">
        <v>0</v>
      </c>
      <c r="Q82" s="257">
        <v>18877800</v>
      </c>
      <c r="R82" s="118">
        <v>0.9214</v>
      </c>
      <c r="S82" s="193">
        <v>1</v>
      </c>
      <c r="T82" s="119" t="s">
        <v>953</v>
      </c>
      <c r="U82" s="119" t="s">
        <v>47</v>
      </c>
      <c r="V82" s="115">
        <v>20254100055113</v>
      </c>
      <c r="W82" s="54">
        <v>45845</v>
      </c>
      <c r="X82" s="85" t="s">
        <v>1916</v>
      </c>
      <c r="Y82" s="85" t="s">
        <v>244</v>
      </c>
      <c r="Z82" s="54">
        <v>45828</v>
      </c>
      <c r="AA82" s="54">
        <v>45835</v>
      </c>
      <c r="AB82" s="55">
        <f>NETWORKDAYS(Calidad[[#This Row],[Inicio de verificación de Calidad]],Calidad[[#This Row],[Fin de verificación de Calidad]],Festivos!$B$4:$B$21)</f>
        <v>5</v>
      </c>
      <c r="AC82" s="55">
        <v>5</v>
      </c>
      <c r="AD82" s="55">
        <f>+Calidad[[#This Row],[Meta]]-Calidad[[#This Row],[Duración calidad (hábiles)]]</f>
        <v>0</v>
      </c>
      <c r="AE82" s="191">
        <f>+Calidad[[#This Row],[Cantidad de ítems del proceso]]</f>
        <v>343</v>
      </c>
      <c r="AF82" s="191">
        <f>+Calidad[[#This Row],[Cantidad de ítems del proceso]]-Calidad[[#This Row],[OK]]</f>
        <v>0</v>
      </c>
    </row>
    <row r="83" spans="1:32" ht="12" customHeight="1">
      <c r="A83" s="52" t="s">
        <v>1912</v>
      </c>
      <c r="B83" s="113">
        <v>39</v>
      </c>
      <c r="C83" s="51" t="s">
        <v>251</v>
      </c>
      <c r="D83" s="52" t="s">
        <v>1965</v>
      </c>
      <c r="E83" s="110">
        <v>20244200513211</v>
      </c>
      <c r="F83" s="110">
        <v>20254200031123</v>
      </c>
      <c r="G83" s="54">
        <v>45826</v>
      </c>
      <c r="H83" s="51" t="s">
        <v>63</v>
      </c>
      <c r="I83" s="52" t="s">
        <v>1914</v>
      </c>
      <c r="J83" s="114">
        <v>4</v>
      </c>
      <c r="K83" s="115">
        <v>4</v>
      </c>
      <c r="L83" s="116">
        <v>1</v>
      </c>
      <c r="M83" s="117">
        <v>2</v>
      </c>
      <c r="N83" s="84">
        <v>2</v>
      </c>
      <c r="O83" s="84">
        <v>0</v>
      </c>
      <c r="P83" s="84">
        <v>0</v>
      </c>
      <c r="Q83" s="257">
        <v>700800</v>
      </c>
      <c r="R83" s="118">
        <v>0.9214</v>
      </c>
      <c r="S83" s="193">
        <v>1</v>
      </c>
      <c r="T83" s="119" t="s">
        <v>953</v>
      </c>
      <c r="U83" s="119" t="s">
        <v>47</v>
      </c>
      <c r="V83" s="115">
        <v>20254100055113</v>
      </c>
      <c r="W83" s="54">
        <v>45845</v>
      </c>
      <c r="X83" s="85" t="s">
        <v>1916</v>
      </c>
      <c r="Y83" s="85" t="s">
        <v>244</v>
      </c>
      <c r="Z83" s="54">
        <v>45828</v>
      </c>
      <c r="AA83" s="54">
        <v>45835</v>
      </c>
      <c r="AB83" s="55">
        <f>NETWORKDAYS(Calidad[[#This Row],[Inicio de verificación de Calidad]],Calidad[[#This Row],[Fin de verificación de Calidad]],Festivos!$B$4:$B$21)</f>
        <v>5</v>
      </c>
      <c r="AC83" s="55">
        <v>5</v>
      </c>
      <c r="AD83" s="55">
        <f>+Calidad[[#This Row],[Meta]]-Calidad[[#This Row],[Duración calidad (hábiles)]]</f>
        <v>0</v>
      </c>
      <c r="AE83" s="191">
        <f>+Calidad[[#This Row],[Cantidad de ítems del proceso]]</f>
        <v>4</v>
      </c>
      <c r="AF83" s="191">
        <f>+Calidad[[#This Row],[Cantidad de ítems del proceso]]-Calidad[[#This Row],[OK]]</f>
        <v>0</v>
      </c>
    </row>
    <row r="84" spans="1:32" ht="12" customHeight="1">
      <c r="A84" s="52" t="s">
        <v>1912</v>
      </c>
      <c r="B84" s="113">
        <v>39</v>
      </c>
      <c r="C84" s="51" t="s">
        <v>251</v>
      </c>
      <c r="D84" s="52" t="s">
        <v>1965</v>
      </c>
      <c r="E84" s="110">
        <v>20244200513211</v>
      </c>
      <c r="F84" s="110">
        <v>20254200031123</v>
      </c>
      <c r="G84" s="54">
        <v>45826</v>
      </c>
      <c r="H84" s="51" t="s">
        <v>63</v>
      </c>
      <c r="I84" s="52" t="s">
        <v>204</v>
      </c>
      <c r="J84" s="114">
        <v>1324</v>
      </c>
      <c r="K84" s="115">
        <v>200</v>
      </c>
      <c r="L84" s="116">
        <v>0.15105740181268881</v>
      </c>
      <c r="M84" s="117">
        <v>1220</v>
      </c>
      <c r="N84" s="84">
        <v>104</v>
      </c>
      <c r="O84" s="84">
        <v>0</v>
      </c>
      <c r="P84" s="84">
        <v>0</v>
      </c>
      <c r="Q84" s="257">
        <v>105522910</v>
      </c>
      <c r="R84" s="118">
        <v>0.9214</v>
      </c>
      <c r="S84" s="193">
        <v>1</v>
      </c>
      <c r="T84" s="119" t="s">
        <v>953</v>
      </c>
      <c r="U84" s="119" t="s">
        <v>47</v>
      </c>
      <c r="V84" s="115">
        <v>20254100055113</v>
      </c>
      <c r="W84" s="54">
        <v>45845</v>
      </c>
      <c r="X84" s="85" t="s">
        <v>1916</v>
      </c>
      <c r="Y84" s="85" t="s">
        <v>244</v>
      </c>
      <c r="Z84" s="54">
        <v>45828</v>
      </c>
      <c r="AA84" s="54">
        <v>45835</v>
      </c>
      <c r="AB84" s="55">
        <f>NETWORKDAYS(Calidad[[#This Row],[Inicio de verificación de Calidad]],Calidad[[#This Row],[Fin de verificación de Calidad]],Festivos!$B$4:$B$21)</f>
        <v>5</v>
      </c>
      <c r="AC84" s="55">
        <v>5</v>
      </c>
      <c r="AD84" s="55">
        <f>+Calidad[[#This Row],[Meta]]-Calidad[[#This Row],[Duración calidad (hábiles)]]</f>
        <v>0</v>
      </c>
      <c r="AE84" s="191">
        <f>+Calidad[[#This Row],[Cantidad de ítems del proceso]]</f>
        <v>1324</v>
      </c>
      <c r="AF84" s="191">
        <f>+Calidad[[#This Row],[Cantidad de ítems del proceso]]-Calidad[[#This Row],[OK]]</f>
        <v>0</v>
      </c>
    </row>
    <row r="85" spans="1:32" ht="12" customHeight="1">
      <c r="A85" s="52" t="s">
        <v>1912</v>
      </c>
      <c r="B85" s="113">
        <v>39</v>
      </c>
      <c r="C85" s="51" t="s">
        <v>251</v>
      </c>
      <c r="D85" s="52" t="s">
        <v>1965</v>
      </c>
      <c r="E85" s="110">
        <v>20244200513211</v>
      </c>
      <c r="F85" s="110">
        <v>20254200031123</v>
      </c>
      <c r="G85" s="54">
        <v>45826</v>
      </c>
      <c r="H85" s="51" t="s">
        <v>74</v>
      </c>
      <c r="I85" s="52" t="s">
        <v>193</v>
      </c>
      <c r="J85" s="114">
        <v>139</v>
      </c>
      <c r="K85" s="115">
        <v>49</v>
      </c>
      <c r="L85" s="116">
        <v>0.35251798561151076</v>
      </c>
      <c r="M85" s="117">
        <v>49</v>
      </c>
      <c r="N85" s="84">
        <v>90</v>
      </c>
      <c r="O85" s="84">
        <v>0</v>
      </c>
      <c r="P85" s="84">
        <v>0</v>
      </c>
      <c r="Q85" s="257">
        <v>8207000</v>
      </c>
      <c r="R85" s="118">
        <v>0.95920000000000005</v>
      </c>
      <c r="S85" s="194" t="s">
        <v>9</v>
      </c>
      <c r="T85" s="119" t="s">
        <v>953</v>
      </c>
      <c r="U85" s="119" t="s">
        <v>47</v>
      </c>
      <c r="V85" s="115">
        <v>20254100055113</v>
      </c>
      <c r="W85" s="54">
        <v>45845</v>
      </c>
      <c r="X85" s="85" t="s">
        <v>1916</v>
      </c>
      <c r="Y85" s="85" t="s">
        <v>244</v>
      </c>
      <c r="Z85" s="54">
        <v>45828</v>
      </c>
      <c r="AA85" s="54">
        <v>45835</v>
      </c>
      <c r="AB85" s="55">
        <f>NETWORKDAYS(Calidad[[#This Row],[Inicio de verificación de Calidad]],Calidad[[#This Row],[Fin de verificación de Calidad]],Festivos!$B$4:$B$21)</f>
        <v>5</v>
      </c>
      <c r="AC85" s="55">
        <v>5</v>
      </c>
      <c r="AD85" s="55">
        <f>+Calidad[[#This Row],[Meta]]-Calidad[[#This Row],[Duración calidad (hábiles)]]</f>
        <v>0</v>
      </c>
      <c r="AE85" s="191">
        <f>+Calidad[[#This Row],[Cantidad de ítems del proceso]]</f>
        <v>139</v>
      </c>
      <c r="AF85" s="191">
        <f>+Calidad[[#This Row],[Cantidad de ítems del proceso]]-Calidad[[#This Row],[OK]]</f>
        <v>0</v>
      </c>
    </row>
    <row r="86" spans="1:32" ht="12" customHeight="1">
      <c r="A86" s="52" t="s">
        <v>1912</v>
      </c>
      <c r="B86" s="113">
        <v>39</v>
      </c>
      <c r="C86" s="51" t="s">
        <v>251</v>
      </c>
      <c r="D86" s="52" t="s">
        <v>1965</v>
      </c>
      <c r="E86" s="110">
        <v>20244200513211</v>
      </c>
      <c r="F86" s="110">
        <v>20254200031123</v>
      </c>
      <c r="G86" s="54">
        <v>45826</v>
      </c>
      <c r="H86" s="51" t="s">
        <v>74</v>
      </c>
      <c r="I86" s="52" t="s">
        <v>1914</v>
      </c>
      <c r="J86" s="114">
        <v>2</v>
      </c>
      <c r="K86" s="115">
        <v>2</v>
      </c>
      <c r="L86" s="116">
        <v>1</v>
      </c>
      <c r="M86" s="117">
        <v>1</v>
      </c>
      <c r="N86" s="84">
        <v>1</v>
      </c>
      <c r="O86" s="84">
        <v>0</v>
      </c>
      <c r="P86" s="84">
        <v>0</v>
      </c>
      <c r="Q86" s="257">
        <v>388400</v>
      </c>
      <c r="R86" s="118">
        <v>0.95920000000000005</v>
      </c>
      <c r="S86" s="194" t="s">
        <v>9</v>
      </c>
      <c r="T86" s="119" t="s">
        <v>953</v>
      </c>
      <c r="U86" s="119" t="s">
        <v>47</v>
      </c>
      <c r="V86" s="115">
        <v>20254100055113</v>
      </c>
      <c r="W86" s="54">
        <v>45845</v>
      </c>
      <c r="X86" s="85" t="s">
        <v>1916</v>
      </c>
      <c r="Y86" s="85" t="s">
        <v>244</v>
      </c>
      <c r="Z86" s="54">
        <v>45828</v>
      </c>
      <c r="AA86" s="54">
        <v>45835</v>
      </c>
      <c r="AB86" s="55">
        <f>NETWORKDAYS(Calidad[[#This Row],[Inicio de verificación de Calidad]],Calidad[[#This Row],[Fin de verificación de Calidad]],Festivos!$B$4:$B$21)</f>
        <v>5</v>
      </c>
      <c r="AC86" s="55">
        <v>5</v>
      </c>
      <c r="AD86" s="55">
        <f>+Calidad[[#This Row],[Meta]]-Calidad[[#This Row],[Duración calidad (hábiles)]]</f>
        <v>0</v>
      </c>
      <c r="AE86" s="191">
        <f>+Calidad[[#This Row],[Cantidad de ítems del proceso]]</f>
        <v>2</v>
      </c>
      <c r="AF86" s="191">
        <f>+Calidad[[#This Row],[Cantidad de ítems del proceso]]-Calidad[[#This Row],[OK]]</f>
        <v>0</v>
      </c>
    </row>
    <row r="87" spans="1:32" ht="12" customHeight="1">
      <c r="A87" s="52" t="s">
        <v>1912</v>
      </c>
      <c r="B87" s="113">
        <v>39</v>
      </c>
      <c r="C87" s="51" t="s">
        <v>251</v>
      </c>
      <c r="D87" s="52" t="s">
        <v>1965</v>
      </c>
      <c r="E87" s="110">
        <v>20244200513211</v>
      </c>
      <c r="F87" s="110">
        <v>20254200031123</v>
      </c>
      <c r="G87" s="54">
        <v>45826</v>
      </c>
      <c r="H87" s="51" t="s">
        <v>74</v>
      </c>
      <c r="I87" s="52" t="s">
        <v>204</v>
      </c>
      <c r="J87" s="114">
        <v>679</v>
      </c>
      <c r="K87" s="115">
        <v>200</v>
      </c>
      <c r="L87" s="116">
        <v>0.29455081001472755</v>
      </c>
      <c r="M87" s="117">
        <v>625</v>
      </c>
      <c r="N87" s="84">
        <v>54</v>
      </c>
      <c r="O87" s="84">
        <v>0</v>
      </c>
      <c r="P87" s="84">
        <v>0</v>
      </c>
      <c r="Q87" s="257">
        <v>58752300</v>
      </c>
      <c r="R87" s="118">
        <v>0.95920000000000005</v>
      </c>
      <c r="S87" s="118" t="s">
        <v>9</v>
      </c>
      <c r="T87" s="119" t="s">
        <v>953</v>
      </c>
      <c r="U87" s="119" t="s">
        <v>47</v>
      </c>
      <c r="V87" s="115">
        <v>20254100055113</v>
      </c>
      <c r="W87" s="54">
        <v>45845</v>
      </c>
      <c r="X87" s="85" t="s">
        <v>1916</v>
      </c>
      <c r="Y87" s="85" t="s">
        <v>244</v>
      </c>
      <c r="Z87" s="54">
        <v>45828</v>
      </c>
      <c r="AA87" s="54">
        <v>45835</v>
      </c>
      <c r="AB87" s="55">
        <f>NETWORKDAYS(Calidad[[#This Row],[Inicio de verificación de Calidad]],Calidad[[#This Row],[Fin de verificación de Calidad]],Festivos!$B$4:$B$21)</f>
        <v>5</v>
      </c>
      <c r="AC87" s="55">
        <v>5</v>
      </c>
      <c r="AD87" s="55">
        <f>+Calidad[[#This Row],[Meta]]-Calidad[[#This Row],[Duración calidad (hábiles)]]</f>
        <v>0</v>
      </c>
      <c r="AE87" s="191">
        <f>+Calidad[[#This Row],[Cantidad de ítems del proceso]]</f>
        <v>679</v>
      </c>
      <c r="AF87" s="191">
        <f>+Calidad[[#This Row],[Cantidad de ítems del proceso]]-Calidad[[#This Row],[OK]]</f>
        <v>0</v>
      </c>
    </row>
    <row r="88" spans="1:32" ht="12" customHeight="1">
      <c r="A88" s="52" t="s">
        <v>1912</v>
      </c>
      <c r="B88" s="113">
        <v>40</v>
      </c>
      <c r="C88" s="51" t="s">
        <v>238</v>
      </c>
      <c r="D88" s="52" t="s">
        <v>1955</v>
      </c>
      <c r="E88" s="110">
        <v>20244200473281</v>
      </c>
      <c r="F88" s="110">
        <v>20254200011043</v>
      </c>
      <c r="G88" s="54">
        <v>45709</v>
      </c>
      <c r="H88" s="51" t="s">
        <v>299</v>
      </c>
      <c r="I88" s="52" t="s">
        <v>197</v>
      </c>
      <c r="J88" s="114">
        <v>2</v>
      </c>
      <c r="K88" s="115" t="s">
        <v>9</v>
      </c>
      <c r="L88" s="116" t="s">
        <v>1915</v>
      </c>
      <c r="M88" s="117">
        <v>2</v>
      </c>
      <c r="N88" s="84">
        <v>0</v>
      </c>
      <c r="O88" s="84">
        <v>0</v>
      </c>
      <c r="P88" s="84">
        <v>0</v>
      </c>
      <c r="Q88" s="257">
        <v>289376</v>
      </c>
      <c r="R88" s="118" t="s">
        <v>9</v>
      </c>
      <c r="S88" s="118" t="s">
        <v>9</v>
      </c>
      <c r="T88" s="119" t="s">
        <v>9</v>
      </c>
      <c r="U88" s="119" t="s">
        <v>47</v>
      </c>
      <c r="V88" s="115">
        <v>20254300015343</v>
      </c>
      <c r="W88" s="54">
        <v>45721</v>
      </c>
      <c r="X88" s="85" t="s">
        <v>1916</v>
      </c>
      <c r="Y88" s="85" t="s">
        <v>1917</v>
      </c>
      <c r="Z88" s="54" t="s">
        <v>9</v>
      </c>
      <c r="AA88" s="54" t="s">
        <v>9</v>
      </c>
      <c r="AB88" s="182" t="s">
        <v>9</v>
      </c>
      <c r="AC88" s="55" t="s">
        <v>9</v>
      </c>
      <c r="AD88" s="55" t="s">
        <v>9</v>
      </c>
      <c r="AE88" s="191">
        <f>+Calidad[[#This Row],[Cantidad de ítems del proceso]]</f>
        <v>2</v>
      </c>
      <c r="AF88" s="191">
        <f>+Calidad[[#This Row],[Cantidad de ítems del proceso]]-Calidad[[#This Row],[OK]]</f>
        <v>0</v>
      </c>
    </row>
    <row r="89" spans="1:32" ht="12" customHeight="1">
      <c r="A89" s="52" t="s">
        <v>1912</v>
      </c>
      <c r="B89" s="113">
        <v>41</v>
      </c>
      <c r="C89" s="51" t="s">
        <v>251</v>
      </c>
      <c r="D89" s="52" t="s">
        <v>1966</v>
      </c>
      <c r="E89" s="110">
        <v>20244200569233</v>
      </c>
      <c r="F89" s="110">
        <v>20254200011623</v>
      </c>
      <c r="G89" s="54">
        <v>45709</v>
      </c>
      <c r="H89" s="51" t="s">
        <v>57</v>
      </c>
      <c r="I89" s="52" t="s">
        <v>208</v>
      </c>
      <c r="J89" s="114">
        <v>2</v>
      </c>
      <c r="K89" s="115" t="s">
        <v>9</v>
      </c>
      <c r="L89" s="116" t="s">
        <v>1915</v>
      </c>
      <c r="M89" s="117">
        <v>2</v>
      </c>
      <c r="N89" s="84">
        <v>0</v>
      </c>
      <c r="O89" s="84">
        <v>0</v>
      </c>
      <c r="P89" s="84">
        <v>0</v>
      </c>
      <c r="Q89" s="257">
        <v>100600</v>
      </c>
      <c r="R89" s="118" t="s">
        <v>9</v>
      </c>
      <c r="S89" s="118" t="s">
        <v>9</v>
      </c>
      <c r="T89" s="119" t="s">
        <v>9</v>
      </c>
      <c r="U89" s="119" t="s">
        <v>47</v>
      </c>
      <c r="V89" s="115">
        <v>20254300015323</v>
      </c>
      <c r="W89" s="54">
        <v>45721</v>
      </c>
      <c r="X89" s="85" t="s">
        <v>1916</v>
      </c>
      <c r="Y89" s="85" t="s">
        <v>1917</v>
      </c>
      <c r="Z89" s="54" t="s">
        <v>9</v>
      </c>
      <c r="AA89" s="54" t="s">
        <v>9</v>
      </c>
      <c r="AB89" s="182" t="s">
        <v>9</v>
      </c>
      <c r="AC89" s="55" t="s">
        <v>9</v>
      </c>
      <c r="AD89" s="55" t="s">
        <v>9</v>
      </c>
      <c r="AE89" s="191">
        <f>+Calidad[[#This Row],[Cantidad de ítems del proceso]]</f>
        <v>2</v>
      </c>
      <c r="AF89" s="191">
        <f>+Calidad[[#This Row],[Cantidad de ítems del proceso]]-Calidad[[#This Row],[OK]]</f>
        <v>0</v>
      </c>
    </row>
    <row r="90" spans="1:32" ht="12" customHeight="1">
      <c r="A90" s="52" t="s">
        <v>1912</v>
      </c>
      <c r="B90" s="113">
        <v>42</v>
      </c>
      <c r="C90" s="51" t="s">
        <v>251</v>
      </c>
      <c r="D90" s="52" t="s">
        <v>1967</v>
      </c>
      <c r="E90" s="110">
        <v>20244200474571</v>
      </c>
      <c r="F90" s="110">
        <v>20254200012323</v>
      </c>
      <c r="G90" s="54">
        <v>45707</v>
      </c>
      <c r="H90" s="51" t="s">
        <v>51</v>
      </c>
      <c r="I90" s="52" t="s">
        <v>208</v>
      </c>
      <c r="J90" s="114">
        <v>1</v>
      </c>
      <c r="K90" s="115" t="s">
        <v>9</v>
      </c>
      <c r="L90" s="116" t="s">
        <v>1915</v>
      </c>
      <c r="M90" s="117">
        <v>1</v>
      </c>
      <c r="N90" s="84">
        <v>0</v>
      </c>
      <c r="O90" s="84">
        <v>0</v>
      </c>
      <c r="P90" s="84">
        <v>0</v>
      </c>
      <c r="Q90" s="257">
        <v>580000</v>
      </c>
      <c r="R90" s="118" t="s">
        <v>9</v>
      </c>
      <c r="S90" s="194" t="s">
        <v>9</v>
      </c>
      <c r="T90" s="119" t="s">
        <v>9</v>
      </c>
      <c r="U90" s="119" t="s">
        <v>47</v>
      </c>
      <c r="V90" s="115">
        <v>20254300014193</v>
      </c>
      <c r="W90" s="54">
        <v>45713</v>
      </c>
      <c r="X90" s="85" t="s">
        <v>1916</v>
      </c>
      <c r="Y90" s="85" t="s">
        <v>1917</v>
      </c>
      <c r="Z90" s="54" t="s">
        <v>9</v>
      </c>
      <c r="AA90" s="54" t="s">
        <v>9</v>
      </c>
      <c r="AB90" s="182" t="s">
        <v>9</v>
      </c>
      <c r="AC90" s="55" t="s">
        <v>9</v>
      </c>
      <c r="AD90" s="55" t="s">
        <v>9</v>
      </c>
      <c r="AE90" s="191">
        <f>+Calidad[[#This Row],[Cantidad de ítems del proceso]]</f>
        <v>1</v>
      </c>
      <c r="AF90" s="191">
        <f>+Calidad[[#This Row],[Cantidad de ítems del proceso]]-Calidad[[#This Row],[OK]]</f>
        <v>0</v>
      </c>
    </row>
    <row r="91" spans="1:32" ht="12" customHeight="1">
      <c r="A91" s="52" t="s">
        <v>1912</v>
      </c>
      <c r="B91" s="113">
        <v>43</v>
      </c>
      <c r="C91" s="51" t="s">
        <v>251</v>
      </c>
      <c r="D91" s="52" t="s">
        <v>1968</v>
      </c>
      <c r="E91" s="110">
        <v>20244200509041</v>
      </c>
      <c r="F91" s="110">
        <v>20254200012393</v>
      </c>
      <c r="G91" s="54">
        <v>45707</v>
      </c>
      <c r="H91" s="51" t="s">
        <v>51</v>
      </c>
      <c r="I91" s="52" t="s">
        <v>208</v>
      </c>
      <c r="J91" s="114">
        <v>1</v>
      </c>
      <c r="K91" s="115" t="s">
        <v>9</v>
      </c>
      <c r="L91" s="116" t="s">
        <v>1915</v>
      </c>
      <c r="M91" s="117">
        <v>1</v>
      </c>
      <c r="N91" s="84">
        <v>0</v>
      </c>
      <c r="O91" s="84">
        <v>0</v>
      </c>
      <c r="P91" s="84">
        <v>0</v>
      </c>
      <c r="Q91" s="257">
        <v>302800</v>
      </c>
      <c r="R91" s="118" t="s">
        <v>9</v>
      </c>
      <c r="S91" s="118" t="s">
        <v>9</v>
      </c>
      <c r="T91" s="119" t="s">
        <v>9</v>
      </c>
      <c r="U91" s="119" t="s">
        <v>47</v>
      </c>
      <c r="V91" s="192">
        <v>20254300014203</v>
      </c>
      <c r="W91" s="54">
        <v>45713</v>
      </c>
      <c r="X91" s="85" t="s">
        <v>1916</v>
      </c>
      <c r="Y91" s="85" t="s">
        <v>1917</v>
      </c>
      <c r="Z91" s="54" t="s">
        <v>9</v>
      </c>
      <c r="AA91" s="54" t="s">
        <v>9</v>
      </c>
      <c r="AB91" s="182" t="s">
        <v>9</v>
      </c>
      <c r="AC91" s="55" t="s">
        <v>9</v>
      </c>
      <c r="AD91" s="55" t="s">
        <v>9</v>
      </c>
      <c r="AE91" s="191">
        <f>+Calidad[[#This Row],[Cantidad de ítems del proceso]]</f>
        <v>1</v>
      </c>
      <c r="AF91" s="191">
        <f>+Calidad[[#This Row],[Cantidad de ítems del proceso]]-Calidad[[#This Row],[OK]]</f>
        <v>0</v>
      </c>
    </row>
    <row r="92" spans="1:32" ht="12" customHeight="1">
      <c r="A92" s="52" t="s">
        <v>1912</v>
      </c>
      <c r="B92" s="113">
        <v>44</v>
      </c>
      <c r="C92" s="51" t="s">
        <v>251</v>
      </c>
      <c r="D92" s="52" t="s">
        <v>1969</v>
      </c>
      <c r="E92" s="110">
        <v>20244200569203</v>
      </c>
      <c r="F92" s="110">
        <v>20254200011543</v>
      </c>
      <c r="G92" s="54">
        <v>45707</v>
      </c>
      <c r="H92" s="51" t="s">
        <v>51</v>
      </c>
      <c r="I92" s="52" t="s">
        <v>208</v>
      </c>
      <c r="J92" s="114">
        <v>1</v>
      </c>
      <c r="K92" s="115" t="s">
        <v>9</v>
      </c>
      <c r="L92" s="116" t="s">
        <v>1915</v>
      </c>
      <c r="M92" s="117">
        <v>1</v>
      </c>
      <c r="N92" s="84">
        <v>0</v>
      </c>
      <c r="O92" s="84">
        <v>0</v>
      </c>
      <c r="P92" s="84">
        <v>0</v>
      </c>
      <c r="Q92" s="257">
        <v>260040</v>
      </c>
      <c r="R92" s="118" t="s">
        <v>9</v>
      </c>
      <c r="S92" s="118" t="s">
        <v>9</v>
      </c>
      <c r="T92" s="119" t="s">
        <v>9</v>
      </c>
      <c r="U92" s="119" t="s">
        <v>47</v>
      </c>
      <c r="V92" s="115">
        <v>20254300014213</v>
      </c>
      <c r="W92" s="54">
        <v>45713</v>
      </c>
      <c r="X92" s="85" t="s">
        <v>1916</v>
      </c>
      <c r="Y92" s="85" t="s">
        <v>1917</v>
      </c>
      <c r="Z92" s="54" t="s">
        <v>9</v>
      </c>
      <c r="AA92" s="54" t="s">
        <v>9</v>
      </c>
      <c r="AB92" s="182" t="s">
        <v>9</v>
      </c>
      <c r="AC92" s="55" t="s">
        <v>9</v>
      </c>
      <c r="AD92" s="55" t="s">
        <v>9</v>
      </c>
      <c r="AE92" s="191">
        <f>+Calidad[[#This Row],[Cantidad de ítems del proceso]]</f>
        <v>1</v>
      </c>
      <c r="AF92" s="191">
        <f>+Calidad[[#This Row],[Cantidad de ítems del proceso]]-Calidad[[#This Row],[OK]]</f>
        <v>0</v>
      </c>
    </row>
    <row r="93" spans="1:32" ht="12" customHeight="1">
      <c r="A93" s="52" t="s">
        <v>1912</v>
      </c>
      <c r="B93" s="113">
        <v>45</v>
      </c>
      <c r="C93" s="51" t="s">
        <v>251</v>
      </c>
      <c r="D93" s="52" t="s">
        <v>1970</v>
      </c>
      <c r="E93" s="110">
        <v>20244200570053</v>
      </c>
      <c r="F93" s="110">
        <v>20254200008333</v>
      </c>
      <c r="G93" s="54">
        <v>45730</v>
      </c>
      <c r="H93" s="51" t="s">
        <v>299</v>
      </c>
      <c r="I93" s="52" t="s">
        <v>204</v>
      </c>
      <c r="J93" s="114">
        <v>9</v>
      </c>
      <c r="K93" s="115">
        <v>9</v>
      </c>
      <c r="L93" s="116">
        <v>1</v>
      </c>
      <c r="M93" s="117">
        <v>9</v>
      </c>
      <c r="N93" s="84">
        <v>0</v>
      </c>
      <c r="O93" s="84">
        <v>0</v>
      </c>
      <c r="P93" s="84">
        <v>0</v>
      </c>
      <c r="Q93" s="257">
        <v>2044600</v>
      </c>
      <c r="R93" s="118">
        <v>0.75900000000000001</v>
      </c>
      <c r="S93" s="194">
        <v>1</v>
      </c>
      <c r="T93" s="119" t="s">
        <v>40</v>
      </c>
      <c r="U93" s="119" t="s">
        <v>47</v>
      </c>
      <c r="V93" s="192">
        <v>20254300026873</v>
      </c>
      <c r="W93" s="54">
        <v>45771</v>
      </c>
      <c r="X93" s="85" t="s">
        <v>1916</v>
      </c>
      <c r="Y93" s="85" t="s">
        <v>244</v>
      </c>
      <c r="Z93" s="54">
        <v>45742</v>
      </c>
      <c r="AA93" s="54">
        <v>45747</v>
      </c>
      <c r="AB93" s="55">
        <f>NETWORKDAYS(Calidad[[#This Row],[Inicio de verificación de Calidad]],Calidad[[#This Row],[Fin de verificación de Calidad]],Festivos!$B$4:$B$21)</f>
        <v>4</v>
      </c>
      <c r="AC93" s="55">
        <v>4</v>
      </c>
      <c r="AD93" s="55">
        <f>+Calidad[[#This Row],[Meta]]-Calidad[[#This Row],[Duración calidad (hábiles)]]</f>
        <v>0</v>
      </c>
      <c r="AE93" s="191">
        <f>+Calidad[[#This Row],[Cantidad de ítems del proceso]]</f>
        <v>9</v>
      </c>
      <c r="AF93" s="191">
        <f>+Calidad[[#This Row],[Cantidad de ítems del proceso]]-Calidad[[#This Row],[OK]]</f>
        <v>0</v>
      </c>
    </row>
    <row r="94" spans="1:32" ht="12" customHeight="1">
      <c r="A94" s="52" t="s">
        <v>1912</v>
      </c>
      <c r="B94" s="113">
        <v>45</v>
      </c>
      <c r="C94" s="51" t="s">
        <v>251</v>
      </c>
      <c r="D94" s="52" t="s">
        <v>1970</v>
      </c>
      <c r="E94" s="110">
        <v>20244200570053</v>
      </c>
      <c r="F94" s="110">
        <v>20254200008333</v>
      </c>
      <c r="G94" s="54">
        <v>45730</v>
      </c>
      <c r="H94" s="51" t="s">
        <v>299</v>
      </c>
      <c r="I94" s="52" t="s">
        <v>204</v>
      </c>
      <c r="J94" s="114">
        <v>274</v>
      </c>
      <c r="K94" s="115">
        <v>274</v>
      </c>
      <c r="L94" s="116">
        <v>1</v>
      </c>
      <c r="M94" s="117">
        <v>161</v>
      </c>
      <c r="N94" s="84">
        <v>113</v>
      </c>
      <c r="O94" s="84">
        <v>0</v>
      </c>
      <c r="P94" s="84">
        <v>0</v>
      </c>
      <c r="Q94" s="257">
        <v>130612090</v>
      </c>
      <c r="R94" s="118">
        <v>0.75900000000000001</v>
      </c>
      <c r="S94" s="118">
        <v>1</v>
      </c>
      <c r="T94" s="119" t="s">
        <v>40</v>
      </c>
      <c r="U94" s="119" t="s">
        <v>47</v>
      </c>
      <c r="V94" s="115">
        <v>20254300026873</v>
      </c>
      <c r="W94" s="54">
        <v>45771</v>
      </c>
      <c r="X94" s="85" t="s">
        <v>1916</v>
      </c>
      <c r="Y94" s="85" t="s">
        <v>244</v>
      </c>
      <c r="Z94" s="54">
        <v>45742</v>
      </c>
      <c r="AA94" s="54">
        <v>45747</v>
      </c>
      <c r="AB94" s="55">
        <f>NETWORKDAYS(Calidad[[#This Row],[Inicio de verificación de Calidad]],Calidad[[#This Row],[Fin de verificación de Calidad]],Festivos!$B$4:$B$21)</f>
        <v>4</v>
      </c>
      <c r="AC94" s="55">
        <v>4</v>
      </c>
      <c r="AD94" s="55">
        <f>+Calidad[[#This Row],[Meta]]-Calidad[[#This Row],[Duración calidad (hábiles)]]</f>
        <v>0</v>
      </c>
      <c r="AE94" s="191">
        <f>+Calidad[[#This Row],[Cantidad de ítems del proceso]]</f>
        <v>274</v>
      </c>
      <c r="AF94" s="191">
        <f>+Calidad[[#This Row],[Cantidad de ítems del proceso]]-Calidad[[#This Row],[OK]]</f>
        <v>0</v>
      </c>
    </row>
    <row r="95" spans="1:32" ht="12" customHeight="1">
      <c r="A95" s="52" t="s">
        <v>1912</v>
      </c>
      <c r="B95" s="113">
        <v>46</v>
      </c>
      <c r="C95" s="51" t="s">
        <v>251</v>
      </c>
      <c r="D95" s="52" t="s">
        <v>1971</v>
      </c>
      <c r="E95" s="110">
        <v>20244200473391</v>
      </c>
      <c r="F95" s="110">
        <v>20254200012793</v>
      </c>
      <c r="G95" s="54">
        <v>45708</v>
      </c>
      <c r="H95" s="51" t="s">
        <v>51</v>
      </c>
      <c r="I95" s="52" t="s">
        <v>197</v>
      </c>
      <c r="J95" s="114">
        <v>1</v>
      </c>
      <c r="K95" s="115" t="s">
        <v>9</v>
      </c>
      <c r="L95" s="116" t="s">
        <v>1915</v>
      </c>
      <c r="M95" s="117">
        <v>1</v>
      </c>
      <c r="N95" s="84">
        <v>0</v>
      </c>
      <c r="O95" s="84">
        <v>0</v>
      </c>
      <c r="P95" s="84">
        <v>0</v>
      </c>
      <c r="Q95" s="257">
        <v>22082761</v>
      </c>
      <c r="R95" s="118" t="s">
        <v>9</v>
      </c>
      <c r="S95" s="118" t="s">
        <v>9</v>
      </c>
      <c r="T95" s="119" t="s">
        <v>9</v>
      </c>
      <c r="U95" s="119" t="s">
        <v>47</v>
      </c>
      <c r="V95" s="192">
        <v>20254300014713</v>
      </c>
      <c r="W95" s="54">
        <v>45713</v>
      </c>
      <c r="X95" s="85" t="s">
        <v>1916</v>
      </c>
      <c r="Y95" s="85" t="s">
        <v>1917</v>
      </c>
      <c r="Z95" s="54" t="s">
        <v>9</v>
      </c>
      <c r="AA95" s="54" t="s">
        <v>9</v>
      </c>
      <c r="AB95" s="182" t="s">
        <v>9</v>
      </c>
      <c r="AC95" s="55" t="s">
        <v>9</v>
      </c>
      <c r="AD95" s="55" t="s">
        <v>9</v>
      </c>
      <c r="AE95" s="191">
        <f>+Calidad[[#This Row],[Cantidad de ítems del proceso]]</f>
        <v>1</v>
      </c>
      <c r="AF95" s="191">
        <f>+Calidad[[#This Row],[Cantidad de ítems del proceso]]-Calidad[[#This Row],[OK]]</f>
        <v>0</v>
      </c>
    </row>
    <row r="96" spans="1:32" ht="12" customHeight="1">
      <c r="A96" s="52" t="s">
        <v>1912</v>
      </c>
      <c r="B96" s="113">
        <v>47</v>
      </c>
      <c r="C96" s="51" t="s">
        <v>251</v>
      </c>
      <c r="D96" s="52" t="s">
        <v>1972</v>
      </c>
      <c r="E96" s="110">
        <v>20244200528311</v>
      </c>
      <c r="F96" s="110">
        <v>20254200012843</v>
      </c>
      <c r="G96" s="54">
        <v>45694</v>
      </c>
      <c r="H96" s="51" t="s">
        <v>57</v>
      </c>
      <c r="I96" s="52" t="s">
        <v>187</v>
      </c>
      <c r="J96" s="114">
        <v>74</v>
      </c>
      <c r="K96" s="115" t="s">
        <v>9</v>
      </c>
      <c r="L96" s="116" t="s">
        <v>1915</v>
      </c>
      <c r="M96" s="117">
        <v>72</v>
      </c>
      <c r="N96" s="84">
        <v>2</v>
      </c>
      <c r="O96" s="84">
        <v>0</v>
      </c>
      <c r="P96" s="84">
        <v>0</v>
      </c>
      <c r="Q96" s="257">
        <v>14399762</v>
      </c>
      <c r="R96" s="118" t="s">
        <v>9</v>
      </c>
      <c r="S96" s="194" t="s">
        <v>9</v>
      </c>
      <c r="T96" s="119" t="s">
        <v>9</v>
      </c>
      <c r="U96" s="119" t="s">
        <v>47</v>
      </c>
      <c r="V96" s="192">
        <v>20254300019813</v>
      </c>
      <c r="W96" s="54">
        <v>45728</v>
      </c>
      <c r="X96" s="85" t="s">
        <v>1916</v>
      </c>
      <c r="Y96" s="85" t="s">
        <v>1917</v>
      </c>
      <c r="Z96" s="54" t="s">
        <v>9</v>
      </c>
      <c r="AA96" s="54" t="s">
        <v>9</v>
      </c>
      <c r="AB96" s="182" t="s">
        <v>9</v>
      </c>
      <c r="AC96" s="55" t="s">
        <v>9</v>
      </c>
      <c r="AD96" s="55" t="s">
        <v>9</v>
      </c>
      <c r="AE96" s="191">
        <f>+Calidad[[#This Row],[Cantidad de ítems del proceso]]</f>
        <v>74</v>
      </c>
      <c r="AF96" s="191">
        <f>+Calidad[[#This Row],[Cantidad de ítems del proceso]]-Calidad[[#This Row],[OK]]</f>
        <v>0</v>
      </c>
    </row>
    <row r="97" spans="1:32" ht="12" customHeight="1">
      <c r="A97" s="52" t="s">
        <v>1912</v>
      </c>
      <c r="B97" s="113">
        <v>48</v>
      </c>
      <c r="C97" s="51" t="s">
        <v>251</v>
      </c>
      <c r="D97" s="52" t="s">
        <v>1973</v>
      </c>
      <c r="E97" s="110">
        <v>20244200509701</v>
      </c>
      <c r="F97" s="110">
        <v>20254200012913</v>
      </c>
      <c r="G97" s="54">
        <v>45709</v>
      </c>
      <c r="H97" s="51" t="s">
        <v>299</v>
      </c>
      <c r="I97" s="52" t="s">
        <v>208</v>
      </c>
      <c r="J97" s="114">
        <v>3</v>
      </c>
      <c r="K97" s="115" t="s">
        <v>9</v>
      </c>
      <c r="L97" s="116" t="s">
        <v>1915</v>
      </c>
      <c r="M97" s="117">
        <v>3</v>
      </c>
      <c r="N97" s="84">
        <v>0</v>
      </c>
      <c r="O97" s="84">
        <v>0</v>
      </c>
      <c r="P97" s="84">
        <v>0</v>
      </c>
      <c r="Q97" s="257">
        <v>781242</v>
      </c>
      <c r="R97" s="118" t="s">
        <v>9</v>
      </c>
      <c r="S97" s="118" t="s">
        <v>9</v>
      </c>
      <c r="T97" s="119" t="s">
        <v>9</v>
      </c>
      <c r="U97" s="119" t="s">
        <v>47</v>
      </c>
      <c r="V97" s="192">
        <v>20254300015373</v>
      </c>
      <c r="W97" s="54">
        <v>45721</v>
      </c>
      <c r="X97" s="85" t="s">
        <v>1916</v>
      </c>
      <c r="Y97" s="85" t="s">
        <v>1917</v>
      </c>
      <c r="Z97" s="54" t="s">
        <v>9</v>
      </c>
      <c r="AA97" s="54" t="s">
        <v>9</v>
      </c>
      <c r="AB97" s="182" t="s">
        <v>9</v>
      </c>
      <c r="AC97" s="55" t="s">
        <v>9</v>
      </c>
      <c r="AD97" s="55" t="s">
        <v>9</v>
      </c>
      <c r="AE97" s="191">
        <f>+Calidad[[#This Row],[Cantidad de ítems del proceso]]</f>
        <v>3</v>
      </c>
      <c r="AF97" s="191">
        <f>+Calidad[[#This Row],[Cantidad de ítems del proceso]]-Calidad[[#This Row],[OK]]</f>
        <v>0</v>
      </c>
    </row>
    <row r="98" spans="1:32" ht="12" customHeight="1">
      <c r="A98" s="52" t="s">
        <v>1912</v>
      </c>
      <c r="B98" s="113">
        <v>49</v>
      </c>
      <c r="C98" s="51" t="s">
        <v>238</v>
      </c>
      <c r="D98" s="52" t="s">
        <v>239</v>
      </c>
      <c r="E98" s="110">
        <v>20244200532691</v>
      </c>
      <c r="F98" s="110">
        <v>20254200012783</v>
      </c>
      <c r="G98" s="54">
        <v>45708</v>
      </c>
      <c r="H98" s="51" t="s">
        <v>51</v>
      </c>
      <c r="I98" s="52" t="s">
        <v>197</v>
      </c>
      <c r="J98" s="114">
        <v>1</v>
      </c>
      <c r="K98" s="115" t="s">
        <v>9</v>
      </c>
      <c r="L98" s="116" t="s">
        <v>1915</v>
      </c>
      <c r="M98" s="117">
        <v>1</v>
      </c>
      <c r="N98" s="84">
        <v>0</v>
      </c>
      <c r="O98" s="84">
        <v>0</v>
      </c>
      <c r="P98" s="84">
        <v>0</v>
      </c>
      <c r="Q98" s="257">
        <v>65973776</v>
      </c>
      <c r="R98" s="118" t="s">
        <v>9</v>
      </c>
      <c r="S98" s="118" t="s">
        <v>9</v>
      </c>
      <c r="T98" s="119" t="s">
        <v>9</v>
      </c>
      <c r="U98" s="119" t="s">
        <v>47</v>
      </c>
      <c r="V98" s="115">
        <v>20254300014703</v>
      </c>
      <c r="W98" s="54">
        <v>45713</v>
      </c>
      <c r="X98" s="85" t="s">
        <v>1916</v>
      </c>
      <c r="Y98" s="85" t="s">
        <v>1917</v>
      </c>
      <c r="Z98" s="54" t="s">
        <v>9</v>
      </c>
      <c r="AA98" s="54" t="s">
        <v>9</v>
      </c>
      <c r="AB98" s="182" t="s">
        <v>9</v>
      </c>
      <c r="AC98" s="55" t="s">
        <v>9</v>
      </c>
      <c r="AD98" s="55" t="s">
        <v>9</v>
      </c>
      <c r="AE98" s="191">
        <f>+Calidad[[#This Row],[Cantidad de ítems del proceso]]</f>
        <v>1</v>
      </c>
      <c r="AF98" s="191">
        <f>+Calidad[[#This Row],[Cantidad de ítems del proceso]]-Calidad[[#This Row],[OK]]</f>
        <v>0</v>
      </c>
    </row>
    <row r="99" spans="1:32" ht="12" customHeight="1">
      <c r="A99" s="52" t="s">
        <v>1912</v>
      </c>
      <c r="B99" s="113">
        <v>50</v>
      </c>
      <c r="C99" s="51" t="s">
        <v>251</v>
      </c>
      <c r="D99" s="52" t="s">
        <v>1974</v>
      </c>
      <c r="E99" s="110">
        <v>20244200512301</v>
      </c>
      <c r="F99" s="110">
        <v>20254200012933</v>
      </c>
      <c r="G99" s="54">
        <v>45715</v>
      </c>
      <c r="H99" s="51" t="s">
        <v>83</v>
      </c>
      <c r="I99" s="52" t="s">
        <v>208</v>
      </c>
      <c r="J99" s="114">
        <v>1</v>
      </c>
      <c r="K99" s="115" t="s">
        <v>9</v>
      </c>
      <c r="L99" s="116" t="s">
        <v>1915</v>
      </c>
      <c r="M99" s="117">
        <v>1</v>
      </c>
      <c r="N99" s="84">
        <v>0</v>
      </c>
      <c r="O99" s="84">
        <v>0</v>
      </c>
      <c r="P99" s="84">
        <v>0</v>
      </c>
      <c r="Q99" s="257">
        <v>302840</v>
      </c>
      <c r="R99" s="118" t="s">
        <v>9</v>
      </c>
      <c r="S99" s="194" t="s">
        <v>9</v>
      </c>
      <c r="T99" s="119" t="s">
        <v>9</v>
      </c>
      <c r="U99" s="119" t="s">
        <v>47</v>
      </c>
      <c r="V99" s="115">
        <v>20254300016953</v>
      </c>
      <c r="W99" s="54">
        <v>45743</v>
      </c>
      <c r="X99" s="85" t="s">
        <v>1916</v>
      </c>
      <c r="Y99" s="85" t="s">
        <v>1917</v>
      </c>
      <c r="Z99" s="54" t="s">
        <v>9</v>
      </c>
      <c r="AA99" s="54" t="s">
        <v>9</v>
      </c>
      <c r="AB99" s="182" t="s">
        <v>9</v>
      </c>
      <c r="AC99" s="55" t="s">
        <v>9</v>
      </c>
      <c r="AD99" s="55" t="s">
        <v>9</v>
      </c>
      <c r="AE99" s="191">
        <f>+Calidad[[#This Row],[Cantidad de ítems del proceso]]</f>
        <v>1</v>
      </c>
      <c r="AF99" s="191">
        <f>+Calidad[[#This Row],[Cantidad de ítems del proceso]]-Calidad[[#This Row],[OK]]</f>
        <v>0</v>
      </c>
    </row>
    <row r="100" spans="1:32" ht="12" customHeight="1">
      <c r="A100" s="52" t="s">
        <v>1912</v>
      </c>
      <c r="B100" s="113">
        <v>51</v>
      </c>
      <c r="C100" s="51" t="s">
        <v>251</v>
      </c>
      <c r="D100" s="52" t="s">
        <v>1531</v>
      </c>
      <c r="E100" s="110">
        <v>20244200481971</v>
      </c>
      <c r="F100" s="110">
        <v>20254200013113</v>
      </c>
      <c r="G100" s="54">
        <v>45715</v>
      </c>
      <c r="H100" s="51" t="s">
        <v>83</v>
      </c>
      <c r="I100" s="52" t="s">
        <v>208</v>
      </c>
      <c r="J100" s="114">
        <v>1</v>
      </c>
      <c r="K100" s="115" t="s">
        <v>9</v>
      </c>
      <c r="L100" s="116" t="s">
        <v>1915</v>
      </c>
      <c r="M100" s="117">
        <v>1</v>
      </c>
      <c r="N100" s="84">
        <v>0</v>
      </c>
      <c r="O100" s="84">
        <v>0</v>
      </c>
      <c r="P100" s="84">
        <v>0</v>
      </c>
      <c r="Q100" s="257">
        <v>48400</v>
      </c>
      <c r="R100" s="118" t="s">
        <v>9</v>
      </c>
      <c r="S100" s="118" t="s">
        <v>9</v>
      </c>
      <c r="T100" s="119" t="s">
        <v>9</v>
      </c>
      <c r="U100" s="119" t="s">
        <v>47</v>
      </c>
      <c r="V100" s="115">
        <v>20254300016943</v>
      </c>
      <c r="W100" s="54">
        <v>45721</v>
      </c>
      <c r="X100" s="85" t="s">
        <v>1916</v>
      </c>
      <c r="Y100" s="85" t="s">
        <v>1917</v>
      </c>
      <c r="Z100" s="54" t="s">
        <v>9</v>
      </c>
      <c r="AA100" s="54" t="s">
        <v>9</v>
      </c>
      <c r="AB100" s="182" t="s">
        <v>9</v>
      </c>
      <c r="AC100" s="55" t="s">
        <v>9</v>
      </c>
      <c r="AD100" s="55" t="s">
        <v>9</v>
      </c>
      <c r="AE100" s="191">
        <f>+Calidad[[#This Row],[Cantidad de ítems del proceso]]</f>
        <v>1</v>
      </c>
      <c r="AF100" s="191">
        <f>+Calidad[[#This Row],[Cantidad de ítems del proceso]]-Calidad[[#This Row],[OK]]</f>
        <v>0</v>
      </c>
    </row>
    <row r="101" spans="1:32" ht="12" customHeight="1">
      <c r="A101" s="52" t="s">
        <v>1912</v>
      </c>
      <c r="B101" s="113">
        <v>52</v>
      </c>
      <c r="C101" s="51" t="s">
        <v>251</v>
      </c>
      <c r="D101" s="52" t="s">
        <v>422</v>
      </c>
      <c r="E101" s="110">
        <v>20244200518241</v>
      </c>
      <c r="F101" s="110">
        <v>20254200012983</v>
      </c>
      <c r="G101" s="54">
        <v>45728</v>
      </c>
      <c r="H101" s="51" t="s">
        <v>37</v>
      </c>
      <c r="I101" s="52" t="s">
        <v>208</v>
      </c>
      <c r="J101" s="114">
        <v>82</v>
      </c>
      <c r="K101" s="115">
        <v>82</v>
      </c>
      <c r="L101" s="116">
        <v>1</v>
      </c>
      <c r="M101" s="117">
        <v>82</v>
      </c>
      <c r="N101" s="84">
        <v>0</v>
      </c>
      <c r="O101" s="84">
        <v>0</v>
      </c>
      <c r="P101" s="84">
        <v>0</v>
      </c>
      <c r="Q101" s="257">
        <v>10541411</v>
      </c>
      <c r="R101" s="118">
        <v>1</v>
      </c>
      <c r="S101" s="118">
        <v>1</v>
      </c>
      <c r="T101" s="119" t="s">
        <v>40</v>
      </c>
      <c r="U101" s="119" t="s">
        <v>47</v>
      </c>
      <c r="V101" s="192">
        <v>20254300021853</v>
      </c>
      <c r="W101" s="54">
        <v>45771</v>
      </c>
      <c r="X101" s="85" t="s">
        <v>1916</v>
      </c>
      <c r="Y101" s="85" t="s">
        <v>244</v>
      </c>
      <c r="Z101" s="54">
        <v>45728</v>
      </c>
      <c r="AA101" s="54">
        <v>45729</v>
      </c>
      <c r="AB101" s="55">
        <f>NETWORKDAYS(Calidad[[#This Row],[Inicio de verificación de Calidad]],Calidad[[#This Row],[Fin de verificación de Calidad]],Festivos!$B$4:$B$21)</f>
        <v>2</v>
      </c>
      <c r="AC101" s="55">
        <v>2</v>
      </c>
      <c r="AD101" s="55">
        <f>+Calidad[[#This Row],[Meta]]-Calidad[[#This Row],[Duración calidad (hábiles)]]</f>
        <v>0</v>
      </c>
      <c r="AE101" s="191">
        <f>+Calidad[[#This Row],[Cantidad de ítems del proceso]]</f>
        <v>82</v>
      </c>
      <c r="AF101" s="191">
        <f>+Calidad[[#This Row],[Cantidad de ítems del proceso]]-Calidad[[#This Row],[OK]]</f>
        <v>0</v>
      </c>
    </row>
    <row r="102" spans="1:32" ht="12" customHeight="1">
      <c r="A102" s="52" t="s">
        <v>1912</v>
      </c>
      <c r="B102" s="113">
        <v>53</v>
      </c>
      <c r="C102" s="51" t="s">
        <v>238</v>
      </c>
      <c r="D102" s="52" t="s">
        <v>491</v>
      </c>
      <c r="E102" s="110">
        <v>20244200528831</v>
      </c>
      <c r="F102" s="110">
        <v>20254200013143</v>
      </c>
      <c r="G102" s="54">
        <v>45744</v>
      </c>
      <c r="H102" s="51" t="s">
        <v>51</v>
      </c>
      <c r="I102" s="52" t="s">
        <v>187</v>
      </c>
      <c r="J102" s="114">
        <v>36</v>
      </c>
      <c r="K102" s="115">
        <v>36</v>
      </c>
      <c r="L102" s="116">
        <v>1</v>
      </c>
      <c r="M102" s="117">
        <v>36</v>
      </c>
      <c r="N102" s="84">
        <v>0</v>
      </c>
      <c r="O102" s="84">
        <v>0</v>
      </c>
      <c r="P102" s="84">
        <v>0</v>
      </c>
      <c r="Q102" s="257">
        <v>46036545</v>
      </c>
      <c r="R102" s="118">
        <v>0.76900000000000002</v>
      </c>
      <c r="S102" s="118" t="s">
        <v>9</v>
      </c>
      <c r="T102" s="119" t="s">
        <v>299</v>
      </c>
      <c r="U102" s="119" t="s">
        <v>47</v>
      </c>
      <c r="V102" s="115">
        <v>20254300039663</v>
      </c>
      <c r="W102" s="54">
        <v>45800</v>
      </c>
      <c r="X102" s="85" t="s">
        <v>1916</v>
      </c>
      <c r="Y102" s="85" t="s">
        <v>244</v>
      </c>
      <c r="Z102" s="54">
        <v>45747</v>
      </c>
      <c r="AA102" s="54">
        <v>45748</v>
      </c>
      <c r="AB102" s="55">
        <f>NETWORKDAYS(Calidad[[#This Row],[Inicio de verificación de Calidad]],Calidad[[#This Row],[Fin de verificación de Calidad]],Festivos!$B$4:$B$21)</f>
        <v>2</v>
      </c>
      <c r="AC102" s="55">
        <v>2</v>
      </c>
      <c r="AD102" s="55">
        <f>+Calidad[[#This Row],[Meta]]-Calidad[[#This Row],[Duración calidad (hábiles)]]</f>
        <v>0</v>
      </c>
      <c r="AE102" s="191">
        <f>+Calidad[[#This Row],[Cantidad de ítems del proceso]]</f>
        <v>36</v>
      </c>
      <c r="AF102" s="191">
        <f>+Calidad[[#This Row],[Cantidad de ítems del proceso]]-Calidad[[#This Row],[OK]]</f>
        <v>0</v>
      </c>
    </row>
    <row r="103" spans="1:32" ht="12" customHeight="1">
      <c r="A103" s="52" t="s">
        <v>1912</v>
      </c>
      <c r="B103" s="113">
        <v>53</v>
      </c>
      <c r="C103" s="51" t="s">
        <v>238</v>
      </c>
      <c r="D103" s="52" t="s">
        <v>491</v>
      </c>
      <c r="E103" s="110">
        <v>20244200528831</v>
      </c>
      <c r="F103" s="110">
        <v>20254200013143</v>
      </c>
      <c r="G103" s="54">
        <v>45744</v>
      </c>
      <c r="H103" s="51" t="s">
        <v>51</v>
      </c>
      <c r="I103" s="52" t="s">
        <v>1914</v>
      </c>
      <c r="J103" s="114">
        <v>1</v>
      </c>
      <c r="K103" s="115">
        <v>1</v>
      </c>
      <c r="L103" s="116">
        <v>1</v>
      </c>
      <c r="M103" s="117">
        <v>1</v>
      </c>
      <c r="N103" s="84">
        <v>0</v>
      </c>
      <c r="O103" s="84">
        <v>0</v>
      </c>
      <c r="P103" s="84">
        <v>0</v>
      </c>
      <c r="Q103" s="257">
        <v>66812</v>
      </c>
      <c r="R103" s="118">
        <v>0.76900000000000002</v>
      </c>
      <c r="S103" s="194" t="s">
        <v>9</v>
      </c>
      <c r="T103" s="119" t="s">
        <v>299</v>
      </c>
      <c r="U103" s="119" t="s">
        <v>47</v>
      </c>
      <c r="V103" s="115">
        <v>20254300039663</v>
      </c>
      <c r="W103" s="54">
        <v>45800</v>
      </c>
      <c r="X103" s="85" t="s">
        <v>1916</v>
      </c>
      <c r="Y103" s="85" t="s">
        <v>244</v>
      </c>
      <c r="Z103" s="54">
        <v>45747</v>
      </c>
      <c r="AA103" s="54">
        <v>45748</v>
      </c>
      <c r="AB103" s="55">
        <f>NETWORKDAYS(Calidad[[#This Row],[Inicio de verificación de Calidad]],Calidad[[#This Row],[Fin de verificación de Calidad]],Festivos!$B$4:$B$21)</f>
        <v>2</v>
      </c>
      <c r="AC103" s="55">
        <v>2</v>
      </c>
      <c r="AD103" s="55">
        <f>+Calidad[[#This Row],[Meta]]-Calidad[[#This Row],[Duración calidad (hábiles)]]</f>
        <v>0</v>
      </c>
      <c r="AE103" s="191">
        <f>+Calidad[[#This Row],[Cantidad de ítems del proceso]]</f>
        <v>1</v>
      </c>
      <c r="AF103" s="191">
        <f>+Calidad[[#This Row],[Cantidad de ítems del proceso]]-Calidad[[#This Row],[OK]]</f>
        <v>0</v>
      </c>
    </row>
    <row r="104" spans="1:32" ht="12" customHeight="1">
      <c r="A104" s="52" t="s">
        <v>1912</v>
      </c>
      <c r="B104" s="113">
        <v>53</v>
      </c>
      <c r="C104" s="51" t="s">
        <v>238</v>
      </c>
      <c r="D104" s="52" t="s">
        <v>491</v>
      </c>
      <c r="E104" s="110">
        <v>20244200528831</v>
      </c>
      <c r="F104" s="110">
        <v>20254200013143</v>
      </c>
      <c r="G104" s="54">
        <v>45744</v>
      </c>
      <c r="H104" s="51" t="s">
        <v>51</v>
      </c>
      <c r="I104" s="52" t="s">
        <v>197</v>
      </c>
      <c r="J104" s="114">
        <v>4</v>
      </c>
      <c r="K104" s="115">
        <v>4</v>
      </c>
      <c r="L104" s="116">
        <v>1</v>
      </c>
      <c r="M104" s="117">
        <v>0</v>
      </c>
      <c r="N104" s="84">
        <v>4</v>
      </c>
      <c r="O104" s="84">
        <v>0</v>
      </c>
      <c r="P104" s="84">
        <v>0</v>
      </c>
      <c r="Q104" s="257">
        <v>923648</v>
      </c>
      <c r="R104" s="118">
        <v>0.76900000000000002</v>
      </c>
      <c r="S104" s="118" t="s">
        <v>9</v>
      </c>
      <c r="T104" s="119" t="s">
        <v>299</v>
      </c>
      <c r="U104" s="119" t="s">
        <v>47</v>
      </c>
      <c r="V104" s="115">
        <v>20254300039663</v>
      </c>
      <c r="W104" s="54">
        <v>45800</v>
      </c>
      <c r="X104" s="85" t="s">
        <v>1916</v>
      </c>
      <c r="Y104" s="85" t="s">
        <v>244</v>
      </c>
      <c r="Z104" s="54">
        <v>45747</v>
      </c>
      <c r="AA104" s="54">
        <v>45748</v>
      </c>
      <c r="AB104" s="55">
        <f>NETWORKDAYS(Calidad[[#This Row],[Inicio de verificación de Calidad]],Calidad[[#This Row],[Fin de verificación de Calidad]],Festivos!$B$4:$B$21)</f>
        <v>2</v>
      </c>
      <c r="AC104" s="55">
        <v>2</v>
      </c>
      <c r="AD104" s="55">
        <f>+Calidad[[#This Row],[Meta]]-Calidad[[#This Row],[Duración calidad (hábiles)]]</f>
        <v>0</v>
      </c>
      <c r="AE104" s="191">
        <f>+Calidad[[#This Row],[Cantidad de ítems del proceso]]</f>
        <v>4</v>
      </c>
      <c r="AF104" s="191">
        <f>+Calidad[[#This Row],[Cantidad de ítems del proceso]]-Calidad[[#This Row],[OK]]</f>
        <v>0</v>
      </c>
    </row>
    <row r="105" spans="1:32" ht="12" customHeight="1">
      <c r="A105" s="52" t="s">
        <v>1912</v>
      </c>
      <c r="B105" s="113">
        <v>53</v>
      </c>
      <c r="C105" s="51" t="s">
        <v>238</v>
      </c>
      <c r="D105" s="52" t="s">
        <v>491</v>
      </c>
      <c r="E105" s="110">
        <v>20244200528831</v>
      </c>
      <c r="F105" s="110">
        <v>20254200013143</v>
      </c>
      <c r="G105" s="54">
        <v>45744</v>
      </c>
      <c r="H105" s="51" t="s">
        <v>51</v>
      </c>
      <c r="I105" s="52" t="s">
        <v>201</v>
      </c>
      <c r="J105" s="114">
        <v>1</v>
      </c>
      <c r="K105" s="115">
        <v>1</v>
      </c>
      <c r="L105" s="116">
        <v>1</v>
      </c>
      <c r="M105" s="117">
        <v>1</v>
      </c>
      <c r="N105" s="84">
        <v>0</v>
      </c>
      <c r="O105" s="84">
        <v>0</v>
      </c>
      <c r="P105" s="84">
        <v>0</v>
      </c>
      <c r="Q105" s="257">
        <v>32665</v>
      </c>
      <c r="R105" s="118">
        <v>0.76900000000000002</v>
      </c>
      <c r="S105" s="118" t="s">
        <v>9</v>
      </c>
      <c r="T105" s="119" t="s">
        <v>299</v>
      </c>
      <c r="U105" s="119" t="s">
        <v>47</v>
      </c>
      <c r="V105" s="115">
        <v>20254300039663</v>
      </c>
      <c r="W105" s="54">
        <v>45800</v>
      </c>
      <c r="X105" s="85" t="s">
        <v>1916</v>
      </c>
      <c r="Y105" s="85" t="s">
        <v>244</v>
      </c>
      <c r="Z105" s="54">
        <v>45747</v>
      </c>
      <c r="AA105" s="54">
        <v>45748</v>
      </c>
      <c r="AB105" s="55">
        <f>NETWORKDAYS(Calidad[[#This Row],[Inicio de verificación de Calidad]],Calidad[[#This Row],[Fin de verificación de Calidad]],Festivos!$B$4:$B$21)</f>
        <v>2</v>
      </c>
      <c r="AC105" s="55">
        <v>2</v>
      </c>
      <c r="AD105" s="55">
        <f>+Calidad[[#This Row],[Meta]]-Calidad[[#This Row],[Duración calidad (hábiles)]]</f>
        <v>0</v>
      </c>
      <c r="AE105" s="191">
        <f>+Calidad[[#This Row],[Cantidad de ítems del proceso]]</f>
        <v>1</v>
      </c>
      <c r="AF105" s="191">
        <f>+Calidad[[#This Row],[Cantidad de ítems del proceso]]-Calidad[[#This Row],[OK]]</f>
        <v>0</v>
      </c>
    </row>
    <row r="106" spans="1:32" ht="12" customHeight="1">
      <c r="A106" s="52" t="s">
        <v>1912</v>
      </c>
      <c r="B106" s="113">
        <v>53</v>
      </c>
      <c r="C106" s="51" t="s">
        <v>238</v>
      </c>
      <c r="D106" s="52" t="s">
        <v>491</v>
      </c>
      <c r="E106" s="110">
        <v>20244200528831</v>
      </c>
      <c r="F106" s="110">
        <v>20254200013143</v>
      </c>
      <c r="G106" s="54">
        <v>45744</v>
      </c>
      <c r="H106" s="51" t="s">
        <v>51</v>
      </c>
      <c r="I106" s="52" t="s">
        <v>207</v>
      </c>
      <c r="J106" s="114">
        <v>2</v>
      </c>
      <c r="K106" s="115">
        <v>2</v>
      </c>
      <c r="L106" s="116">
        <v>1</v>
      </c>
      <c r="M106" s="117">
        <v>2</v>
      </c>
      <c r="N106" s="84">
        <v>0</v>
      </c>
      <c r="O106" s="84">
        <v>0</v>
      </c>
      <c r="P106" s="84">
        <v>0</v>
      </c>
      <c r="Q106" s="257">
        <v>51230</v>
      </c>
      <c r="R106" s="118">
        <v>0.76900000000000002</v>
      </c>
      <c r="S106" s="118" t="s">
        <v>9</v>
      </c>
      <c r="T106" s="119" t="s">
        <v>299</v>
      </c>
      <c r="U106" s="119" t="s">
        <v>47</v>
      </c>
      <c r="V106" s="115">
        <v>20254300039663</v>
      </c>
      <c r="W106" s="54">
        <v>45800</v>
      </c>
      <c r="X106" s="85" t="s">
        <v>1916</v>
      </c>
      <c r="Y106" s="85" t="s">
        <v>244</v>
      </c>
      <c r="Z106" s="54">
        <v>45747</v>
      </c>
      <c r="AA106" s="54">
        <v>45748</v>
      </c>
      <c r="AB106" s="55">
        <f>NETWORKDAYS(Calidad[[#This Row],[Inicio de verificación de Calidad]],Calidad[[#This Row],[Fin de verificación de Calidad]],Festivos!$B$4:$B$21)</f>
        <v>2</v>
      </c>
      <c r="AC106" s="55">
        <v>2</v>
      </c>
      <c r="AD106" s="55">
        <f>+Calidad[[#This Row],[Meta]]-Calidad[[#This Row],[Duración calidad (hábiles)]]</f>
        <v>0</v>
      </c>
      <c r="AE106" s="191">
        <f>+Calidad[[#This Row],[Cantidad de ítems del proceso]]</f>
        <v>2</v>
      </c>
      <c r="AF106" s="191">
        <f>+Calidad[[#This Row],[Cantidad de ítems del proceso]]-Calidad[[#This Row],[OK]]</f>
        <v>0</v>
      </c>
    </row>
    <row r="107" spans="1:32" ht="12" customHeight="1">
      <c r="A107" s="52" t="s">
        <v>1912</v>
      </c>
      <c r="B107" s="113">
        <v>53</v>
      </c>
      <c r="C107" s="51" t="s">
        <v>238</v>
      </c>
      <c r="D107" s="52" t="s">
        <v>491</v>
      </c>
      <c r="E107" s="110">
        <v>20244200528831</v>
      </c>
      <c r="F107" s="110">
        <v>20254200013143</v>
      </c>
      <c r="G107" s="54">
        <v>45744</v>
      </c>
      <c r="H107" s="51" t="s">
        <v>51</v>
      </c>
      <c r="I107" s="52" t="s">
        <v>210</v>
      </c>
      <c r="J107" s="114">
        <v>15</v>
      </c>
      <c r="K107" s="115">
        <v>15</v>
      </c>
      <c r="L107" s="116">
        <v>1</v>
      </c>
      <c r="M107" s="117">
        <v>15</v>
      </c>
      <c r="N107" s="84">
        <v>0</v>
      </c>
      <c r="O107" s="84">
        <v>0</v>
      </c>
      <c r="P107" s="84">
        <v>0</v>
      </c>
      <c r="Q107" s="257">
        <v>146583611</v>
      </c>
      <c r="R107" s="118">
        <v>0.76900000000000002</v>
      </c>
      <c r="S107" s="118" t="s">
        <v>9</v>
      </c>
      <c r="T107" s="119" t="s">
        <v>299</v>
      </c>
      <c r="U107" s="119" t="s">
        <v>47</v>
      </c>
      <c r="V107" s="115">
        <v>20254300039663</v>
      </c>
      <c r="W107" s="54">
        <v>45800</v>
      </c>
      <c r="X107" s="85" t="s">
        <v>1916</v>
      </c>
      <c r="Y107" s="85" t="s">
        <v>244</v>
      </c>
      <c r="Z107" s="54">
        <v>45747</v>
      </c>
      <c r="AA107" s="54">
        <v>45748</v>
      </c>
      <c r="AB107" s="55">
        <f>NETWORKDAYS(Calidad[[#This Row],[Inicio de verificación de Calidad]],Calidad[[#This Row],[Fin de verificación de Calidad]],Festivos!$B$4:$B$21)</f>
        <v>2</v>
      </c>
      <c r="AC107" s="55">
        <v>2</v>
      </c>
      <c r="AD107" s="55">
        <f>+Calidad[[#This Row],[Meta]]-Calidad[[#This Row],[Duración calidad (hábiles)]]</f>
        <v>0</v>
      </c>
      <c r="AE107" s="191">
        <f>+Calidad[[#This Row],[Cantidad de ítems del proceso]]</f>
        <v>15</v>
      </c>
      <c r="AF107" s="191">
        <f>+Calidad[[#This Row],[Cantidad de ítems del proceso]]-Calidad[[#This Row],[OK]]</f>
        <v>0</v>
      </c>
    </row>
    <row r="108" spans="1:32" ht="12" customHeight="1">
      <c r="A108" s="52" t="s">
        <v>1912</v>
      </c>
      <c r="B108" s="113">
        <v>54</v>
      </c>
      <c r="C108" s="51" t="s">
        <v>251</v>
      </c>
      <c r="D108" s="52" t="s">
        <v>1966</v>
      </c>
      <c r="E108" s="110">
        <v>20254200011623</v>
      </c>
      <c r="F108" s="110">
        <v>20254200013163</v>
      </c>
      <c r="G108" s="54">
        <v>45709</v>
      </c>
      <c r="H108" s="51" t="s">
        <v>57</v>
      </c>
      <c r="I108" s="52" t="s">
        <v>208</v>
      </c>
      <c r="J108" s="114">
        <v>2</v>
      </c>
      <c r="K108" s="115" t="s">
        <v>9</v>
      </c>
      <c r="L108" s="116" t="s">
        <v>1915</v>
      </c>
      <c r="M108" s="117">
        <v>2</v>
      </c>
      <c r="N108" s="84">
        <v>0</v>
      </c>
      <c r="O108" s="84">
        <v>0</v>
      </c>
      <c r="P108" s="84">
        <v>0</v>
      </c>
      <c r="Q108" s="257">
        <v>100600</v>
      </c>
      <c r="R108" s="118" t="s">
        <v>9</v>
      </c>
      <c r="S108" s="118" t="s">
        <v>9</v>
      </c>
      <c r="T108" s="119" t="s">
        <v>9</v>
      </c>
      <c r="U108" s="119" t="s">
        <v>47</v>
      </c>
      <c r="V108" s="115">
        <v>20254300015323</v>
      </c>
      <c r="W108" s="54">
        <v>45812</v>
      </c>
      <c r="X108" s="85" t="s">
        <v>1916</v>
      </c>
      <c r="Y108" s="85" t="s">
        <v>244</v>
      </c>
      <c r="Z108" s="54" t="s">
        <v>9</v>
      </c>
      <c r="AA108" s="54" t="s">
        <v>9</v>
      </c>
      <c r="AB108" s="182" t="s">
        <v>9</v>
      </c>
      <c r="AC108" s="55" t="s">
        <v>9</v>
      </c>
      <c r="AD108" s="55" t="s">
        <v>9</v>
      </c>
      <c r="AE108" s="191">
        <f>+Calidad[[#This Row],[Cantidad de ítems del proceso]]</f>
        <v>2</v>
      </c>
      <c r="AF108" s="191">
        <f>+Calidad[[#This Row],[Cantidad de ítems del proceso]]-Calidad[[#This Row],[OK]]</f>
        <v>0</v>
      </c>
    </row>
    <row r="109" spans="1:32" ht="12" customHeight="1">
      <c r="A109" s="52" t="s">
        <v>1912</v>
      </c>
      <c r="B109" s="113">
        <v>55</v>
      </c>
      <c r="C109" s="51" t="s">
        <v>251</v>
      </c>
      <c r="D109" s="52" t="s">
        <v>1975</v>
      </c>
      <c r="E109" s="110">
        <v>20244200678791</v>
      </c>
      <c r="F109" s="110">
        <v>20254200013323</v>
      </c>
      <c r="G109" s="54">
        <v>45720</v>
      </c>
      <c r="H109" s="51" t="s">
        <v>299</v>
      </c>
      <c r="I109" s="52" t="s">
        <v>187</v>
      </c>
      <c r="J109" s="114">
        <v>67</v>
      </c>
      <c r="K109" s="115" t="s">
        <v>9</v>
      </c>
      <c r="L109" s="116" t="s">
        <v>1915</v>
      </c>
      <c r="M109" s="117">
        <v>67</v>
      </c>
      <c r="N109" s="84">
        <v>0</v>
      </c>
      <c r="O109" s="84">
        <v>0</v>
      </c>
      <c r="P109" s="84">
        <v>0</v>
      </c>
      <c r="Q109" s="257">
        <v>1514638</v>
      </c>
      <c r="R109" s="118" t="s">
        <v>9</v>
      </c>
      <c r="S109" s="194" t="s">
        <v>9</v>
      </c>
      <c r="T109" s="119" t="s">
        <v>9</v>
      </c>
      <c r="U109" s="119" t="s">
        <v>47</v>
      </c>
      <c r="V109" s="115">
        <v>20254300019843</v>
      </c>
      <c r="W109" s="54">
        <v>45728</v>
      </c>
      <c r="X109" s="85" t="s">
        <v>1916</v>
      </c>
      <c r="Y109" s="85" t="s">
        <v>1917</v>
      </c>
      <c r="Z109" s="54" t="s">
        <v>9</v>
      </c>
      <c r="AA109" s="54" t="s">
        <v>9</v>
      </c>
      <c r="AB109" s="182" t="s">
        <v>9</v>
      </c>
      <c r="AC109" s="55" t="s">
        <v>9</v>
      </c>
      <c r="AD109" s="55" t="s">
        <v>9</v>
      </c>
      <c r="AE109" s="191">
        <f>+Calidad[[#This Row],[Cantidad de ítems del proceso]]</f>
        <v>67</v>
      </c>
      <c r="AF109" s="191">
        <f>+Calidad[[#This Row],[Cantidad de ítems del proceso]]-Calidad[[#This Row],[OK]]</f>
        <v>0</v>
      </c>
    </row>
    <row r="110" spans="1:32" ht="12" customHeight="1">
      <c r="A110" s="52" t="s">
        <v>1912</v>
      </c>
      <c r="B110" s="113">
        <v>56</v>
      </c>
      <c r="C110" s="51" t="s">
        <v>251</v>
      </c>
      <c r="D110" s="52" t="s">
        <v>1976</v>
      </c>
      <c r="E110" s="110">
        <v>20244200474011</v>
      </c>
      <c r="F110" s="110">
        <v>20254200013193</v>
      </c>
      <c r="G110" s="54">
        <v>45715</v>
      </c>
      <c r="H110" s="51" t="s">
        <v>83</v>
      </c>
      <c r="I110" s="52" t="s">
        <v>208</v>
      </c>
      <c r="J110" s="114">
        <v>1</v>
      </c>
      <c r="K110" s="115" t="s">
        <v>9</v>
      </c>
      <c r="L110" s="116" t="s">
        <v>1915</v>
      </c>
      <c r="M110" s="117">
        <v>1</v>
      </c>
      <c r="N110" s="84">
        <v>0</v>
      </c>
      <c r="O110" s="84">
        <v>0</v>
      </c>
      <c r="P110" s="84">
        <v>0</v>
      </c>
      <c r="Q110" s="257">
        <v>7654</v>
      </c>
      <c r="R110" s="118" t="s">
        <v>9</v>
      </c>
      <c r="S110" s="194" t="s">
        <v>9</v>
      </c>
      <c r="T110" s="119" t="s">
        <v>9</v>
      </c>
      <c r="U110" s="119" t="s">
        <v>47</v>
      </c>
      <c r="V110" s="115">
        <v>20254300017023</v>
      </c>
      <c r="W110" s="54">
        <v>45721</v>
      </c>
      <c r="X110" s="85" t="s">
        <v>1916</v>
      </c>
      <c r="Y110" s="85" t="s">
        <v>1917</v>
      </c>
      <c r="Z110" s="54" t="s">
        <v>9</v>
      </c>
      <c r="AA110" s="54" t="s">
        <v>9</v>
      </c>
      <c r="AB110" s="182" t="s">
        <v>9</v>
      </c>
      <c r="AC110" s="55" t="s">
        <v>9</v>
      </c>
      <c r="AD110" s="55" t="s">
        <v>9</v>
      </c>
      <c r="AE110" s="191">
        <f>+Calidad[[#This Row],[Cantidad de ítems del proceso]]</f>
        <v>1</v>
      </c>
      <c r="AF110" s="191">
        <f>+Calidad[[#This Row],[Cantidad de ítems del proceso]]-Calidad[[#This Row],[OK]]</f>
        <v>0</v>
      </c>
    </row>
    <row r="111" spans="1:32" ht="12" customHeight="1">
      <c r="A111" s="52" t="s">
        <v>1912</v>
      </c>
      <c r="B111" s="113">
        <v>57</v>
      </c>
      <c r="C111" s="51" t="s">
        <v>238</v>
      </c>
      <c r="D111" s="52" t="s">
        <v>481</v>
      </c>
      <c r="E111" s="110">
        <v>20244200530721</v>
      </c>
      <c r="F111" s="110">
        <v>20254200013773</v>
      </c>
      <c r="G111" s="54">
        <v>45750</v>
      </c>
      <c r="H111" s="51" t="s">
        <v>1920</v>
      </c>
      <c r="I111" s="52" t="s">
        <v>187</v>
      </c>
      <c r="J111" s="114">
        <v>5</v>
      </c>
      <c r="K111" s="115">
        <v>5</v>
      </c>
      <c r="L111" s="116">
        <v>1</v>
      </c>
      <c r="M111" s="117">
        <v>5</v>
      </c>
      <c r="N111" s="84">
        <v>0</v>
      </c>
      <c r="O111" s="84">
        <v>0</v>
      </c>
      <c r="P111" s="84">
        <v>0</v>
      </c>
      <c r="Q111" s="257">
        <v>7118502</v>
      </c>
      <c r="R111" s="118">
        <v>1</v>
      </c>
      <c r="S111" s="194">
        <v>1</v>
      </c>
      <c r="T111" s="119" t="s">
        <v>299</v>
      </c>
      <c r="U111" s="119" t="s">
        <v>47</v>
      </c>
      <c r="V111" s="115">
        <v>20254300030553</v>
      </c>
      <c r="W111" s="54">
        <v>45771</v>
      </c>
      <c r="X111" s="85" t="s">
        <v>1916</v>
      </c>
      <c r="Y111" s="85" t="s">
        <v>244</v>
      </c>
      <c r="Z111" s="54">
        <v>45756</v>
      </c>
      <c r="AA111" s="54">
        <v>45758</v>
      </c>
      <c r="AB111" s="55">
        <f>NETWORKDAYS(Calidad[[#This Row],[Inicio de verificación de Calidad]],Calidad[[#This Row],[Fin de verificación de Calidad]],Festivos!$B$4:$B$21)</f>
        <v>3</v>
      </c>
      <c r="AC111" s="55">
        <v>3</v>
      </c>
      <c r="AD111" s="55">
        <f>+Calidad[[#This Row],[Meta]]-Calidad[[#This Row],[Duración calidad (hábiles)]]</f>
        <v>0</v>
      </c>
      <c r="AE111" s="191">
        <f>+Calidad[[#This Row],[Cantidad de ítems del proceso]]</f>
        <v>5</v>
      </c>
      <c r="AF111" s="191">
        <f>+Calidad[[#This Row],[Cantidad de ítems del proceso]]-Calidad[[#This Row],[OK]]</f>
        <v>0</v>
      </c>
    </row>
    <row r="112" spans="1:32" ht="12" customHeight="1">
      <c r="A112" s="52" t="s">
        <v>1912</v>
      </c>
      <c r="B112" s="113">
        <v>57</v>
      </c>
      <c r="C112" s="51" t="s">
        <v>238</v>
      </c>
      <c r="D112" s="52" t="s">
        <v>481</v>
      </c>
      <c r="E112" s="110">
        <v>20244200530721</v>
      </c>
      <c r="F112" s="110">
        <v>20254200013773</v>
      </c>
      <c r="G112" s="54">
        <v>45750</v>
      </c>
      <c r="H112" s="51" t="s">
        <v>1920</v>
      </c>
      <c r="I112" s="52" t="s">
        <v>191</v>
      </c>
      <c r="J112" s="114">
        <v>8</v>
      </c>
      <c r="K112" s="115">
        <v>8</v>
      </c>
      <c r="L112" s="116">
        <v>1</v>
      </c>
      <c r="M112" s="117">
        <v>8</v>
      </c>
      <c r="N112" s="84">
        <v>0</v>
      </c>
      <c r="O112" s="84">
        <v>0</v>
      </c>
      <c r="P112" s="84">
        <v>0</v>
      </c>
      <c r="Q112" s="257">
        <v>20233539</v>
      </c>
      <c r="R112" s="118">
        <v>1</v>
      </c>
      <c r="S112" s="118">
        <v>1</v>
      </c>
      <c r="T112" s="119" t="s">
        <v>299</v>
      </c>
      <c r="U112" s="119" t="s">
        <v>47</v>
      </c>
      <c r="V112" s="115">
        <v>20254300030553</v>
      </c>
      <c r="W112" s="54">
        <v>45771</v>
      </c>
      <c r="X112" s="85" t="s">
        <v>1916</v>
      </c>
      <c r="Y112" s="85" t="s">
        <v>244</v>
      </c>
      <c r="Z112" s="54">
        <v>45756</v>
      </c>
      <c r="AA112" s="54">
        <v>45758</v>
      </c>
      <c r="AB112" s="55">
        <f>NETWORKDAYS(Calidad[[#This Row],[Inicio de verificación de Calidad]],Calidad[[#This Row],[Fin de verificación de Calidad]],Festivos!$B$4:$B$21)</f>
        <v>3</v>
      </c>
      <c r="AC112" s="55">
        <v>3</v>
      </c>
      <c r="AD112" s="55">
        <f>+Calidad[[#This Row],[Meta]]-Calidad[[#This Row],[Duración calidad (hábiles)]]</f>
        <v>0</v>
      </c>
      <c r="AE112" s="191">
        <f>+Calidad[[#This Row],[Cantidad de ítems del proceso]]</f>
        <v>8</v>
      </c>
      <c r="AF112" s="191">
        <f>+Calidad[[#This Row],[Cantidad de ítems del proceso]]-Calidad[[#This Row],[OK]]</f>
        <v>0</v>
      </c>
    </row>
    <row r="113" spans="1:32" ht="12" customHeight="1">
      <c r="A113" s="52" t="s">
        <v>1912</v>
      </c>
      <c r="B113" s="113">
        <v>57</v>
      </c>
      <c r="C113" s="51" t="s">
        <v>238</v>
      </c>
      <c r="D113" s="52" t="s">
        <v>481</v>
      </c>
      <c r="E113" s="110">
        <v>20244200530721</v>
      </c>
      <c r="F113" s="110">
        <v>20254200013773</v>
      </c>
      <c r="G113" s="54">
        <v>45750</v>
      </c>
      <c r="H113" s="51" t="s">
        <v>1920</v>
      </c>
      <c r="I113" s="52" t="s">
        <v>193</v>
      </c>
      <c r="J113" s="114">
        <v>3</v>
      </c>
      <c r="K113" s="115">
        <v>3</v>
      </c>
      <c r="L113" s="116">
        <v>1</v>
      </c>
      <c r="M113" s="117">
        <v>0</v>
      </c>
      <c r="N113" s="84">
        <v>3</v>
      </c>
      <c r="O113" s="84">
        <v>0</v>
      </c>
      <c r="P113" s="84">
        <v>0</v>
      </c>
      <c r="Q113" s="257">
        <v>5817692</v>
      </c>
      <c r="R113" s="118">
        <v>1</v>
      </c>
      <c r="S113" s="118">
        <v>1</v>
      </c>
      <c r="T113" s="119" t="s">
        <v>299</v>
      </c>
      <c r="U113" s="119" t="s">
        <v>47</v>
      </c>
      <c r="V113" s="115">
        <v>20254300030553</v>
      </c>
      <c r="W113" s="54">
        <v>45771</v>
      </c>
      <c r="X113" s="85" t="s">
        <v>1916</v>
      </c>
      <c r="Y113" s="85" t="s">
        <v>244</v>
      </c>
      <c r="Z113" s="54">
        <v>45756</v>
      </c>
      <c r="AA113" s="54">
        <v>45758</v>
      </c>
      <c r="AB113" s="55">
        <f>NETWORKDAYS(Calidad[[#This Row],[Inicio de verificación de Calidad]],Calidad[[#This Row],[Fin de verificación de Calidad]],Festivos!$B$4:$B$21)</f>
        <v>3</v>
      </c>
      <c r="AC113" s="55">
        <v>3</v>
      </c>
      <c r="AD113" s="55">
        <f>+Calidad[[#This Row],[Meta]]-Calidad[[#This Row],[Duración calidad (hábiles)]]</f>
        <v>0</v>
      </c>
      <c r="AE113" s="191">
        <f>+Calidad[[#This Row],[Cantidad de ítems del proceso]]</f>
        <v>3</v>
      </c>
      <c r="AF113" s="191">
        <f>+Calidad[[#This Row],[Cantidad de ítems del proceso]]-Calidad[[#This Row],[OK]]</f>
        <v>0</v>
      </c>
    </row>
    <row r="114" spans="1:32" ht="12" customHeight="1">
      <c r="A114" s="52" t="s">
        <v>1912</v>
      </c>
      <c r="B114" s="113">
        <v>57</v>
      </c>
      <c r="C114" s="51" t="s">
        <v>238</v>
      </c>
      <c r="D114" s="52" t="s">
        <v>481</v>
      </c>
      <c r="E114" s="110">
        <v>20244200530721</v>
      </c>
      <c r="F114" s="110">
        <v>20254200013773</v>
      </c>
      <c r="G114" s="54">
        <v>45750</v>
      </c>
      <c r="H114" s="51" t="s">
        <v>1920</v>
      </c>
      <c r="I114" s="52" t="s">
        <v>1914</v>
      </c>
      <c r="J114" s="114">
        <v>1</v>
      </c>
      <c r="K114" s="115">
        <v>1</v>
      </c>
      <c r="L114" s="116">
        <v>1</v>
      </c>
      <c r="M114" s="117">
        <v>1</v>
      </c>
      <c r="N114" s="84">
        <v>0</v>
      </c>
      <c r="O114" s="84">
        <v>0</v>
      </c>
      <c r="P114" s="84">
        <v>0</v>
      </c>
      <c r="Q114" s="257">
        <v>228461460</v>
      </c>
      <c r="R114" s="118">
        <v>1</v>
      </c>
      <c r="S114" s="118">
        <v>1</v>
      </c>
      <c r="T114" s="119" t="s">
        <v>299</v>
      </c>
      <c r="U114" s="119" t="s">
        <v>47</v>
      </c>
      <c r="V114" s="115">
        <v>20254300030553</v>
      </c>
      <c r="W114" s="54">
        <v>45771</v>
      </c>
      <c r="X114" s="85" t="s">
        <v>1916</v>
      </c>
      <c r="Y114" s="85" t="s">
        <v>244</v>
      </c>
      <c r="Z114" s="54">
        <v>45756</v>
      </c>
      <c r="AA114" s="54">
        <v>45758</v>
      </c>
      <c r="AB114" s="55">
        <f>NETWORKDAYS(Calidad[[#This Row],[Inicio de verificación de Calidad]],Calidad[[#This Row],[Fin de verificación de Calidad]],Festivos!$B$4:$B$21)</f>
        <v>3</v>
      </c>
      <c r="AC114" s="55">
        <v>3</v>
      </c>
      <c r="AD114" s="55">
        <f>+Calidad[[#This Row],[Meta]]-Calidad[[#This Row],[Duración calidad (hábiles)]]</f>
        <v>0</v>
      </c>
      <c r="AE114" s="191">
        <f>+Calidad[[#This Row],[Cantidad de ítems del proceso]]</f>
        <v>1</v>
      </c>
      <c r="AF114" s="191">
        <f>+Calidad[[#This Row],[Cantidad de ítems del proceso]]-Calidad[[#This Row],[OK]]</f>
        <v>0</v>
      </c>
    </row>
    <row r="115" spans="1:32" ht="12" customHeight="1">
      <c r="A115" s="52" t="s">
        <v>1912</v>
      </c>
      <c r="B115" s="113">
        <v>57</v>
      </c>
      <c r="C115" s="51" t="s">
        <v>238</v>
      </c>
      <c r="D115" s="52" t="s">
        <v>481</v>
      </c>
      <c r="E115" s="110">
        <v>20244200530721</v>
      </c>
      <c r="F115" s="110">
        <v>20254200013773</v>
      </c>
      <c r="G115" s="54">
        <v>45750</v>
      </c>
      <c r="H115" s="51" t="s">
        <v>1920</v>
      </c>
      <c r="I115" s="52" t="s">
        <v>210</v>
      </c>
      <c r="J115" s="114">
        <v>16</v>
      </c>
      <c r="K115" s="115">
        <v>16</v>
      </c>
      <c r="L115" s="116">
        <v>1</v>
      </c>
      <c r="M115" s="117">
        <v>16</v>
      </c>
      <c r="N115" s="84">
        <v>0</v>
      </c>
      <c r="O115" s="84">
        <v>0</v>
      </c>
      <c r="P115" s="84">
        <v>0</v>
      </c>
      <c r="Q115" s="257">
        <v>35179170</v>
      </c>
      <c r="R115" s="118">
        <v>1</v>
      </c>
      <c r="S115" s="194">
        <v>1</v>
      </c>
      <c r="T115" s="119" t="s">
        <v>299</v>
      </c>
      <c r="U115" s="119" t="s">
        <v>47</v>
      </c>
      <c r="V115" s="115">
        <v>20254300030553</v>
      </c>
      <c r="W115" s="54">
        <v>45771</v>
      </c>
      <c r="X115" s="85" t="s">
        <v>1916</v>
      </c>
      <c r="Y115" s="85" t="s">
        <v>244</v>
      </c>
      <c r="Z115" s="54">
        <v>45756</v>
      </c>
      <c r="AA115" s="54">
        <v>45758</v>
      </c>
      <c r="AB115" s="55">
        <f>NETWORKDAYS(Calidad[[#This Row],[Inicio de verificación de Calidad]],Calidad[[#This Row],[Fin de verificación de Calidad]],Festivos!$B$4:$B$21)</f>
        <v>3</v>
      </c>
      <c r="AC115" s="55">
        <v>3</v>
      </c>
      <c r="AD115" s="55">
        <f>+Calidad[[#This Row],[Meta]]-Calidad[[#This Row],[Duración calidad (hábiles)]]</f>
        <v>0</v>
      </c>
      <c r="AE115" s="191">
        <f>+Calidad[[#This Row],[Cantidad de ítems del proceso]]</f>
        <v>16</v>
      </c>
      <c r="AF115" s="191">
        <f>+Calidad[[#This Row],[Cantidad de ítems del proceso]]-Calidad[[#This Row],[OK]]</f>
        <v>0</v>
      </c>
    </row>
    <row r="116" spans="1:32" ht="12" customHeight="1">
      <c r="A116" s="52" t="s">
        <v>1912</v>
      </c>
      <c r="B116" s="113">
        <v>58</v>
      </c>
      <c r="C116" s="51" t="s">
        <v>251</v>
      </c>
      <c r="D116" s="52" t="s">
        <v>1977</v>
      </c>
      <c r="E116" s="110">
        <v>20244200518361</v>
      </c>
      <c r="F116" s="110">
        <v>20254200013403</v>
      </c>
      <c r="G116" s="54">
        <v>45719</v>
      </c>
      <c r="H116" s="51" t="s">
        <v>101</v>
      </c>
      <c r="I116" s="52" t="s">
        <v>208</v>
      </c>
      <c r="J116" s="114">
        <v>69</v>
      </c>
      <c r="K116" s="115" t="s">
        <v>9</v>
      </c>
      <c r="L116" s="116" t="s">
        <v>1915</v>
      </c>
      <c r="M116" s="117">
        <v>69</v>
      </c>
      <c r="N116" s="84">
        <v>0</v>
      </c>
      <c r="O116" s="84">
        <v>0</v>
      </c>
      <c r="P116" s="84">
        <v>0</v>
      </c>
      <c r="Q116" s="258">
        <v>10263195</v>
      </c>
      <c r="R116" s="118" t="s">
        <v>9</v>
      </c>
      <c r="S116" s="194" t="s">
        <v>9</v>
      </c>
      <c r="T116" s="119" t="s">
        <v>9</v>
      </c>
      <c r="U116" s="119" t="s">
        <v>47</v>
      </c>
      <c r="V116" s="115">
        <v>20254300019943</v>
      </c>
      <c r="W116" s="54">
        <v>45735</v>
      </c>
      <c r="X116" s="85" t="s">
        <v>1916</v>
      </c>
      <c r="Y116" s="85" t="s">
        <v>1917</v>
      </c>
      <c r="Z116" s="54" t="s">
        <v>9</v>
      </c>
      <c r="AA116" s="54" t="s">
        <v>9</v>
      </c>
      <c r="AB116" s="182" t="s">
        <v>9</v>
      </c>
      <c r="AC116" s="55" t="s">
        <v>9</v>
      </c>
      <c r="AD116" s="55" t="s">
        <v>9</v>
      </c>
      <c r="AE116" s="191">
        <f>+Calidad[[#This Row],[Cantidad de ítems del proceso]]</f>
        <v>69</v>
      </c>
      <c r="AF116" s="191">
        <f>+Calidad[[#This Row],[Cantidad de ítems del proceso]]-Calidad[[#This Row],[OK]]</f>
        <v>0</v>
      </c>
    </row>
    <row r="117" spans="1:32" ht="12" customHeight="1">
      <c r="A117" s="52" t="s">
        <v>1912</v>
      </c>
      <c r="B117" s="113">
        <v>59</v>
      </c>
      <c r="C117" s="51" t="s">
        <v>251</v>
      </c>
      <c r="D117" s="52" t="s">
        <v>1978</v>
      </c>
      <c r="E117" s="110">
        <v>20244200518451</v>
      </c>
      <c r="F117" s="110">
        <v>20254200014563</v>
      </c>
      <c r="G117" s="54">
        <v>45715</v>
      </c>
      <c r="H117" s="51" t="s">
        <v>299</v>
      </c>
      <c r="I117" s="52" t="s">
        <v>208</v>
      </c>
      <c r="J117" s="114">
        <v>12</v>
      </c>
      <c r="K117" s="115" t="s">
        <v>9</v>
      </c>
      <c r="L117" s="116" t="s">
        <v>1915</v>
      </c>
      <c r="M117" s="117">
        <v>0</v>
      </c>
      <c r="N117" s="84">
        <v>12</v>
      </c>
      <c r="O117" s="84">
        <v>0</v>
      </c>
      <c r="P117" s="84">
        <v>0</v>
      </c>
      <c r="Q117" s="258">
        <v>154400</v>
      </c>
      <c r="R117" s="118" t="s">
        <v>9</v>
      </c>
      <c r="S117" s="194" t="s">
        <v>9</v>
      </c>
      <c r="T117" s="119" t="s">
        <v>9</v>
      </c>
      <c r="U117" s="119" t="s">
        <v>47</v>
      </c>
      <c r="V117" s="115">
        <v>20254300017953</v>
      </c>
      <c r="W117" s="54">
        <v>45728</v>
      </c>
      <c r="X117" s="85" t="s">
        <v>1916</v>
      </c>
      <c r="Y117" s="85" t="s">
        <v>1917</v>
      </c>
      <c r="Z117" s="54" t="s">
        <v>9</v>
      </c>
      <c r="AA117" s="54" t="s">
        <v>9</v>
      </c>
      <c r="AB117" s="182" t="s">
        <v>9</v>
      </c>
      <c r="AC117" s="55" t="s">
        <v>9</v>
      </c>
      <c r="AD117" s="55" t="s">
        <v>9</v>
      </c>
      <c r="AE117" s="191">
        <f>+Calidad[[#This Row],[Cantidad de ítems del proceso]]</f>
        <v>12</v>
      </c>
      <c r="AF117" s="191">
        <f>+Calidad[[#This Row],[Cantidad de ítems del proceso]]-Calidad[[#This Row],[OK]]</f>
        <v>0</v>
      </c>
    </row>
    <row r="118" spans="1:32" ht="12" customHeight="1">
      <c r="A118" s="52" t="s">
        <v>1912</v>
      </c>
      <c r="B118" s="113">
        <v>60</v>
      </c>
      <c r="C118" s="51" t="s">
        <v>238</v>
      </c>
      <c r="D118" s="52" t="s">
        <v>374</v>
      </c>
      <c r="E118" s="110">
        <v>20244200528811</v>
      </c>
      <c r="F118" s="110">
        <v>20254200013363</v>
      </c>
      <c r="G118" s="54">
        <v>45925</v>
      </c>
      <c r="H118" s="51" t="s">
        <v>1920</v>
      </c>
      <c r="I118" s="52" t="s">
        <v>191</v>
      </c>
      <c r="J118" s="114">
        <v>152</v>
      </c>
      <c r="K118" s="115">
        <v>152</v>
      </c>
      <c r="L118" s="116">
        <v>1</v>
      </c>
      <c r="M118" s="117">
        <v>25</v>
      </c>
      <c r="N118" s="84">
        <v>127</v>
      </c>
      <c r="O118" s="84">
        <v>0</v>
      </c>
      <c r="P118" s="84">
        <v>0</v>
      </c>
      <c r="Q118" s="257">
        <v>63188043</v>
      </c>
      <c r="R118" s="118">
        <v>1</v>
      </c>
      <c r="S118" s="194" t="s">
        <v>9</v>
      </c>
      <c r="T118" s="119" t="s">
        <v>299</v>
      </c>
      <c r="U118" s="119" t="s">
        <v>47</v>
      </c>
      <c r="V118" s="115">
        <v>20254300092653</v>
      </c>
      <c r="W118" s="54">
        <v>45947</v>
      </c>
      <c r="X118" s="85" t="s">
        <v>1916</v>
      </c>
      <c r="Y118" s="85" t="s">
        <v>244</v>
      </c>
      <c r="Z118" s="54">
        <v>45926</v>
      </c>
      <c r="AA118" s="54">
        <v>45929</v>
      </c>
      <c r="AB118" s="55">
        <f>NETWORKDAYS(Calidad[[#This Row],[Inicio de verificación de Calidad]],Calidad[[#This Row],[Fin de verificación de Calidad]],Festivos!$B$4:$B$21)</f>
        <v>2</v>
      </c>
      <c r="AC118" s="55">
        <v>2</v>
      </c>
      <c r="AD118" s="55">
        <f>+Calidad[[#This Row],[Meta]]-Calidad[[#This Row],[Duración calidad (hábiles)]]</f>
        <v>0</v>
      </c>
      <c r="AE118" s="191">
        <f>+Calidad[[#This Row],[Cantidad de ítems del proceso]]</f>
        <v>152</v>
      </c>
      <c r="AF118" s="191">
        <f>+Calidad[[#This Row],[Cantidad de ítems del proceso]]-Calidad[[#This Row],[OK]]</f>
        <v>0</v>
      </c>
    </row>
    <row r="119" spans="1:32" ht="12" customHeight="1">
      <c r="A119" s="52" t="s">
        <v>1912</v>
      </c>
      <c r="B119" s="113">
        <v>60</v>
      </c>
      <c r="C119" s="51" t="s">
        <v>238</v>
      </c>
      <c r="D119" s="52" t="s">
        <v>374</v>
      </c>
      <c r="E119" s="110">
        <v>20244200528811</v>
      </c>
      <c r="F119" s="110">
        <v>20254200013363</v>
      </c>
      <c r="G119" s="54">
        <v>45925</v>
      </c>
      <c r="H119" s="51" t="s">
        <v>80</v>
      </c>
      <c r="I119" s="52" t="s">
        <v>187</v>
      </c>
      <c r="J119" s="114">
        <v>71</v>
      </c>
      <c r="K119" s="115">
        <v>71</v>
      </c>
      <c r="L119" s="116">
        <v>1</v>
      </c>
      <c r="M119" s="117">
        <v>55</v>
      </c>
      <c r="N119" s="84">
        <v>6</v>
      </c>
      <c r="O119" s="84">
        <v>0</v>
      </c>
      <c r="P119" s="84">
        <v>10</v>
      </c>
      <c r="Q119" s="257">
        <v>112077361</v>
      </c>
      <c r="R119" s="118">
        <v>0.96799999999999997</v>
      </c>
      <c r="S119" s="194" t="s">
        <v>9</v>
      </c>
      <c r="T119" s="119" t="s">
        <v>299</v>
      </c>
      <c r="U119" s="119" t="s">
        <v>47</v>
      </c>
      <c r="V119" s="115">
        <v>20254300092653</v>
      </c>
      <c r="W119" s="54">
        <v>45947</v>
      </c>
      <c r="X119" s="85" t="s">
        <v>1916</v>
      </c>
      <c r="Y119" s="85" t="s">
        <v>244</v>
      </c>
      <c r="Z119" s="54">
        <v>45926</v>
      </c>
      <c r="AA119" s="54">
        <v>45929</v>
      </c>
      <c r="AB119" s="55">
        <f>NETWORKDAYS(Calidad[[#This Row],[Inicio de verificación de Calidad]],Calidad[[#This Row],[Fin de verificación de Calidad]],Festivos!$B$4:$B$21)</f>
        <v>2</v>
      </c>
      <c r="AC119" s="55">
        <v>2</v>
      </c>
      <c r="AD119" s="55">
        <f>+Calidad[[#This Row],[Meta]]-Calidad[[#This Row],[Duración calidad (hábiles)]]</f>
        <v>0</v>
      </c>
      <c r="AE119" s="191">
        <f>+Calidad[[#This Row],[Cantidad de ítems del proceso]]</f>
        <v>71</v>
      </c>
      <c r="AF119" s="191">
        <f>+Calidad[[#This Row],[Cantidad de ítems del proceso]]-Calidad[[#This Row],[OK]]</f>
        <v>0</v>
      </c>
    </row>
    <row r="120" spans="1:32" ht="12" customHeight="1">
      <c r="A120" s="52" t="s">
        <v>1912</v>
      </c>
      <c r="B120" s="113">
        <v>60</v>
      </c>
      <c r="C120" s="51" t="s">
        <v>238</v>
      </c>
      <c r="D120" s="52" t="s">
        <v>374</v>
      </c>
      <c r="E120" s="110">
        <v>20244200528811</v>
      </c>
      <c r="F120" s="110">
        <v>20254200013363</v>
      </c>
      <c r="G120" s="54">
        <v>45925</v>
      </c>
      <c r="H120" s="51" t="s">
        <v>80</v>
      </c>
      <c r="I120" s="52" t="s">
        <v>193</v>
      </c>
      <c r="J120" s="114">
        <v>2</v>
      </c>
      <c r="K120" s="115">
        <v>2</v>
      </c>
      <c r="L120" s="116">
        <v>1</v>
      </c>
      <c r="M120" s="117">
        <v>0</v>
      </c>
      <c r="N120" s="84">
        <v>2</v>
      </c>
      <c r="O120" s="84">
        <v>0</v>
      </c>
      <c r="P120" s="84">
        <v>0</v>
      </c>
      <c r="Q120" s="257">
        <v>372169</v>
      </c>
      <c r="R120" s="118">
        <v>0.96799999999999997</v>
      </c>
      <c r="S120" s="194" t="s">
        <v>9</v>
      </c>
      <c r="T120" s="119" t="s">
        <v>299</v>
      </c>
      <c r="U120" s="119" t="s">
        <v>47</v>
      </c>
      <c r="V120" s="192">
        <v>20254300092653</v>
      </c>
      <c r="W120" s="54">
        <v>45947</v>
      </c>
      <c r="X120" s="85" t="s">
        <v>1916</v>
      </c>
      <c r="Y120" s="85" t="s">
        <v>244</v>
      </c>
      <c r="Z120" s="54">
        <v>45926</v>
      </c>
      <c r="AA120" s="54">
        <v>45929</v>
      </c>
      <c r="AB120" s="55">
        <f>NETWORKDAYS(Calidad[[#This Row],[Inicio de verificación de Calidad]],Calidad[[#This Row],[Fin de verificación de Calidad]],Festivos!$B$4:$B$21)</f>
        <v>2</v>
      </c>
      <c r="AC120" s="55">
        <v>2</v>
      </c>
      <c r="AD120" s="55">
        <f>+Calidad[[#This Row],[Meta]]-Calidad[[#This Row],[Duración calidad (hábiles)]]</f>
        <v>0</v>
      </c>
      <c r="AE120" s="191">
        <f>+Calidad[[#This Row],[Cantidad de ítems del proceso]]</f>
        <v>2</v>
      </c>
      <c r="AF120" s="191">
        <f>+Calidad[[#This Row],[Cantidad de ítems del proceso]]-Calidad[[#This Row],[OK]]</f>
        <v>0</v>
      </c>
    </row>
    <row r="121" spans="1:32" ht="12" customHeight="1">
      <c r="A121" s="52" t="s">
        <v>1912</v>
      </c>
      <c r="B121" s="113">
        <v>60</v>
      </c>
      <c r="C121" s="51" t="s">
        <v>238</v>
      </c>
      <c r="D121" s="52" t="s">
        <v>374</v>
      </c>
      <c r="E121" s="110">
        <v>20244200528811</v>
      </c>
      <c r="F121" s="110">
        <v>20254200013363</v>
      </c>
      <c r="G121" s="54">
        <v>45925</v>
      </c>
      <c r="H121" s="51" t="s">
        <v>80</v>
      </c>
      <c r="I121" s="52" t="s">
        <v>197</v>
      </c>
      <c r="J121" s="114">
        <v>21</v>
      </c>
      <c r="K121" s="115">
        <v>21</v>
      </c>
      <c r="L121" s="116">
        <v>1</v>
      </c>
      <c r="M121" s="117">
        <v>8</v>
      </c>
      <c r="N121" s="84">
        <v>10</v>
      </c>
      <c r="O121" s="84">
        <v>0</v>
      </c>
      <c r="P121" s="84">
        <v>3</v>
      </c>
      <c r="Q121" s="257">
        <v>13522434</v>
      </c>
      <c r="R121" s="118">
        <v>0.96799999999999997</v>
      </c>
      <c r="S121" s="194" t="s">
        <v>9</v>
      </c>
      <c r="T121" s="119" t="s">
        <v>299</v>
      </c>
      <c r="U121" s="119" t="s">
        <v>47</v>
      </c>
      <c r="V121" s="192">
        <v>20254300092653</v>
      </c>
      <c r="W121" s="54">
        <v>45947</v>
      </c>
      <c r="X121" s="85" t="s">
        <v>1916</v>
      </c>
      <c r="Y121" s="85" t="s">
        <v>244</v>
      </c>
      <c r="Z121" s="54">
        <v>45926</v>
      </c>
      <c r="AA121" s="54">
        <v>45929</v>
      </c>
      <c r="AB121" s="55">
        <f>NETWORKDAYS(Calidad[[#This Row],[Inicio de verificación de Calidad]],Calidad[[#This Row],[Fin de verificación de Calidad]],Festivos!$B$4:$B$21)</f>
        <v>2</v>
      </c>
      <c r="AC121" s="55">
        <v>2</v>
      </c>
      <c r="AD121" s="55">
        <f>+Calidad[[#This Row],[Meta]]-Calidad[[#This Row],[Duración calidad (hábiles)]]</f>
        <v>0</v>
      </c>
      <c r="AE121" s="191">
        <f>+Calidad[[#This Row],[Cantidad de ítems del proceso]]</f>
        <v>21</v>
      </c>
      <c r="AF121" s="191">
        <f>+Calidad[[#This Row],[Cantidad de ítems del proceso]]-Calidad[[#This Row],[OK]]</f>
        <v>0</v>
      </c>
    </row>
    <row r="122" spans="1:32" ht="12" customHeight="1">
      <c r="A122" s="52" t="s">
        <v>1912</v>
      </c>
      <c r="B122" s="113">
        <v>60</v>
      </c>
      <c r="C122" s="51" t="s">
        <v>238</v>
      </c>
      <c r="D122" s="52" t="s">
        <v>374</v>
      </c>
      <c r="E122" s="110">
        <v>20244200528811</v>
      </c>
      <c r="F122" s="110">
        <v>20254200013363</v>
      </c>
      <c r="G122" s="54">
        <v>45925</v>
      </c>
      <c r="H122" s="51" t="s">
        <v>80</v>
      </c>
      <c r="I122" s="52" t="s">
        <v>207</v>
      </c>
      <c r="J122" s="114">
        <v>2</v>
      </c>
      <c r="K122" s="115">
        <v>2</v>
      </c>
      <c r="L122" s="116">
        <v>1</v>
      </c>
      <c r="M122" s="117">
        <v>2</v>
      </c>
      <c r="N122" s="84">
        <v>0</v>
      </c>
      <c r="O122" s="84">
        <v>0</v>
      </c>
      <c r="P122" s="84">
        <v>0</v>
      </c>
      <c r="Q122" s="257">
        <v>43836068</v>
      </c>
      <c r="R122" s="118">
        <v>0.96799999999999997</v>
      </c>
      <c r="S122" s="194" t="s">
        <v>9</v>
      </c>
      <c r="T122" s="119" t="s">
        <v>299</v>
      </c>
      <c r="U122" s="119" t="s">
        <v>47</v>
      </c>
      <c r="V122" s="192">
        <v>20254300092653</v>
      </c>
      <c r="W122" s="54">
        <v>45947</v>
      </c>
      <c r="X122" s="85" t="s">
        <v>1916</v>
      </c>
      <c r="Y122" s="85" t="s">
        <v>244</v>
      </c>
      <c r="Z122" s="54">
        <v>45926</v>
      </c>
      <c r="AA122" s="54">
        <v>45929</v>
      </c>
      <c r="AB122" s="55">
        <f>NETWORKDAYS(Calidad[[#This Row],[Inicio de verificación de Calidad]],Calidad[[#This Row],[Fin de verificación de Calidad]],Festivos!$B$4:$B$21)</f>
        <v>2</v>
      </c>
      <c r="AC122" s="55">
        <v>2</v>
      </c>
      <c r="AD122" s="55">
        <f>+Calidad[[#This Row],[Meta]]-Calidad[[#This Row],[Duración calidad (hábiles)]]</f>
        <v>0</v>
      </c>
      <c r="AE122" s="191">
        <f>+Calidad[[#This Row],[Cantidad de ítems del proceso]]</f>
        <v>2</v>
      </c>
      <c r="AF122" s="191">
        <f>+Calidad[[#This Row],[Cantidad de ítems del proceso]]-Calidad[[#This Row],[OK]]</f>
        <v>0</v>
      </c>
    </row>
    <row r="123" spans="1:32" ht="12" customHeight="1">
      <c r="A123" s="52" t="s">
        <v>1912</v>
      </c>
      <c r="B123" s="113">
        <v>60</v>
      </c>
      <c r="C123" s="51" t="s">
        <v>238</v>
      </c>
      <c r="D123" s="52" t="s">
        <v>374</v>
      </c>
      <c r="E123" s="110">
        <v>20244200528811</v>
      </c>
      <c r="F123" s="110">
        <v>20254200013363</v>
      </c>
      <c r="G123" s="54">
        <v>45925</v>
      </c>
      <c r="H123" s="51" t="s">
        <v>80</v>
      </c>
      <c r="I123" s="52" t="s">
        <v>210</v>
      </c>
      <c r="J123" s="114">
        <v>1</v>
      </c>
      <c r="K123" s="115">
        <v>1</v>
      </c>
      <c r="L123" s="116">
        <v>1</v>
      </c>
      <c r="M123" s="117">
        <v>0</v>
      </c>
      <c r="N123" s="84">
        <v>1</v>
      </c>
      <c r="O123" s="84">
        <v>0</v>
      </c>
      <c r="P123" s="84">
        <v>0</v>
      </c>
      <c r="Q123" s="257">
        <v>40974833</v>
      </c>
      <c r="R123" s="118">
        <v>0.96799999999999997</v>
      </c>
      <c r="S123" s="193" t="s">
        <v>9</v>
      </c>
      <c r="T123" s="119" t="s">
        <v>299</v>
      </c>
      <c r="U123" s="119" t="s">
        <v>47</v>
      </c>
      <c r="V123" s="192">
        <v>20254300092653</v>
      </c>
      <c r="W123" s="54">
        <v>45947</v>
      </c>
      <c r="X123" s="85" t="s">
        <v>1916</v>
      </c>
      <c r="Y123" s="85" t="s">
        <v>244</v>
      </c>
      <c r="Z123" s="54">
        <v>45926</v>
      </c>
      <c r="AA123" s="54">
        <v>45929</v>
      </c>
      <c r="AB123" s="55">
        <f>NETWORKDAYS(Calidad[[#This Row],[Inicio de verificación de Calidad]],Calidad[[#This Row],[Fin de verificación de Calidad]],Festivos!$B$4:$B$21)</f>
        <v>2</v>
      </c>
      <c r="AC123" s="55">
        <v>2</v>
      </c>
      <c r="AD123" s="55">
        <f>+Calidad[[#This Row],[Meta]]-Calidad[[#This Row],[Duración calidad (hábiles)]]</f>
        <v>0</v>
      </c>
      <c r="AE123" s="191">
        <f>+Calidad[[#This Row],[Cantidad de ítems del proceso]]</f>
        <v>1</v>
      </c>
      <c r="AF123" s="191">
        <f>+Calidad[[#This Row],[Cantidad de ítems del proceso]]-Calidad[[#This Row],[OK]]</f>
        <v>0</v>
      </c>
    </row>
    <row r="124" spans="1:32" ht="12" customHeight="1">
      <c r="A124" s="52" t="s">
        <v>1912</v>
      </c>
      <c r="B124" s="113">
        <v>60</v>
      </c>
      <c r="C124" s="51" t="s">
        <v>238</v>
      </c>
      <c r="D124" s="52" t="s">
        <v>374</v>
      </c>
      <c r="E124" s="110">
        <v>20244200528811</v>
      </c>
      <c r="F124" s="110">
        <v>20254200013363</v>
      </c>
      <c r="G124" s="54">
        <v>45925</v>
      </c>
      <c r="H124" s="51" t="s">
        <v>83</v>
      </c>
      <c r="I124" s="52" t="s">
        <v>1979</v>
      </c>
      <c r="J124" s="114">
        <v>0</v>
      </c>
      <c r="K124" s="115" t="s">
        <v>9</v>
      </c>
      <c r="L124" s="116" t="s">
        <v>1915</v>
      </c>
      <c r="M124" s="117">
        <v>0</v>
      </c>
      <c r="N124" s="84">
        <v>0</v>
      </c>
      <c r="O124" s="84">
        <v>0</v>
      </c>
      <c r="P124" s="84">
        <v>0</v>
      </c>
      <c r="Q124" s="257">
        <v>0</v>
      </c>
      <c r="R124" s="118" t="s">
        <v>9</v>
      </c>
      <c r="S124" s="193">
        <v>0</v>
      </c>
      <c r="T124" s="119" t="s">
        <v>299</v>
      </c>
      <c r="U124" s="119" t="s">
        <v>47</v>
      </c>
      <c r="V124" s="192">
        <v>20254300092653</v>
      </c>
      <c r="W124" s="54">
        <v>45947</v>
      </c>
      <c r="X124" s="85" t="s">
        <v>1916</v>
      </c>
      <c r="Y124" s="85" t="s">
        <v>244</v>
      </c>
      <c r="Z124" s="54">
        <v>45926</v>
      </c>
      <c r="AA124" s="54">
        <v>45929</v>
      </c>
      <c r="AB124" s="55">
        <f>NETWORKDAYS(Calidad[[#This Row],[Inicio de verificación de Calidad]],Calidad[[#This Row],[Fin de verificación de Calidad]],Festivos!$B$4:$B$21)</f>
        <v>2</v>
      </c>
      <c r="AC124" s="55">
        <v>2</v>
      </c>
      <c r="AD124" s="55">
        <f>+Calidad[[#This Row],[Meta]]-Calidad[[#This Row],[Duración calidad (hábiles)]]</f>
        <v>0</v>
      </c>
      <c r="AE124" s="191">
        <f>+Calidad[[#This Row],[Cantidad de ítems del proceso]]</f>
        <v>0</v>
      </c>
      <c r="AF124" s="191">
        <f>+Calidad[[#This Row],[Cantidad de ítems del proceso]]-Calidad[[#This Row],[OK]]</f>
        <v>0</v>
      </c>
    </row>
    <row r="125" spans="1:32" ht="12" customHeight="1">
      <c r="A125" s="52" t="s">
        <v>1912</v>
      </c>
      <c r="B125" s="113">
        <v>61</v>
      </c>
      <c r="C125" s="51" t="s">
        <v>251</v>
      </c>
      <c r="D125" s="52" t="s">
        <v>1980</v>
      </c>
      <c r="E125" s="110">
        <v>20244200431691</v>
      </c>
      <c r="F125" s="110">
        <v>20254200014403</v>
      </c>
      <c r="G125" s="54">
        <v>45714</v>
      </c>
      <c r="H125" s="51" t="s">
        <v>299</v>
      </c>
      <c r="I125" s="52" t="s">
        <v>197</v>
      </c>
      <c r="J125" s="114">
        <v>6</v>
      </c>
      <c r="K125" s="115" t="s">
        <v>9</v>
      </c>
      <c r="L125" s="116" t="s">
        <v>1915</v>
      </c>
      <c r="M125" s="117">
        <v>6</v>
      </c>
      <c r="N125" s="84">
        <v>0</v>
      </c>
      <c r="O125" s="84">
        <v>0</v>
      </c>
      <c r="P125" s="84">
        <v>0</v>
      </c>
      <c r="Q125" s="257">
        <v>7162996</v>
      </c>
      <c r="R125" s="118" t="s">
        <v>9</v>
      </c>
      <c r="S125" s="193" t="s">
        <v>9</v>
      </c>
      <c r="T125" s="119" t="s">
        <v>9</v>
      </c>
      <c r="U125" s="119" t="s">
        <v>47</v>
      </c>
      <c r="V125" s="192">
        <v>20254300016853</v>
      </c>
      <c r="W125" s="54">
        <v>45763</v>
      </c>
      <c r="X125" s="85" t="s">
        <v>1916</v>
      </c>
      <c r="Y125" s="85" t="s">
        <v>244</v>
      </c>
      <c r="Z125" s="54" t="s">
        <v>9</v>
      </c>
      <c r="AA125" s="54" t="s">
        <v>9</v>
      </c>
      <c r="AB125" s="182" t="s">
        <v>9</v>
      </c>
      <c r="AC125" s="55" t="s">
        <v>9</v>
      </c>
      <c r="AD125" s="55" t="s">
        <v>9</v>
      </c>
      <c r="AE125" s="191">
        <f>+Calidad[[#This Row],[Cantidad de ítems del proceso]]</f>
        <v>6</v>
      </c>
      <c r="AF125" s="191">
        <f>+Calidad[[#This Row],[Cantidad de ítems del proceso]]-Calidad[[#This Row],[OK]]</f>
        <v>0</v>
      </c>
    </row>
    <row r="126" spans="1:32" ht="12" customHeight="1">
      <c r="A126" s="52" t="s">
        <v>1912</v>
      </c>
      <c r="B126" s="113">
        <v>62</v>
      </c>
      <c r="C126" s="51" t="s">
        <v>251</v>
      </c>
      <c r="D126" s="52" t="s">
        <v>1981</v>
      </c>
      <c r="E126" s="110">
        <v>20244200525871</v>
      </c>
      <c r="F126" s="110">
        <v>20254200014813</v>
      </c>
      <c r="G126" s="54">
        <v>45714</v>
      </c>
      <c r="H126" s="51" t="s">
        <v>51</v>
      </c>
      <c r="I126" s="52" t="s">
        <v>208</v>
      </c>
      <c r="J126" s="114">
        <v>11</v>
      </c>
      <c r="K126" s="115" t="s">
        <v>9</v>
      </c>
      <c r="L126" s="116" t="s">
        <v>1915</v>
      </c>
      <c r="M126" s="117">
        <v>11</v>
      </c>
      <c r="N126" s="84">
        <v>0</v>
      </c>
      <c r="O126" s="84">
        <v>0</v>
      </c>
      <c r="P126" s="84">
        <v>0</v>
      </c>
      <c r="Q126" s="257">
        <v>230279</v>
      </c>
      <c r="R126" s="118" t="s">
        <v>9</v>
      </c>
      <c r="S126" s="193" t="s">
        <v>9</v>
      </c>
      <c r="T126" s="119" t="s">
        <v>9</v>
      </c>
      <c r="U126" s="119" t="s">
        <v>47</v>
      </c>
      <c r="V126" s="192">
        <v>20254300016783</v>
      </c>
      <c r="W126" s="54">
        <v>45721</v>
      </c>
      <c r="X126" s="85" t="s">
        <v>1916</v>
      </c>
      <c r="Y126" s="85" t="s">
        <v>1917</v>
      </c>
      <c r="Z126" s="54" t="s">
        <v>9</v>
      </c>
      <c r="AA126" s="54" t="s">
        <v>9</v>
      </c>
      <c r="AB126" s="182" t="s">
        <v>9</v>
      </c>
      <c r="AC126" s="55" t="s">
        <v>9</v>
      </c>
      <c r="AD126" s="55" t="s">
        <v>9</v>
      </c>
      <c r="AE126" s="191">
        <f>+Calidad[[#This Row],[Cantidad de ítems del proceso]]</f>
        <v>11</v>
      </c>
      <c r="AF126" s="191">
        <f>+Calidad[[#This Row],[Cantidad de ítems del proceso]]-Calidad[[#This Row],[OK]]</f>
        <v>0</v>
      </c>
    </row>
    <row r="127" spans="1:32" ht="12" customHeight="1">
      <c r="A127" s="52" t="s">
        <v>1912</v>
      </c>
      <c r="B127" s="113">
        <v>63</v>
      </c>
      <c r="C127" s="51" t="s">
        <v>251</v>
      </c>
      <c r="D127" s="52" t="s">
        <v>1314</v>
      </c>
      <c r="E127" s="110">
        <v>20244200525981</v>
      </c>
      <c r="F127" s="110">
        <v>20254200014823</v>
      </c>
      <c r="G127" s="54">
        <v>45714</v>
      </c>
      <c r="H127" s="51" t="s">
        <v>51</v>
      </c>
      <c r="I127" s="52" t="s">
        <v>208</v>
      </c>
      <c r="J127" s="114">
        <v>11</v>
      </c>
      <c r="K127" s="115" t="s">
        <v>9</v>
      </c>
      <c r="L127" s="116" t="s">
        <v>1915</v>
      </c>
      <c r="M127" s="117">
        <v>11</v>
      </c>
      <c r="N127" s="84">
        <v>0</v>
      </c>
      <c r="O127" s="84">
        <v>0</v>
      </c>
      <c r="P127" s="84">
        <v>0</v>
      </c>
      <c r="Q127" s="257">
        <v>299837</v>
      </c>
      <c r="R127" s="118" t="s">
        <v>9</v>
      </c>
      <c r="S127" s="194" t="s">
        <v>9</v>
      </c>
      <c r="T127" s="119" t="s">
        <v>9</v>
      </c>
      <c r="U127" s="119" t="s">
        <v>47</v>
      </c>
      <c r="V127" s="115">
        <v>20254300016763</v>
      </c>
      <c r="W127" s="54">
        <v>45721</v>
      </c>
      <c r="X127" s="85" t="s">
        <v>1916</v>
      </c>
      <c r="Y127" s="85" t="s">
        <v>1917</v>
      </c>
      <c r="Z127" s="54" t="s">
        <v>9</v>
      </c>
      <c r="AA127" s="54" t="s">
        <v>9</v>
      </c>
      <c r="AB127" s="182" t="s">
        <v>9</v>
      </c>
      <c r="AC127" s="55" t="s">
        <v>9</v>
      </c>
      <c r="AD127" s="55" t="s">
        <v>9</v>
      </c>
      <c r="AE127" s="191">
        <f>+Calidad[[#This Row],[Cantidad de ítems del proceso]]</f>
        <v>11</v>
      </c>
      <c r="AF127" s="191">
        <f>+Calidad[[#This Row],[Cantidad de ítems del proceso]]-Calidad[[#This Row],[OK]]</f>
        <v>0</v>
      </c>
    </row>
    <row r="128" spans="1:32" ht="12" customHeight="1">
      <c r="A128" s="52" t="s">
        <v>1912</v>
      </c>
      <c r="B128" s="113">
        <v>64</v>
      </c>
      <c r="C128" s="51" t="s">
        <v>251</v>
      </c>
      <c r="D128" s="52" t="s">
        <v>1982</v>
      </c>
      <c r="E128" s="110">
        <v>20244200526131</v>
      </c>
      <c r="F128" s="110">
        <v>20254200014973</v>
      </c>
      <c r="G128" s="54">
        <v>45719</v>
      </c>
      <c r="H128" s="51" t="s">
        <v>51</v>
      </c>
      <c r="I128" s="52" t="s">
        <v>208</v>
      </c>
      <c r="J128" s="114">
        <v>132</v>
      </c>
      <c r="K128" s="115" t="s">
        <v>9</v>
      </c>
      <c r="L128" s="116" t="s">
        <v>1915</v>
      </c>
      <c r="M128" s="117">
        <v>1</v>
      </c>
      <c r="N128" s="84">
        <v>131</v>
      </c>
      <c r="O128" s="84">
        <v>0</v>
      </c>
      <c r="P128" s="84">
        <v>0</v>
      </c>
      <c r="Q128" s="257">
        <v>32893693</v>
      </c>
      <c r="R128" s="118" t="s">
        <v>9</v>
      </c>
      <c r="S128" s="194" t="s">
        <v>9</v>
      </c>
      <c r="T128" s="119" t="s">
        <v>9</v>
      </c>
      <c r="U128" s="119" t="s">
        <v>47</v>
      </c>
      <c r="V128" s="192">
        <v>20254300019513</v>
      </c>
      <c r="W128" s="54">
        <v>45728</v>
      </c>
      <c r="X128" s="85" t="s">
        <v>1916</v>
      </c>
      <c r="Y128" s="85" t="s">
        <v>1917</v>
      </c>
      <c r="Z128" s="54" t="s">
        <v>9</v>
      </c>
      <c r="AA128" s="54" t="s">
        <v>9</v>
      </c>
      <c r="AB128" s="182" t="s">
        <v>9</v>
      </c>
      <c r="AC128" s="55" t="s">
        <v>9</v>
      </c>
      <c r="AD128" s="55" t="s">
        <v>9</v>
      </c>
      <c r="AE128" s="191">
        <f>+Calidad[[#This Row],[Cantidad de ítems del proceso]]</f>
        <v>132</v>
      </c>
      <c r="AF128" s="191">
        <f>+Calidad[[#This Row],[Cantidad de ítems del proceso]]-Calidad[[#This Row],[OK]]</f>
        <v>0</v>
      </c>
    </row>
    <row r="129" spans="1:32" ht="12" customHeight="1">
      <c r="A129" s="52" t="s">
        <v>1912</v>
      </c>
      <c r="B129" s="113">
        <v>65</v>
      </c>
      <c r="C129" s="51" t="s">
        <v>251</v>
      </c>
      <c r="D129" s="52" t="s">
        <v>1980</v>
      </c>
      <c r="E129" s="110">
        <v>20254200014663</v>
      </c>
      <c r="F129" s="110">
        <v>20244200525551</v>
      </c>
      <c r="G129" s="54">
        <v>45848</v>
      </c>
      <c r="H129" s="51" t="s">
        <v>37</v>
      </c>
      <c r="I129" s="52" t="s">
        <v>193</v>
      </c>
      <c r="J129" s="114">
        <v>1</v>
      </c>
      <c r="K129" s="115">
        <v>1</v>
      </c>
      <c r="L129" s="116">
        <v>1</v>
      </c>
      <c r="M129" s="117">
        <v>0</v>
      </c>
      <c r="N129" s="84">
        <v>1</v>
      </c>
      <c r="O129" s="84">
        <v>0</v>
      </c>
      <c r="P129" s="84">
        <v>0</v>
      </c>
      <c r="Q129" s="257">
        <v>29100</v>
      </c>
      <c r="R129" s="118">
        <v>0.9264</v>
      </c>
      <c r="S129" s="194" t="s">
        <v>9</v>
      </c>
      <c r="T129" s="119" t="s">
        <v>953</v>
      </c>
      <c r="U129" s="119" t="s">
        <v>47</v>
      </c>
      <c r="V129" s="192">
        <v>20254100067163</v>
      </c>
      <c r="W129" s="54">
        <v>45877</v>
      </c>
      <c r="X129" s="85" t="s">
        <v>1916</v>
      </c>
      <c r="Y129" s="85" t="s">
        <v>244</v>
      </c>
      <c r="Z129" s="54">
        <v>45849</v>
      </c>
      <c r="AA129" s="54">
        <v>45861</v>
      </c>
      <c r="AB129" s="55">
        <f>NETWORKDAYS(Calidad[[#This Row],[Inicio de verificación de Calidad]],Calidad[[#This Row],[Fin de verificación de Calidad]],Festivos!$B$4:$B$21)</f>
        <v>9</v>
      </c>
      <c r="AC129" s="55">
        <v>9</v>
      </c>
      <c r="AD129" s="55">
        <f>+Calidad[[#This Row],[Meta]]-Calidad[[#This Row],[Duración calidad (hábiles)]]</f>
        <v>0</v>
      </c>
      <c r="AE129" s="191">
        <f>+Calidad[[#This Row],[Cantidad de ítems del proceso]]</f>
        <v>1</v>
      </c>
      <c r="AF129" s="191">
        <f>+Calidad[[#This Row],[Cantidad de ítems del proceso]]-Calidad[[#This Row],[OK]]</f>
        <v>0</v>
      </c>
    </row>
    <row r="130" spans="1:32" ht="12" customHeight="1">
      <c r="A130" s="52" t="s">
        <v>1912</v>
      </c>
      <c r="B130" s="113">
        <v>65</v>
      </c>
      <c r="C130" s="51" t="s">
        <v>251</v>
      </c>
      <c r="D130" s="52" t="s">
        <v>1980</v>
      </c>
      <c r="E130" s="110">
        <v>20254200014663</v>
      </c>
      <c r="F130" s="110">
        <v>20244200525551</v>
      </c>
      <c r="G130" s="54">
        <v>45848</v>
      </c>
      <c r="H130" s="51" t="s">
        <v>37</v>
      </c>
      <c r="I130" s="52" t="s">
        <v>1914</v>
      </c>
      <c r="J130" s="114">
        <v>6</v>
      </c>
      <c r="K130" s="115">
        <v>6</v>
      </c>
      <c r="L130" s="116">
        <v>1</v>
      </c>
      <c r="M130" s="117">
        <v>6</v>
      </c>
      <c r="N130" s="84">
        <v>0</v>
      </c>
      <c r="O130" s="84">
        <v>0</v>
      </c>
      <c r="P130" s="84">
        <v>0</v>
      </c>
      <c r="Q130" s="257">
        <v>517600</v>
      </c>
      <c r="R130" s="118">
        <v>0.9264</v>
      </c>
      <c r="S130" s="194" t="s">
        <v>9</v>
      </c>
      <c r="T130" s="119" t="s">
        <v>953</v>
      </c>
      <c r="U130" s="119" t="s">
        <v>47</v>
      </c>
      <c r="V130" s="192">
        <v>20254100067163</v>
      </c>
      <c r="W130" s="54">
        <v>45877</v>
      </c>
      <c r="X130" s="85" t="s">
        <v>1916</v>
      </c>
      <c r="Y130" s="85" t="s">
        <v>244</v>
      </c>
      <c r="Z130" s="54">
        <v>45849</v>
      </c>
      <c r="AA130" s="54">
        <v>45861</v>
      </c>
      <c r="AB130" s="55">
        <f>NETWORKDAYS(Calidad[[#This Row],[Inicio de verificación de Calidad]],Calidad[[#This Row],[Fin de verificación de Calidad]],Festivos!$B$4:$B$21)</f>
        <v>9</v>
      </c>
      <c r="AC130" s="55">
        <v>9</v>
      </c>
      <c r="AD130" s="55">
        <f>+Calidad[[#This Row],[Meta]]-Calidad[[#This Row],[Duración calidad (hábiles)]]</f>
        <v>0</v>
      </c>
      <c r="AE130" s="191">
        <f>+Calidad[[#This Row],[Cantidad de ítems del proceso]]</f>
        <v>6</v>
      </c>
      <c r="AF130" s="191">
        <f>+Calidad[[#This Row],[Cantidad de ítems del proceso]]-Calidad[[#This Row],[OK]]</f>
        <v>0</v>
      </c>
    </row>
    <row r="131" spans="1:32" ht="12" customHeight="1">
      <c r="A131" s="52" t="s">
        <v>1912</v>
      </c>
      <c r="B131" s="113">
        <v>65</v>
      </c>
      <c r="C131" s="51" t="s">
        <v>251</v>
      </c>
      <c r="D131" s="52" t="s">
        <v>1980</v>
      </c>
      <c r="E131" s="110">
        <v>20254200014663</v>
      </c>
      <c r="F131" s="110">
        <v>20244200525551</v>
      </c>
      <c r="G131" s="54">
        <v>45848</v>
      </c>
      <c r="H131" s="51" t="s">
        <v>37</v>
      </c>
      <c r="I131" s="52" t="s">
        <v>204</v>
      </c>
      <c r="J131" s="114">
        <v>1959</v>
      </c>
      <c r="K131" s="115">
        <v>400</v>
      </c>
      <c r="L131" s="116">
        <v>0.20418580908626852</v>
      </c>
      <c r="M131" s="117">
        <v>1947</v>
      </c>
      <c r="N131" s="84">
        <v>12</v>
      </c>
      <c r="O131" s="84">
        <v>0</v>
      </c>
      <c r="P131" s="84">
        <v>0</v>
      </c>
      <c r="Q131" s="257">
        <v>438980130</v>
      </c>
      <c r="R131" s="118">
        <v>0.9264</v>
      </c>
      <c r="S131" s="194" t="s">
        <v>9</v>
      </c>
      <c r="T131" s="119" t="s">
        <v>953</v>
      </c>
      <c r="U131" s="119" t="s">
        <v>47</v>
      </c>
      <c r="V131" s="192">
        <v>20254100067163</v>
      </c>
      <c r="W131" s="54">
        <v>45877</v>
      </c>
      <c r="X131" s="85" t="s">
        <v>1916</v>
      </c>
      <c r="Y131" s="85" t="s">
        <v>244</v>
      </c>
      <c r="Z131" s="54">
        <v>45849</v>
      </c>
      <c r="AA131" s="54">
        <v>45861</v>
      </c>
      <c r="AB131" s="55">
        <f>NETWORKDAYS(Calidad[[#This Row],[Inicio de verificación de Calidad]],Calidad[[#This Row],[Fin de verificación de Calidad]],Festivos!$B$4:$B$21)</f>
        <v>9</v>
      </c>
      <c r="AC131" s="55">
        <v>9</v>
      </c>
      <c r="AD131" s="55">
        <f>+Calidad[[#This Row],[Meta]]-Calidad[[#This Row],[Duración calidad (hábiles)]]</f>
        <v>0</v>
      </c>
      <c r="AE131" s="191">
        <f>+Calidad[[#This Row],[Cantidad de ítems del proceso]]</f>
        <v>1959</v>
      </c>
      <c r="AF131" s="191">
        <f>+Calidad[[#This Row],[Cantidad de ítems del proceso]]-Calidad[[#This Row],[OK]]</f>
        <v>0</v>
      </c>
    </row>
    <row r="132" spans="1:32" ht="12" customHeight="1">
      <c r="A132" s="52" t="s">
        <v>1912</v>
      </c>
      <c r="B132" s="113">
        <v>65</v>
      </c>
      <c r="C132" s="51" t="s">
        <v>251</v>
      </c>
      <c r="D132" s="52" t="s">
        <v>1980</v>
      </c>
      <c r="E132" s="110">
        <v>20254200014663</v>
      </c>
      <c r="F132" s="110">
        <v>20244200525551</v>
      </c>
      <c r="G132" s="54">
        <v>45848</v>
      </c>
      <c r="H132" s="51" t="s">
        <v>37</v>
      </c>
      <c r="I132" s="52" t="s">
        <v>208</v>
      </c>
      <c r="J132" s="114">
        <v>15</v>
      </c>
      <c r="K132" s="115">
        <v>15</v>
      </c>
      <c r="L132" s="116">
        <v>1</v>
      </c>
      <c r="M132" s="117">
        <v>15</v>
      </c>
      <c r="N132" s="84">
        <v>0</v>
      </c>
      <c r="O132" s="84">
        <v>0</v>
      </c>
      <c r="P132" s="84">
        <v>0</v>
      </c>
      <c r="Q132" s="257">
        <v>313448</v>
      </c>
      <c r="R132" s="118">
        <v>0.9264</v>
      </c>
      <c r="S132" s="194" t="s">
        <v>9</v>
      </c>
      <c r="T132" s="119" t="s">
        <v>953</v>
      </c>
      <c r="U132" s="119" t="s">
        <v>47</v>
      </c>
      <c r="V132" s="192">
        <v>20254100067163</v>
      </c>
      <c r="W132" s="54">
        <v>45877</v>
      </c>
      <c r="X132" s="85" t="s">
        <v>1916</v>
      </c>
      <c r="Y132" s="85" t="s">
        <v>244</v>
      </c>
      <c r="Z132" s="54">
        <v>45849</v>
      </c>
      <c r="AA132" s="54">
        <v>45861</v>
      </c>
      <c r="AB132" s="55">
        <f>NETWORKDAYS(Calidad[[#This Row],[Inicio de verificación de Calidad]],Calidad[[#This Row],[Fin de verificación de Calidad]],Festivos!$B$4:$B$21)</f>
        <v>9</v>
      </c>
      <c r="AC132" s="55">
        <v>9</v>
      </c>
      <c r="AD132" s="55">
        <f>+Calidad[[#This Row],[Meta]]-Calidad[[#This Row],[Duración calidad (hábiles)]]</f>
        <v>0</v>
      </c>
      <c r="AE132" s="191">
        <f>+Calidad[[#This Row],[Cantidad de ítems del proceso]]</f>
        <v>15</v>
      </c>
      <c r="AF132" s="191">
        <f>+Calidad[[#This Row],[Cantidad de ítems del proceso]]-Calidad[[#This Row],[OK]]</f>
        <v>0</v>
      </c>
    </row>
    <row r="133" spans="1:32" ht="12" customHeight="1">
      <c r="A133" s="52" t="s">
        <v>1912</v>
      </c>
      <c r="B133" s="113">
        <v>65</v>
      </c>
      <c r="C133" s="51" t="s">
        <v>251</v>
      </c>
      <c r="D133" s="52" t="s">
        <v>1980</v>
      </c>
      <c r="E133" s="110">
        <v>20254200014663</v>
      </c>
      <c r="F133" s="110">
        <v>20244200525551</v>
      </c>
      <c r="G133" s="54">
        <v>45848</v>
      </c>
      <c r="H133" s="51" t="s">
        <v>77</v>
      </c>
      <c r="I133" s="52" t="s">
        <v>204</v>
      </c>
      <c r="J133" s="114">
        <v>1984</v>
      </c>
      <c r="K133" s="115">
        <v>400</v>
      </c>
      <c r="L133" s="116">
        <v>0.20161290322580644</v>
      </c>
      <c r="M133" s="117">
        <v>1981</v>
      </c>
      <c r="N133" s="84">
        <v>3</v>
      </c>
      <c r="O133" s="84">
        <v>0</v>
      </c>
      <c r="P133" s="84">
        <v>0</v>
      </c>
      <c r="Q133" s="257">
        <v>432249100</v>
      </c>
      <c r="R133" s="118">
        <v>0.92</v>
      </c>
      <c r="S133" s="194">
        <v>1</v>
      </c>
      <c r="T133" s="119" t="s">
        <v>953</v>
      </c>
      <c r="U133" s="119" t="s">
        <v>47</v>
      </c>
      <c r="V133" s="192">
        <v>20254100067163</v>
      </c>
      <c r="W133" s="54">
        <v>45877</v>
      </c>
      <c r="X133" s="85" t="s">
        <v>1916</v>
      </c>
      <c r="Y133" s="85" t="s">
        <v>244</v>
      </c>
      <c r="Z133" s="54">
        <v>45849</v>
      </c>
      <c r="AA133" s="54">
        <v>45861</v>
      </c>
      <c r="AB133" s="55">
        <f>NETWORKDAYS(Calidad[[#This Row],[Inicio de verificación de Calidad]],Calidad[[#This Row],[Fin de verificación de Calidad]],Festivos!$B$4:$B$21)</f>
        <v>9</v>
      </c>
      <c r="AC133" s="55">
        <v>9</v>
      </c>
      <c r="AD133" s="55">
        <f>+Calidad[[#This Row],[Meta]]-Calidad[[#This Row],[Duración calidad (hábiles)]]</f>
        <v>0</v>
      </c>
      <c r="AE133" s="191">
        <f>+Calidad[[#This Row],[Cantidad de ítems del proceso]]</f>
        <v>1984</v>
      </c>
      <c r="AF133" s="191">
        <f>+Calidad[[#This Row],[Cantidad de ítems del proceso]]-Calidad[[#This Row],[OK]]</f>
        <v>0</v>
      </c>
    </row>
    <row r="134" spans="1:32" ht="12" customHeight="1">
      <c r="A134" s="52" t="s">
        <v>1912</v>
      </c>
      <c r="B134" s="113">
        <v>66</v>
      </c>
      <c r="C134" s="51" t="s">
        <v>238</v>
      </c>
      <c r="D134" s="52" t="s">
        <v>973</v>
      </c>
      <c r="E134" s="110">
        <v>20244200526021</v>
      </c>
      <c r="F134" s="110">
        <v>20254200014913</v>
      </c>
      <c r="G134" s="54">
        <v>45903</v>
      </c>
      <c r="H134" s="51" t="s">
        <v>37</v>
      </c>
      <c r="I134" s="52" t="s">
        <v>193</v>
      </c>
      <c r="J134" s="114">
        <v>9974</v>
      </c>
      <c r="K134" s="115">
        <v>1567</v>
      </c>
      <c r="L134" s="116">
        <v>0.15710848205333869</v>
      </c>
      <c r="M134" s="117">
        <v>9604</v>
      </c>
      <c r="N134" s="84">
        <v>3</v>
      </c>
      <c r="O134" s="84">
        <v>2</v>
      </c>
      <c r="P134" s="84">
        <v>365</v>
      </c>
      <c r="Q134" s="257">
        <v>1013224073.49</v>
      </c>
      <c r="R134" s="118">
        <v>0.98470000000000002</v>
      </c>
      <c r="S134" s="194" t="s">
        <v>9</v>
      </c>
      <c r="T134" s="119" t="s">
        <v>68</v>
      </c>
      <c r="U134" s="119" t="s">
        <v>47</v>
      </c>
      <c r="V134" s="192">
        <v>20254100095753</v>
      </c>
      <c r="W134" s="54">
        <v>45947</v>
      </c>
      <c r="X134" s="85" t="s">
        <v>1916</v>
      </c>
      <c r="Y134" s="85" t="s">
        <v>244</v>
      </c>
      <c r="Z134" s="54">
        <v>45931</v>
      </c>
      <c r="AA134" s="54">
        <v>45939</v>
      </c>
      <c r="AB134" s="55">
        <f>NETWORKDAYS(Calidad[[#This Row],[Inicio de verificación de Calidad]],Calidad[[#This Row],[Fin de verificación de Calidad]],Festivos!$B$4:$B$21)</f>
        <v>7</v>
      </c>
      <c r="AC134" s="55">
        <v>7</v>
      </c>
      <c r="AD134" s="55">
        <f>+Calidad[[#This Row],[Meta]]-Calidad[[#This Row],[Duración calidad (hábiles)]]</f>
        <v>0</v>
      </c>
      <c r="AE134" s="191">
        <f>+Calidad[[#This Row],[Cantidad de ítems del proceso]]</f>
        <v>9974</v>
      </c>
      <c r="AF134" s="191">
        <f>+Calidad[[#This Row],[Cantidad de ítems del proceso]]-Calidad[[#This Row],[OK]]</f>
        <v>0</v>
      </c>
    </row>
    <row r="135" spans="1:32" ht="12" customHeight="1">
      <c r="A135" s="52" t="s">
        <v>1912</v>
      </c>
      <c r="B135" s="113">
        <v>66</v>
      </c>
      <c r="C135" s="51" t="s">
        <v>238</v>
      </c>
      <c r="D135" s="52" t="s">
        <v>973</v>
      </c>
      <c r="E135" s="110">
        <v>20244200526021</v>
      </c>
      <c r="F135" s="110">
        <v>20254200014913</v>
      </c>
      <c r="G135" s="54">
        <v>45903</v>
      </c>
      <c r="H135" s="51" t="s">
        <v>77</v>
      </c>
      <c r="I135" s="52" t="s">
        <v>193</v>
      </c>
      <c r="J135" s="114">
        <v>7855</v>
      </c>
      <c r="K135" s="115">
        <v>1567</v>
      </c>
      <c r="L135" s="116">
        <v>0.19949077021005729</v>
      </c>
      <c r="M135" s="117">
        <v>7640</v>
      </c>
      <c r="N135" s="84">
        <v>5</v>
      </c>
      <c r="O135" s="84">
        <v>0</v>
      </c>
      <c r="P135" s="84">
        <v>210</v>
      </c>
      <c r="Q135" s="257">
        <v>807504705.54999995</v>
      </c>
      <c r="R135" s="118">
        <v>0.99939999999999996</v>
      </c>
      <c r="S135" s="194" t="s">
        <v>9</v>
      </c>
      <c r="T135" s="119" t="s">
        <v>68</v>
      </c>
      <c r="U135" s="119" t="s">
        <v>47</v>
      </c>
      <c r="V135" s="192">
        <v>20254100095753</v>
      </c>
      <c r="W135" s="54">
        <v>45947</v>
      </c>
      <c r="X135" s="85" t="s">
        <v>1916</v>
      </c>
      <c r="Y135" s="85" t="s">
        <v>244</v>
      </c>
      <c r="Z135" s="54">
        <v>45931</v>
      </c>
      <c r="AA135" s="54">
        <v>45939</v>
      </c>
      <c r="AB135" s="55">
        <f>NETWORKDAYS(Calidad[[#This Row],[Inicio de verificación de Calidad]],Calidad[[#This Row],[Fin de verificación de Calidad]],Festivos!$B$4:$B$21)</f>
        <v>7</v>
      </c>
      <c r="AC135" s="55">
        <v>7</v>
      </c>
      <c r="AD135" s="55">
        <f>+Calidad[[#This Row],[Meta]]-Calidad[[#This Row],[Duración calidad (hábiles)]]</f>
        <v>0</v>
      </c>
      <c r="AE135" s="191">
        <f>+Calidad[[#This Row],[Cantidad de ítems del proceso]]</f>
        <v>7855</v>
      </c>
      <c r="AF135" s="191">
        <f>+Calidad[[#This Row],[Cantidad de ítems del proceso]]-Calidad[[#This Row],[OK]]</f>
        <v>0</v>
      </c>
    </row>
    <row r="136" spans="1:32" ht="12" customHeight="1">
      <c r="A136" s="52" t="s">
        <v>1912</v>
      </c>
      <c r="B136" s="113">
        <v>66</v>
      </c>
      <c r="C136" s="51" t="s">
        <v>238</v>
      </c>
      <c r="D136" s="52" t="s">
        <v>973</v>
      </c>
      <c r="E136" s="110">
        <v>20244200526021</v>
      </c>
      <c r="F136" s="110">
        <v>20254200014913</v>
      </c>
      <c r="G136" s="54">
        <v>45903</v>
      </c>
      <c r="H136" s="51" t="s">
        <v>63</v>
      </c>
      <c r="I136" s="52" t="s">
        <v>193</v>
      </c>
      <c r="J136" s="114">
        <v>6136</v>
      </c>
      <c r="K136" s="115">
        <v>1567</v>
      </c>
      <c r="L136" s="116">
        <v>0.25537809647979137</v>
      </c>
      <c r="M136" s="117">
        <v>6115</v>
      </c>
      <c r="N136" s="84">
        <v>1</v>
      </c>
      <c r="O136" s="84">
        <v>0</v>
      </c>
      <c r="P136" s="84">
        <v>20</v>
      </c>
      <c r="Q136" s="257">
        <v>867291551.17999995</v>
      </c>
      <c r="R136" s="118">
        <v>0.99226999999999999</v>
      </c>
      <c r="S136" s="194">
        <v>1</v>
      </c>
      <c r="T136" s="119" t="s">
        <v>68</v>
      </c>
      <c r="U136" s="119" t="s">
        <v>47</v>
      </c>
      <c r="V136" s="192">
        <v>20254100095753</v>
      </c>
      <c r="W136" s="54">
        <v>45947</v>
      </c>
      <c r="X136" s="85" t="s">
        <v>1916</v>
      </c>
      <c r="Y136" s="85" t="s">
        <v>244</v>
      </c>
      <c r="Z136" s="54">
        <v>45931</v>
      </c>
      <c r="AA136" s="54">
        <v>45939</v>
      </c>
      <c r="AB136" s="55">
        <f>NETWORKDAYS(Calidad[[#This Row],[Inicio de verificación de Calidad]],Calidad[[#This Row],[Fin de verificación de Calidad]],Festivos!$B$4:$B$21)</f>
        <v>7</v>
      </c>
      <c r="AC136" s="55">
        <v>7</v>
      </c>
      <c r="AD136" s="55">
        <f>+Calidad[[#This Row],[Meta]]-Calidad[[#This Row],[Duración calidad (hábiles)]]</f>
        <v>0</v>
      </c>
      <c r="AE136" s="191">
        <f>+Calidad[[#This Row],[Cantidad de ítems del proceso]]</f>
        <v>6136</v>
      </c>
      <c r="AF136" s="191">
        <f>+Calidad[[#This Row],[Cantidad de ítems del proceso]]-Calidad[[#This Row],[OK]]</f>
        <v>0</v>
      </c>
    </row>
    <row r="137" spans="1:32" ht="12" customHeight="1">
      <c r="A137" s="52" t="s">
        <v>1912</v>
      </c>
      <c r="B137" s="113">
        <v>66</v>
      </c>
      <c r="C137" s="51" t="s">
        <v>238</v>
      </c>
      <c r="D137" s="52" t="s">
        <v>973</v>
      </c>
      <c r="E137" s="110">
        <v>20244200526021</v>
      </c>
      <c r="F137" s="110">
        <v>20254200014913</v>
      </c>
      <c r="G137" s="54">
        <v>45903</v>
      </c>
      <c r="H137" s="51" t="s">
        <v>37</v>
      </c>
      <c r="I137" s="52" t="s">
        <v>1914</v>
      </c>
      <c r="J137" s="114">
        <v>1</v>
      </c>
      <c r="K137" s="115">
        <v>1</v>
      </c>
      <c r="L137" s="116">
        <v>1</v>
      </c>
      <c r="M137" s="117">
        <v>1</v>
      </c>
      <c r="N137" s="84">
        <v>0</v>
      </c>
      <c r="O137" s="84">
        <v>0</v>
      </c>
      <c r="P137" s="84">
        <v>0</v>
      </c>
      <c r="Q137" s="257">
        <v>25700</v>
      </c>
      <c r="R137" s="118">
        <v>0.98470000000000002</v>
      </c>
      <c r="S137" s="194" t="s">
        <v>9</v>
      </c>
      <c r="T137" s="119" t="s">
        <v>68</v>
      </c>
      <c r="U137" s="119" t="s">
        <v>47</v>
      </c>
      <c r="V137" s="192">
        <v>20254100095753</v>
      </c>
      <c r="W137" s="54">
        <v>45947</v>
      </c>
      <c r="X137" s="85" t="s">
        <v>1916</v>
      </c>
      <c r="Y137" s="85" t="s">
        <v>244</v>
      </c>
      <c r="Z137" s="54">
        <v>45931</v>
      </c>
      <c r="AA137" s="54">
        <v>45939</v>
      </c>
      <c r="AB137" s="55">
        <f>NETWORKDAYS(Calidad[[#This Row],[Inicio de verificación de Calidad]],Calidad[[#This Row],[Fin de verificación de Calidad]],Festivos!$B$4:$B$21)</f>
        <v>7</v>
      </c>
      <c r="AC137" s="55">
        <v>7</v>
      </c>
      <c r="AD137" s="55">
        <f>+Calidad[[#This Row],[Meta]]-Calidad[[#This Row],[Duración calidad (hábiles)]]</f>
        <v>0</v>
      </c>
      <c r="AE137" s="191">
        <f>+Calidad[[#This Row],[Cantidad de ítems del proceso]]</f>
        <v>1</v>
      </c>
      <c r="AF137" s="191">
        <f>+Calidad[[#This Row],[Cantidad de ítems del proceso]]-Calidad[[#This Row],[OK]]</f>
        <v>0</v>
      </c>
    </row>
    <row r="138" spans="1:32" ht="12" customHeight="1">
      <c r="A138" s="52" t="s">
        <v>1912</v>
      </c>
      <c r="B138" s="113">
        <v>66</v>
      </c>
      <c r="C138" s="51" t="s">
        <v>238</v>
      </c>
      <c r="D138" s="52" t="s">
        <v>973</v>
      </c>
      <c r="E138" s="110">
        <v>20244200526021</v>
      </c>
      <c r="F138" s="110">
        <v>20254200014913</v>
      </c>
      <c r="G138" s="54">
        <v>45903</v>
      </c>
      <c r="H138" s="51" t="s">
        <v>63</v>
      </c>
      <c r="I138" s="52" t="s">
        <v>1914</v>
      </c>
      <c r="J138" s="114">
        <v>328</v>
      </c>
      <c r="K138" s="115">
        <v>64</v>
      </c>
      <c r="L138" s="116">
        <v>0.1951219512195122</v>
      </c>
      <c r="M138" s="117">
        <v>323</v>
      </c>
      <c r="N138" s="84">
        <v>5</v>
      </c>
      <c r="O138" s="84">
        <v>0</v>
      </c>
      <c r="P138" s="84">
        <v>0</v>
      </c>
      <c r="Q138" s="257">
        <v>242780500</v>
      </c>
      <c r="R138" s="118">
        <v>0.99226999999999999</v>
      </c>
      <c r="S138" s="118">
        <v>1</v>
      </c>
      <c r="T138" s="119" t="s">
        <v>68</v>
      </c>
      <c r="U138" s="119" t="s">
        <v>47</v>
      </c>
      <c r="V138" s="192">
        <v>20254100095753</v>
      </c>
      <c r="W138" s="54">
        <v>45947</v>
      </c>
      <c r="X138" s="85" t="s">
        <v>1916</v>
      </c>
      <c r="Y138" s="85" t="s">
        <v>244</v>
      </c>
      <c r="Z138" s="54">
        <v>45931</v>
      </c>
      <c r="AA138" s="54">
        <v>45939</v>
      </c>
      <c r="AB138" s="55">
        <f>NETWORKDAYS(Calidad[[#This Row],[Inicio de verificación de Calidad]],Calidad[[#This Row],[Fin de verificación de Calidad]],Festivos!$B$4:$B$21)</f>
        <v>7</v>
      </c>
      <c r="AC138" s="55">
        <v>7</v>
      </c>
      <c r="AD138" s="55">
        <f>+Calidad[[#This Row],[Meta]]-Calidad[[#This Row],[Duración calidad (hábiles)]]</f>
        <v>0</v>
      </c>
      <c r="AE138" s="191">
        <f>+Calidad[[#This Row],[Cantidad de ítems del proceso]]</f>
        <v>328</v>
      </c>
      <c r="AF138" s="191">
        <f>+Calidad[[#This Row],[Cantidad de ítems del proceso]]-Calidad[[#This Row],[OK]]</f>
        <v>0</v>
      </c>
    </row>
    <row r="139" spans="1:32" ht="12" customHeight="1">
      <c r="A139" s="52" t="s">
        <v>1912</v>
      </c>
      <c r="B139" s="113">
        <v>66</v>
      </c>
      <c r="C139" s="51" t="s">
        <v>238</v>
      </c>
      <c r="D139" s="52" t="s">
        <v>973</v>
      </c>
      <c r="E139" s="110">
        <v>20244200526021</v>
      </c>
      <c r="F139" s="110">
        <v>20254200014913</v>
      </c>
      <c r="G139" s="54">
        <v>45903</v>
      </c>
      <c r="H139" s="51" t="s">
        <v>37</v>
      </c>
      <c r="I139" s="52" t="s">
        <v>204</v>
      </c>
      <c r="J139" s="114">
        <v>72</v>
      </c>
      <c r="K139" s="115">
        <v>72</v>
      </c>
      <c r="L139" s="116">
        <v>1</v>
      </c>
      <c r="M139" s="117">
        <v>69</v>
      </c>
      <c r="N139" s="84">
        <v>3</v>
      </c>
      <c r="O139" s="84">
        <v>0</v>
      </c>
      <c r="P139" s="84">
        <v>0</v>
      </c>
      <c r="Q139" s="257">
        <v>43715125</v>
      </c>
      <c r="R139" s="118">
        <v>0.98470000000000002</v>
      </c>
      <c r="S139" s="118" t="s">
        <v>9</v>
      </c>
      <c r="T139" s="119" t="s">
        <v>68</v>
      </c>
      <c r="U139" s="119" t="s">
        <v>47</v>
      </c>
      <c r="V139" s="192">
        <v>20254100095753</v>
      </c>
      <c r="W139" s="54">
        <v>45947</v>
      </c>
      <c r="X139" s="85" t="s">
        <v>1916</v>
      </c>
      <c r="Y139" s="85" t="s">
        <v>244</v>
      </c>
      <c r="Z139" s="54">
        <v>45931</v>
      </c>
      <c r="AA139" s="54">
        <v>45939</v>
      </c>
      <c r="AB139" s="55">
        <f>NETWORKDAYS(Calidad[[#This Row],[Inicio de verificación de Calidad]],Calidad[[#This Row],[Fin de verificación de Calidad]],Festivos!$B$4:$B$21)</f>
        <v>7</v>
      </c>
      <c r="AC139" s="55">
        <v>7</v>
      </c>
      <c r="AD139" s="55">
        <f>+Calidad[[#This Row],[Meta]]-Calidad[[#This Row],[Duración calidad (hábiles)]]</f>
        <v>0</v>
      </c>
      <c r="AE139" s="191">
        <f>+Calidad[[#This Row],[Cantidad de ítems del proceso]]</f>
        <v>72</v>
      </c>
      <c r="AF139" s="191">
        <f>+Calidad[[#This Row],[Cantidad de ítems del proceso]]-Calidad[[#This Row],[OK]]</f>
        <v>0</v>
      </c>
    </row>
    <row r="140" spans="1:32" ht="12" customHeight="1">
      <c r="A140" s="52" t="s">
        <v>1912</v>
      </c>
      <c r="B140" s="113">
        <v>66</v>
      </c>
      <c r="C140" s="51" t="s">
        <v>238</v>
      </c>
      <c r="D140" s="52" t="s">
        <v>973</v>
      </c>
      <c r="E140" s="110">
        <v>20244200526021</v>
      </c>
      <c r="F140" s="110">
        <v>20254200014913</v>
      </c>
      <c r="G140" s="54">
        <v>45903</v>
      </c>
      <c r="H140" s="51" t="s">
        <v>77</v>
      </c>
      <c r="I140" s="52" t="s">
        <v>204</v>
      </c>
      <c r="J140" s="114">
        <v>32</v>
      </c>
      <c r="K140" s="115">
        <v>32</v>
      </c>
      <c r="L140" s="116">
        <v>1</v>
      </c>
      <c r="M140" s="117">
        <v>30</v>
      </c>
      <c r="N140" s="84">
        <v>2</v>
      </c>
      <c r="O140" s="84">
        <v>0</v>
      </c>
      <c r="P140" s="84">
        <v>0</v>
      </c>
      <c r="Q140" s="257">
        <v>21430600</v>
      </c>
      <c r="R140" s="118">
        <v>0.99939999999999996</v>
      </c>
      <c r="S140" s="118" t="s">
        <v>9</v>
      </c>
      <c r="T140" s="119" t="s">
        <v>68</v>
      </c>
      <c r="U140" s="119" t="s">
        <v>47</v>
      </c>
      <c r="V140" s="192">
        <v>20254100095753</v>
      </c>
      <c r="W140" s="54">
        <v>45947</v>
      </c>
      <c r="X140" s="85" t="s">
        <v>1916</v>
      </c>
      <c r="Y140" s="85" t="s">
        <v>244</v>
      </c>
      <c r="Z140" s="54">
        <v>45931</v>
      </c>
      <c r="AA140" s="54">
        <v>45939</v>
      </c>
      <c r="AB140" s="55">
        <f>NETWORKDAYS(Calidad[[#This Row],[Inicio de verificación de Calidad]],Calidad[[#This Row],[Fin de verificación de Calidad]],Festivos!$B$4:$B$21)</f>
        <v>7</v>
      </c>
      <c r="AC140" s="55">
        <v>7</v>
      </c>
      <c r="AD140" s="55">
        <f>+Calidad[[#This Row],[Meta]]-Calidad[[#This Row],[Duración calidad (hábiles)]]</f>
        <v>0</v>
      </c>
      <c r="AE140" s="191">
        <f>+Calidad[[#This Row],[Cantidad de ítems del proceso]]</f>
        <v>32</v>
      </c>
      <c r="AF140" s="191">
        <f>+Calidad[[#This Row],[Cantidad de ítems del proceso]]-Calidad[[#This Row],[OK]]</f>
        <v>0</v>
      </c>
    </row>
    <row r="141" spans="1:32" ht="12" customHeight="1">
      <c r="A141" s="52" t="s">
        <v>1912</v>
      </c>
      <c r="B141" s="113">
        <v>66</v>
      </c>
      <c r="C141" s="51" t="s">
        <v>238</v>
      </c>
      <c r="D141" s="52" t="s">
        <v>973</v>
      </c>
      <c r="E141" s="110">
        <v>20244200526021</v>
      </c>
      <c r="F141" s="110">
        <v>20254200014913</v>
      </c>
      <c r="G141" s="54">
        <v>45903</v>
      </c>
      <c r="H141" s="51" t="s">
        <v>63</v>
      </c>
      <c r="I141" s="52" t="s">
        <v>204</v>
      </c>
      <c r="J141" s="114">
        <v>9627</v>
      </c>
      <c r="K141" s="115">
        <v>1796</v>
      </c>
      <c r="L141" s="116">
        <v>0.18655863716630311</v>
      </c>
      <c r="M141" s="117">
        <v>3405</v>
      </c>
      <c r="N141" s="84">
        <v>6222</v>
      </c>
      <c r="O141" s="84">
        <v>0</v>
      </c>
      <c r="P141" s="84">
        <v>0</v>
      </c>
      <c r="Q141" s="257">
        <v>6374504119.1800003</v>
      </c>
      <c r="R141" s="118">
        <v>0.99226999999999999</v>
      </c>
      <c r="S141" s="118">
        <v>1</v>
      </c>
      <c r="T141" s="119" t="s">
        <v>68</v>
      </c>
      <c r="U141" s="119" t="s">
        <v>47</v>
      </c>
      <c r="V141" s="192">
        <v>20254100095753</v>
      </c>
      <c r="W141" s="54">
        <v>45947</v>
      </c>
      <c r="X141" s="85" t="s">
        <v>1916</v>
      </c>
      <c r="Y141" s="85" t="s">
        <v>244</v>
      </c>
      <c r="Z141" s="54">
        <v>45931</v>
      </c>
      <c r="AA141" s="54">
        <v>45939</v>
      </c>
      <c r="AB141" s="55">
        <f>NETWORKDAYS(Calidad[[#This Row],[Inicio de verificación de Calidad]],Calidad[[#This Row],[Fin de verificación de Calidad]],Festivos!$B$4:$B$21)</f>
        <v>7</v>
      </c>
      <c r="AC141" s="55">
        <v>7</v>
      </c>
      <c r="AD141" s="55">
        <f>+Calidad[[#This Row],[Meta]]-Calidad[[#This Row],[Duración calidad (hábiles)]]</f>
        <v>0</v>
      </c>
      <c r="AE141" s="191">
        <f>+Calidad[[#This Row],[Cantidad de ítems del proceso]]</f>
        <v>9627</v>
      </c>
      <c r="AF141" s="191">
        <f>+Calidad[[#This Row],[Cantidad de ítems del proceso]]-Calidad[[#This Row],[OK]]</f>
        <v>0</v>
      </c>
    </row>
    <row r="142" spans="1:32" ht="12" customHeight="1">
      <c r="A142" s="52" t="s">
        <v>1912</v>
      </c>
      <c r="B142" s="113">
        <v>66</v>
      </c>
      <c r="C142" s="51" t="s">
        <v>238</v>
      </c>
      <c r="D142" s="52" t="s">
        <v>973</v>
      </c>
      <c r="E142" s="110">
        <v>20244200526021</v>
      </c>
      <c r="F142" s="110">
        <v>20254200014913</v>
      </c>
      <c r="G142" s="54">
        <v>45903</v>
      </c>
      <c r="H142" s="51" t="s">
        <v>77</v>
      </c>
      <c r="I142" s="52" t="s">
        <v>208</v>
      </c>
      <c r="J142" s="114">
        <v>16</v>
      </c>
      <c r="K142" s="115">
        <v>16</v>
      </c>
      <c r="L142" s="116">
        <v>1</v>
      </c>
      <c r="M142" s="117">
        <v>16</v>
      </c>
      <c r="N142" s="84">
        <v>0</v>
      </c>
      <c r="O142" s="84">
        <v>0</v>
      </c>
      <c r="P142" s="84">
        <v>0</v>
      </c>
      <c r="Q142" s="257">
        <v>1074586</v>
      </c>
      <c r="R142" s="118">
        <v>0.99939999999999996</v>
      </c>
      <c r="S142" s="118" t="s">
        <v>9</v>
      </c>
      <c r="T142" s="119" t="s">
        <v>68</v>
      </c>
      <c r="U142" s="119" t="s">
        <v>47</v>
      </c>
      <c r="V142" s="192">
        <v>20254100095753</v>
      </c>
      <c r="W142" s="54">
        <v>45947</v>
      </c>
      <c r="X142" s="85" t="s">
        <v>1916</v>
      </c>
      <c r="Y142" s="85" t="s">
        <v>244</v>
      </c>
      <c r="Z142" s="54">
        <v>45931</v>
      </c>
      <c r="AA142" s="54">
        <v>45939</v>
      </c>
      <c r="AB142" s="55">
        <f>NETWORKDAYS(Calidad[[#This Row],[Inicio de verificación de Calidad]],Calidad[[#This Row],[Fin de verificación de Calidad]],Festivos!$B$4:$B$21)</f>
        <v>7</v>
      </c>
      <c r="AC142" s="55">
        <v>7</v>
      </c>
      <c r="AD142" s="55">
        <f>+Calidad[[#This Row],[Meta]]-Calidad[[#This Row],[Duración calidad (hábiles)]]</f>
        <v>0</v>
      </c>
      <c r="AE142" s="191">
        <f>+Calidad[[#This Row],[Cantidad de ítems del proceso]]</f>
        <v>16</v>
      </c>
      <c r="AF142" s="191">
        <f>+Calidad[[#This Row],[Cantidad de ítems del proceso]]-Calidad[[#This Row],[OK]]</f>
        <v>0</v>
      </c>
    </row>
    <row r="143" spans="1:32" ht="12" customHeight="1">
      <c r="A143" s="52" t="s">
        <v>1912</v>
      </c>
      <c r="B143" s="113">
        <v>66</v>
      </c>
      <c r="C143" s="51" t="s">
        <v>238</v>
      </c>
      <c r="D143" s="52" t="s">
        <v>973</v>
      </c>
      <c r="E143" s="110">
        <v>20244200526021</v>
      </c>
      <c r="F143" s="110">
        <v>20254200014913</v>
      </c>
      <c r="G143" s="54">
        <v>45903</v>
      </c>
      <c r="H143" s="51" t="s">
        <v>63</v>
      </c>
      <c r="I143" s="52" t="s">
        <v>208</v>
      </c>
      <c r="J143" s="114">
        <v>1</v>
      </c>
      <c r="K143" s="115">
        <v>1</v>
      </c>
      <c r="L143" s="116">
        <v>1</v>
      </c>
      <c r="M143" s="117">
        <v>1</v>
      </c>
      <c r="N143" s="84">
        <v>0</v>
      </c>
      <c r="O143" s="84">
        <v>0</v>
      </c>
      <c r="P143" s="84">
        <v>0</v>
      </c>
      <c r="Q143" s="257">
        <v>51400</v>
      </c>
      <c r="R143" s="118">
        <v>0.99226999999999999</v>
      </c>
      <c r="S143" s="118">
        <v>1</v>
      </c>
      <c r="T143" s="119" t="s">
        <v>68</v>
      </c>
      <c r="U143" s="119" t="s">
        <v>47</v>
      </c>
      <c r="V143" s="192">
        <v>20254100095753</v>
      </c>
      <c r="W143" s="54">
        <v>45947</v>
      </c>
      <c r="X143" s="85" t="s">
        <v>1916</v>
      </c>
      <c r="Y143" s="85" t="s">
        <v>244</v>
      </c>
      <c r="Z143" s="54">
        <v>45931</v>
      </c>
      <c r="AA143" s="54">
        <v>45939</v>
      </c>
      <c r="AB143" s="55">
        <f>NETWORKDAYS(Calidad[[#This Row],[Inicio de verificación de Calidad]],Calidad[[#This Row],[Fin de verificación de Calidad]],Festivos!$B$4:$B$21)</f>
        <v>7</v>
      </c>
      <c r="AC143" s="55">
        <v>7</v>
      </c>
      <c r="AD143" s="55">
        <f>+Calidad[[#This Row],[Meta]]-Calidad[[#This Row],[Duración calidad (hábiles)]]</f>
        <v>0</v>
      </c>
      <c r="AE143" s="191">
        <f>+Calidad[[#This Row],[Cantidad de ítems del proceso]]</f>
        <v>1</v>
      </c>
      <c r="AF143" s="191">
        <f>+Calidad[[#This Row],[Cantidad de ítems del proceso]]-Calidad[[#This Row],[OK]]</f>
        <v>0</v>
      </c>
    </row>
    <row r="144" spans="1:32" ht="12" customHeight="1">
      <c r="A144" s="52" t="s">
        <v>1912</v>
      </c>
      <c r="B144" s="113">
        <v>67</v>
      </c>
      <c r="C144" s="51" t="s">
        <v>251</v>
      </c>
      <c r="D144" s="52" t="s">
        <v>1983</v>
      </c>
      <c r="E144" s="110">
        <v>20244200569893</v>
      </c>
      <c r="F144" s="110">
        <v>20254200015493</v>
      </c>
      <c r="G144" s="54">
        <v>45719</v>
      </c>
      <c r="H144" s="51" t="s">
        <v>80</v>
      </c>
      <c r="I144" s="52" t="s">
        <v>208</v>
      </c>
      <c r="J144" s="114">
        <v>1</v>
      </c>
      <c r="K144" s="115" t="s">
        <v>9</v>
      </c>
      <c r="L144" s="116" t="s">
        <v>1915</v>
      </c>
      <c r="M144" s="117">
        <v>1</v>
      </c>
      <c r="N144" s="84">
        <v>0</v>
      </c>
      <c r="O144" s="84">
        <v>0</v>
      </c>
      <c r="P144" s="84">
        <v>0</v>
      </c>
      <c r="Q144" s="257">
        <v>3062100</v>
      </c>
      <c r="R144" s="118" t="s">
        <v>9</v>
      </c>
      <c r="S144" s="118" t="s">
        <v>9</v>
      </c>
      <c r="T144" s="119" t="s">
        <v>9</v>
      </c>
      <c r="U144" s="119" t="s">
        <v>47</v>
      </c>
      <c r="V144" s="192">
        <v>20254300019903</v>
      </c>
      <c r="W144" s="54">
        <v>45735</v>
      </c>
      <c r="X144" s="85" t="s">
        <v>1916</v>
      </c>
      <c r="Y144" s="85" t="s">
        <v>1917</v>
      </c>
      <c r="Z144" s="54" t="s">
        <v>9</v>
      </c>
      <c r="AA144" s="54" t="s">
        <v>9</v>
      </c>
      <c r="AB144" s="182" t="s">
        <v>9</v>
      </c>
      <c r="AC144" s="55" t="s">
        <v>9</v>
      </c>
      <c r="AD144" s="55" t="s">
        <v>9</v>
      </c>
      <c r="AE144" s="191">
        <f>+Calidad[[#This Row],[Cantidad de ítems del proceso]]</f>
        <v>1</v>
      </c>
      <c r="AF144" s="191">
        <f>+Calidad[[#This Row],[Cantidad de ítems del proceso]]-Calidad[[#This Row],[OK]]</f>
        <v>0</v>
      </c>
    </row>
    <row r="145" spans="1:32" ht="12" customHeight="1">
      <c r="A145" s="52" t="s">
        <v>1912</v>
      </c>
      <c r="B145" s="113">
        <v>68</v>
      </c>
      <c r="C145" s="51" t="s">
        <v>251</v>
      </c>
      <c r="D145" s="52" t="s">
        <v>1984</v>
      </c>
      <c r="E145" s="110">
        <v>20244200572033</v>
      </c>
      <c r="F145" s="110">
        <v>20254200015513</v>
      </c>
      <c r="G145" s="54">
        <v>45719</v>
      </c>
      <c r="H145" s="51" t="s">
        <v>80</v>
      </c>
      <c r="I145" s="52" t="s">
        <v>208</v>
      </c>
      <c r="J145" s="114">
        <v>1</v>
      </c>
      <c r="K145" s="115" t="s">
        <v>9</v>
      </c>
      <c r="L145" s="116" t="s">
        <v>1915</v>
      </c>
      <c r="M145" s="117">
        <v>1</v>
      </c>
      <c r="N145" s="84">
        <v>0</v>
      </c>
      <c r="O145" s="84">
        <v>0</v>
      </c>
      <c r="P145" s="84">
        <v>0</v>
      </c>
      <c r="Q145" s="257">
        <v>260410</v>
      </c>
      <c r="R145" s="118" t="s">
        <v>9</v>
      </c>
      <c r="S145" s="118" t="s">
        <v>9</v>
      </c>
      <c r="T145" s="119" t="s">
        <v>9</v>
      </c>
      <c r="U145" s="119" t="s">
        <v>47</v>
      </c>
      <c r="V145" s="192">
        <v>20254300019913</v>
      </c>
      <c r="W145" s="54">
        <v>45735</v>
      </c>
      <c r="X145" s="85" t="s">
        <v>1916</v>
      </c>
      <c r="Y145" s="85" t="s">
        <v>1917</v>
      </c>
      <c r="Z145" s="54" t="s">
        <v>9</v>
      </c>
      <c r="AA145" s="54" t="s">
        <v>9</v>
      </c>
      <c r="AB145" s="182" t="s">
        <v>9</v>
      </c>
      <c r="AC145" s="55" t="s">
        <v>9</v>
      </c>
      <c r="AD145" s="55" t="s">
        <v>9</v>
      </c>
      <c r="AE145" s="191">
        <f>+Calidad[[#This Row],[Cantidad de ítems del proceso]]</f>
        <v>1</v>
      </c>
      <c r="AF145" s="191">
        <f>+Calidad[[#This Row],[Cantidad de ítems del proceso]]-Calidad[[#This Row],[OK]]</f>
        <v>0</v>
      </c>
    </row>
    <row r="146" spans="1:32" ht="12" customHeight="1">
      <c r="A146" s="52" t="s">
        <v>1912</v>
      </c>
      <c r="B146" s="113">
        <v>69</v>
      </c>
      <c r="C146" s="51" t="s">
        <v>251</v>
      </c>
      <c r="D146" s="52" t="s">
        <v>1985</v>
      </c>
      <c r="E146" s="110">
        <v>20244200572063</v>
      </c>
      <c r="F146" s="110">
        <v>20254200015543</v>
      </c>
      <c r="G146" s="54">
        <v>45722</v>
      </c>
      <c r="H146" s="51" t="s">
        <v>51</v>
      </c>
      <c r="I146" s="52" t="s">
        <v>208</v>
      </c>
      <c r="J146" s="114">
        <v>46</v>
      </c>
      <c r="K146" s="115" t="s">
        <v>9</v>
      </c>
      <c r="L146" s="116" t="s">
        <v>1915</v>
      </c>
      <c r="M146" s="117">
        <v>0</v>
      </c>
      <c r="N146" s="84">
        <v>46</v>
      </c>
      <c r="O146" s="84">
        <v>0</v>
      </c>
      <c r="P146" s="84">
        <v>0</v>
      </c>
      <c r="Q146" s="257">
        <v>5330863</v>
      </c>
      <c r="R146" s="118" t="s">
        <v>9</v>
      </c>
      <c r="S146" s="118" t="s">
        <v>9</v>
      </c>
      <c r="T146" s="119" t="s">
        <v>9</v>
      </c>
      <c r="U146" s="119" t="s">
        <v>47</v>
      </c>
      <c r="V146" s="192">
        <v>20254300019523</v>
      </c>
      <c r="W146" s="54">
        <v>45728</v>
      </c>
      <c r="X146" s="85" t="s">
        <v>1916</v>
      </c>
      <c r="Y146" s="85" t="s">
        <v>1917</v>
      </c>
      <c r="Z146" s="54" t="s">
        <v>9</v>
      </c>
      <c r="AA146" s="54" t="s">
        <v>9</v>
      </c>
      <c r="AB146" s="182" t="s">
        <v>9</v>
      </c>
      <c r="AC146" s="55" t="s">
        <v>9</v>
      </c>
      <c r="AD146" s="55" t="s">
        <v>9</v>
      </c>
      <c r="AE146" s="191">
        <f>+Calidad[[#This Row],[Cantidad de ítems del proceso]]</f>
        <v>46</v>
      </c>
      <c r="AF146" s="191">
        <f>+Calidad[[#This Row],[Cantidad de ítems del proceso]]-Calidad[[#This Row],[OK]]</f>
        <v>0</v>
      </c>
    </row>
    <row r="147" spans="1:32" ht="12" customHeight="1">
      <c r="A147" s="52" t="s">
        <v>1912</v>
      </c>
      <c r="B147" s="113">
        <v>70</v>
      </c>
      <c r="C147" s="51" t="s">
        <v>251</v>
      </c>
      <c r="D147" s="52" t="s">
        <v>1952</v>
      </c>
      <c r="E147" s="110">
        <v>20244200530731</v>
      </c>
      <c r="F147" s="110">
        <v>20254200015653</v>
      </c>
      <c r="G147" s="54">
        <v>45715</v>
      </c>
      <c r="H147" s="51" t="s">
        <v>57</v>
      </c>
      <c r="I147" s="52" t="s">
        <v>1914</v>
      </c>
      <c r="J147" s="114">
        <v>13</v>
      </c>
      <c r="K147" s="115" t="s">
        <v>9</v>
      </c>
      <c r="L147" s="116" t="s">
        <v>1915</v>
      </c>
      <c r="M147" s="117">
        <v>13</v>
      </c>
      <c r="N147" s="84">
        <v>0</v>
      </c>
      <c r="O147" s="84">
        <v>0</v>
      </c>
      <c r="P147" s="84">
        <v>0</v>
      </c>
      <c r="Q147" s="257">
        <v>8244303</v>
      </c>
      <c r="R147" s="118" t="s">
        <v>9</v>
      </c>
      <c r="S147" s="118" t="s">
        <v>9</v>
      </c>
      <c r="T147" s="119" t="s">
        <v>9</v>
      </c>
      <c r="U147" s="119" t="s">
        <v>47</v>
      </c>
      <c r="V147" s="192">
        <v>20254300017933</v>
      </c>
      <c r="W147" s="54">
        <v>45728</v>
      </c>
      <c r="X147" s="85" t="s">
        <v>1916</v>
      </c>
      <c r="Y147" s="85" t="s">
        <v>1917</v>
      </c>
      <c r="Z147" s="54" t="s">
        <v>9</v>
      </c>
      <c r="AA147" s="54" t="s">
        <v>9</v>
      </c>
      <c r="AB147" s="182" t="s">
        <v>9</v>
      </c>
      <c r="AC147" s="55" t="s">
        <v>9</v>
      </c>
      <c r="AD147" s="55" t="s">
        <v>9</v>
      </c>
      <c r="AE147" s="191">
        <f>+Calidad[[#This Row],[Cantidad de ítems del proceso]]</f>
        <v>13</v>
      </c>
      <c r="AF147" s="191">
        <f>+Calidad[[#This Row],[Cantidad de ítems del proceso]]-Calidad[[#This Row],[OK]]</f>
        <v>0</v>
      </c>
    </row>
    <row r="148" spans="1:32" ht="12" customHeight="1">
      <c r="A148" s="52" t="s">
        <v>1912</v>
      </c>
      <c r="B148" s="113">
        <v>71</v>
      </c>
      <c r="C148" s="51" t="s">
        <v>251</v>
      </c>
      <c r="D148" s="52" t="s">
        <v>1986</v>
      </c>
      <c r="E148" s="110">
        <v>20244200530021</v>
      </c>
      <c r="F148" s="110">
        <v>20254200015613</v>
      </c>
      <c r="G148" s="54">
        <v>45733</v>
      </c>
      <c r="H148" s="51" t="s">
        <v>63</v>
      </c>
      <c r="I148" s="52" t="s">
        <v>1914</v>
      </c>
      <c r="J148" s="114">
        <v>1101</v>
      </c>
      <c r="K148" s="115">
        <v>173</v>
      </c>
      <c r="L148" s="116">
        <v>0.15712988192552224</v>
      </c>
      <c r="M148" s="117">
        <v>1002</v>
      </c>
      <c r="N148" s="84">
        <v>99</v>
      </c>
      <c r="O148" s="84">
        <v>0</v>
      </c>
      <c r="P148" s="84">
        <v>0</v>
      </c>
      <c r="Q148" s="257">
        <v>193171100</v>
      </c>
      <c r="R148" s="118">
        <v>0.74339999999999995</v>
      </c>
      <c r="S148" s="118">
        <v>1</v>
      </c>
      <c r="T148" s="119" t="s">
        <v>299</v>
      </c>
      <c r="U148" s="119" t="s">
        <v>47</v>
      </c>
      <c r="V148" s="192">
        <v>20254100024793</v>
      </c>
      <c r="W148" s="54">
        <v>45800</v>
      </c>
      <c r="X148" s="85" t="s">
        <v>1916</v>
      </c>
      <c r="Y148" s="85" t="s">
        <v>244</v>
      </c>
      <c r="Z148" s="54">
        <v>45735</v>
      </c>
      <c r="AA148" s="54">
        <v>45742</v>
      </c>
      <c r="AB148" s="55">
        <f>NETWORKDAYS(Calidad[[#This Row],[Inicio de verificación de Calidad]],Calidad[[#This Row],[Fin de verificación de Calidad]],Festivos!$B$4:$B$21)</f>
        <v>5</v>
      </c>
      <c r="AC148" s="55">
        <v>5</v>
      </c>
      <c r="AD148" s="55">
        <f>+Calidad[[#This Row],[Meta]]-Calidad[[#This Row],[Duración calidad (hábiles)]]</f>
        <v>0</v>
      </c>
      <c r="AE148" s="191">
        <f>+Calidad[[#This Row],[Cantidad de ítems del proceso]]</f>
        <v>1101</v>
      </c>
      <c r="AF148" s="191">
        <f>+Calidad[[#This Row],[Cantidad de ítems del proceso]]-Calidad[[#This Row],[OK]]</f>
        <v>0</v>
      </c>
    </row>
    <row r="149" spans="1:32" ht="12" customHeight="1">
      <c r="A149" s="52" t="s">
        <v>1912</v>
      </c>
      <c r="B149" s="113">
        <v>72</v>
      </c>
      <c r="C149" s="51" t="s">
        <v>251</v>
      </c>
      <c r="D149" s="52" t="s">
        <v>1987</v>
      </c>
      <c r="E149" s="110">
        <v>20244204053311</v>
      </c>
      <c r="F149" s="110">
        <v>20254200015083</v>
      </c>
      <c r="G149" s="54">
        <v>45719</v>
      </c>
      <c r="H149" s="51" t="s">
        <v>74</v>
      </c>
      <c r="I149" s="52" t="s">
        <v>187</v>
      </c>
      <c r="J149" s="114">
        <v>2</v>
      </c>
      <c r="K149" s="115" t="s">
        <v>9</v>
      </c>
      <c r="L149" s="116" t="s">
        <v>1915</v>
      </c>
      <c r="M149" s="117">
        <v>2</v>
      </c>
      <c r="N149" s="84">
        <v>0</v>
      </c>
      <c r="O149" s="84">
        <v>0</v>
      </c>
      <c r="P149" s="84">
        <v>0</v>
      </c>
      <c r="Q149" s="257">
        <v>2200</v>
      </c>
      <c r="R149" s="118" t="s">
        <v>9</v>
      </c>
      <c r="S149" s="118" t="s">
        <v>9</v>
      </c>
      <c r="T149" s="119" t="s">
        <v>9</v>
      </c>
      <c r="U149" s="119" t="s">
        <v>47</v>
      </c>
      <c r="V149" s="192">
        <v>20254300019873</v>
      </c>
      <c r="W149" s="54">
        <v>45728</v>
      </c>
      <c r="X149" s="85" t="s">
        <v>1916</v>
      </c>
      <c r="Y149" s="85" t="s">
        <v>1917</v>
      </c>
      <c r="Z149" s="54" t="s">
        <v>9</v>
      </c>
      <c r="AA149" s="54" t="s">
        <v>9</v>
      </c>
      <c r="AB149" s="182" t="s">
        <v>9</v>
      </c>
      <c r="AC149" s="55" t="s">
        <v>9</v>
      </c>
      <c r="AD149" s="55" t="s">
        <v>9</v>
      </c>
      <c r="AE149" s="191">
        <f>+Calidad[[#This Row],[Cantidad de ítems del proceso]]</f>
        <v>2</v>
      </c>
      <c r="AF149" s="191">
        <f>+Calidad[[#This Row],[Cantidad de ítems del proceso]]-Calidad[[#This Row],[OK]]</f>
        <v>0</v>
      </c>
    </row>
    <row r="150" spans="1:32" ht="12" customHeight="1">
      <c r="A150" s="52" t="s">
        <v>1912</v>
      </c>
      <c r="B150" s="113">
        <v>73</v>
      </c>
      <c r="C150" s="51" t="s">
        <v>251</v>
      </c>
      <c r="D150" s="52" t="s">
        <v>1988</v>
      </c>
      <c r="E150" s="110">
        <v>20244200572123</v>
      </c>
      <c r="F150" s="110">
        <v>20254200016883</v>
      </c>
      <c r="G150" s="54">
        <v>45729</v>
      </c>
      <c r="H150" s="51" t="s">
        <v>37</v>
      </c>
      <c r="I150" s="52" t="s">
        <v>208</v>
      </c>
      <c r="J150" s="114">
        <v>28</v>
      </c>
      <c r="K150" s="115">
        <v>28</v>
      </c>
      <c r="L150" s="116">
        <v>1</v>
      </c>
      <c r="M150" s="117">
        <v>7</v>
      </c>
      <c r="N150" s="84">
        <v>21</v>
      </c>
      <c r="O150" s="84">
        <v>0</v>
      </c>
      <c r="P150" s="84">
        <v>0</v>
      </c>
      <c r="Q150" s="257">
        <v>379007</v>
      </c>
      <c r="R150" s="118">
        <v>0.95</v>
      </c>
      <c r="S150" s="118">
        <v>0.8</v>
      </c>
      <c r="T150" s="119" t="s">
        <v>299</v>
      </c>
      <c r="U150" s="119" t="s">
        <v>47</v>
      </c>
      <c r="V150" s="192">
        <v>20254300022553</v>
      </c>
      <c r="W150" s="54">
        <v>45743</v>
      </c>
      <c r="X150" s="85" t="s">
        <v>1916</v>
      </c>
      <c r="Y150" s="85" t="s">
        <v>244</v>
      </c>
      <c r="Z150" s="54">
        <v>45729</v>
      </c>
      <c r="AA150" s="54">
        <v>45730</v>
      </c>
      <c r="AB150" s="55">
        <f>NETWORKDAYS(Calidad[[#This Row],[Inicio de verificación de Calidad]],Calidad[[#This Row],[Fin de verificación de Calidad]],Festivos!$B$4:$B$21)</f>
        <v>2</v>
      </c>
      <c r="AC150" s="55">
        <v>2</v>
      </c>
      <c r="AD150" s="55">
        <f>+Calidad[[#This Row],[Meta]]-Calidad[[#This Row],[Duración calidad (hábiles)]]</f>
        <v>0</v>
      </c>
      <c r="AE150" s="191">
        <f>+Calidad[[#This Row],[Cantidad de ítems del proceso]]</f>
        <v>28</v>
      </c>
      <c r="AF150" s="191">
        <f>+Calidad[[#This Row],[Cantidad de ítems del proceso]]-Calidad[[#This Row],[OK]]</f>
        <v>0</v>
      </c>
    </row>
    <row r="151" spans="1:32" ht="12" customHeight="1">
      <c r="A151" s="52" t="s">
        <v>1912</v>
      </c>
      <c r="B151" s="113">
        <v>74</v>
      </c>
      <c r="C151" s="51" t="s">
        <v>251</v>
      </c>
      <c r="D151" s="52" t="s">
        <v>1989</v>
      </c>
      <c r="E151" s="110">
        <v>20244200572093</v>
      </c>
      <c r="F151" s="110">
        <v>20254200016303</v>
      </c>
      <c r="G151" s="54">
        <v>45722</v>
      </c>
      <c r="H151" s="51" t="s">
        <v>299</v>
      </c>
      <c r="I151" s="52" t="s">
        <v>208</v>
      </c>
      <c r="J151" s="114">
        <v>13</v>
      </c>
      <c r="K151" s="115" t="s">
        <v>9</v>
      </c>
      <c r="L151" s="116" t="s">
        <v>1915</v>
      </c>
      <c r="M151" s="117">
        <v>13</v>
      </c>
      <c r="N151" s="84">
        <v>0</v>
      </c>
      <c r="O151" s="84">
        <v>0</v>
      </c>
      <c r="P151" s="84">
        <v>0</v>
      </c>
      <c r="Q151" s="257">
        <v>1522717</v>
      </c>
      <c r="R151" s="118" t="s">
        <v>9</v>
      </c>
      <c r="S151" s="118" t="s">
        <v>9</v>
      </c>
      <c r="T151" s="119" t="s">
        <v>9</v>
      </c>
      <c r="U151" s="119" t="s">
        <v>47</v>
      </c>
      <c r="V151" s="192">
        <v>20254300019833</v>
      </c>
      <c r="W151" s="54">
        <v>45728</v>
      </c>
      <c r="X151" s="85" t="s">
        <v>1916</v>
      </c>
      <c r="Y151" s="85" t="s">
        <v>1917</v>
      </c>
      <c r="Z151" s="54" t="s">
        <v>9</v>
      </c>
      <c r="AA151" s="54" t="s">
        <v>9</v>
      </c>
      <c r="AB151" s="182" t="s">
        <v>9</v>
      </c>
      <c r="AC151" s="55" t="s">
        <v>9</v>
      </c>
      <c r="AD151" s="55" t="s">
        <v>9</v>
      </c>
      <c r="AE151" s="191">
        <f>+Calidad[[#This Row],[Cantidad de ítems del proceso]]</f>
        <v>13</v>
      </c>
      <c r="AF151" s="191">
        <f>+Calidad[[#This Row],[Cantidad de ítems del proceso]]-Calidad[[#This Row],[OK]]</f>
        <v>0</v>
      </c>
    </row>
    <row r="152" spans="1:32" ht="12" customHeight="1">
      <c r="A152" s="52" t="s">
        <v>1912</v>
      </c>
      <c r="B152" s="113">
        <v>75</v>
      </c>
      <c r="C152" s="51" t="s">
        <v>251</v>
      </c>
      <c r="D152" s="52" t="s">
        <v>1990</v>
      </c>
      <c r="E152" s="110">
        <v>20244200138543</v>
      </c>
      <c r="F152" s="110">
        <v>20254200012523</v>
      </c>
      <c r="G152" s="54">
        <v>45721</v>
      </c>
      <c r="H152" s="51" t="s">
        <v>80</v>
      </c>
      <c r="I152" s="52" t="s">
        <v>1914</v>
      </c>
      <c r="J152" s="114">
        <v>2</v>
      </c>
      <c r="K152" s="115" t="s">
        <v>9</v>
      </c>
      <c r="L152" s="116" t="s">
        <v>1915</v>
      </c>
      <c r="M152" s="117">
        <v>2</v>
      </c>
      <c r="N152" s="84">
        <v>0</v>
      </c>
      <c r="O152" s="84">
        <v>0</v>
      </c>
      <c r="P152" s="84">
        <v>0</v>
      </c>
      <c r="Q152" s="257">
        <v>45300</v>
      </c>
      <c r="R152" s="118" t="s">
        <v>9</v>
      </c>
      <c r="S152" s="118" t="s">
        <v>9</v>
      </c>
      <c r="T152" s="119" t="s">
        <v>9</v>
      </c>
      <c r="U152" s="119" t="s">
        <v>47</v>
      </c>
      <c r="V152" s="192">
        <v>20254300019893</v>
      </c>
      <c r="W152" s="54">
        <v>45735</v>
      </c>
      <c r="X152" s="85" t="s">
        <v>1916</v>
      </c>
      <c r="Y152" s="85" t="s">
        <v>1917</v>
      </c>
      <c r="Z152" s="54" t="s">
        <v>9</v>
      </c>
      <c r="AA152" s="54" t="s">
        <v>9</v>
      </c>
      <c r="AB152" s="182" t="s">
        <v>9</v>
      </c>
      <c r="AC152" s="55" t="s">
        <v>9</v>
      </c>
      <c r="AD152" s="55" t="s">
        <v>9</v>
      </c>
      <c r="AE152" s="191">
        <f>+Calidad[[#This Row],[Cantidad de ítems del proceso]]</f>
        <v>2</v>
      </c>
      <c r="AF152" s="191">
        <f>+Calidad[[#This Row],[Cantidad de ítems del proceso]]-Calidad[[#This Row],[OK]]</f>
        <v>0</v>
      </c>
    </row>
    <row r="153" spans="1:32" ht="12" customHeight="1">
      <c r="A153" s="52" t="s">
        <v>1912</v>
      </c>
      <c r="B153" s="113">
        <v>76</v>
      </c>
      <c r="C153" s="51" t="s">
        <v>251</v>
      </c>
      <c r="D153" s="52" t="s">
        <v>830</v>
      </c>
      <c r="E153" s="110">
        <v>20244200571983</v>
      </c>
      <c r="F153" s="110">
        <v>20254200016843</v>
      </c>
      <c r="G153" s="54">
        <v>45721</v>
      </c>
      <c r="H153" s="51" t="s">
        <v>43</v>
      </c>
      <c r="I153" s="52" t="s">
        <v>208</v>
      </c>
      <c r="J153" s="114">
        <v>13</v>
      </c>
      <c r="K153" s="115" t="s">
        <v>9</v>
      </c>
      <c r="L153" s="116" t="s">
        <v>1915</v>
      </c>
      <c r="M153" s="117">
        <v>13</v>
      </c>
      <c r="N153" s="84">
        <v>0</v>
      </c>
      <c r="O153" s="84">
        <v>0</v>
      </c>
      <c r="P153" s="84">
        <v>0</v>
      </c>
      <c r="Q153" s="257">
        <v>215931</v>
      </c>
      <c r="R153" s="118" t="s">
        <v>9</v>
      </c>
      <c r="S153" s="118" t="s">
        <v>9</v>
      </c>
      <c r="T153" s="119" t="s">
        <v>9</v>
      </c>
      <c r="U153" s="119" t="s">
        <v>47</v>
      </c>
      <c r="V153" s="192">
        <v>20254300019173</v>
      </c>
      <c r="W153" s="54">
        <v>45728</v>
      </c>
      <c r="X153" s="85" t="s">
        <v>1916</v>
      </c>
      <c r="Y153" s="85" t="s">
        <v>1917</v>
      </c>
      <c r="Z153" s="54" t="s">
        <v>9</v>
      </c>
      <c r="AA153" s="54" t="s">
        <v>9</v>
      </c>
      <c r="AB153" s="182" t="s">
        <v>9</v>
      </c>
      <c r="AC153" s="55" t="s">
        <v>9</v>
      </c>
      <c r="AD153" s="55" t="s">
        <v>9</v>
      </c>
      <c r="AE153" s="191">
        <f>+Calidad[[#This Row],[Cantidad de ítems del proceso]]</f>
        <v>13</v>
      </c>
      <c r="AF153" s="191">
        <f>+Calidad[[#This Row],[Cantidad de ítems del proceso]]-Calidad[[#This Row],[OK]]</f>
        <v>0</v>
      </c>
    </row>
    <row r="154" spans="1:32" ht="12" customHeight="1">
      <c r="A154" s="52" t="s">
        <v>1912</v>
      </c>
      <c r="B154" s="113">
        <v>77</v>
      </c>
      <c r="C154" s="51" t="s">
        <v>251</v>
      </c>
      <c r="D154" s="52" t="s">
        <v>830</v>
      </c>
      <c r="E154" s="110" t="s">
        <v>1991</v>
      </c>
      <c r="F154" s="110">
        <v>20254200017103</v>
      </c>
      <c r="G154" s="54">
        <v>45722</v>
      </c>
      <c r="H154" s="51" t="s">
        <v>299</v>
      </c>
      <c r="I154" s="52" t="s">
        <v>197</v>
      </c>
      <c r="J154" s="114">
        <v>4</v>
      </c>
      <c r="K154" s="115" t="s">
        <v>9</v>
      </c>
      <c r="L154" s="116" t="s">
        <v>1915</v>
      </c>
      <c r="M154" s="117">
        <v>4</v>
      </c>
      <c r="N154" s="84">
        <v>0</v>
      </c>
      <c r="O154" s="84">
        <v>0</v>
      </c>
      <c r="P154" s="84">
        <v>0</v>
      </c>
      <c r="Q154" s="257">
        <v>5029990.67</v>
      </c>
      <c r="R154" s="118" t="s">
        <v>9</v>
      </c>
      <c r="S154" s="118" t="s">
        <v>9</v>
      </c>
      <c r="T154" s="119" t="s">
        <v>9</v>
      </c>
      <c r="U154" s="119" t="s">
        <v>47</v>
      </c>
      <c r="V154" s="192">
        <v>20254300019823</v>
      </c>
      <c r="W154" s="54">
        <v>45728</v>
      </c>
      <c r="X154" s="85" t="s">
        <v>1916</v>
      </c>
      <c r="Y154" s="85" t="s">
        <v>1917</v>
      </c>
      <c r="Z154" s="54" t="s">
        <v>9</v>
      </c>
      <c r="AA154" s="54" t="s">
        <v>9</v>
      </c>
      <c r="AB154" s="182" t="s">
        <v>9</v>
      </c>
      <c r="AC154" s="55" t="s">
        <v>9</v>
      </c>
      <c r="AD154" s="55" t="s">
        <v>9</v>
      </c>
      <c r="AE154" s="191">
        <f>+Calidad[[#This Row],[Cantidad de ítems del proceso]]</f>
        <v>4</v>
      </c>
      <c r="AF154" s="191">
        <f>+Calidad[[#This Row],[Cantidad de ítems del proceso]]-Calidad[[#This Row],[OK]]</f>
        <v>0</v>
      </c>
    </row>
    <row r="155" spans="1:32" ht="12" customHeight="1">
      <c r="A155" s="52" t="s">
        <v>1912</v>
      </c>
      <c r="B155" s="113">
        <v>79</v>
      </c>
      <c r="C155" s="51" t="s">
        <v>238</v>
      </c>
      <c r="D155" s="52" t="s">
        <v>1992</v>
      </c>
      <c r="E155" s="110">
        <v>20244200529491</v>
      </c>
      <c r="F155" s="110">
        <v>20254200013853</v>
      </c>
      <c r="G155" s="54">
        <v>45727</v>
      </c>
      <c r="H155" s="51" t="s">
        <v>51</v>
      </c>
      <c r="I155" s="52" t="s">
        <v>187</v>
      </c>
      <c r="J155" s="114">
        <v>3</v>
      </c>
      <c r="K155" s="115">
        <v>3</v>
      </c>
      <c r="L155" s="116">
        <v>1</v>
      </c>
      <c r="M155" s="117">
        <v>3</v>
      </c>
      <c r="N155" s="84">
        <v>0</v>
      </c>
      <c r="O155" s="84">
        <v>0</v>
      </c>
      <c r="P155" s="84">
        <v>0</v>
      </c>
      <c r="Q155" s="257">
        <v>4599544</v>
      </c>
      <c r="R155" s="118">
        <v>0.88</v>
      </c>
      <c r="S155" s="118">
        <v>1</v>
      </c>
      <c r="T155" s="119" t="s">
        <v>40</v>
      </c>
      <c r="U155" s="119" t="s">
        <v>47</v>
      </c>
      <c r="V155" s="192">
        <v>20254300022833</v>
      </c>
      <c r="W155" s="54">
        <v>45743</v>
      </c>
      <c r="X155" s="85" t="s">
        <v>1916</v>
      </c>
      <c r="Y155" s="85" t="s">
        <v>244</v>
      </c>
      <c r="Z155" s="54">
        <v>45727</v>
      </c>
      <c r="AA155" s="54">
        <v>45728</v>
      </c>
      <c r="AB155" s="55">
        <f>NETWORKDAYS(Calidad[[#This Row],[Inicio de verificación de Calidad]],Calidad[[#This Row],[Fin de verificación de Calidad]],Festivos!$B$4:$B$21)</f>
        <v>2</v>
      </c>
      <c r="AC155" s="55">
        <v>2</v>
      </c>
      <c r="AD155" s="55">
        <f>+Calidad[[#This Row],[Meta]]-Calidad[[#This Row],[Duración calidad (hábiles)]]</f>
        <v>0</v>
      </c>
      <c r="AE155" s="191">
        <f>+Calidad[[#This Row],[Cantidad de ítems del proceso]]</f>
        <v>3</v>
      </c>
      <c r="AF155" s="191">
        <f>+Calidad[[#This Row],[Cantidad de ítems del proceso]]-Calidad[[#This Row],[OK]]</f>
        <v>0</v>
      </c>
    </row>
    <row r="156" spans="1:32" ht="12" customHeight="1">
      <c r="A156" s="52" t="s">
        <v>1912</v>
      </c>
      <c r="B156" s="113">
        <v>79</v>
      </c>
      <c r="C156" s="51" t="s">
        <v>238</v>
      </c>
      <c r="D156" s="52" t="s">
        <v>1992</v>
      </c>
      <c r="E156" s="110">
        <v>20244200529491</v>
      </c>
      <c r="F156" s="110">
        <v>20254200013853</v>
      </c>
      <c r="G156" s="54">
        <v>45727</v>
      </c>
      <c r="H156" s="51" t="s">
        <v>51</v>
      </c>
      <c r="I156" s="52" t="s">
        <v>191</v>
      </c>
      <c r="J156" s="114">
        <v>12</v>
      </c>
      <c r="K156" s="115">
        <v>12</v>
      </c>
      <c r="L156" s="116">
        <v>1</v>
      </c>
      <c r="M156" s="117">
        <v>3</v>
      </c>
      <c r="N156" s="84">
        <v>9</v>
      </c>
      <c r="O156" s="84">
        <v>0</v>
      </c>
      <c r="P156" s="84">
        <v>0</v>
      </c>
      <c r="Q156" s="257">
        <v>7920915</v>
      </c>
      <c r="R156" s="118">
        <v>0.88</v>
      </c>
      <c r="S156" s="118">
        <v>1</v>
      </c>
      <c r="T156" s="119" t="s">
        <v>40</v>
      </c>
      <c r="U156" s="119" t="s">
        <v>47</v>
      </c>
      <c r="V156" s="192">
        <v>20254300022833</v>
      </c>
      <c r="W156" s="54">
        <v>45743</v>
      </c>
      <c r="X156" s="85" t="s">
        <v>1916</v>
      </c>
      <c r="Y156" s="85" t="s">
        <v>244</v>
      </c>
      <c r="Z156" s="54">
        <v>45727</v>
      </c>
      <c r="AA156" s="54">
        <v>45728</v>
      </c>
      <c r="AB156" s="55">
        <f>NETWORKDAYS(Calidad[[#This Row],[Inicio de verificación de Calidad]],Calidad[[#This Row],[Fin de verificación de Calidad]],Festivos!$B$4:$B$21)</f>
        <v>2</v>
      </c>
      <c r="AC156" s="55">
        <v>2</v>
      </c>
      <c r="AD156" s="55">
        <f>+Calidad[[#This Row],[Meta]]-Calidad[[#This Row],[Duración calidad (hábiles)]]</f>
        <v>0</v>
      </c>
      <c r="AE156" s="191">
        <f>+Calidad[[#This Row],[Cantidad de ítems del proceso]]</f>
        <v>12</v>
      </c>
      <c r="AF156" s="191">
        <f>+Calidad[[#This Row],[Cantidad de ítems del proceso]]-Calidad[[#This Row],[OK]]</f>
        <v>0</v>
      </c>
    </row>
    <row r="157" spans="1:32" ht="12" customHeight="1">
      <c r="A157" s="52" t="s">
        <v>1912</v>
      </c>
      <c r="B157" s="113">
        <v>79</v>
      </c>
      <c r="C157" s="51" t="s">
        <v>238</v>
      </c>
      <c r="D157" s="52" t="s">
        <v>1992</v>
      </c>
      <c r="E157" s="110">
        <v>20244200529491</v>
      </c>
      <c r="F157" s="110">
        <v>20254200013853</v>
      </c>
      <c r="G157" s="54">
        <v>45727</v>
      </c>
      <c r="H157" s="51" t="s">
        <v>51</v>
      </c>
      <c r="I157" s="52" t="s">
        <v>193</v>
      </c>
      <c r="J157" s="114">
        <v>4</v>
      </c>
      <c r="K157" s="115">
        <v>4</v>
      </c>
      <c r="L157" s="116">
        <v>1</v>
      </c>
      <c r="M157" s="117">
        <v>0</v>
      </c>
      <c r="N157" s="84">
        <v>4</v>
      </c>
      <c r="O157" s="84">
        <v>0</v>
      </c>
      <c r="P157" s="84">
        <v>0</v>
      </c>
      <c r="Q157" s="257">
        <v>6137040</v>
      </c>
      <c r="R157" s="118">
        <v>0.88</v>
      </c>
      <c r="S157" s="118">
        <v>1</v>
      </c>
      <c r="T157" s="119" t="s">
        <v>40</v>
      </c>
      <c r="U157" s="119" t="s">
        <v>47</v>
      </c>
      <c r="V157" s="192">
        <v>20254300022833</v>
      </c>
      <c r="W157" s="54">
        <v>45743</v>
      </c>
      <c r="X157" s="85" t="s">
        <v>1916</v>
      </c>
      <c r="Y157" s="85" t="s">
        <v>244</v>
      </c>
      <c r="Z157" s="54">
        <v>45727</v>
      </c>
      <c r="AA157" s="54">
        <v>45728</v>
      </c>
      <c r="AB157" s="55">
        <f>NETWORKDAYS(Calidad[[#This Row],[Inicio de verificación de Calidad]],Calidad[[#This Row],[Fin de verificación de Calidad]],Festivos!$B$4:$B$21)</f>
        <v>2</v>
      </c>
      <c r="AC157" s="55">
        <v>2</v>
      </c>
      <c r="AD157" s="55">
        <f>+Calidad[[#This Row],[Meta]]-Calidad[[#This Row],[Duración calidad (hábiles)]]</f>
        <v>0</v>
      </c>
      <c r="AE157" s="191">
        <f>+Calidad[[#This Row],[Cantidad de ítems del proceso]]</f>
        <v>4</v>
      </c>
      <c r="AF157" s="191">
        <f>+Calidad[[#This Row],[Cantidad de ítems del proceso]]-Calidad[[#This Row],[OK]]</f>
        <v>0</v>
      </c>
    </row>
    <row r="158" spans="1:32" ht="12" customHeight="1">
      <c r="A158" s="52" t="s">
        <v>1912</v>
      </c>
      <c r="B158" s="113">
        <v>79</v>
      </c>
      <c r="C158" s="51" t="s">
        <v>238</v>
      </c>
      <c r="D158" s="52" t="s">
        <v>1992</v>
      </c>
      <c r="E158" s="110">
        <v>20244200529491</v>
      </c>
      <c r="F158" s="110">
        <v>20254200013853</v>
      </c>
      <c r="G158" s="54">
        <v>45727</v>
      </c>
      <c r="H158" s="51" t="s">
        <v>51</v>
      </c>
      <c r="I158" s="52" t="s">
        <v>197</v>
      </c>
      <c r="J158" s="114">
        <v>1</v>
      </c>
      <c r="K158" s="115">
        <v>1</v>
      </c>
      <c r="L158" s="116">
        <v>1</v>
      </c>
      <c r="M158" s="117">
        <v>1</v>
      </c>
      <c r="N158" s="84">
        <v>0</v>
      </c>
      <c r="O158" s="84">
        <v>0</v>
      </c>
      <c r="P158" s="84">
        <v>0</v>
      </c>
      <c r="Q158" s="257">
        <v>255091616</v>
      </c>
      <c r="R158" s="118">
        <v>0.88</v>
      </c>
      <c r="S158" s="118">
        <v>1</v>
      </c>
      <c r="T158" s="119" t="s">
        <v>40</v>
      </c>
      <c r="U158" s="119" t="s">
        <v>47</v>
      </c>
      <c r="V158" s="192">
        <v>20254300022833</v>
      </c>
      <c r="W158" s="54">
        <v>45743</v>
      </c>
      <c r="X158" s="85" t="s">
        <v>1916</v>
      </c>
      <c r="Y158" s="85" t="s">
        <v>244</v>
      </c>
      <c r="Z158" s="54">
        <v>45727</v>
      </c>
      <c r="AA158" s="54">
        <v>45728</v>
      </c>
      <c r="AB158" s="55">
        <f>NETWORKDAYS(Calidad[[#This Row],[Inicio de verificación de Calidad]],Calidad[[#This Row],[Fin de verificación de Calidad]],Festivos!$B$4:$B$21)</f>
        <v>2</v>
      </c>
      <c r="AC158" s="55">
        <v>2</v>
      </c>
      <c r="AD158" s="55">
        <f>+Calidad[[#This Row],[Meta]]-Calidad[[#This Row],[Duración calidad (hábiles)]]</f>
        <v>0</v>
      </c>
      <c r="AE158" s="191">
        <f>+Calidad[[#This Row],[Cantidad de ítems del proceso]]</f>
        <v>1</v>
      </c>
      <c r="AF158" s="191">
        <f>+Calidad[[#This Row],[Cantidad de ítems del proceso]]-Calidad[[#This Row],[OK]]</f>
        <v>0</v>
      </c>
    </row>
    <row r="159" spans="1:32" ht="12" customHeight="1">
      <c r="A159" s="52" t="s">
        <v>1912</v>
      </c>
      <c r="B159" s="113">
        <v>79</v>
      </c>
      <c r="C159" s="51" t="s">
        <v>238</v>
      </c>
      <c r="D159" s="52" t="s">
        <v>1992</v>
      </c>
      <c r="E159" s="110">
        <v>20244200529491</v>
      </c>
      <c r="F159" s="110">
        <v>20254200013853</v>
      </c>
      <c r="G159" s="54">
        <v>45727</v>
      </c>
      <c r="H159" s="51" t="s">
        <v>51</v>
      </c>
      <c r="I159" s="52" t="s">
        <v>210</v>
      </c>
      <c r="J159" s="114">
        <v>8</v>
      </c>
      <c r="K159" s="115">
        <v>8</v>
      </c>
      <c r="L159" s="116">
        <v>1</v>
      </c>
      <c r="M159" s="117">
        <v>8</v>
      </c>
      <c r="N159" s="84">
        <v>0</v>
      </c>
      <c r="O159" s="84">
        <v>0</v>
      </c>
      <c r="P159" s="84">
        <v>0</v>
      </c>
      <c r="Q159" s="257">
        <v>288463436</v>
      </c>
      <c r="R159" s="118">
        <v>0.88</v>
      </c>
      <c r="S159" s="118">
        <v>1</v>
      </c>
      <c r="T159" s="119" t="s">
        <v>40</v>
      </c>
      <c r="U159" s="119" t="s">
        <v>47</v>
      </c>
      <c r="V159" s="192">
        <v>20254300022833</v>
      </c>
      <c r="W159" s="54">
        <v>45743</v>
      </c>
      <c r="X159" s="85" t="s">
        <v>1916</v>
      </c>
      <c r="Y159" s="85" t="s">
        <v>244</v>
      </c>
      <c r="Z159" s="54">
        <v>45727</v>
      </c>
      <c r="AA159" s="54">
        <v>45728</v>
      </c>
      <c r="AB159" s="55">
        <f>NETWORKDAYS(Calidad[[#This Row],[Inicio de verificación de Calidad]],Calidad[[#This Row],[Fin de verificación de Calidad]],Festivos!$B$4:$B$21)</f>
        <v>2</v>
      </c>
      <c r="AC159" s="55">
        <v>2</v>
      </c>
      <c r="AD159" s="55">
        <f>+Calidad[[#This Row],[Meta]]-Calidad[[#This Row],[Duración calidad (hábiles)]]</f>
        <v>0</v>
      </c>
      <c r="AE159" s="191">
        <f>+Calidad[[#This Row],[Cantidad de ítems del proceso]]</f>
        <v>8</v>
      </c>
      <c r="AF159" s="191">
        <f>+Calidad[[#This Row],[Cantidad de ítems del proceso]]-Calidad[[#This Row],[OK]]</f>
        <v>0</v>
      </c>
    </row>
    <row r="160" spans="1:32" ht="12" customHeight="1">
      <c r="A160" s="52" t="s">
        <v>1912</v>
      </c>
      <c r="B160" s="113">
        <v>80</v>
      </c>
      <c r="C160" s="51" t="s">
        <v>238</v>
      </c>
      <c r="D160" s="52" t="s">
        <v>366</v>
      </c>
      <c r="E160" s="110">
        <v>20244200528801</v>
      </c>
      <c r="F160" s="110">
        <v>20254200017583</v>
      </c>
      <c r="G160" s="54">
        <v>45729</v>
      </c>
      <c r="H160" s="51" t="s">
        <v>51</v>
      </c>
      <c r="I160" s="52" t="s">
        <v>1914</v>
      </c>
      <c r="J160" s="114">
        <v>74</v>
      </c>
      <c r="K160" s="115">
        <v>74</v>
      </c>
      <c r="L160" s="116">
        <v>1</v>
      </c>
      <c r="M160" s="117">
        <v>37</v>
      </c>
      <c r="N160" s="84">
        <v>37</v>
      </c>
      <c r="O160" s="84">
        <v>0</v>
      </c>
      <c r="P160" s="84">
        <v>0</v>
      </c>
      <c r="Q160" s="257">
        <v>54452501</v>
      </c>
      <c r="R160" s="118">
        <v>0.68899999999999995</v>
      </c>
      <c r="S160" s="118">
        <v>0</v>
      </c>
      <c r="T160" s="119" t="s">
        <v>299</v>
      </c>
      <c r="U160" s="119" t="s">
        <v>47</v>
      </c>
      <c r="V160" s="192">
        <v>20254300024023</v>
      </c>
      <c r="W160" s="54">
        <v>45743</v>
      </c>
      <c r="X160" s="85" t="s">
        <v>1916</v>
      </c>
      <c r="Y160" s="85" t="s">
        <v>244</v>
      </c>
      <c r="Z160" s="54">
        <v>45733</v>
      </c>
      <c r="AA160" s="54">
        <v>45735</v>
      </c>
      <c r="AB160" s="55">
        <f>NETWORKDAYS(Calidad[[#This Row],[Inicio de verificación de Calidad]],Calidad[[#This Row],[Fin de verificación de Calidad]],Festivos!$B$4:$B$21)</f>
        <v>2</v>
      </c>
      <c r="AC160" s="55">
        <v>2</v>
      </c>
      <c r="AD160" s="55">
        <f>+Calidad[[#This Row],[Meta]]-Calidad[[#This Row],[Duración calidad (hábiles)]]</f>
        <v>0</v>
      </c>
      <c r="AE160" s="191">
        <f>+Calidad[[#This Row],[Cantidad de ítems del proceso]]</f>
        <v>74</v>
      </c>
      <c r="AF160" s="191">
        <f>+Calidad[[#This Row],[Cantidad de ítems del proceso]]-Calidad[[#This Row],[OK]]</f>
        <v>0</v>
      </c>
    </row>
    <row r="161" spans="1:32" ht="12" customHeight="1">
      <c r="A161" s="52" t="s">
        <v>1912</v>
      </c>
      <c r="B161" s="113">
        <v>81</v>
      </c>
      <c r="C161" s="51" t="s">
        <v>1928</v>
      </c>
      <c r="D161" s="52" t="s">
        <v>315</v>
      </c>
      <c r="E161" s="110" t="s">
        <v>1993</v>
      </c>
      <c r="F161" s="110" t="s">
        <v>1993</v>
      </c>
      <c r="G161" s="54">
        <v>45910</v>
      </c>
      <c r="H161" s="51" t="s">
        <v>70</v>
      </c>
      <c r="I161" s="52" t="s">
        <v>1936</v>
      </c>
      <c r="J161" s="114">
        <v>51</v>
      </c>
      <c r="K161" s="115">
        <v>51</v>
      </c>
      <c r="L161" s="116">
        <v>1</v>
      </c>
      <c r="M161" s="117">
        <v>28</v>
      </c>
      <c r="N161" s="84">
        <v>23</v>
      </c>
      <c r="O161" s="84">
        <v>0</v>
      </c>
      <c r="P161" s="84">
        <v>0</v>
      </c>
      <c r="Q161" s="257">
        <v>5437194.4500000002</v>
      </c>
      <c r="R161" s="118">
        <v>0.94179999999999997</v>
      </c>
      <c r="S161" s="118" t="s">
        <v>9</v>
      </c>
      <c r="T161" s="119" t="s">
        <v>953</v>
      </c>
      <c r="U161" s="119" t="s">
        <v>47</v>
      </c>
      <c r="V161" s="192" t="s">
        <v>9</v>
      </c>
      <c r="W161" s="54" t="s">
        <v>9</v>
      </c>
      <c r="X161" s="85" t="s">
        <v>1916</v>
      </c>
      <c r="Y161" s="85" t="s">
        <v>1931</v>
      </c>
      <c r="Z161" s="54">
        <v>45916</v>
      </c>
      <c r="AA161" s="54">
        <v>45923</v>
      </c>
      <c r="AB161" s="55">
        <f>NETWORKDAYS(Calidad[[#This Row],[Inicio de verificación de Calidad]],Calidad[[#This Row],[Fin de verificación de Calidad]],Festivos!$B$4:$B$21)</f>
        <v>6</v>
      </c>
      <c r="AC161" s="55">
        <v>6</v>
      </c>
      <c r="AD161" s="55">
        <f>+Calidad[[#This Row],[Meta]]-Calidad[[#This Row],[Duración calidad (hábiles)]]</f>
        <v>0</v>
      </c>
      <c r="AE161" s="191">
        <f>+Calidad[[#This Row],[Cantidad de ítems del proceso]]</f>
        <v>51</v>
      </c>
      <c r="AF161" s="191">
        <f>+Calidad[[#This Row],[Cantidad de ítems del proceso]]-Calidad[[#This Row],[OK]]</f>
        <v>0</v>
      </c>
    </row>
    <row r="162" spans="1:32" ht="12" customHeight="1">
      <c r="A162" s="52" t="s">
        <v>1912</v>
      </c>
      <c r="B162" s="113">
        <v>81</v>
      </c>
      <c r="C162" s="51" t="s">
        <v>1928</v>
      </c>
      <c r="D162" s="52" t="s">
        <v>315</v>
      </c>
      <c r="E162" s="110" t="s">
        <v>1993</v>
      </c>
      <c r="F162" s="110" t="s">
        <v>1993</v>
      </c>
      <c r="G162" s="54">
        <v>45910</v>
      </c>
      <c r="H162" s="51" t="s">
        <v>71</v>
      </c>
      <c r="I162" s="52" t="s">
        <v>1936</v>
      </c>
      <c r="J162" s="114">
        <v>41</v>
      </c>
      <c r="K162" s="115">
        <v>41</v>
      </c>
      <c r="L162" s="116">
        <v>1</v>
      </c>
      <c r="M162" s="117">
        <v>15</v>
      </c>
      <c r="N162" s="84">
        <v>26</v>
      </c>
      <c r="O162" s="84">
        <v>0</v>
      </c>
      <c r="P162" s="84">
        <v>0</v>
      </c>
      <c r="Q162" s="257">
        <v>4807146.5</v>
      </c>
      <c r="R162" s="118">
        <v>0.90849999999999997</v>
      </c>
      <c r="S162" s="118" t="s">
        <v>9</v>
      </c>
      <c r="T162" s="119" t="s">
        <v>953</v>
      </c>
      <c r="U162" s="119" t="s">
        <v>47</v>
      </c>
      <c r="V162" s="192" t="s">
        <v>9</v>
      </c>
      <c r="W162" s="54" t="s">
        <v>9</v>
      </c>
      <c r="X162" s="85" t="s">
        <v>1916</v>
      </c>
      <c r="Y162" s="85" t="s">
        <v>1931</v>
      </c>
      <c r="Z162" s="54">
        <v>45916</v>
      </c>
      <c r="AA162" s="54">
        <v>45923</v>
      </c>
      <c r="AB162" s="55">
        <f>NETWORKDAYS(Calidad[[#This Row],[Inicio de verificación de Calidad]],Calidad[[#This Row],[Fin de verificación de Calidad]],Festivos!$B$4:$B$21)</f>
        <v>6</v>
      </c>
      <c r="AC162" s="55">
        <v>6</v>
      </c>
      <c r="AD162" s="55">
        <f>+Calidad[[#This Row],[Meta]]-Calidad[[#This Row],[Duración calidad (hábiles)]]</f>
        <v>0</v>
      </c>
      <c r="AE162" s="191">
        <f>+Calidad[[#This Row],[Cantidad de ítems del proceso]]</f>
        <v>41</v>
      </c>
      <c r="AF162" s="191">
        <f>+Calidad[[#This Row],[Cantidad de ítems del proceso]]-Calidad[[#This Row],[OK]]</f>
        <v>0</v>
      </c>
    </row>
    <row r="163" spans="1:32" ht="12" customHeight="1">
      <c r="A163" s="52" t="s">
        <v>1912</v>
      </c>
      <c r="B163" s="113">
        <v>81</v>
      </c>
      <c r="C163" s="51" t="s">
        <v>1928</v>
      </c>
      <c r="D163" s="52" t="s">
        <v>315</v>
      </c>
      <c r="E163" s="110" t="s">
        <v>1993</v>
      </c>
      <c r="F163" s="110" t="s">
        <v>1993</v>
      </c>
      <c r="G163" s="54">
        <v>45910</v>
      </c>
      <c r="H163" s="51" t="s">
        <v>71</v>
      </c>
      <c r="I163" s="52" t="s">
        <v>1930</v>
      </c>
      <c r="J163" s="114">
        <v>1</v>
      </c>
      <c r="K163" s="115">
        <v>1</v>
      </c>
      <c r="L163" s="116">
        <v>1</v>
      </c>
      <c r="M163" s="117">
        <v>1</v>
      </c>
      <c r="N163" s="84">
        <v>0</v>
      </c>
      <c r="O163" s="84">
        <v>0</v>
      </c>
      <c r="P163" s="84">
        <v>0</v>
      </c>
      <c r="Q163" s="257">
        <v>1225256</v>
      </c>
      <c r="R163" s="118">
        <v>0.90849999999999997</v>
      </c>
      <c r="S163" s="118" t="s">
        <v>9</v>
      </c>
      <c r="T163" s="119" t="s">
        <v>953</v>
      </c>
      <c r="U163" s="119" t="s">
        <v>47</v>
      </c>
      <c r="V163" s="192" t="s">
        <v>9</v>
      </c>
      <c r="W163" s="54" t="s">
        <v>9</v>
      </c>
      <c r="X163" s="85" t="s">
        <v>1916</v>
      </c>
      <c r="Y163" s="85" t="s">
        <v>1931</v>
      </c>
      <c r="Z163" s="54">
        <v>45916</v>
      </c>
      <c r="AA163" s="54">
        <v>45923</v>
      </c>
      <c r="AB163" s="55">
        <f>NETWORKDAYS(Calidad[[#This Row],[Inicio de verificación de Calidad]],Calidad[[#This Row],[Fin de verificación de Calidad]],Festivos!$B$4:$B$21)</f>
        <v>6</v>
      </c>
      <c r="AC163" s="55">
        <v>6</v>
      </c>
      <c r="AD163" s="55">
        <f>+Calidad[[#This Row],[Meta]]-Calidad[[#This Row],[Duración calidad (hábiles)]]</f>
        <v>0</v>
      </c>
      <c r="AE163" s="191">
        <f>+Calidad[[#This Row],[Cantidad de ítems del proceso]]</f>
        <v>1</v>
      </c>
      <c r="AF163" s="191">
        <f>+Calidad[[#This Row],[Cantidad de ítems del proceso]]-Calidad[[#This Row],[OK]]</f>
        <v>0</v>
      </c>
    </row>
    <row r="164" spans="1:32" ht="12" customHeight="1">
      <c r="A164" s="52" t="s">
        <v>1912</v>
      </c>
      <c r="B164" s="113">
        <v>81</v>
      </c>
      <c r="C164" s="51" t="s">
        <v>1928</v>
      </c>
      <c r="D164" s="52" t="s">
        <v>315</v>
      </c>
      <c r="E164" s="110" t="s">
        <v>1993</v>
      </c>
      <c r="F164" s="110" t="s">
        <v>1993</v>
      </c>
      <c r="G164" s="54">
        <v>45910</v>
      </c>
      <c r="H164" s="51" t="s">
        <v>71</v>
      </c>
      <c r="I164" s="52" t="s">
        <v>1945</v>
      </c>
      <c r="J164" s="114">
        <v>19</v>
      </c>
      <c r="K164" s="115">
        <v>19</v>
      </c>
      <c r="L164" s="116">
        <v>1</v>
      </c>
      <c r="M164" s="117">
        <v>6</v>
      </c>
      <c r="N164" s="84">
        <v>13</v>
      </c>
      <c r="O164" s="84">
        <v>0</v>
      </c>
      <c r="P164" s="84">
        <v>0</v>
      </c>
      <c r="Q164" s="257">
        <v>3637903</v>
      </c>
      <c r="R164" s="118">
        <v>0.90849999999999997</v>
      </c>
      <c r="S164" s="118" t="s">
        <v>9</v>
      </c>
      <c r="T164" s="119" t="s">
        <v>953</v>
      </c>
      <c r="U164" s="119" t="s">
        <v>47</v>
      </c>
      <c r="V164" s="192" t="s">
        <v>9</v>
      </c>
      <c r="W164" s="54" t="s">
        <v>9</v>
      </c>
      <c r="X164" s="85" t="s">
        <v>1916</v>
      </c>
      <c r="Y164" s="85" t="s">
        <v>1931</v>
      </c>
      <c r="Z164" s="54">
        <v>45916</v>
      </c>
      <c r="AA164" s="54">
        <v>45923</v>
      </c>
      <c r="AB164" s="55">
        <f>NETWORKDAYS(Calidad[[#This Row],[Inicio de verificación de Calidad]],Calidad[[#This Row],[Fin de verificación de Calidad]],Festivos!$B$4:$B$21)</f>
        <v>6</v>
      </c>
      <c r="AC164" s="55">
        <v>6</v>
      </c>
      <c r="AD164" s="55">
        <f>+Calidad[[#This Row],[Meta]]-Calidad[[#This Row],[Duración calidad (hábiles)]]</f>
        <v>0</v>
      </c>
      <c r="AE164" s="191">
        <f>+Calidad[[#This Row],[Cantidad de ítems del proceso]]</f>
        <v>19</v>
      </c>
      <c r="AF164" s="191">
        <f>+Calidad[[#This Row],[Cantidad de ítems del proceso]]-Calidad[[#This Row],[OK]]</f>
        <v>0</v>
      </c>
    </row>
    <row r="165" spans="1:32" ht="12" customHeight="1">
      <c r="A165" s="52" t="s">
        <v>1912</v>
      </c>
      <c r="B165" s="113">
        <v>81</v>
      </c>
      <c r="C165" s="51" t="s">
        <v>1928</v>
      </c>
      <c r="D165" s="52" t="s">
        <v>315</v>
      </c>
      <c r="E165" s="110" t="s">
        <v>1993</v>
      </c>
      <c r="F165" s="110" t="s">
        <v>1993</v>
      </c>
      <c r="G165" s="54">
        <v>45910</v>
      </c>
      <c r="H165" s="51" t="s">
        <v>98</v>
      </c>
      <c r="I165" s="52" t="s">
        <v>1936</v>
      </c>
      <c r="J165" s="114">
        <v>42</v>
      </c>
      <c r="K165" s="115">
        <v>42</v>
      </c>
      <c r="L165" s="116">
        <v>1</v>
      </c>
      <c r="M165" s="117">
        <v>34</v>
      </c>
      <c r="N165" s="84">
        <v>8</v>
      </c>
      <c r="O165" s="84">
        <v>0</v>
      </c>
      <c r="P165" s="84">
        <v>0</v>
      </c>
      <c r="Q165" s="257">
        <v>8225933.1600000001</v>
      </c>
      <c r="R165" s="118">
        <v>0.94899999999999995</v>
      </c>
      <c r="S165" s="118" t="s">
        <v>9</v>
      </c>
      <c r="T165" s="119" t="s">
        <v>953</v>
      </c>
      <c r="U165" s="119" t="s">
        <v>47</v>
      </c>
      <c r="V165" s="192" t="s">
        <v>9</v>
      </c>
      <c r="W165" s="54" t="s">
        <v>9</v>
      </c>
      <c r="X165" s="85" t="s">
        <v>1916</v>
      </c>
      <c r="Y165" s="85" t="s">
        <v>1931</v>
      </c>
      <c r="Z165" s="54">
        <v>45916</v>
      </c>
      <c r="AA165" s="54">
        <v>45923</v>
      </c>
      <c r="AB165" s="55">
        <f>NETWORKDAYS(Calidad[[#This Row],[Inicio de verificación de Calidad]],Calidad[[#This Row],[Fin de verificación de Calidad]],Festivos!$B$4:$B$21)</f>
        <v>6</v>
      </c>
      <c r="AC165" s="55">
        <v>6</v>
      </c>
      <c r="AD165" s="55">
        <f>+Calidad[[#This Row],[Meta]]-Calidad[[#This Row],[Duración calidad (hábiles)]]</f>
        <v>0</v>
      </c>
      <c r="AE165" s="191">
        <f>+Calidad[[#This Row],[Cantidad de ítems del proceso]]</f>
        <v>42</v>
      </c>
      <c r="AF165" s="191">
        <f>+Calidad[[#This Row],[Cantidad de ítems del proceso]]-Calidad[[#This Row],[OK]]</f>
        <v>0</v>
      </c>
    </row>
    <row r="166" spans="1:32" ht="12" customHeight="1">
      <c r="A166" s="52" t="s">
        <v>1912</v>
      </c>
      <c r="B166" s="113">
        <v>81</v>
      </c>
      <c r="C166" s="51" t="s">
        <v>1928</v>
      </c>
      <c r="D166" s="52" t="s">
        <v>315</v>
      </c>
      <c r="E166" s="110" t="s">
        <v>1993</v>
      </c>
      <c r="F166" s="110" t="s">
        <v>1993</v>
      </c>
      <c r="G166" s="54">
        <v>45910</v>
      </c>
      <c r="H166" s="51" t="s">
        <v>98</v>
      </c>
      <c r="I166" s="52" t="s">
        <v>1945</v>
      </c>
      <c r="J166" s="114">
        <v>13</v>
      </c>
      <c r="K166" s="115">
        <v>13</v>
      </c>
      <c r="L166" s="116">
        <v>1</v>
      </c>
      <c r="M166" s="117">
        <v>13</v>
      </c>
      <c r="N166" s="84">
        <v>0</v>
      </c>
      <c r="O166" s="84">
        <v>0</v>
      </c>
      <c r="P166" s="84">
        <v>0</v>
      </c>
      <c r="Q166" s="257">
        <v>314005</v>
      </c>
      <c r="R166" s="118">
        <v>0.94899999999999995</v>
      </c>
      <c r="S166" s="118" t="s">
        <v>9</v>
      </c>
      <c r="T166" s="119" t="s">
        <v>953</v>
      </c>
      <c r="U166" s="119" t="s">
        <v>47</v>
      </c>
      <c r="V166" s="192" t="s">
        <v>9</v>
      </c>
      <c r="W166" s="54" t="s">
        <v>9</v>
      </c>
      <c r="X166" s="85" t="s">
        <v>1916</v>
      </c>
      <c r="Y166" s="85" t="s">
        <v>1931</v>
      </c>
      <c r="Z166" s="54">
        <v>45916</v>
      </c>
      <c r="AA166" s="54">
        <v>45923</v>
      </c>
      <c r="AB166" s="55">
        <f>NETWORKDAYS(Calidad[[#This Row],[Inicio de verificación de Calidad]],Calidad[[#This Row],[Fin de verificación de Calidad]],Festivos!$B$4:$B$21)</f>
        <v>6</v>
      </c>
      <c r="AC166" s="55">
        <v>6</v>
      </c>
      <c r="AD166" s="55">
        <f>+Calidad[[#This Row],[Meta]]-Calidad[[#This Row],[Duración calidad (hábiles)]]</f>
        <v>0</v>
      </c>
      <c r="AE166" s="191">
        <f>+Calidad[[#This Row],[Cantidad de ítems del proceso]]</f>
        <v>13</v>
      </c>
      <c r="AF166" s="191">
        <f>+Calidad[[#This Row],[Cantidad de ítems del proceso]]-Calidad[[#This Row],[OK]]</f>
        <v>0</v>
      </c>
    </row>
    <row r="167" spans="1:32" ht="12" customHeight="1">
      <c r="A167" s="52" t="s">
        <v>1912</v>
      </c>
      <c r="B167" s="113">
        <v>81</v>
      </c>
      <c r="C167" s="51" t="s">
        <v>1928</v>
      </c>
      <c r="D167" s="52" t="s">
        <v>315</v>
      </c>
      <c r="E167" s="110" t="s">
        <v>1993</v>
      </c>
      <c r="F167" s="110" t="s">
        <v>1993</v>
      </c>
      <c r="G167" s="54">
        <v>45910</v>
      </c>
      <c r="H167" s="51" t="s">
        <v>100</v>
      </c>
      <c r="I167" s="52" t="s">
        <v>1936</v>
      </c>
      <c r="J167" s="114">
        <v>31</v>
      </c>
      <c r="K167" s="115">
        <v>31</v>
      </c>
      <c r="L167" s="116">
        <v>1</v>
      </c>
      <c r="M167" s="117">
        <v>18</v>
      </c>
      <c r="N167" s="84">
        <v>13</v>
      </c>
      <c r="O167" s="84">
        <v>0</v>
      </c>
      <c r="P167" s="84">
        <v>0</v>
      </c>
      <c r="Q167" s="257">
        <v>6800762</v>
      </c>
      <c r="R167" s="118">
        <v>0.99219999999999997</v>
      </c>
      <c r="S167" s="118" t="s">
        <v>9</v>
      </c>
      <c r="T167" s="119" t="s">
        <v>953</v>
      </c>
      <c r="U167" s="119" t="s">
        <v>47</v>
      </c>
      <c r="V167" s="192" t="s">
        <v>9</v>
      </c>
      <c r="W167" s="54" t="s">
        <v>9</v>
      </c>
      <c r="X167" s="85" t="s">
        <v>1916</v>
      </c>
      <c r="Y167" s="85" t="s">
        <v>1931</v>
      </c>
      <c r="Z167" s="54">
        <v>45916</v>
      </c>
      <c r="AA167" s="54">
        <v>45923</v>
      </c>
      <c r="AB167" s="55">
        <f>NETWORKDAYS(Calidad[[#This Row],[Inicio de verificación de Calidad]],Calidad[[#This Row],[Fin de verificación de Calidad]],Festivos!$B$4:$B$21)</f>
        <v>6</v>
      </c>
      <c r="AC167" s="55">
        <v>6</v>
      </c>
      <c r="AD167" s="55">
        <f>+Calidad[[#This Row],[Meta]]-Calidad[[#This Row],[Duración calidad (hábiles)]]</f>
        <v>0</v>
      </c>
      <c r="AE167" s="191">
        <f>+Calidad[[#This Row],[Cantidad de ítems del proceso]]</f>
        <v>31</v>
      </c>
      <c r="AF167" s="191">
        <f>+Calidad[[#This Row],[Cantidad de ítems del proceso]]-Calidad[[#This Row],[OK]]</f>
        <v>0</v>
      </c>
    </row>
    <row r="168" spans="1:32" ht="12" customHeight="1">
      <c r="A168" s="52" t="s">
        <v>1912</v>
      </c>
      <c r="B168" s="113">
        <v>81</v>
      </c>
      <c r="C168" s="51" t="s">
        <v>1928</v>
      </c>
      <c r="D168" s="52" t="s">
        <v>315</v>
      </c>
      <c r="E168" s="110" t="s">
        <v>1993</v>
      </c>
      <c r="F168" s="110" t="s">
        <v>1993</v>
      </c>
      <c r="G168" s="54">
        <v>45910</v>
      </c>
      <c r="H168" s="51" t="s">
        <v>100</v>
      </c>
      <c r="I168" s="52" t="s">
        <v>1945</v>
      </c>
      <c r="J168" s="114">
        <v>1</v>
      </c>
      <c r="K168" s="115">
        <v>1</v>
      </c>
      <c r="L168" s="116">
        <v>1</v>
      </c>
      <c r="M168" s="117">
        <v>1</v>
      </c>
      <c r="N168" s="84">
        <v>0</v>
      </c>
      <c r="O168" s="84">
        <v>0</v>
      </c>
      <c r="P168" s="84">
        <v>0</v>
      </c>
      <c r="Q168" s="257">
        <v>2950</v>
      </c>
      <c r="R168" s="118">
        <v>0.99219999999999997</v>
      </c>
      <c r="S168" s="118" t="s">
        <v>9</v>
      </c>
      <c r="T168" s="119" t="s">
        <v>953</v>
      </c>
      <c r="U168" s="119" t="s">
        <v>47</v>
      </c>
      <c r="V168" s="192" t="s">
        <v>9</v>
      </c>
      <c r="W168" s="54" t="s">
        <v>9</v>
      </c>
      <c r="X168" s="85" t="s">
        <v>1916</v>
      </c>
      <c r="Y168" s="85" t="s">
        <v>1931</v>
      </c>
      <c r="Z168" s="54">
        <v>45916</v>
      </c>
      <c r="AA168" s="54">
        <v>45923</v>
      </c>
      <c r="AB168" s="55">
        <f>NETWORKDAYS(Calidad[[#This Row],[Inicio de verificación de Calidad]],Calidad[[#This Row],[Fin de verificación de Calidad]],Festivos!$B$4:$B$21)</f>
        <v>6</v>
      </c>
      <c r="AC168" s="55">
        <v>6</v>
      </c>
      <c r="AD168" s="55">
        <f>+Calidad[[#This Row],[Meta]]-Calidad[[#This Row],[Duración calidad (hábiles)]]</f>
        <v>0</v>
      </c>
      <c r="AE168" s="191">
        <f>+Calidad[[#This Row],[Cantidad de ítems del proceso]]</f>
        <v>1</v>
      </c>
      <c r="AF168" s="191">
        <f>+Calidad[[#This Row],[Cantidad de ítems del proceso]]-Calidad[[#This Row],[OK]]</f>
        <v>0</v>
      </c>
    </row>
    <row r="169" spans="1:32" ht="12" customHeight="1">
      <c r="A169" s="52" t="s">
        <v>1912</v>
      </c>
      <c r="B169" s="113">
        <v>81</v>
      </c>
      <c r="C169" s="51" t="s">
        <v>238</v>
      </c>
      <c r="D169" s="52" t="s">
        <v>1994</v>
      </c>
      <c r="E169" s="110">
        <v>20244200579283</v>
      </c>
      <c r="F169" s="110">
        <v>20254200017573</v>
      </c>
      <c r="G169" s="54">
        <v>45730</v>
      </c>
      <c r="H169" s="51" t="s">
        <v>51</v>
      </c>
      <c r="I169" s="52" t="s">
        <v>1914</v>
      </c>
      <c r="J169" s="114">
        <v>3</v>
      </c>
      <c r="K169" s="115">
        <v>3</v>
      </c>
      <c r="L169" s="116">
        <v>1</v>
      </c>
      <c r="M169" s="117">
        <v>2</v>
      </c>
      <c r="N169" s="84">
        <v>1</v>
      </c>
      <c r="O169" s="84">
        <v>0</v>
      </c>
      <c r="P169" s="84">
        <v>0</v>
      </c>
      <c r="Q169" s="257">
        <v>2429718</v>
      </c>
      <c r="R169" s="118">
        <v>0.7</v>
      </c>
      <c r="S169" s="118">
        <v>0</v>
      </c>
      <c r="T169" s="119" t="s">
        <v>299</v>
      </c>
      <c r="U169" s="119" t="s">
        <v>47</v>
      </c>
      <c r="V169" s="192">
        <v>20254300031573</v>
      </c>
      <c r="W169" s="54">
        <v>45771</v>
      </c>
      <c r="X169" s="85" t="s">
        <v>1916</v>
      </c>
      <c r="Y169" s="85" t="s">
        <v>244</v>
      </c>
      <c r="Z169" s="54">
        <v>45736</v>
      </c>
      <c r="AA169" s="54">
        <v>45736</v>
      </c>
      <c r="AB169" s="55">
        <f>NETWORKDAYS(Calidad[[#This Row],[Inicio de verificación de Calidad]],Calidad[[#This Row],[Fin de verificación de Calidad]],Festivos!$B$4:$B$21)</f>
        <v>1</v>
      </c>
      <c r="AC169" s="55">
        <v>1</v>
      </c>
      <c r="AD169" s="55">
        <f>+Calidad[[#This Row],[Meta]]-Calidad[[#This Row],[Duración calidad (hábiles)]]</f>
        <v>0</v>
      </c>
      <c r="AE169" s="191">
        <f>+Calidad[[#This Row],[Cantidad de ítems del proceso]]</f>
        <v>3</v>
      </c>
      <c r="AF169" s="191">
        <f>+Calidad[[#This Row],[Cantidad de ítems del proceso]]-Calidad[[#This Row],[OK]]</f>
        <v>0</v>
      </c>
    </row>
    <row r="170" spans="1:32" ht="12" customHeight="1">
      <c r="A170" s="52" t="s">
        <v>1912</v>
      </c>
      <c r="B170" s="113">
        <v>82</v>
      </c>
      <c r="C170" s="51" t="s">
        <v>251</v>
      </c>
      <c r="D170" s="52" t="s">
        <v>516</v>
      </c>
      <c r="E170" s="110">
        <v>20244200546251</v>
      </c>
      <c r="F170" s="110">
        <v>20254200017523</v>
      </c>
      <c r="G170" s="54">
        <v>45748</v>
      </c>
      <c r="H170" s="51" t="s">
        <v>63</v>
      </c>
      <c r="I170" s="52" t="s">
        <v>193</v>
      </c>
      <c r="J170" s="114">
        <v>883</v>
      </c>
      <c r="K170" s="115">
        <v>180</v>
      </c>
      <c r="L170" s="116">
        <v>0.20385050962627407</v>
      </c>
      <c r="M170" s="117">
        <v>515</v>
      </c>
      <c r="N170" s="84">
        <v>368</v>
      </c>
      <c r="O170" s="84">
        <v>0</v>
      </c>
      <c r="P170" s="84">
        <v>0</v>
      </c>
      <c r="Q170" s="257">
        <v>97054986</v>
      </c>
      <c r="R170" s="118">
        <v>0.623</v>
      </c>
      <c r="S170" s="118">
        <v>0</v>
      </c>
      <c r="T170" s="119" t="s">
        <v>68</v>
      </c>
      <c r="U170" s="119" t="s">
        <v>47</v>
      </c>
      <c r="V170" s="192">
        <v>20254100034093</v>
      </c>
      <c r="W170" s="54">
        <v>45783</v>
      </c>
      <c r="X170" s="85" t="s">
        <v>1916</v>
      </c>
      <c r="Y170" s="85" t="s">
        <v>244</v>
      </c>
      <c r="Z170" s="54">
        <v>45757</v>
      </c>
      <c r="AA170" s="54">
        <v>45768</v>
      </c>
      <c r="AB170" s="55">
        <f>NETWORKDAYS(Calidad[[#This Row],[Inicio de verificación de Calidad]],Calidad[[#This Row],[Fin de verificación de Calidad]],Festivos!$B$4:$B$21)</f>
        <v>6</v>
      </c>
      <c r="AC170" s="55">
        <v>5</v>
      </c>
      <c r="AD170" s="55">
        <f>+Calidad[[#This Row],[Meta]]-Calidad[[#This Row],[Duración calidad (hábiles)]]</f>
        <v>-1</v>
      </c>
      <c r="AE170" s="191">
        <f>+Calidad[[#This Row],[Cantidad de ítems del proceso]]</f>
        <v>883</v>
      </c>
      <c r="AF170" s="191">
        <f>+Calidad[[#This Row],[Cantidad de ítems del proceso]]-Calidad[[#This Row],[OK]]</f>
        <v>0</v>
      </c>
    </row>
    <row r="171" spans="1:32" ht="12" customHeight="1">
      <c r="A171" s="52" t="s">
        <v>1912</v>
      </c>
      <c r="B171" s="113">
        <v>82</v>
      </c>
      <c r="C171" s="51" t="s">
        <v>251</v>
      </c>
      <c r="D171" s="52" t="s">
        <v>516</v>
      </c>
      <c r="E171" s="110">
        <v>20244200546251</v>
      </c>
      <c r="F171" s="110">
        <v>20254200017523</v>
      </c>
      <c r="G171" s="54">
        <v>45748</v>
      </c>
      <c r="H171" s="51" t="s">
        <v>63</v>
      </c>
      <c r="I171" s="52" t="s">
        <v>1914</v>
      </c>
      <c r="J171" s="114">
        <v>5</v>
      </c>
      <c r="K171" s="115">
        <v>5</v>
      </c>
      <c r="L171" s="116">
        <v>1</v>
      </c>
      <c r="M171" s="117">
        <v>5</v>
      </c>
      <c r="N171" s="84">
        <v>0</v>
      </c>
      <c r="O171" s="84">
        <v>0</v>
      </c>
      <c r="P171" s="84">
        <v>0</v>
      </c>
      <c r="Q171" s="257">
        <v>991300</v>
      </c>
      <c r="R171" s="118">
        <v>0.623</v>
      </c>
      <c r="S171" s="118">
        <v>0</v>
      </c>
      <c r="T171" s="119" t="s">
        <v>68</v>
      </c>
      <c r="U171" s="119" t="s">
        <v>47</v>
      </c>
      <c r="V171" s="192">
        <v>20254100034093</v>
      </c>
      <c r="W171" s="54">
        <v>45783</v>
      </c>
      <c r="X171" s="85" t="s">
        <v>1916</v>
      </c>
      <c r="Y171" s="85" t="s">
        <v>244</v>
      </c>
      <c r="Z171" s="54">
        <v>45757</v>
      </c>
      <c r="AA171" s="54">
        <v>45768</v>
      </c>
      <c r="AB171" s="55">
        <f>NETWORKDAYS(Calidad[[#This Row],[Inicio de verificación de Calidad]],Calidad[[#This Row],[Fin de verificación de Calidad]],Festivos!$B$4:$B$21)</f>
        <v>6</v>
      </c>
      <c r="AC171" s="55">
        <v>5</v>
      </c>
      <c r="AD171" s="55">
        <f>+Calidad[[#This Row],[Meta]]-Calidad[[#This Row],[Duración calidad (hábiles)]]</f>
        <v>-1</v>
      </c>
      <c r="AE171" s="191">
        <f>+Calidad[[#This Row],[Cantidad de ítems del proceso]]</f>
        <v>5</v>
      </c>
      <c r="AF171" s="191">
        <f>+Calidad[[#This Row],[Cantidad de ítems del proceso]]-Calidad[[#This Row],[OK]]</f>
        <v>0</v>
      </c>
    </row>
    <row r="172" spans="1:32" ht="12" customHeight="1">
      <c r="A172" s="52" t="s">
        <v>1912</v>
      </c>
      <c r="B172" s="113">
        <v>82</v>
      </c>
      <c r="C172" s="51" t="s">
        <v>251</v>
      </c>
      <c r="D172" s="52" t="s">
        <v>516</v>
      </c>
      <c r="E172" s="110">
        <v>20244200546251</v>
      </c>
      <c r="F172" s="110">
        <v>20254200017523</v>
      </c>
      <c r="G172" s="54">
        <v>45748</v>
      </c>
      <c r="H172" s="51" t="s">
        <v>63</v>
      </c>
      <c r="I172" s="52" t="s">
        <v>204</v>
      </c>
      <c r="J172" s="114">
        <v>371</v>
      </c>
      <c r="K172" s="115">
        <v>75</v>
      </c>
      <c r="L172" s="116">
        <v>0.20215633423180593</v>
      </c>
      <c r="M172" s="117">
        <v>184</v>
      </c>
      <c r="N172" s="84">
        <v>187</v>
      </c>
      <c r="O172" s="84">
        <v>0</v>
      </c>
      <c r="P172" s="84">
        <v>0</v>
      </c>
      <c r="Q172" s="257">
        <v>29979300</v>
      </c>
      <c r="R172" s="118">
        <v>0.623</v>
      </c>
      <c r="S172" s="118">
        <v>0</v>
      </c>
      <c r="T172" s="119" t="s">
        <v>68</v>
      </c>
      <c r="U172" s="119" t="s">
        <v>47</v>
      </c>
      <c r="V172" s="192">
        <v>20254100034093</v>
      </c>
      <c r="W172" s="54">
        <v>45783</v>
      </c>
      <c r="X172" s="85" t="s">
        <v>1916</v>
      </c>
      <c r="Y172" s="85" t="s">
        <v>244</v>
      </c>
      <c r="Z172" s="54">
        <v>45757</v>
      </c>
      <c r="AA172" s="54">
        <v>45768</v>
      </c>
      <c r="AB172" s="55">
        <f>NETWORKDAYS(Calidad[[#This Row],[Inicio de verificación de Calidad]],Calidad[[#This Row],[Fin de verificación de Calidad]],Festivos!$B$4:$B$21)</f>
        <v>6</v>
      </c>
      <c r="AC172" s="55">
        <v>5</v>
      </c>
      <c r="AD172" s="55">
        <f>+Calidad[[#This Row],[Meta]]-Calidad[[#This Row],[Duración calidad (hábiles)]]</f>
        <v>-1</v>
      </c>
      <c r="AE172" s="191">
        <f>+Calidad[[#This Row],[Cantidad de ítems del proceso]]</f>
        <v>371</v>
      </c>
      <c r="AF172" s="191">
        <f>+Calidad[[#This Row],[Cantidad de ítems del proceso]]-Calidad[[#This Row],[OK]]</f>
        <v>0</v>
      </c>
    </row>
    <row r="173" spans="1:32" ht="12" customHeight="1">
      <c r="A173" s="52" t="s">
        <v>1912</v>
      </c>
      <c r="B173" s="113">
        <v>83</v>
      </c>
      <c r="C173" s="51" t="s">
        <v>251</v>
      </c>
      <c r="D173" s="52" t="s">
        <v>1942</v>
      </c>
      <c r="E173" s="110">
        <v>20244200530421</v>
      </c>
      <c r="F173" s="110">
        <v>20254200017593</v>
      </c>
      <c r="G173" s="54">
        <v>45760</v>
      </c>
      <c r="H173" s="51" t="s">
        <v>80</v>
      </c>
      <c r="I173" s="52" t="s">
        <v>191</v>
      </c>
      <c r="J173" s="114">
        <v>1</v>
      </c>
      <c r="K173" s="115">
        <v>1</v>
      </c>
      <c r="L173" s="116">
        <v>1</v>
      </c>
      <c r="M173" s="117">
        <v>1</v>
      </c>
      <c r="N173" s="84">
        <v>0</v>
      </c>
      <c r="O173" s="84">
        <v>0</v>
      </c>
      <c r="P173" s="84">
        <v>0</v>
      </c>
      <c r="Q173" s="257">
        <v>604488</v>
      </c>
      <c r="R173" s="118">
        <v>1</v>
      </c>
      <c r="S173" s="118">
        <v>1</v>
      </c>
      <c r="T173" s="119" t="s">
        <v>40</v>
      </c>
      <c r="U173" s="119" t="s">
        <v>47</v>
      </c>
      <c r="V173" s="192">
        <v>20254300045423</v>
      </c>
      <c r="W173" s="54">
        <v>45817</v>
      </c>
      <c r="X173" s="85" t="s">
        <v>1916</v>
      </c>
      <c r="Y173" s="85" t="s">
        <v>244</v>
      </c>
      <c r="Z173" s="54">
        <v>45805</v>
      </c>
      <c r="AA173" s="54">
        <v>45805</v>
      </c>
      <c r="AB173" s="55">
        <f>NETWORKDAYS(Calidad[[#This Row],[Inicio de verificación de Calidad]],Calidad[[#This Row],[Fin de verificación de Calidad]],Festivos!$B$4:$B$21)</f>
        <v>1</v>
      </c>
      <c r="AC173" s="55">
        <v>1</v>
      </c>
      <c r="AD173" s="55">
        <f>+Calidad[[#This Row],[Meta]]-Calidad[[#This Row],[Duración calidad (hábiles)]]</f>
        <v>0</v>
      </c>
      <c r="AE173" s="191">
        <f>+Calidad[[#This Row],[Cantidad de ítems del proceso]]</f>
        <v>1</v>
      </c>
      <c r="AF173" s="191">
        <f>+Calidad[[#This Row],[Cantidad de ítems del proceso]]-Calidad[[#This Row],[OK]]</f>
        <v>0</v>
      </c>
    </row>
    <row r="174" spans="1:32" ht="12" customHeight="1">
      <c r="A174" s="52" t="s">
        <v>1912</v>
      </c>
      <c r="B174" s="113">
        <v>84</v>
      </c>
      <c r="C174" s="51" t="s">
        <v>251</v>
      </c>
      <c r="D174" s="52" t="s">
        <v>1995</v>
      </c>
      <c r="E174" s="110">
        <v>20244200572943</v>
      </c>
      <c r="F174" s="110">
        <v>20254200012823</v>
      </c>
      <c r="G174" s="54">
        <v>45727</v>
      </c>
      <c r="H174" s="51" t="s">
        <v>57</v>
      </c>
      <c r="I174" s="52" t="s">
        <v>208</v>
      </c>
      <c r="J174" s="114">
        <v>135</v>
      </c>
      <c r="K174" s="115">
        <v>135</v>
      </c>
      <c r="L174" s="116">
        <v>1</v>
      </c>
      <c r="M174" s="117">
        <v>135</v>
      </c>
      <c r="N174" s="84">
        <v>0</v>
      </c>
      <c r="O174" s="84">
        <v>0</v>
      </c>
      <c r="P174" s="84">
        <v>0</v>
      </c>
      <c r="Q174" s="257">
        <v>20138244</v>
      </c>
      <c r="R174" s="118">
        <v>0.9</v>
      </c>
      <c r="S174" s="118">
        <v>0.8</v>
      </c>
      <c r="T174" s="119" t="s">
        <v>40</v>
      </c>
      <c r="U174" s="119" t="s">
        <v>47</v>
      </c>
      <c r="V174" s="192">
        <v>20254300022623</v>
      </c>
      <c r="W174" s="54">
        <v>45743</v>
      </c>
      <c r="X174" s="85" t="s">
        <v>1916</v>
      </c>
      <c r="Y174" s="85" t="s">
        <v>244</v>
      </c>
      <c r="Z174" s="54">
        <v>45727</v>
      </c>
      <c r="AA174" s="54">
        <v>45727</v>
      </c>
      <c r="AB174" s="55">
        <f>NETWORKDAYS(Calidad[[#This Row],[Inicio de verificación de Calidad]],Calidad[[#This Row],[Fin de verificación de Calidad]],Festivos!$B$4:$B$21)</f>
        <v>1</v>
      </c>
      <c r="AC174" s="55">
        <v>1</v>
      </c>
      <c r="AD174" s="55">
        <f>+Calidad[[#This Row],[Meta]]-Calidad[[#This Row],[Duración calidad (hábiles)]]</f>
        <v>0</v>
      </c>
      <c r="AE174" s="191">
        <f>+Calidad[[#This Row],[Cantidad de ítems del proceso]]</f>
        <v>135</v>
      </c>
      <c r="AF174" s="191">
        <f>+Calidad[[#This Row],[Cantidad de ítems del proceso]]-Calidad[[#This Row],[OK]]</f>
        <v>0</v>
      </c>
    </row>
    <row r="175" spans="1:32" ht="12" customHeight="1">
      <c r="A175" s="52" t="s">
        <v>1912</v>
      </c>
      <c r="B175" s="113">
        <v>85</v>
      </c>
      <c r="C175" s="51" t="s">
        <v>238</v>
      </c>
      <c r="D175" s="52" t="s">
        <v>1955</v>
      </c>
      <c r="E175" s="110">
        <v>20244200546441</v>
      </c>
      <c r="F175" s="110">
        <v>20254200016273</v>
      </c>
      <c r="G175" s="54">
        <v>45861</v>
      </c>
      <c r="H175" s="51" t="s">
        <v>299</v>
      </c>
      <c r="I175" s="52" t="s">
        <v>191</v>
      </c>
      <c r="J175" s="114">
        <v>153</v>
      </c>
      <c r="K175" s="115" t="s">
        <v>9</v>
      </c>
      <c r="L175" s="116" t="s">
        <v>1915</v>
      </c>
      <c r="M175" s="117">
        <v>153</v>
      </c>
      <c r="N175" s="84">
        <v>0</v>
      </c>
      <c r="O175" s="84">
        <v>0</v>
      </c>
      <c r="P175" s="84">
        <v>0</v>
      </c>
      <c r="Q175" s="257">
        <v>564887512</v>
      </c>
      <c r="R175" s="118" t="s">
        <v>9</v>
      </c>
      <c r="S175" s="118" t="s">
        <v>9</v>
      </c>
      <c r="T175" s="119" t="s">
        <v>9</v>
      </c>
      <c r="U175" s="119" t="s">
        <v>47</v>
      </c>
      <c r="V175" s="192">
        <v>20254300065463</v>
      </c>
      <c r="W175" s="54">
        <v>45867</v>
      </c>
      <c r="X175" s="85" t="s">
        <v>1916</v>
      </c>
      <c r="Y175" s="85" t="s">
        <v>244</v>
      </c>
      <c r="Z175" s="54" t="s">
        <v>9</v>
      </c>
      <c r="AA175" s="54" t="s">
        <v>9</v>
      </c>
      <c r="AB175" s="182" t="s">
        <v>9</v>
      </c>
      <c r="AC175" s="55" t="s">
        <v>9</v>
      </c>
      <c r="AD175" s="55" t="s">
        <v>9</v>
      </c>
      <c r="AE175" s="191">
        <f>+Calidad[[#This Row],[Cantidad de ítems del proceso]]</f>
        <v>153</v>
      </c>
      <c r="AF175" s="191">
        <f>+Calidad[[#This Row],[Cantidad de ítems del proceso]]-Calidad[[#This Row],[OK]]</f>
        <v>0</v>
      </c>
    </row>
    <row r="176" spans="1:32" ht="12" customHeight="1">
      <c r="A176" s="52" t="s">
        <v>1912</v>
      </c>
      <c r="B176" s="113">
        <v>86</v>
      </c>
      <c r="C176" s="51" t="s">
        <v>238</v>
      </c>
      <c r="D176" s="52" t="s">
        <v>374</v>
      </c>
      <c r="E176" s="110">
        <v>20244200546521</v>
      </c>
      <c r="F176" s="110">
        <v>20254200018393</v>
      </c>
      <c r="G176" s="54">
        <v>45806</v>
      </c>
      <c r="H176" s="51" t="s">
        <v>1920</v>
      </c>
      <c r="I176" s="52" t="s">
        <v>187</v>
      </c>
      <c r="J176" s="114">
        <v>95</v>
      </c>
      <c r="K176" s="115">
        <v>95</v>
      </c>
      <c r="L176" s="116">
        <v>1</v>
      </c>
      <c r="M176" s="117">
        <v>94</v>
      </c>
      <c r="N176" s="84">
        <v>1</v>
      </c>
      <c r="O176" s="84">
        <v>0</v>
      </c>
      <c r="P176" s="84">
        <v>0</v>
      </c>
      <c r="Q176" s="257">
        <v>102838877</v>
      </c>
      <c r="R176" s="118">
        <v>0.91990000000000005</v>
      </c>
      <c r="S176" s="118">
        <v>1</v>
      </c>
      <c r="T176" s="119" t="s">
        <v>68</v>
      </c>
      <c r="U176" s="119" t="s">
        <v>47</v>
      </c>
      <c r="V176" s="192">
        <v>20254300052023</v>
      </c>
      <c r="W176" s="54">
        <v>45828</v>
      </c>
      <c r="X176" s="85" t="s">
        <v>1916</v>
      </c>
      <c r="Y176" s="85" t="s">
        <v>244</v>
      </c>
      <c r="Z176" s="54">
        <v>45812</v>
      </c>
      <c r="AA176" s="54">
        <v>45818</v>
      </c>
      <c r="AB176" s="55">
        <f>NETWORKDAYS(Calidad[[#This Row],[Inicio de verificación de Calidad]],Calidad[[#This Row],[Fin de verificación de Calidad]],Festivos!$B$4:$B$21)</f>
        <v>5</v>
      </c>
      <c r="AC176" s="55">
        <v>5</v>
      </c>
      <c r="AD176" s="55">
        <f>+Calidad[[#This Row],[Meta]]-Calidad[[#This Row],[Duración calidad (hábiles)]]</f>
        <v>0</v>
      </c>
      <c r="AE176" s="191">
        <f>+Calidad[[#This Row],[Cantidad de ítems del proceso]]</f>
        <v>95</v>
      </c>
      <c r="AF176" s="191">
        <f>+Calidad[[#This Row],[Cantidad de ítems del proceso]]-Calidad[[#This Row],[OK]]</f>
        <v>0</v>
      </c>
    </row>
    <row r="177" spans="1:32" ht="12" customHeight="1">
      <c r="A177" s="52" t="s">
        <v>1912</v>
      </c>
      <c r="B177" s="113">
        <v>86</v>
      </c>
      <c r="C177" s="51" t="s">
        <v>238</v>
      </c>
      <c r="D177" s="52" t="s">
        <v>374</v>
      </c>
      <c r="E177" s="110">
        <v>20244200546521</v>
      </c>
      <c r="F177" s="110">
        <v>20254200018393</v>
      </c>
      <c r="G177" s="54">
        <v>45806</v>
      </c>
      <c r="H177" s="51" t="s">
        <v>1920</v>
      </c>
      <c r="I177" s="52" t="s">
        <v>191</v>
      </c>
      <c r="J177" s="114">
        <v>72</v>
      </c>
      <c r="K177" s="115">
        <v>72</v>
      </c>
      <c r="L177" s="116">
        <v>1</v>
      </c>
      <c r="M177" s="117">
        <v>72</v>
      </c>
      <c r="N177" s="84">
        <v>0</v>
      </c>
      <c r="O177" s="84">
        <v>0</v>
      </c>
      <c r="P177" s="84">
        <v>0</v>
      </c>
      <c r="Q177" s="257">
        <v>422239481</v>
      </c>
      <c r="R177" s="118">
        <v>0.91990000000000005</v>
      </c>
      <c r="S177" s="118">
        <v>1</v>
      </c>
      <c r="T177" s="119" t="s">
        <v>68</v>
      </c>
      <c r="U177" s="119" t="s">
        <v>47</v>
      </c>
      <c r="V177" s="192">
        <v>20254300052023</v>
      </c>
      <c r="W177" s="54">
        <v>45828</v>
      </c>
      <c r="X177" s="85" t="s">
        <v>1916</v>
      </c>
      <c r="Y177" s="85" t="s">
        <v>244</v>
      </c>
      <c r="Z177" s="54">
        <v>45812</v>
      </c>
      <c r="AA177" s="54">
        <v>45818</v>
      </c>
      <c r="AB177" s="55">
        <f>NETWORKDAYS(Calidad[[#This Row],[Inicio de verificación de Calidad]],Calidad[[#This Row],[Fin de verificación de Calidad]],Festivos!$B$4:$B$21)</f>
        <v>5</v>
      </c>
      <c r="AC177" s="55">
        <v>5</v>
      </c>
      <c r="AD177" s="55">
        <f>+Calidad[[#This Row],[Meta]]-Calidad[[#This Row],[Duración calidad (hábiles)]]</f>
        <v>0</v>
      </c>
      <c r="AE177" s="191">
        <f>+Calidad[[#This Row],[Cantidad de ítems del proceso]]</f>
        <v>72</v>
      </c>
      <c r="AF177" s="191">
        <f>+Calidad[[#This Row],[Cantidad de ítems del proceso]]-Calidad[[#This Row],[OK]]</f>
        <v>0</v>
      </c>
    </row>
    <row r="178" spans="1:32" ht="12" customHeight="1">
      <c r="A178" s="52" t="s">
        <v>1912</v>
      </c>
      <c r="B178" s="113">
        <v>86</v>
      </c>
      <c r="C178" s="51" t="s">
        <v>238</v>
      </c>
      <c r="D178" s="52" t="s">
        <v>374</v>
      </c>
      <c r="E178" s="110">
        <v>20244200546521</v>
      </c>
      <c r="F178" s="110">
        <v>20254200018393</v>
      </c>
      <c r="G178" s="54">
        <v>45806</v>
      </c>
      <c r="H178" s="51" t="s">
        <v>1920</v>
      </c>
      <c r="I178" s="52" t="s">
        <v>197</v>
      </c>
      <c r="J178" s="114">
        <v>26</v>
      </c>
      <c r="K178" s="115">
        <v>26</v>
      </c>
      <c r="L178" s="116">
        <v>1</v>
      </c>
      <c r="M178" s="117">
        <v>14</v>
      </c>
      <c r="N178" s="84">
        <v>1</v>
      </c>
      <c r="O178" s="84">
        <v>0</v>
      </c>
      <c r="P178" s="84">
        <v>11</v>
      </c>
      <c r="Q178" s="257">
        <v>89926943</v>
      </c>
      <c r="R178" s="118">
        <v>0.91990000000000005</v>
      </c>
      <c r="S178" s="118">
        <v>1</v>
      </c>
      <c r="T178" s="119" t="s">
        <v>68</v>
      </c>
      <c r="U178" s="119" t="s">
        <v>47</v>
      </c>
      <c r="V178" s="192">
        <v>20254300052023</v>
      </c>
      <c r="W178" s="54">
        <v>45828</v>
      </c>
      <c r="X178" s="85" t="s">
        <v>1916</v>
      </c>
      <c r="Y178" s="85" t="s">
        <v>244</v>
      </c>
      <c r="Z178" s="54">
        <v>45812</v>
      </c>
      <c r="AA178" s="54">
        <v>45818</v>
      </c>
      <c r="AB178" s="55">
        <f>NETWORKDAYS(Calidad[[#This Row],[Inicio de verificación de Calidad]],Calidad[[#This Row],[Fin de verificación de Calidad]],Festivos!$B$4:$B$21)</f>
        <v>5</v>
      </c>
      <c r="AC178" s="55">
        <v>5</v>
      </c>
      <c r="AD178" s="55">
        <f>+Calidad[[#This Row],[Meta]]-Calidad[[#This Row],[Duración calidad (hábiles)]]</f>
        <v>0</v>
      </c>
      <c r="AE178" s="191">
        <f>+Calidad[[#This Row],[Cantidad de ítems del proceso]]</f>
        <v>26</v>
      </c>
      <c r="AF178" s="191">
        <f>+Calidad[[#This Row],[Cantidad de ítems del proceso]]-Calidad[[#This Row],[OK]]</f>
        <v>0</v>
      </c>
    </row>
    <row r="179" spans="1:32" ht="12" customHeight="1">
      <c r="A179" s="52" t="s">
        <v>1912</v>
      </c>
      <c r="B179" s="113">
        <v>87</v>
      </c>
      <c r="C179" s="51" t="s">
        <v>238</v>
      </c>
      <c r="D179" s="52" t="s">
        <v>366</v>
      </c>
      <c r="E179" s="110">
        <v>20244200532871</v>
      </c>
      <c r="F179" s="110">
        <v>20254200018163</v>
      </c>
      <c r="G179" s="54">
        <v>45824</v>
      </c>
      <c r="H179" s="51" t="s">
        <v>1920</v>
      </c>
      <c r="I179" s="52" t="s">
        <v>187</v>
      </c>
      <c r="J179" s="114">
        <v>6</v>
      </c>
      <c r="K179" s="115">
        <v>6</v>
      </c>
      <c r="L179" s="116">
        <v>1</v>
      </c>
      <c r="M179" s="117">
        <v>4</v>
      </c>
      <c r="N179" s="84">
        <v>2</v>
      </c>
      <c r="O179" s="84">
        <v>0</v>
      </c>
      <c r="P179" s="84">
        <v>0</v>
      </c>
      <c r="Q179" s="257">
        <v>14229918</v>
      </c>
      <c r="R179" s="118">
        <v>0.90790000000000004</v>
      </c>
      <c r="S179" s="118">
        <v>1</v>
      </c>
      <c r="T179" s="119" t="s">
        <v>68</v>
      </c>
      <c r="U179" s="119" t="s">
        <v>47</v>
      </c>
      <c r="V179" s="192">
        <v>20254300053093</v>
      </c>
      <c r="W179" s="54">
        <v>45833</v>
      </c>
      <c r="X179" s="85" t="s">
        <v>1916</v>
      </c>
      <c r="Y179" s="85" t="s">
        <v>244</v>
      </c>
      <c r="Z179" s="54">
        <v>45824</v>
      </c>
      <c r="AA179" s="54">
        <v>45826</v>
      </c>
      <c r="AB179" s="55">
        <f>NETWORKDAYS(Calidad[[#This Row],[Inicio de verificación de Calidad]],Calidad[[#This Row],[Fin de verificación de Calidad]],Festivos!$B$4:$B$21)</f>
        <v>3</v>
      </c>
      <c r="AC179" s="55">
        <v>3</v>
      </c>
      <c r="AD179" s="55">
        <f>+Calidad[[#This Row],[Meta]]-Calidad[[#This Row],[Duración calidad (hábiles)]]</f>
        <v>0</v>
      </c>
      <c r="AE179" s="191">
        <f>+Calidad[[#This Row],[Cantidad de ítems del proceso]]</f>
        <v>6</v>
      </c>
      <c r="AF179" s="191">
        <f>+Calidad[[#This Row],[Cantidad de ítems del proceso]]-Calidad[[#This Row],[OK]]</f>
        <v>0</v>
      </c>
    </row>
    <row r="180" spans="1:32" ht="12" customHeight="1">
      <c r="A180" s="52" t="s">
        <v>1912</v>
      </c>
      <c r="B180" s="113">
        <v>87</v>
      </c>
      <c r="C180" s="51" t="s">
        <v>238</v>
      </c>
      <c r="D180" s="52" t="s">
        <v>366</v>
      </c>
      <c r="E180" s="110">
        <v>20244200532871</v>
      </c>
      <c r="F180" s="110">
        <v>20254200018163</v>
      </c>
      <c r="G180" s="54">
        <v>45824</v>
      </c>
      <c r="H180" s="51" t="s">
        <v>1920</v>
      </c>
      <c r="I180" s="52" t="s">
        <v>191</v>
      </c>
      <c r="J180" s="114">
        <v>14</v>
      </c>
      <c r="K180" s="115">
        <v>14</v>
      </c>
      <c r="L180" s="116">
        <v>1</v>
      </c>
      <c r="M180" s="117">
        <v>14</v>
      </c>
      <c r="N180" s="84">
        <v>0</v>
      </c>
      <c r="O180" s="84">
        <v>0</v>
      </c>
      <c r="P180" s="84">
        <v>0</v>
      </c>
      <c r="Q180" s="257">
        <v>37998784</v>
      </c>
      <c r="R180" s="118">
        <v>0.90790000000000004</v>
      </c>
      <c r="S180" s="118">
        <v>1</v>
      </c>
      <c r="T180" s="119" t="s">
        <v>68</v>
      </c>
      <c r="U180" s="119" t="s">
        <v>47</v>
      </c>
      <c r="V180" s="192">
        <v>20254300053093</v>
      </c>
      <c r="W180" s="54">
        <v>45833</v>
      </c>
      <c r="X180" s="85" t="s">
        <v>1916</v>
      </c>
      <c r="Y180" s="85" t="s">
        <v>244</v>
      </c>
      <c r="Z180" s="54">
        <v>45824</v>
      </c>
      <c r="AA180" s="54">
        <v>45826</v>
      </c>
      <c r="AB180" s="55">
        <f>NETWORKDAYS(Calidad[[#This Row],[Inicio de verificación de Calidad]],Calidad[[#This Row],[Fin de verificación de Calidad]],Festivos!$B$4:$B$21)</f>
        <v>3</v>
      </c>
      <c r="AC180" s="55">
        <v>3</v>
      </c>
      <c r="AD180" s="55">
        <f>+Calidad[[#This Row],[Meta]]-Calidad[[#This Row],[Duración calidad (hábiles)]]</f>
        <v>0</v>
      </c>
      <c r="AE180" s="191">
        <f>+Calidad[[#This Row],[Cantidad de ítems del proceso]]</f>
        <v>14</v>
      </c>
      <c r="AF180" s="191">
        <f>+Calidad[[#This Row],[Cantidad de ítems del proceso]]-Calidad[[#This Row],[OK]]</f>
        <v>0</v>
      </c>
    </row>
    <row r="181" spans="1:32" ht="12" customHeight="1">
      <c r="A181" s="52" t="s">
        <v>1912</v>
      </c>
      <c r="B181" s="113">
        <v>87</v>
      </c>
      <c r="C181" s="51" t="s">
        <v>238</v>
      </c>
      <c r="D181" s="52" t="s">
        <v>366</v>
      </c>
      <c r="E181" s="110">
        <v>20244200532871</v>
      </c>
      <c r="F181" s="110">
        <v>20254200018163</v>
      </c>
      <c r="G181" s="54">
        <v>45824</v>
      </c>
      <c r="H181" s="51" t="s">
        <v>1920</v>
      </c>
      <c r="I181" s="52" t="s">
        <v>193</v>
      </c>
      <c r="J181" s="114">
        <v>3</v>
      </c>
      <c r="K181" s="115">
        <v>3</v>
      </c>
      <c r="L181" s="116">
        <v>1</v>
      </c>
      <c r="M181" s="117">
        <v>0</v>
      </c>
      <c r="N181" s="84">
        <v>3</v>
      </c>
      <c r="O181" s="84">
        <v>0</v>
      </c>
      <c r="P181" s="84">
        <v>0</v>
      </c>
      <c r="Q181" s="257">
        <v>247028</v>
      </c>
      <c r="R181" s="118">
        <v>0.90790000000000004</v>
      </c>
      <c r="S181" s="118">
        <v>1</v>
      </c>
      <c r="T181" s="119" t="s">
        <v>68</v>
      </c>
      <c r="U181" s="119" t="s">
        <v>47</v>
      </c>
      <c r="V181" s="192">
        <v>20254300053093</v>
      </c>
      <c r="W181" s="54">
        <v>45833</v>
      </c>
      <c r="X181" s="85" t="s">
        <v>1916</v>
      </c>
      <c r="Y181" s="85" t="s">
        <v>244</v>
      </c>
      <c r="Z181" s="54">
        <v>45824</v>
      </c>
      <c r="AA181" s="54">
        <v>45826</v>
      </c>
      <c r="AB181" s="55">
        <f>NETWORKDAYS(Calidad[[#This Row],[Inicio de verificación de Calidad]],Calidad[[#This Row],[Fin de verificación de Calidad]],Festivos!$B$4:$B$21)</f>
        <v>3</v>
      </c>
      <c r="AC181" s="55">
        <v>3</v>
      </c>
      <c r="AD181" s="55">
        <f>+Calidad[[#This Row],[Meta]]-Calidad[[#This Row],[Duración calidad (hábiles)]]</f>
        <v>0</v>
      </c>
      <c r="AE181" s="191">
        <f>+Calidad[[#This Row],[Cantidad de ítems del proceso]]</f>
        <v>3</v>
      </c>
      <c r="AF181" s="191">
        <f>+Calidad[[#This Row],[Cantidad de ítems del proceso]]-Calidad[[#This Row],[OK]]</f>
        <v>0</v>
      </c>
    </row>
    <row r="182" spans="1:32" ht="12" customHeight="1">
      <c r="A182" s="52" t="s">
        <v>1912</v>
      </c>
      <c r="B182" s="113">
        <v>87</v>
      </c>
      <c r="C182" s="51" t="s">
        <v>238</v>
      </c>
      <c r="D182" s="52" t="s">
        <v>366</v>
      </c>
      <c r="E182" s="110">
        <v>20244200532871</v>
      </c>
      <c r="F182" s="110">
        <v>20254200018163</v>
      </c>
      <c r="G182" s="54">
        <v>45824</v>
      </c>
      <c r="H182" s="51" t="s">
        <v>1920</v>
      </c>
      <c r="I182" s="52" t="s">
        <v>197</v>
      </c>
      <c r="J182" s="114">
        <v>34</v>
      </c>
      <c r="K182" s="115">
        <v>34</v>
      </c>
      <c r="L182" s="116">
        <v>1</v>
      </c>
      <c r="M182" s="117">
        <v>17</v>
      </c>
      <c r="N182" s="84">
        <v>17</v>
      </c>
      <c r="O182" s="84">
        <v>0</v>
      </c>
      <c r="P182" s="84">
        <v>0</v>
      </c>
      <c r="Q182" s="257">
        <v>61694594</v>
      </c>
      <c r="R182" s="118">
        <v>0.90790000000000004</v>
      </c>
      <c r="S182" s="118">
        <v>1</v>
      </c>
      <c r="T182" s="119" t="s">
        <v>68</v>
      </c>
      <c r="U182" s="119" t="s">
        <v>47</v>
      </c>
      <c r="V182" s="192">
        <v>20254300053093</v>
      </c>
      <c r="W182" s="54">
        <v>45833</v>
      </c>
      <c r="X182" s="85" t="s">
        <v>1916</v>
      </c>
      <c r="Y182" s="85" t="s">
        <v>244</v>
      </c>
      <c r="Z182" s="54">
        <v>45824</v>
      </c>
      <c r="AA182" s="54">
        <v>45826</v>
      </c>
      <c r="AB182" s="55">
        <f>NETWORKDAYS(Calidad[[#This Row],[Inicio de verificación de Calidad]],Calidad[[#This Row],[Fin de verificación de Calidad]],Festivos!$B$4:$B$21)</f>
        <v>3</v>
      </c>
      <c r="AC182" s="55">
        <v>3</v>
      </c>
      <c r="AD182" s="55">
        <f>+Calidad[[#This Row],[Meta]]-Calidad[[#This Row],[Duración calidad (hábiles)]]</f>
        <v>0</v>
      </c>
      <c r="AE182" s="191">
        <f>+Calidad[[#This Row],[Cantidad de ítems del proceso]]</f>
        <v>34</v>
      </c>
      <c r="AF182" s="191">
        <f>+Calidad[[#This Row],[Cantidad de ítems del proceso]]-Calidad[[#This Row],[OK]]</f>
        <v>0</v>
      </c>
    </row>
    <row r="183" spans="1:32" ht="12" customHeight="1">
      <c r="A183" s="52" t="s">
        <v>1912</v>
      </c>
      <c r="B183" s="113">
        <v>88</v>
      </c>
      <c r="C183" s="51" t="s">
        <v>238</v>
      </c>
      <c r="D183" s="52" t="s">
        <v>481</v>
      </c>
      <c r="E183" s="110">
        <v>20244200546461</v>
      </c>
      <c r="F183" s="110">
        <v>20254200018403</v>
      </c>
      <c r="G183" s="54">
        <v>45750</v>
      </c>
      <c r="H183" s="51" t="s">
        <v>1920</v>
      </c>
      <c r="I183" s="52" t="s">
        <v>191</v>
      </c>
      <c r="J183" s="196">
        <v>40</v>
      </c>
      <c r="K183" s="192">
        <v>40</v>
      </c>
      <c r="L183" s="193">
        <v>1</v>
      </c>
      <c r="M183" s="197">
        <v>40</v>
      </c>
      <c r="N183" s="84">
        <v>0</v>
      </c>
      <c r="O183" s="84">
        <v>0</v>
      </c>
      <c r="P183" s="84">
        <v>0</v>
      </c>
      <c r="Q183" s="257">
        <v>185273357</v>
      </c>
      <c r="R183" s="194">
        <v>0.99019999999999997</v>
      </c>
      <c r="S183" s="194">
        <v>1</v>
      </c>
      <c r="T183" s="198" t="s">
        <v>68</v>
      </c>
      <c r="U183" s="198" t="s">
        <v>47</v>
      </c>
      <c r="V183" s="192">
        <v>20254300033433</v>
      </c>
      <c r="W183" s="54">
        <v>45777</v>
      </c>
      <c r="X183" s="85" t="s">
        <v>1916</v>
      </c>
      <c r="Y183" s="85" t="s">
        <v>244</v>
      </c>
      <c r="Z183" s="54">
        <v>45768</v>
      </c>
      <c r="AA183" s="54">
        <v>45770</v>
      </c>
      <c r="AB183" s="55">
        <f>NETWORKDAYS(Calidad[[#This Row],[Inicio de verificación de Calidad]],Calidad[[#This Row],[Fin de verificación de Calidad]],Festivos!$B$4:$B$21)</f>
        <v>3</v>
      </c>
      <c r="AC183" s="55">
        <v>3</v>
      </c>
      <c r="AD183" s="55">
        <f>+Calidad[[#This Row],[Meta]]-Calidad[[#This Row],[Duración calidad (hábiles)]]</f>
        <v>0</v>
      </c>
      <c r="AE183" s="191">
        <f>+Calidad[[#This Row],[Cantidad de ítems del proceso]]</f>
        <v>40</v>
      </c>
      <c r="AF183" s="191">
        <f>+Calidad[[#This Row],[Cantidad de ítems del proceso]]-Calidad[[#This Row],[OK]]</f>
        <v>0</v>
      </c>
    </row>
    <row r="184" spans="1:32" ht="12" customHeight="1">
      <c r="A184" s="52" t="s">
        <v>1912</v>
      </c>
      <c r="B184" s="113">
        <v>88</v>
      </c>
      <c r="C184" s="51" t="s">
        <v>238</v>
      </c>
      <c r="D184" s="52" t="s">
        <v>481</v>
      </c>
      <c r="E184" s="110">
        <v>20244200546461</v>
      </c>
      <c r="F184" s="110">
        <v>20254200018403</v>
      </c>
      <c r="G184" s="54">
        <v>45750</v>
      </c>
      <c r="H184" s="51" t="s">
        <v>1920</v>
      </c>
      <c r="I184" s="52" t="s">
        <v>197</v>
      </c>
      <c r="J184" s="196">
        <v>1</v>
      </c>
      <c r="K184" s="192">
        <v>1</v>
      </c>
      <c r="L184" s="193">
        <v>1</v>
      </c>
      <c r="M184" s="197">
        <v>1</v>
      </c>
      <c r="N184" s="84">
        <v>0</v>
      </c>
      <c r="O184" s="84">
        <v>0</v>
      </c>
      <c r="P184" s="84">
        <v>0</v>
      </c>
      <c r="Q184" s="257">
        <v>169214</v>
      </c>
      <c r="R184" s="194">
        <v>0.99019999999999997</v>
      </c>
      <c r="S184" s="194">
        <v>1</v>
      </c>
      <c r="T184" s="198" t="s">
        <v>68</v>
      </c>
      <c r="U184" s="198" t="s">
        <v>47</v>
      </c>
      <c r="V184" s="192">
        <v>20254300033433</v>
      </c>
      <c r="W184" s="54">
        <v>45777</v>
      </c>
      <c r="X184" s="85" t="s">
        <v>1916</v>
      </c>
      <c r="Y184" s="85" t="s">
        <v>244</v>
      </c>
      <c r="Z184" s="54">
        <v>45768</v>
      </c>
      <c r="AA184" s="54">
        <v>45770</v>
      </c>
      <c r="AB184" s="55">
        <f>NETWORKDAYS(Calidad[[#This Row],[Inicio de verificación de Calidad]],Calidad[[#This Row],[Fin de verificación de Calidad]],Festivos!$B$4:$B$21)</f>
        <v>3</v>
      </c>
      <c r="AC184" s="55">
        <v>3</v>
      </c>
      <c r="AD184" s="55">
        <f>+Calidad[[#This Row],[Meta]]-Calidad[[#This Row],[Duración calidad (hábiles)]]</f>
        <v>0</v>
      </c>
      <c r="AE184" s="191">
        <f>+Calidad[[#This Row],[Cantidad de ítems del proceso]]</f>
        <v>1</v>
      </c>
      <c r="AF184" s="191">
        <f>+Calidad[[#This Row],[Cantidad de ítems del proceso]]-Calidad[[#This Row],[OK]]</f>
        <v>0</v>
      </c>
    </row>
    <row r="185" spans="1:32" ht="12" customHeight="1">
      <c r="A185" s="52" t="s">
        <v>1912</v>
      </c>
      <c r="B185" s="113">
        <v>89</v>
      </c>
      <c r="C185" s="51" t="s">
        <v>238</v>
      </c>
      <c r="D185" s="52" t="s">
        <v>246</v>
      </c>
      <c r="E185" s="110">
        <v>20244200547241</v>
      </c>
      <c r="F185" s="110">
        <v>20254200018283</v>
      </c>
      <c r="G185" s="54">
        <v>45747</v>
      </c>
      <c r="H185" s="51" t="s">
        <v>37</v>
      </c>
      <c r="I185" s="52" t="s">
        <v>187</v>
      </c>
      <c r="J185" s="196">
        <v>64</v>
      </c>
      <c r="K185" s="192">
        <v>64</v>
      </c>
      <c r="L185" s="193">
        <v>1</v>
      </c>
      <c r="M185" s="197">
        <v>26</v>
      </c>
      <c r="N185" s="84">
        <v>38</v>
      </c>
      <c r="O185" s="84">
        <v>0</v>
      </c>
      <c r="P185" s="84">
        <v>0</v>
      </c>
      <c r="Q185" s="257">
        <v>497382852</v>
      </c>
      <c r="R185" s="194">
        <v>0.78500000000000003</v>
      </c>
      <c r="S185" s="194">
        <v>0</v>
      </c>
      <c r="T185" s="119" t="s">
        <v>40</v>
      </c>
      <c r="U185" s="198" t="s">
        <v>47</v>
      </c>
      <c r="V185" s="192">
        <v>20254300031203</v>
      </c>
      <c r="W185" s="54">
        <v>45777</v>
      </c>
      <c r="X185" s="85" t="s">
        <v>1916</v>
      </c>
      <c r="Y185" s="85" t="s">
        <v>244</v>
      </c>
      <c r="Z185" s="54">
        <v>45748</v>
      </c>
      <c r="AA185" s="54">
        <v>45755</v>
      </c>
      <c r="AB185" s="55">
        <f>NETWORKDAYS(Calidad[[#This Row],[Inicio de verificación de Calidad]],Calidad[[#This Row],[Fin de verificación de Calidad]],Festivos!$B$4:$B$21)</f>
        <v>6</v>
      </c>
      <c r="AC185" s="55">
        <v>6</v>
      </c>
      <c r="AD185" s="55">
        <f>+Calidad[[#This Row],[Meta]]-Calidad[[#This Row],[Duración calidad (hábiles)]]</f>
        <v>0</v>
      </c>
      <c r="AE185" s="191">
        <f>+Calidad[[#This Row],[Cantidad de ítems del proceso]]</f>
        <v>64</v>
      </c>
      <c r="AF185" s="191">
        <f>+Calidad[[#This Row],[Cantidad de ítems del proceso]]-Calidad[[#This Row],[OK]]</f>
        <v>0</v>
      </c>
    </row>
    <row r="186" spans="1:32" ht="12" customHeight="1">
      <c r="A186" s="52" t="s">
        <v>1912</v>
      </c>
      <c r="B186" s="113">
        <v>89</v>
      </c>
      <c r="C186" s="51" t="s">
        <v>238</v>
      </c>
      <c r="D186" s="52" t="s">
        <v>246</v>
      </c>
      <c r="E186" s="110">
        <v>20244200547241</v>
      </c>
      <c r="F186" s="110">
        <v>20254200018283</v>
      </c>
      <c r="G186" s="54">
        <v>45747</v>
      </c>
      <c r="H186" s="51" t="s">
        <v>37</v>
      </c>
      <c r="I186" s="52" t="s">
        <v>193</v>
      </c>
      <c r="J186" s="196">
        <v>21</v>
      </c>
      <c r="K186" s="192">
        <v>21</v>
      </c>
      <c r="L186" s="193">
        <v>1</v>
      </c>
      <c r="M186" s="197">
        <v>0</v>
      </c>
      <c r="N186" s="84">
        <v>21</v>
      </c>
      <c r="O186" s="84">
        <v>0</v>
      </c>
      <c r="P186" s="84">
        <v>0</v>
      </c>
      <c r="Q186" s="257">
        <v>6930977</v>
      </c>
      <c r="R186" s="194">
        <v>0.78500000000000003</v>
      </c>
      <c r="S186" s="194">
        <v>0</v>
      </c>
      <c r="T186" s="198" t="s">
        <v>40</v>
      </c>
      <c r="U186" s="198" t="s">
        <v>47</v>
      </c>
      <c r="V186" s="192">
        <v>20254300031203</v>
      </c>
      <c r="W186" s="54">
        <v>45777</v>
      </c>
      <c r="X186" s="85" t="s">
        <v>1916</v>
      </c>
      <c r="Y186" s="85" t="s">
        <v>244</v>
      </c>
      <c r="Z186" s="54">
        <v>45748</v>
      </c>
      <c r="AA186" s="54">
        <v>45755</v>
      </c>
      <c r="AB186" s="55">
        <f>NETWORKDAYS(Calidad[[#This Row],[Inicio de verificación de Calidad]],Calidad[[#This Row],[Fin de verificación de Calidad]],Festivos!$B$4:$B$21)</f>
        <v>6</v>
      </c>
      <c r="AC186" s="55">
        <v>6</v>
      </c>
      <c r="AD186" s="55">
        <f>+Calidad[[#This Row],[Meta]]-Calidad[[#This Row],[Duración calidad (hábiles)]]</f>
        <v>0</v>
      </c>
      <c r="AE186" s="191">
        <f>+Calidad[[#This Row],[Cantidad de ítems del proceso]]</f>
        <v>21</v>
      </c>
      <c r="AF186" s="191">
        <f>+Calidad[[#This Row],[Cantidad de ítems del proceso]]-Calidad[[#This Row],[OK]]</f>
        <v>0</v>
      </c>
    </row>
    <row r="187" spans="1:32" ht="12" customHeight="1">
      <c r="A187" s="52" t="s">
        <v>1912</v>
      </c>
      <c r="B187" s="113">
        <v>89</v>
      </c>
      <c r="C187" s="51" t="s">
        <v>238</v>
      </c>
      <c r="D187" s="52" t="s">
        <v>246</v>
      </c>
      <c r="E187" s="110">
        <v>20244200547241</v>
      </c>
      <c r="F187" s="110">
        <v>20254200018283</v>
      </c>
      <c r="G187" s="54">
        <v>45747</v>
      </c>
      <c r="H187" s="51" t="s">
        <v>37</v>
      </c>
      <c r="I187" s="52" t="s">
        <v>197</v>
      </c>
      <c r="J187" s="196">
        <v>190</v>
      </c>
      <c r="K187" s="192">
        <v>38</v>
      </c>
      <c r="L187" s="193">
        <v>0.2</v>
      </c>
      <c r="M187" s="197">
        <v>104</v>
      </c>
      <c r="N187" s="84">
        <v>59</v>
      </c>
      <c r="O187" s="84">
        <v>0</v>
      </c>
      <c r="P187" s="84">
        <v>27</v>
      </c>
      <c r="Q187" s="257">
        <v>643759592</v>
      </c>
      <c r="R187" s="194">
        <v>0.78500000000000003</v>
      </c>
      <c r="S187" s="194">
        <v>0</v>
      </c>
      <c r="T187" s="119" t="s">
        <v>40</v>
      </c>
      <c r="U187" s="198" t="s">
        <v>47</v>
      </c>
      <c r="V187" s="192">
        <v>20254300031203</v>
      </c>
      <c r="W187" s="54">
        <v>45777</v>
      </c>
      <c r="X187" s="85" t="s">
        <v>1916</v>
      </c>
      <c r="Y187" s="85" t="s">
        <v>244</v>
      </c>
      <c r="Z187" s="54">
        <v>45748</v>
      </c>
      <c r="AA187" s="54">
        <v>45755</v>
      </c>
      <c r="AB187" s="55">
        <f>NETWORKDAYS(Calidad[[#This Row],[Inicio de verificación de Calidad]],Calidad[[#This Row],[Fin de verificación de Calidad]],Festivos!$B$4:$B$21)</f>
        <v>6</v>
      </c>
      <c r="AC187" s="55">
        <v>6</v>
      </c>
      <c r="AD187" s="55">
        <f>+Calidad[[#This Row],[Meta]]-Calidad[[#This Row],[Duración calidad (hábiles)]]</f>
        <v>0</v>
      </c>
      <c r="AE187" s="191">
        <f>+Calidad[[#This Row],[Cantidad de ítems del proceso]]</f>
        <v>190</v>
      </c>
      <c r="AF187" s="191">
        <f>+Calidad[[#This Row],[Cantidad de ítems del proceso]]-Calidad[[#This Row],[OK]]</f>
        <v>0</v>
      </c>
    </row>
    <row r="188" spans="1:32" ht="12" customHeight="1">
      <c r="A188" s="52" t="s">
        <v>1927</v>
      </c>
      <c r="B188" s="113">
        <v>90</v>
      </c>
      <c r="C188" s="51" t="s">
        <v>1928</v>
      </c>
      <c r="D188" s="52" t="s">
        <v>315</v>
      </c>
      <c r="E188" s="110" t="s">
        <v>1996</v>
      </c>
      <c r="F188" s="110" t="s">
        <v>1996</v>
      </c>
      <c r="G188" s="54">
        <v>45771</v>
      </c>
      <c r="H188" s="51" t="s">
        <v>71</v>
      </c>
      <c r="I188" s="52" t="s">
        <v>1936</v>
      </c>
      <c r="J188" s="196">
        <v>84</v>
      </c>
      <c r="K188" s="192">
        <v>84</v>
      </c>
      <c r="L188" s="193">
        <v>1</v>
      </c>
      <c r="M188" s="197">
        <v>41</v>
      </c>
      <c r="N188" s="84">
        <v>43</v>
      </c>
      <c r="O188" s="84">
        <v>0</v>
      </c>
      <c r="P188" s="84">
        <v>0</v>
      </c>
      <c r="Q188" s="257">
        <v>71195535.5</v>
      </c>
      <c r="R188" s="194">
        <v>0.67559999999999998</v>
      </c>
      <c r="S188" s="194" t="s">
        <v>9</v>
      </c>
      <c r="T188" s="119" t="s">
        <v>68</v>
      </c>
      <c r="U188" s="198" t="s">
        <v>47</v>
      </c>
      <c r="V188" s="192" t="s">
        <v>9</v>
      </c>
      <c r="W188" s="54" t="s">
        <v>9</v>
      </c>
      <c r="X188" s="85" t="s">
        <v>1916</v>
      </c>
      <c r="Y188" s="85" t="s">
        <v>1931</v>
      </c>
      <c r="Z188" s="54">
        <v>45777</v>
      </c>
      <c r="AA188" s="54">
        <v>45785</v>
      </c>
      <c r="AB188" s="55">
        <f>NETWORKDAYS(Calidad[[#This Row],[Inicio de verificación de Calidad]],Calidad[[#This Row],[Fin de verificación de Calidad]],Festivos!$B$4:$B$21)</f>
        <v>6</v>
      </c>
      <c r="AC188" s="55">
        <v>6</v>
      </c>
      <c r="AD188" s="55">
        <f>+Calidad[[#This Row],[Meta]]-Calidad[[#This Row],[Duración calidad (hábiles)]]</f>
        <v>0</v>
      </c>
      <c r="AE188" s="191">
        <f>+Calidad[[#This Row],[Cantidad de ítems del proceso]]</f>
        <v>84</v>
      </c>
      <c r="AF188" s="191">
        <f>+Calidad[[#This Row],[Cantidad de ítems del proceso]]-Calidad[[#This Row],[OK]]</f>
        <v>0</v>
      </c>
    </row>
    <row r="189" spans="1:32" ht="12" customHeight="1">
      <c r="A189" s="52" t="s">
        <v>1927</v>
      </c>
      <c r="B189" s="113">
        <v>90</v>
      </c>
      <c r="C189" s="51" t="s">
        <v>1928</v>
      </c>
      <c r="D189" s="52" t="s">
        <v>315</v>
      </c>
      <c r="E189" s="110" t="s">
        <v>1996</v>
      </c>
      <c r="F189" s="110" t="s">
        <v>1996</v>
      </c>
      <c r="G189" s="54">
        <v>45771</v>
      </c>
      <c r="H189" s="51" t="s">
        <v>98</v>
      </c>
      <c r="I189" s="52" t="s">
        <v>1936</v>
      </c>
      <c r="J189" s="196">
        <v>72</v>
      </c>
      <c r="K189" s="192">
        <v>72</v>
      </c>
      <c r="L189" s="193">
        <v>1</v>
      </c>
      <c r="M189" s="197">
        <v>28</v>
      </c>
      <c r="N189" s="84">
        <v>44</v>
      </c>
      <c r="O189" s="84">
        <v>0</v>
      </c>
      <c r="P189" s="84">
        <v>0</v>
      </c>
      <c r="Q189" s="257">
        <v>148237743.5</v>
      </c>
      <c r="R189" s="194">
        <v>0.46310000000000001</v>
      </c>
      <c r="S189" s="194" t="s">
        <v>9</v>
      </c>
      <c r="T189" s="198" t="s">
        <v>68</v>
      </c>
      <c r="U189" s="198" t="s">
        <v>47</v>
      </c>
      <c r="V189" s="192" t="s">
        <v>9</v>
      </c>
      <c r="W189" s="54" t="s">
        <v>9</v>
      </c>
      <c r="X189" s="85" t="s">
        <v>1916</v>
      </c>
      <c r="Y189" s="85" t="s">
        <v>1931</v>
      </c>
      <c r="Z189" s="54">
        <v>45777</v>
      </c>
      <c r="AA189" s="54">
        <v>45785</v>
      </c>
      <c r="AB189" s="55">
        <f>NETWORKDAYS(Calidad[[#This Row],[Inicio de verificación de Calidad]],Calidad[[#This Row],[Fin de verificación de Calidad]],Festivos!$B$4:$B$21)</f>
        <v>6</v>
      </c>
      <c r="AC189" s="55">
        <v>6</v>
      </c>
      <c r="AD189" s="55">
        <f>+Calidad[[#This Row],[Meta]]-Calidad[[#This Row],[Duración calidad (hábiles)]]</f>
        <v>0</v>
      </c>
      <c r="AE189" s="191">
        <f>+Calidad[[#This Row],[Cantidad de ítems del proceso]]</f>
        <v>72</v>
      </c>
      <c r="AF189" s="191">
        <f>+Calidad[[#This Row],[Cantidad de ítems del proceso]]-Calidad[[#This Row],[OK]]</f>
        <v>0</v>
      </c>
    </row>
    <row r="190" spans="1:32" ht="12" customHeight="1">
      <c r="A190" s="52" t="s">
        <v>1927</v>
      </c>
      <c r="B190" s="113">
        <v>90</v>
      </c>
      <c r="C190" s="51" t="s">
        <v>1928</v>
      </c>
      <c r="D190" s="52" t="s">
        <v>315</v>
      </c>
      <c r="E190" s="110" t="s">
        <v>1996</v>
      </c>
      <c r="F190" s="110" t="s">
        <v>1996</v>
      </c>
      <c r="G190" s="54">
        <v>45771</v>
      </c>
      <c r="H190" s="51" t="s">
        <v>100</v>
      </c>
      <c r="I190" s="52" t="s">
        <v>1936</v>
      </c>
      <c r="J190" s="196">
        <v>51</v>
      </c>
      <c r="K190" s="192">
        <v>51</v>
      </c>
      <c r="L190" s="193">
        <v>1</v>
      </c>
      <c r="M190" s="197">
        <v>44</v>
      </c>
      <c r="N190" s="84">
        <v>7</v>
      </c>
      <c r="O190" s="84">
        <v>0</v>
      </c>
      <c r="P190" s="84">
        <v>0</v>
      </c>
      <c r="Q190" s="257">
        <v>9546929.5</v>
      </c>
      <c r="R190" s="194">
        <v>0.89610000000000001</v>
      </c>
      <c r="S190" s="194" t="s">
        <v>9</v>
      </c>
      <c r="T190" s="198" t="s">
        <v>68</v>
      </c>
      <c r="U190" s="198" t="s">
        <v>47</v>
      </c>
      <c r="V190" s="192" t="s">
        <v>9</v>
      </c>
      <c r="W190" s="54" t="s">
        <v>9</v>
      </c>
      <c r="X190" s="85" t="s">
        <v>1916</v>
      </c>
      <c r="Y190" s="85" t="s">
        <v>1931</v>
      </c>
      <c r="Z190" s="54">
        <v>45777</v>
      </c>
      <c r="AA190" s="54">
        <v>45785</v>
      </c>
      <c r="AB190" s="55">
        <f>NETWORKDAYS(Calidad[[#This Row],[Inicio de verificación de Calidad]],Calidad[[#This Row],[Fin de verificación de Calidad]],Festivos!$B$4:$B$21)</f>
        <v>6</v>
      </c>
      <c r="AC190" s="55">
        <v>6</v>
      </c>
      <c r="AD190" s="55">
        <f>+Calidad[[#This Row],[Meta]]-Calidad[[#This Row],[Duración calidad (hábiles)]]</f>
        <v>0</v>
      </c>
      <c r="AE190" s="191">
        <f>+Calidad[[#This Row],[Cantidad de ítems del proceso]]</f>
        <v>51</v>
      </c>
      <c r="AF190" s="191">
        <f>+Calidad[[#This Row],[Cantidad de ítems del proceso]]-Calidad[[#This Row],[OK]]</f>
        <v>0</v>
      </c>
    </row>
    <row r="191" spans="1:32" ht="12" customHeight="1">
      <c r="A191" s="52" t="s">
        <v>1912</v>
      </c>
      <c r="B191" s="113">
        <v>90</v>
      </c>
      <c r="C191" s="51" t="s">
        <v>251</v>
      </c>
      <c r="D191" s="52" t="s">
        <v>1982</v>
      </c>
      <c r="E191" s="110" t="s">
        <v>1997</v>
      </c>
      <c r="F191" s="110">
        <v>20254200019313</v>
      </c>
      <c r="G191" s="54">
        <v>45733</v>
      </c>
      <c r="H191" s="51" t="s">
        <v>51</v>
      </c>
      <c r="I191" s="52" t="s">
        <v>208</v>
      </c>
      <c r="J191" s="196">
        <v>132</v>
      </c>
      <c r="K191" s="192">
        <v>132</v>
      </c>
      <c r="L191" s="193">
        <v>1</v>
      </c>
      <c r="M191" s="197">
        <v>115</v>
      </c>
      <c r="N191" s="84">
        <v>17</v>
      </c>
      <c r="O191" s="84">
        <v>0</v>
      </c>
      <c r="P191" s="84">
        <v>0</v>
      </c>
      <c r="Q191" s="257">
        <v>32893693</v>
      </c>
      <c r="R191" s="194">
        <v>0.53</v>
      </c>
      <c r="S191" s="194">
        <v>0.5</v>
      </c>
      <c r="T191" s="198" t="s">
        <v>68</v>
      </c>
      <c r="U191" s="198" t="s">
        <v>47</v>
      </c>
      <c r="V191" s="192">
        <v>20254300034323</v>
      </c>
      <c r="W191" s="54">
        <v>45783</v>
      </c>
      <c r="X191" s="85" t="s">
        <v>1916</v>
      </c>
      <c r="Y191" s="85" t="s">
        <v>244</v>
      </c>
      <c r="Z191" s="54">
        <v>45741</v>
      </c>
      <c r="AA191" s="54">
        <v>45743</v>
      </c>
      <c r="AB191" s="55">
        <f>NETWORKDAYS(Calidad[[#This Row],[Inicio de verificación de Calidad]],Calidad[[#This Row],[Fin de verificación de Calidad]],Festivos!$B$4:$B$21)</f>
        <v>3</v>
      </c>
      <c r="AC191" s="55">
        <v>3</v>
      </c>
      <c r="AD191" s="55">
        <f>+Calidad[[#This Row],[Meta]]-Calidad[[#This Row],[Duración calidad (hábiles)]]</f>
        <v>0</v>
      </c>
      <c r="AE191" s="191">
        <f>+Calidad[[#This Row],[Cantidad de ítems del proceso]]</f>
        <v>132</v>
      </c>
      <c r="AF191" s="191">
        <f>+Calidad[[#This Row],[Cantidad de ítems del proceso]]-Calidad[[#This Row],[OK]]</f>
        <v>0</v>
      </c>
    </row>
    <row r="192" spans="1:32" ht="12" customHeight="1">
      <c r="A192" s="52" t="s">
        <v>1912</v>
      </c>
      <c r="B192" s="113">
        <v>91</v>
      </c>
      <c r="C192" s="51" t="s">
        <v>238</v>
      </c>
      <c r="D192" s="52" t="s">
        <v>1992</v>
      </c>
      <c r="E192" s="110">
        <v>20254200022753</v>
      </c>
      <c r="F192" s="110">
        <v>20244200548401</v>
      </c>
      <c r="G192" s="54">
        <v>45951</v>
      </c>
      <c r="H192" s="51" t="s">
        <v>72</v>
      </c>
      <c r="I192" s="52" t="s">
        <v>187</v>
      </c>
      <c r="J192" s="196">
        <v>13</v>
      </c>
      <c r="K192" s="192" t="s">
        <v>9</v>
      </c>
      <c r="L192" s="193" t="s">
        <v>1915</v>
      </c>
      <c r="M192" s="197">
        <v>8</v>
      </c>
      <c r="N192" s="84">
        <v>5</v>
      </c>
      <c r="O192" s="84">
        <v>0</v>
      </c>
      <c r="P192" s="84">
        <v>0</v>
      </c>
      <c r="Q192" s="257">
        <v>728579</v>
      </c>
      <c r="R192" s="194" t="s">
        <v>9</v>
      </c>
      <c r="S192" s="194" t="s">
        <v>9</v>
      </c>
      <c r="T192" s="119" t="s">
        <v>9</v>
      </c>
      <c r="U192" s="198" t="s">
        <v>47</v>
      </c>
      <c r="V192" s="192">
        <v>20254300099633</v>
      </c>
      <c r="W192" s="54">
        <v>45972</v>
      </c>
      <c r="X192" s="85" t="s">
        <v>1916</v>
      </c>
      <c r="Y192" s="85" t="s">
        <v>1998</v>
      </c>
      <c r="Z192" s="54" t="s">
        <v>9</v>
      </c>
      <c r="AA192" s="54" t="s">
        <v>9</v>
      </c>
      <c r="AB192" s="182" t="s">
        <v>9</v>
      </c>
      <c r="AC192" s="55" t="s">
        <v>9</v>
      </c>
      <c r="AD192" s="55" t="s">
        <v>9</v>
      </c>
      <c r="AE192" s="191">
        <f>+Calidad[[#This Row],[Cantidad de ítems del proceso]]</f>
        <v>13</v>
      </c>
      <c r="AF192" s="191">
        <f>+Calidad[[#This Row],[Cantidad de ítems del proceso]]-Calidad[[#This Row],[OK]]</f>
        <v>0</v>
      </c>
    </row>
    <row r="193" spans="1:32" ht="12" customHeight="1">
      <c r="A193" s="52" t="s">
        <v>1912</v>
      </c>
      <c r="B193" s="113">
        <v>91</v>
      </c>
      <c r="C193" s="51" t="s">
        <v>238</v>
      </c>
      <c r="D193" s="52" t="s">
        <v>1992</v>
      </c>
      <c r="E193" s="110">
        <v>20254200022753</v>
      </c>
      <c r="F193" s="110">
        <v>20244200548401</v>
      </c>
      <c r="G193" s="54">
        <v>45951</v>
      </c>
      <c r="H193" s="51" t="s">
        <v>1920</v>
      </c>
      <c r="I193" s="52" t="s">
        <v>191</v>
      </c>
      <c r="J193" s="196">
        <v>766</v>
      </c>
      <c r="K193" s="192" t="s">
        <v>9</v>
      </c>
      <c r="L193" s="193" t="s">
        <v>1915</v>
      </c>
      <c r="M193" s="197">
        <v>67</v>
      </c>
      <c r="N193" s="84">
        <v>699</v>
      </c>
      <c r="O193" s="84">
        <v>0</v>
      </c>
      <c r="P193" s="84">
        <v>0</v>
      </c>
      <c r="Q193" s="257">
        <v>165874175</v>
      </c>
      <c r="R193" s="194" t="s">
        <v>9</v>
      </c>
      <c r="S193" s="194" t="s">
        <v>9</v>
      </c>
      <c r="T193" s="119" t="s">
        <v>9</v>
      </c>
      <c r="U193" s="198" t="s">
        <v>47</v>
      </c>
      <c r="V193" s="192">
        <v>20254300099633</v>
      </c>
      <c r="W193" s="54">
        <v>45972</v>
      </c>
      <c r="X193" s="85" t="s">
        <v>1916</v>
      </c>
      <c r="Y193" s="85" t="s">
        <v>1998</v>
      </c>
      <c r="Z193" s="54" t="s">
        <v>9</v>
      </c>
      <c r="AA193" s="54" t="s">
        <v>9</v>
      </c>
      <c r="AB193" s="182" t="s">
        <v>9</v>
      </c>
      <c r="AC193" s="55" t="s">
        <v>9</v>
      </c>
      <c r="AD193" s="55" t="s">
        <v>9</v>
      </c>
      <c r="AE193" s="191">
        <f>+Calidad[[#This Row],[Cantidad de ítems del proceso]]</f>
        <v>766</v>
      </c>
      <c r="AF193" s="191">
        <f>+Calidad[[#This Row],[Cantidad de ítems del proceso]]-Calidad[[#This Row],[OK]]</f>
        <v>0</v>
      </c>
    </row>
    <row r="194" spans="1:32" ht="12" customHeight="1">
      <c r="A194" s="52" t="s">
        <v>1912</v>
      </c>
      <c r="B194" s="113">
        <v>91</v>
      </c>
      <c r="C194" s="51" t="s">
        <v>238</v>
      </c>
      <c r="D194" s="52" t="s">
        <v>1992</v>
      </c>
      <c r="E194" s="110">
        <v>20254200022753</v>
      </c>
      <c r="F194" s="110">
        <v>20244200548401</v>
      </c>
      <c r="G194" s="54">
        <v>45951</v>
      </c>
      <c r="H194" s="51" t="s">
        <v>72</v>
      </c>
      <c r="I194" s="52" t="s">
        <v>197</v>
      </c>
      <c r="J194" s="196">
        <v>1</v>
      </c>
      <c r="K194" s="192" t="s">
        <v>9</v>
      </c>
      <c r="L194" s="193" t="s">
        <v>1915</v>
      </c>
      <c r="M194" s="197">
        <v>0</v>
      </c>
      <c r="N194" s="84">
        <v>1</v>
      </c>
      <c r="O194" s="84">
        <v>0</v>
      </c>
      <c r="P194" s="84">
        <v>0</v>
      </c>
      <c r="Q194" s="257">
        <v>248500</v>
      </c>
      <c r="R194" s="194" t="s">
        <v>9</v>
      </c>
      <c r="S194" s="194" t="s">
        <v>9</v>
      </c>
      <c r="T194" s="119" t="s">
        <v>9</v>
      </c>
      <c r="U194" s="198" t="s">
        <v>47</v>
      </c>
      <c r="V194" s="192">
        <v>20254300099633</v>
      </c>
      <c r="W194" s="54">
        <v>45972</v>
      </c>
      <c r="X194" s="85" t="s">
        <v>1916</v>
      </c>
      <c r="Y194" s="85" t="s">
        <v>1998</v>
      </c>
      <c r="Z194" s="54" t="s">
        <v>9</v>
      </c>
      <c r="AA194" s="54" t="s">
        <v>9</v>
      </c>
      <c r="AB194" s="182" t="s">
        <v>9</v>
      </c>
      <c r="AC194" s="55" t="s">
        <v>9</v>
      </c>
      <c r="AD194" s="55" t="s">
        <v>9</v>
      </c>
      <c r="AE194" s="191">
        <f>+Calidad[[#This Row],[Cantidad de ítems del proceso]]</f>
        <v>1</v>
      </c>
      <c r="AF194" s="191">
        <f>+Calidad[[#This Row],[Cantidad de ítems del proceso]]-Calidad[[#This Row],[OK]]</f>
        <v>0</v>
      </c>
    </row>
    <row r="195" spans="1:32" ht="12" customHeight="1">
      <c r="A195" s="52" t="s">
        <v>1912</v>
      </c>
      <c r="B195" s="113">
        <v>92</v>
      </c>
      <c r="C195" s="51" t="s">
        <v>251</v>
      </c>
      <c r="D195" s="52" t="s">
        <v>1955</v>
      </c>
      <c r="E195" s="110" t="s">
        <v>1999</v>
      </c>
      <c r="F195" s="110">
        <v>20254200019183</v>
      </c>
      <c r="G195" s="54">
        <v>45818</v>
      </c>
      <c r="H195" s="51" t="s">
        <v>83</v>
      </c>
      <c r="I195" s="52" t="s">
        <v>197</v>
      </c>
      <c r="J195" s="196">
        <v>206</v>
      </c>
      <c r="K195" s="192">
        <v>206</v>
      </c>
      <c r="L195" s="193">
        <v>1</v>
      </c>
      <c r="M195" s="197">
        <v>206</v>
      </c>
      <c r="N195" s="84">
        <v>0</v>
      </c>
      <c r="O195" s="84">
        <v>0</v>
      </c>
      <c r="P195" s="84">
        <v>0</v>
      </c>
      <c r="Q195" s="257">
        <v>47918593.640000001</v>
      </c>
      <c r="R195" s="194">
        <v>0.95</v>
      </c>
      <c r="S195" s="194">
        <v>0.5</v>
      </c>
      <c r="T195" s="119" t="s">
        <v>953</v>
      </c>
      <c r="U195" s="198" t="s">
        <v>47</v>
      </c>
      <c r="V195" s="192">
        <v>20254300051003</v>
      </c>
      <c r="W195" s="54">
        <v>45828</v>
      </c>
      <c r="X195" s="85" t="s">
        <v>1916</v>
      </c>
      <c r="Y195" s="85" t="s">
        <v>244</v>
      </c>
      <c r="Z195" s="54">
        <v>45819</v>
      </c>
      <c r="AA195" s="54">
        <v>45821</v>
      </c>
      <c r="AB195" s="55">
        <f>NETWORKDAYS(Calidad[[#This Row],[Inicio de verificación de Calidad]],Calidad[[#This Row],[Fin de verificación de Calidad]],Festivos!$B$4:$B$21)</f>
        <v>3</v>
      </c>
      <c r="AC195" s="55">
        <v>3</v>
      </c>
      <c r="AD195" s="55">
        <f>+Calidad[[#This Row],[Meta]]-Calidad[[#This Row],[Duración calidad (hábiles)]]</f>
        <v>0</v>
      </c>
      <c r="AE195" s="191">
        <f>+Calidad[[#This Row],[Cantidad de ítems del proceso]]</f>
        <v>206</v>
      </c>
      <c r="AF195" s="191">
        <f>+Calidad[[#This Row],[Cantidad de ítems del proceso]]-Calidad[[#This Row],[OK]]</f>
        <v>0</v>
      </c>
    </row>
    <row r="196" spans="1:32" ht="12" customHeight="1">
      <c r="A196" s="52" t="s">
        <v>1912</v>
      </c>
      <c r="B196" s="113">
        <v>92</v>
      </c>
      <c r="C196" s="51" t="s">
        <v>251</v>
      </c>
      <c r="D196" s="52" t="s">
        <v>1955</v>
      </c>
      <c r="E196" s="110" t="s">
        <v>1999</v>
      </c>
      <c r="F196" s="110">
        <v>20254200019183</v>
      </c>
      <c r="G196" s="54">
        <v>45818</v>
      </c>
      <c r="H196" s="51" t="s">
        <v>83</v>
      </c>
      <c r="I196" s="52" t="s">
        <v>193</v>
      </c>
      <c r="J196" s="196">
        <v>2</v>
      </c>
      <c r="K196" s="192">
        <v>2</v>
      </c>
      <c r="L196" s="193">
        <v>1</v>
      </c>
      <c r="M196" s="197">
        <v>2</v>
      </c>
      <c r="N196" s="84">
        <v>0</v>
      </c>
      <c r="O196" s="84">
        <v>0</v>
      </c>
      <c r="P196" s="84">
        <v>0</v>
      </c>
      <c r="Q196" s="257">
        <v>912920</v>
      </c>
      <c r="R196" s="194">
        <v>0.95</v>
      </c>
      <c r="S196" s="194">
        <v>0.5</v>
      </c>
      <c r="T196" s="119" t="s">
        <v>953</v>
      </c>
      <c r="U196" s="198" t="s">
        <v>47</v>
      </c>
      <c r="V196" s="192">
        <v>20254300051003</v>
      </c>
      <c r="W196" s="54">
        <v>45828</v>
      </c>
      <c r="X196" s="85" t="s">
        <v>1916</v>
      </c>
      <c r="Y196" s="85" t="s">
        <v>244</v>
      </c>
      <c r="Z196" s="54">
        <v>45819</v>
      </c>
      <c r="AA196" s="54">
        <v>45821</v>
      </c>
      <c r="AB196" s="55">
        <f>NETWORKDAYS(Calidad[[#This Row],[Inicio de verificación de Calidad]],Calidad[[#This Row],[Fin de verificación de Calidad]],Festivos!$B$4:$B$21)</f>
        <v>3</v>
      </c>
      <c r="AC196" s="55">
        <v>3</v>
      </c>
      <c r="AD196" s="55">
        <f>+Calidad[[#This Row],[Meta]]-Calidad[[#This Row],[Duración calidad (hábiles)]]</f>
        <v>0</v>
      </c>
      <c r="AE196" s="191">
        <f>+Calidad[[#This Row],[Cantidad de ítems del proceso]]</f>
        <v>2</v>
      </c>
      <c r="AF196" s="191">
        <f>+Calidad[[#This Row],[Cantidad de ítems del proceso]]-Calidad[[#This Row],[OK]]</f>
        <v>0</v>
      </c>
    </row>
    <row r="197" spans="1:32" ht="12" customHeight="1">
      <c r="A197" s="52" t="s">
        <v>1912</v>
      </c>
      <c r="B197" s="113">
        <v>93</v>
      </c>
      <c r="C197" s="51" t="s">
        <v>238</v>
      </c>
      <c r="D197" s="52" t="s">
        <v>2000</v>
      </c>
      <c r="E197" s="110">
        <v>20244200528791</v>
      </c>
      <c r="F197" s="110">
        <v>20254200019253</v>
      </c>
      <c r="G197" s="54">
        <v>45881</v>
      </c>
      <c r="H197" s="51" t="s">
        <v>299</v>
      </c>
      <c r="I197" s="52" t="s">
        <v>192</v>
      </c>
      <c r="J197" s="196">
        <v>1</v>
      </c>
      <c r="K197" s="192" t="s">
        <v>9</v>
      </c>
      <c r="L197" s="193" t="s">
        <v>1915</v>
      </c>
      <c r="M197" s="197">
        <v>0</v>
      </c>
      <c r="N197" s="84">
        <v>1</v>
      </c>
      <c r="O197" s="84">
        <v>0</v>
      </c>
      <c r="P197" s="84">
        <v>0</v>
      </c>
      <c r="Q197" s="257">
        <v>22153</v>
      </c>
      <c r="R197" s="194" t="s">
        <v>9</v>
      </c>
      <c r="S197" s="194" t="s">
        <v>9</v>
      </c>
      <c r="T197" s="119" t="s">
        <v>9</v>
      </c>
      <c r="U197" s="198" t="s">
        <v>47</v>
      </c>
      <c r="V197" s="192">
        <v>20254300071533</v>
      </c>
      <c r="W197" s="54">
        <v>45890</v>
      </c>
      <c r="X197" s="85" t="s">
        <v>1916</v>
      </c>
      <c r="Y197" s="85" t="s">
        <v>244</v>
      </c>
      <c r="Z197" s="54" t="s">
        <v>9</v>
      </c>
      <c r="AA197" s="54" t="s">
        <v>9</v>
      </c>
      <c r="AB197" s="182" t="s">
        <v>9</v>
      </c>
      <c r="AC197" s="55" t="s">
        <v>9</v>
      </c>
      <c r="AD197" s="55" t="s">
        <v>9</v>
      </c>
      <c r="AE197" s="191">
        <f>+Calidad[[#This Row],[Cantidad de ítems del proceso]]</f>
        <v>1</v>
      </c>
      <c r="AF197" s="191">
        <f>+Calidad[[#This Row],[Cantidad de ítems del proceso]]-Calidad[[#This Row],[OK]]</f>
        <v>0</v>
      </c>
    </row>
    <row r="198" spans="1:32" ht="12" customHeight="1">
      <c r="A198" s="52" t="s">
        <v>1912</v>
      </c>
      <c r="B198" s="113">
        <v>93</v>
      </c>
      <c r="C198" s="51" t="s">
        <v>238</v>
      </c>
      <c r="D198" s="52" t="s">
        <v>2000</v>
      </c>
      <c r="E198" s="110">
        <v>20244200528791</v>
      </c>
      <c r="F198" s="110">
        <v>20254200019253</v>
      </c>
      <c r="G198" s="54">
        <v>45881</v>
      </c>
      <c r="H198" s="51" t="s">
        <v>299</v>
      </c>
      <c r="I198" s="52" t="s">
        <v>187</v>
      </c>
      <c r="J198" s="196">
        <v>23</v>
      </c>
      <c r="K198" s="192" t="s">
        <v>9</v>
      </c>
      <c r="L198" s="193" t="s">
        <v>1915</v>
      </c>
      <c r="M198" s="197">
        <v>21</v>
      </c>
      <c r="N198" s="84">
        <v>2</v>
      </c>
      <c r="O198" s="84">
        <v>0</v>
      </c>
      <c r="P198" s="84">
        <v>0</v>
      </c>
      <c r="Q198" s="257">
        <v>41755714</v>
      </c>
      <c r="R198" s="194" t="s">
        <v>9</v>
      </c>
      <c r="S198" s="194" t="s">
        <v>9</v>
      </c>
      <c r="T198" s="198" t="s">
        <v>9</v>
      </c>
      <c r="U198" s="198" t="s">
        <v>47</v>
      </c>
      <c r="V198" s="192">
        <v>20254300071533</v>
      </c>
      <c r="W198" s="54">
        <v>45890</v>
      </c>
      <c r="X198" s="85" t="s">
        <v>1916</v>
      </c>
      <c r="Y198" s="85" t="s">
        <v>244</v>
      </c>
      <c r="Z198" s="54" t="s">
        <v>9</v>
      </c>
      <c r="AA198" s="54" t="s">
        <v>9</v>
      </c>
      <c r="AB198" s="182" t="s">
        <v>9</v>
      </c>
      <c r="AC198" s="55" t="s">
        <v>9</v>
      </c>
      <c r="AD198" s="55" t="s">
        <v>9</v>
      </c>
      <c r="AE198" s="191">
        <f>+Calidad[[#This Row],[Cantidad de ítems del proceso]]</f>
        <v>23</v>
      </c>
      <c r="AF198" s="191">
        <f>+Calidad[[#This Row],[Cantidad de ítems del proceso]]-Calidad[[#This Row],[OK]]</f>
        <v>0</v>
      </c>
    </row>
    <row r="199" spans="1:32" ht="12" customHeight="1">
      <c r="A199" s="52" t="s">
        <v>1912</v>
      </c>
      <c r="B199" s="113">
        <v>93</v>
      </c>
      <c r="C199" s="51" t="s">
        <v>238</v>
      </c>
      <c r="D199" s="52" t="s">
        <v>2000</v>
      </c>
      <c r="E199" s="110">
        <v>20244200528791</v>
      </c>
      <c r="F199" s="110">
        <v>20254200019253</v>
      </c>
      <c r="G199" s="54">
        <v>45881</v>
      </c>
      <c r="H199" s="51" t="s">
        <v>299</v>
      </c>
      <c r="I199" s="52" t="s">
        <v>191</v>
      </c>
      <c r="J199" s="196">
        <v>208</v>
      </c>
      <c r="K199" s="192" t="s">
        <v>9</v>
      </c>
      <c r="L199" s="193" t="s">
        <v>1915</v>
      </c>
      <c r="M199" s="197">
        <v>45</v>
      </c>
      <c r="N199" s="84">
        <v>163</v>
      </c>
      <c r="O199" s="84">
        <v>0</v>
      </c>
      <c r="P199" s="84">
        <v>0</v>
      </c>
      <c r="Q199" s="257">
        <v>76053688</v>
      </c>
      <c r="R199" s="194" t="s">
        <v>9</v>
      </c>
      <c r="S199" s="194" t="s">
        <v>9</v>
      </c>
      <c r="T199" s="119" t="s">
        <v>9</v>
      </c>
      <c r="U199" s="198" t="s">
        <v>47</v>
      </c>
      <c r="V199" s="192">
        <v>20254300071533</v>
      </c>
      <c r="W199" s="54">
        <v>45890</v>
      </c>
      <c r="X199" s="85" t="s">
        <v>1916</v>
      </c>
      <c r="Y199" s="85" t="s">
        <v>244</v>
      </c>
      <c r="Z199" s="54" t="s">
        <v>9</v>
      </c>
      <c r="AA199" s="54" t="s">
        <v>9</v>
      </c>
      <c r="AB199" s="182" t="s">
        <v>9</v>
      </c>
      <c r="AC199" s="55" t="s">
        <v>9</v>
      </c>
      <c r="AD199" s="55" t="s">
        <v>9</v>
      </c>
      <c r="AE199" s="191">
        <f>+Calidad[[#This Row],[Cantidad de ítems del proceso]]</f>
        <v>208</v>
      </c>
      <c r="AF199" s="191">
        <f>+Calidad[[#This Row],[Cantidad de ítems del proceso]]-Calidad[[#This Row],[OK]]</f>
        <v>0</v>
      </c>
    </row>
    <row r="200" spans="1:32" ht="12" customHeight="1">
      <c r="A200" s="52" t="s">
        <v>1912</v>
      </c>
      <c r="B200" s="113">
        <v>93</v>
      </c>
      <c r="C200" s="51" t="s">
        <v>238</v>
      </c>
      <c r="D200" s="52" t="s">
        <v>2000</v>
      </c>
      <c r="E200" s="110">
        <v>20244200528791</v>
      </c>
      <c r="F200" s="110">
        <v>20254200019253</v>
      </c>
      <c r="G200" s="54">
        <v>45881</v>
      </c>
      <c r="H200" s="51" t="s">
        <v>299</v>
      </c>
      <c r="I200" s="52" t="s">
        <v>193</v>
      </c>
      <c r="J200" s="196">
        <v>25</v>
      </c>
      <c r="K200" s="192" t="s">
        <v>9</v>
      </c>
      <c r="L200" s="193" t="s">
        <v>1915</v>
      </c>
      <c r="M200" s="197">
        <v>1</v>
      </c>
      <c r="N200" s="84">
        <v>57</v>
      </c>
      <c r="O200" s="84">
        <v>0</v>
      </c>
      <c r="P200" s="84">
        <v>7</v>
      </c>
      <c r="Q200" s="257">
        <v>22842173</v>
      </c>
      <c r="R200" s="194" t="s">
        <v>9</v>
      </c>
      <c r="S200" s="194" t="s">
        <v>9</v>
      </c>
      <c r="T200" s="119" t="s">
        <v>9</v>
      </c>
      <c r="U200" s="198" t="s">
        <v>47</v>
      </c>
      <c r="V200" s="192">
        <v>20254300071533</v>
      </c>
      <c r="W200" s="54">
        <v>45890</v>
      </c>
      <c r="X200" s="85" t="s">
        <v>1916</v>
      </c>
      <c r="Y200" s="85" t="s">
        <v>244</v>
      </c>
      <c r="Z200" s="54" t="s">
        <v>9</v>
      </c>
      <c r="AA200" s="54" t="s">
        <v>9</v>
      </c>
      <c r="AB200" s="182" t="s">
        <v>9</v>
      </c>
      <c r="AC200" s="55" t="s">
        <v>9</v>
      </c>
      <c r="AD200" s="55" t="s">
        <v>9</v>
      </c>
      <c r="AE200" s="191">
        <f>+Calidad[[#This Row],[Cantidad de ítems del proceso]]</f>
        <v>25</v>
      </c>
      <c r="AF200" s="191">
        <f>+Calidad[[#This Row],[Cantidad de ítems del proceso]]-Calidad[[#This Row],[OK]]</f>
        <v>0</v>
      </c>
    </row>
    <row r="201" spans="1:32" ht="12" customHeight="1">
      <c r="A201" s="52" t="s">
        <v>1912</v>
      </c>
      <c r="B201" s="113">
        <v>93</v>
      </c>
      <c r="C201" s="51" t="s">
        <v>238</v>
      </c>
      <c r="D201" s="52" t="s">
        <v>2000</v>
      </c>
      <c r="E201" s="110">
        <v>20244200528791</v>
      </c>
      <c r="F201" s="110">
        <v>20254200019253</v>
      </c>
      <c r="G201" s="54">
        <v>45881</v>
      </c>
      <c r="H201" s="51" t="s">
        <v>299</v>
      </c>
      <c r="I201" s="52" t="s">
        <v>197</v>
      </c>
      <c r="J201" s="196">
        <v>28</v>
      </c>
      <c r="K201" s="192" t="s">
        <v>9</v>
      </c>
      <c r="L201" s="193" t="s">
        <v>1915</v>
      </c>
      <c r="M201" s="197">
        <v>0</v>
      </c>
      <c r="N201" s="84">
        <v>4</v>
      </c>
      <c r="O201" s="84">
        <v>0</v>
      </c>
      <c r="P201" s="84">
        <v>24</v>
      </c>
      <c r="Q201" s="257">
        <v>81543770</v>
      </c>
      <c r="R201" s="194" t="s">
        <v>9</v>
      </c>
      <c r="S201" s="194" t="s">
        <v>9</v>
      </c>
      <c r="T201" s="119" t="s">
        <v>9</v>
      </c>
      <c r="U201" s="198" t="s">
        <v>47</v>
      </c>
      <c r="V201" s="192">
        <v>20254300071533</v>
      </c>
      <c r="W201" s="54">
        <v>45890</v>
      </c>
      <c r="X201" s="85" t="s">
        <v>1916</v>
      </c>
      <c r="Y201" s="85" t="s">
        <v>244</v>
      </c>
      <c r="Z201" s="54" t="s">
        <v>9</v>
      </c>
      <c r="AA201" s="54" t="s">
        <v>9</v>
      </c>
      <c r="AB201" s="182" t="s">
        <v>9</v>
      </c>
      <c r="AC201" s="55" t="s">
        <v>9</v>
      </c>
      <c r="AD201" s="55" t="s">
        <v>9</v>
      </c>
      <c r="AE201" s="191">
        <f>+Calidad[[#This Row],[Cantidad de ítems del proceso]]</f>
        <v>28</v>
      </c>
      <c r="AF201" s="191">
        <f>+Calidad[[#This Row],[Cantidad de ítems del proceso]]-Calidad[[#This Row],[OK]]</f>
        <v>0</v>
      </c>
    </row>
    <row r="202" spans="1:32" ht="12" customHeight="1">
      <c r="A202" s="52" t="s">
        <v>1912</v>
      </c>
      <c r="B202" s="113">
        <v>93</v>
      </c>
      <c r="C202" s="51" t="s">
        <v>238</v>
      </c>
      <c r="D202" s="52" t="s">
        <v>2000</v>
      </c>
      <c r="E202" s="110">
        <v>20244200528791</v>
      </c>
      <c r="F202" s="110">
        <v>20254200019253</v>
      </c>
      <c r="G202" s="54">
        <v>45881</v>
      </c>
      <c r="H202" s="51" t="s">
        <v>299</v>
      </c>
      <c r="I202" s="52" t="s">
        <v>210</v>
      </c>
      <c r="J202" s="114">
        <v>22</v>
      </c>
      <c r="K202" s="115" t="s">
        <v>9</v>
      </c>
      <c r="L202" s="116" t="s">
        <v>1915</v>
      </c>
      <c r="M202" s="117">
        <v>21</v>
      </c>
      <c r="N202" s="84">
        <v>1</v>
      </c>
      <c r="O202" s="84">
        <v>0</v>
      </c>
      <c r="P202" s="84">
        <v>0</v>
      </c>
      <c r="Q202" s="257">
        <v>47119812</v>
      </c>
      <c r="R202" s="118" t="s">
        <v>9</v>
      </c>
      <c r="S202" s="118" t="s">
        <v>9</v>
      </c>
      <c r="T202" s="119" t="s">
        <v>9</v>
      </c>
      <c r="U202" s="119" t="s">
        <v>47</v>
      </c>
      <c r="V202" s="192">
        <v>20254300071533</v>
      </c>
      <c r="W202" s="54">
        <v>45890</v>
      </c>
      <c r="X202" s="85" t="s">
        <v>1916</v>
      </c>
      <c r="Y202" s="85" t="s">
        <v>244</v>
      </c>
      <c r="Z202" s="54" t="s">
        <v>9</v>
      </c>
      <c r="AA202" s="54" t="s">
        <v>9</v>
      </c>
      <c r="AB202" s="182" t="s">
        <v>9</v>
      </c>
      <c r="AC202" s="55" t="s">
        <v>9</v>
      </c>
      <c r="AD202" s="55" t="s">
        <v>9</v>
      </c>
      <c r="AE202" s="191">
        <f>+Calidad[[#This Row],[Cantidad de ítems del proceso]]</f>
        <v>22</v>
      </c>
      <c r="AF202" s="191">
        <f>+Calidad[[#This Row],[Cantidad de ítems del proceso]]-Calidad[[#This Row],[OK]]</f>
        <v>0</v>
      </c>
    </row>
    <row r="203" spans="1:32" ht="12" customHeight="1">
      <c r="A203" s="52" t="s">
        <v>1912</v>
      </c>
      <c r="B203" s="113">
        <v>94</v>
      </c>
      <c r="C203" s="51" t="s">
        <v>238</v>
      </c>
      <c r="D203" s="52" t="s">
        <v>344</v>
      </c>
      <c r="E203" s="110">
        <v>20244200548391</v>
      </c>
      <c r="F203" s="110">
        <v>20254200019423</v>
      </c>
      <c r="G203" s="54">
        <v>45785</v>
      </c>
      <c r="H203" s="51" t="s">
        <v>1920</v>
      </c>
      <c r="I203" s="52" t="s">
        <v>191</v>
      </c>
      <c r="J203" s="114">
        <v>27</v>
      </c>
      <c r="K203" s="115">
        <v>27</v>
      </c>
      <c r="L203" s="116">
        <v>1</v>
      </c>
      <c r="M203" s="117">
        <v>7</v>
      </c>
      <c r="N203" s="84">
        <v>20</v>
      </c>
      <c r="O203" s="84">
        <v>0</v>
      </c>
      <c r="P203" s="84">
        <v>0</v>
      </c>
      <c r="Q203" s="257">
        <v>58347974</v>
      </c>
      <c r="R203" s="118">
        <v>1</v>
      </c>
      <c r="S203" s="118">
        <v>1</v>
      </c>
      <c r="T203" s="119" t="s">
        <v>40</v>
      </c>
      <c r="U203" s="119" t="s">
        <v>47</v>
      </c>
      <c r="V203" s="192">
        <v>20254300043203</v>
      </c>
      <c r="W203" s="54">
        <v>45817</v>
      </c>
      <c r="X203" s="85" t="s">
        <v>1916</v>
      </c>
      <c r="Y203" s="85" t="s">
        <v>244</v>
      </c>
      <c r="Z203" s="54">
        <v>45797</v>
      </c>
      <c r="AA203" s="54">
        <v>45798</v>
      </c>
      <c r="AB203" s="55">
        <f>NETWORKDAYS(Calidad[[#This Row],[Inicio de verificación de Calidad]],Calidad[[#This Row],[Fin de verificación de Calidad]],Festivos!$B$4:$B$21)</f>
        <v>2</v>
      </c>
      <c r="AC203" s="55">
        <v>2</v>
      </c>
      <c r="AD203" s="55">
        <f>+Calidad[[#This Row],[Meta]]-Calidad[[#This Row],[Duración calidad (hábiles)]]</f>
        <v>0</v>
      </c>
      <c r="AE203" s="191">
        <f>+Calidad[[#This Row],[Cantidad de ítems del proceso]]</f>
        <v>27</v>
      </c>
      <c r="AF203" s="191">
        <f>+Calidad[[#This Row],[Cantidad de ítems del proceso]]-Calidad[[#This Row],[OK]]</f>
        <v>0</v>
      </c>
    </row>
    <row r="204" spans="1:32" ht="12" customHeight="1">
      <c r="A204" s="52" t="s">
        <v>1912</v>
      </c>
      <c r="B204" s="113">
        <v>94</v>
      </c>
      <c r="C204" s="51" t="s">
        <v>238</v>
      </c>
      <c r="D204" s="52" t="s">
        <v>344</v>
      </c>
      <c r="E204" s="110">
        <v>20244200548391</v>
      </c>
      <c r="F204" s="110">
        <v>20254200019423</v>
      </c>
      <c r="G204" s="54">
        <v>45785</v>
      </c>
      <c r="H204" s="51" t="s">
        <v>1920</v>
      </c>
      <c r="I204" s="52" t="s">
        <v>193</v>
      </c>
      <c r="J204" s="114">
        <v>26</v>
      </c>
      <c r="K204" s="115">
        <v>26</v>
      </c>
      <c r="L204" s="116">
        <v>1</v>
      </c>
      <c r="M204" s="117">
        <v>0</v>
      </c>
      <c r="N204" s="84">
        <v>26</v>
      </c>
      <c r="O204" s="84">
        <v>0</v>
      </c>
      <c r="P204" s="84">
        <v>0</v>
      </c>
      <c r="Q204" s="257">
        <v>7086525</v>
      </c>
      <c r="R204" s="118">
        <v>1</v>
      </c>
      <c r="S204" s="118">
        <v>1</v>
      </c>
      <c r="T204" s="119" t="s">
        <v>40</v>
      </c>
      <c r="U204" s="119" t="s">
        <v>47</v>
      </c>
      <c r="V204" s="192">
        <v>20254300043203</v>
      </c>
      <c r="W204" s="54">
        <v>45817</v>
      </c>
      <c r="X204" s="85" t="s">
        <v>1916</v>
      </c>
      <c r="Y204" s="85" t="s">
        <v>244</v>
      </c>
      <c r="Z204" s="54">
        <v>45797</v>
      </c>
      <c r="AA204" s="54">
        <v>45798</v>
      </c>
      <c r="AB204" s="55">
        <f>NETWORKDAYS(Calidad[[#This Row],[Inicio de verificación de Calidad]],Calidad[[#This Row],[Fin de verificación de Calidad]],Festivos!$B$4:$B$21)</f>
        <v>2</v>
      </c>
      <c r="AC204" s="55">
        <v>2</v>
      </c>
      <c r="AD204" s="55">
        <f>+Calidad[[#This Row],[Meta]]-Calidad[[#This Row],[Duración calidad (hábiles)]]</f>
        <v>0</v>
      </c>
      <c r="AE204" s="191">
        <f>+Calidad[[#This Row],[Cantidad de ítems del proceso]]</f>
        <v>26</v>
      </c>
      <c r="AF204" s="191">
        <f>+Calidad[[#This Row],[Cantidad de ítems del proceso]]-Calidad[[#This Row],[OK]]</f>
        <v>0</v>
      </c>
    </row>
    <row r="205" spans="1:32" ht="12" customHeight="1">
      <c r="A205" s="52" t="s">
        <v>1912</v>
      </c>
      <c r="B205" s="113">
        <v>94</v>
      </c>
      <c r="C205" s="51" t="s">
        <v>238</v>
      </c>
      <c r="D205" s="52" t="s">
        <v>344</v>
      </c>
      <c r="E205" s="110">
        <v>20244200548391</v>
      </c>
      <c r="F205" s="110">
        <v>20254200019423</v>
      </c>
      <c r="G205" s="54">
        <v>45785</v>
      </c>
      <c r="H205" s="51" t="s">
        <v>1920</v>
      </c>
      <c r="I205" s="52" t="s">
        <v>197</v>
      </c>
      <c r="J205" s="114">
        <v>2</v>
      </c>
      <c r="K205" s="115">
        <v>2</v>
      </c>
      <c r="L205" s="116">
        <v>1</v>
      </c>
      <c r="M205" s="117">
        <v>2</v>
      </c>
      <c r="N205" s="84">
        <v>0</v>
      </c>
      <c r="O205" s="84">
        <v>0</v>
      </c>
      <c r="P205" s="84">
        <v>0</v>
      </c>
      <c r="Q205" s="257">
        <v>177810</v>
      </c>
      <c r="R205" s="118">
        <v>1</v>
      </c>
      <c r="S205" s="118">
        <v>1</v>
      </c>
      <c r="T205" s="119" t="s">
        <v>40</v>
      </c>
      <c r="U205" s="119" t="s">
        <v>47</v>
      </c>
      <c r="V205" s="192">
        <v>20254300043203</v>
      </c>
      <c r="W205" s="54">
        <v>45817</v>
      </c>
      <c r="X205" s="85" t="s">
        <v>1916</v>
      </c>
      <c r="Y205" s="85" t="s">
        <v>244</v>
      </c>
      <c r="Z205" s="54">
        <v>45797</v>
      </c>
      <c r="AA205" s="54">
        <v>45798</v>
      </c>
      <c r="AB205" s="55">
        <f>NETWORKDAYS(Calidad[[#This Row],[Inicio de verificación de Calidad]],Calidad[[#This Row],[Fin de verificación de Calidad]],Festivos!$B$4:$B$21)</f>
        <v>2</v>
      </c>
      <c r="AC205" s="55">
        <v>2</v>
      </c>
      <c r="AD205" s="55">
        <f>+Calidad[[#This Row],[Meta]]-Calidad[[#This Row],[Duración calidad (hábiles)]]</f>
        <v>0</v>
      </c>
      <c r="AE205" s="191">
        <f>+Calidad[[#This Row],[Cantidad de ítems del proceso]]</f>
        <v>2</v>
      </c>
      <c r="AF205" s="191">
        <f>+Calidad[[#This Row],[Cantidad de ítems del proceso]]-Calidad[[#This Row],[OK]]</f>
        <v>0</v>
      </c>
    </row>
    <row r="206" spans="1:32" ht="12" customHeight="1">
      <c r="A206" s="52" t="s">
        <v>1912</v>
      </c>
      <c r="B206" s="113">
        <v>95</v>
      </c>
      <c r="C206" s="51" t="s">
        <v>238</v>
      </c>
      <c r="D206" s="52" t="s">
        <v>267</v>
      </c>
      <c r="E206" s="110">
        <v>20244200548411</v>
      </c>
      <c r="F206" s="110">
        <v>20254200019403</v>
      </c>
      <c r="G206" s="54">
        <v>45918</v>
      </c>
      <c r="H206" s="51" t="s">
        <v>1656</v>
      </c>
      <c r="I206" s="52" t="s">
        <v>187</v>
      </c>
      <c r="J206" s="114">
        <v>123</v>
      </c>
      <c r="K206" s="115">
        <v>25</v>
      </c>
      <c r="L206" s="116">
        <v>0.2032520325203252</v>
      </c>
      <c r="M206" s="117">
        <v>57</v>
      </c>
      <c r="N206" s="84">
        <v>60</v>
      </c>
      <c r="O206" s="84">
        <v>0</v>
      </c>
      <c r="P206" s="84">
        <v>6</v>
      </c>
      <c r="Q206" s="257">
        <v>71291989</v>
      </c>
      <c r="R206" s="118">
        <v>0.748</v>
      </c>
      <c r="S206" s="118" t="s">
        <v>9</v>
      </c>
      <c r="T206" s="119" t="s">
        <v>299</v>
      </c>
      <c r="U206" s="119" t="s">
        <v>47</v>
      </c>
      <c r="V206" s="192">
        <v>20254300092343</v>
      </c>
      <c r="W206" s="54">
        <v>45947</v>
      </c>
      <c r="X206" s="85" t="s">
        <v>1916</v>
      </c>
      <c r="Y206" s="85" t="s">
        <v>244</v>
      </c>
      <c r="Z206" s="54">
        <v>45918</v>
      </c>
      <c r="AA206" s="54">
        <v>45925</v>
      </c>
      <c r="AB206" s="55">
        <f>NETWORKDAYS(Calidad[[#This Row],[Inicio de verificación de Calidad]],Calidad[[#This Row],[Fin de verificación de Calidad]],Festivos!$B$4:$B$21)</f>
        <v>6</v>
      </c>
      <c r="AC206" s="55">
        <v>6</v>
      </c>
      <c r="AD206" s="55">
        <f>+Calidad[[#This Row],[Meta]]-Calidad[[#This Row],[Duración calidad (hábiles)]]</f>
        <v>0</v>
      </c>
      <c r="AE206" s="191">
        <f>+Calidad[[#This Row],[Cantidad de ítems del proceso]]</f>
        <v>123</v>
      </c>
      <c r="AF206" s="191">
        <f>+Calidad[[#This Row],[Cantidad de ítems del proceso]]-Calidad[[#This Row],[OK]]</f>
        <v>0</v>
      </c>
    </row>
    <row r="207" spans="1:32" ht="12" customHeight="1">
      <c r="A207" s="52" t="s">
        <v>1912</v>
      </c>
      <c r="B207" s="113">
        <v>95</v>
      </c>
      <c r="C207" s="51" t="s">
        <v>238</v>
      </c>
      <c r="D207" s="52" t="s">
        <v>267</v>
      </c>
      <c r="E207" s="110">
        <v>20244200548411</v>
      </c>
      <c r="F207" s="110">
        <v>20254200019403</v>
      </c>
      <c r="G207" s="54">
        <v>45918</v>
      </c>
      <c r="H207" s="51" t="s">
        <v>1920</v>
      </c>
      <c r="I207" s="52" t="s">
        <v>191</v>
      </c>
      <c r="J207" s="114">
        <v>56</v>
      </c>
      <c r="K207" s="115">
        <v>56</v>
      </c>
      <c r="L207" s="116">
        <v>1</v>
      </c>
      <c r="M207" s="117">
        <v>56</v>
      </c>
      <c r="N207" s="84">
        <v>0</v>
      </c>
      <c r="O207" s="84">
        <v>0</v>
      </c>
      <c r="P207" s="84">
        <v>0</v>
      </c>
      <c r="Q207" s="257">
        <v>71942137</v>
      </c>
      <c r="R207" s="118">
        <v>1</v>
      </c>
      <c r="S207" s="118" t="s">
        <v>9</v>
      </c>
      <c r="T207" s="119" t="s">
        <v>299</v>
      </c>
      <c r="U207" s="119" t="s">
        <v>47</v>
      </c>
      <c r="V207" s="192">
        <v>20254300092343</v>
      </c>
      <c r="W207" s="54">
        <v>45947</v>
      </c>
      <c r="X207" s="85" t="s">
        <v>1916</v>
      </c>
      <c r="Y207" s="85" t="s">
        <v>244</v>
      </c>
      <c r="Z207" s="54">
        <v>45918</v>
      </c>
      <c r="AA207" s="54">
        <v>45925</v>
      </c>
      <c r="AB207" s="55">
        <f>NETWORKDAYS(Calidad[[#This Row],[Inicio de verificación de Calidad]],Calidad[[#This Row],[Fin de verificación de Calidad]],Festivos!$B$4:$B$21)</f>
        <v>6</v>
      </c>
      <c r="AC207" s="55">
        <v>6</v>
      </c>
      <c r="AD207" s="55">
        <f>+Calidad[[#This Row],[Meta]]-Calidad[[#This Row],[Duración calidad (hábiles)]]</f>
        <v>0</v>
      </c>
      <c r="AE207" s="191">
        <f>+Calidad[[#This Row],[Cantidad de ítems del proceso]]</f>
        <v>56</v>
      </c>
      <c r="AF207" s="191">
        <f>+Calidad[[#This Row],[Cantidad de ítems del proceso]]-Calidad[[#This Row],[OK]]</f>
        <v>0</v>
      </c>
    </row>
    <row r="208" spans="1:32" ht="12" customHeight="1">
      <c r="A208" s="52" t="s">
        <v>1912</v>
      </c>
      <c r="B208" s="113">
        <v>95</v>
      </c>
      <c r="C208" s="51" t="s">
        <v>238</v>
      </c>
      <c r="D208" s="52" t="s">
        <v>267</v>
      </c>
      <c r="E208" s="110">
        <v>20244200548411</v>
      </c>
      <c r="F208" s="110">
        <v>20254200019403</v>
      </c>
      <c r="G208" s="54">
        <v>45918</v>
      </c>
      <c r="H208" s="51" t="s">
        <v>83</v>
      </c>
      <c r="I208" s="52" t="s">
        <v>193</v>
      </c>
      <c r="J208" s="114">
        <v>34</v>
      </c>
      <c r="K208" s="115">
        <v>34</v>
      </c>
      <c r="L208" s="116">
        <v>1</v>
      </c>
      <c r="M208" s="117">
        <v>5</v>
      </c>
      <c r="N208" s="84">
        <v>27</v>
      </c>
      <c r="O208" s="84">
        <v>0</v>
      </c>
      <c r="P208" s="84">
        <v>2</v>
      </c>
      <c r="Q208" s="257">
        <v>27938256</v>
      </c>
      <c r="R208" s="118">
        <v>0.97499999999999998</v>
      </c>
      <c r="S208" s="194">
        <v>1</v>
      </c>
      <c r="T208" s="119" t="s">
        <v>299</v>
      </c>
      <c r="U208" s="119" t="s">
        <v>47</v>
      </c>
      <c r="V208" s="192">
        <v>20254300092343</v>
      </c>
      <c r="W208" s="54">
        <v>45947</v>
      </c>
      <c r="X208" s="85" t="s">
        <v>1916</v>
      </c>
      <c r="Y208" s="85" t="s">
        <v>244</v>
      </c>
      <c r="Z208" s="54">
        <v>45918</v>
      </c>
      <c r="AA208" s="54">
        <v>45925</v>
      </c>
      <c r="AB208" s="55">
        <f>NETWORKDAYS(Calidad[[#This Row],[Inicio de verificación de Calidad]],Calidad[[#This Row],[Fin de verificación de Calidad]],Festivos!$B$4:$B$21)</f>
        <v>6</v>
      </c>
      <c r="AC208" s="55">
        <v>6</v>
      </c>
      <c r="AD208" s="55">
        <f>+Calidad[[#This Row],[Meta]]-Calidad[[#This Row],[Duración calidad (hábiles)]]</f>
        <v>0</v>
      </c>
      <c r="AE208" s="191">
        <f>+Calidad[[#This Row],[Cantidad de ítems del proceso]]</f>
        <v>34</v>
      </c>
      <c r="AF208" s="191">
        <f>+Calidad[[#This Row],[Cantidad de ítems del proceso]]-Calidad[[#This Row],[OK]]</f>
        <v>0</v>
      </c>
    </row>
    <row r="209" spans="1:32" ht="12" customHeight="1">
      <c r="A209" s="52" t="s">
        <v>1912</v>
      </c>
      <c r="B209" s="113">
        <v>95</v>
      </c>
      <c r="C209" s="51" t="s">
        <v>238</v>
      </c>
      <c r="D209" s="52" t="s">
        <v>267</v>
      </c>
      <c r="E209" s="110">
        <v>20244200548411</v>
      </c>
      <c r="F209" s="110">
        <v>20254200019403</v>
      </c>
      <c r="G209" s="54">
        <v>45918</v>
      </c>
      <c r="H209" s="51" t="s">
        <v>1656</v>
      </c>
      <c r="I209" s="52" t="s">
        <v>197</v>
      </c>
      <c r="J209" s="114">
        <v>100</v>
      </c>
      <c r="K209" s="115">
        <v>56</v>
      </c>
      <c r="L209" s="116">
        <v>0.56000000000000005</v>
      </c>
      <c r="M209" s="117">
        <v>55</v>
      </c>
      <c r="N209" s="84">
        <v>40</v>
      </c>
      <c r="O209" s="84">
        <v>0</v>
      </c>
      <c r="P209" s="84">
        <v>5</v>
      </c>
      <c r="Q209" s="257">
        <v>194757488</v>
      </c>
      <c r="R209" s="118">
        <v>0.748</v>
      </c>
      <c r="S209" s="194" t="s">
        <v>9</v>
      </c>
      <c r="T209" s="119" t="s">
        <v>299</v>
      </c>
      <c r="U209" s="119" t="s">
        <v>47</v>
      </c>
      <c r="V209" s="192">
        <v>20254300092343</v>
      </c>
      <c r="W209" s="54">
        <v>45947</v>
      </c>
      <c r="X209" s="85" t="s">
        <v>1916</v>
      </c>
      <c r="Y209" s="85" t="s">
        <v>244</v>
      </c>
      <c r="Z209" s="54">
        <v>45918</v>
      </c>
      <c r="AA209" s="54">
        <v>45925</v>
      </c>
      <c r="AB209" s="55">
        <f>NETWORKDAYS(Calidad[[#This Row],[Inicio de verificación de Calidad]],Calidad[[#This Row],[Fin de verificación de Calidad]],Festivos!$B$4:$B$21)</f>
        <v>6</v>
      </c>
      <c r="AC209" s="55">
        <v>6</v>
      </c>
      <c r="AD209" s="55">
        <f>+Calidad[[#This Row],[Meta]]-Calidad[[#This Row],[Duración calidad (hábiles)]]</f>
        <v>0</v>
      </c>
      <c r="AE209" s="191">
        <f>+Calidad[[#This Row],[Cantidad de ítems del proceso]]</f>
        <v>100</v>
      </c>
      <c r="AF209" s="191">
        <f>+Calidad[[#This Row],[Cantidad de ítems del proceso]]-Calidad[[#This Row],[OK]]</f>
        <v>0</v>
      </c>
    </row>
    <row r="210" spans="1:32" ht="12" customHeight="1">
      <c r="A210" s="52" t="s">
        <v>1912</v>
      </c>
      <c r="B210" s="113">
        <v>95</v>
      </c>
      <c r="C210" s="51" t="s">
        <v>238</v>
      </c>
      <c r="D210" s="52" t="s">
        <v>267</v>
      </c>
      <c r="E210" s="110">
        <v>20244200548411</v>
      </c>
      <c r="F210" s="110">
        <v>20254200019403</v>
      </c>
      <c r="G210" s="54">
        <v>45918</v>
      </c>
      <c r="H210" s="51" t="s">
        <v>72</v>
      </c>
      <c r="I210" s="52" t="s">
        <v>197</v>
      </c>
      <c r="J210" s="114">
        <v>261</v>
      </c>
      <c r="K210" s="115">
        <v>56</v>
      </c>
      <c r="L210" s="116">
        <v>0.21455938697318008</v>
      </c>
      <c r="M210" s="117">
        <v>184</v>
      </c>
      <c r="N210" s="84">
        <v>74</v>
      </c>
      <c r="O210" s="84">
        <v>0</v>
      </c>
      <c r="P210" s="84">
        <v>3</v>
      </c>
      <c r="Q210" s="257">
        <v>150897992</v>
      </c>
      <c r="R210" s="118">
        <v>0.97299999999999998</v>
      </c>
      <c r="S210" s="194" t="s">
        <v>9</v>
      </c>
      <c r="T210" s="119" t="s">
        <v>299</v>
      </c>
      <c r="U210" s="119" t="s">
        <v>47</v>
      </c>
      <c r="V210" s="192">
        <v>20254300092343</v>
      </c>
      <c r="W210" s="54">
        <v>45947</v>
      </c>
      <c r="X210" s="85" t="s">
        <v>1916</v>
      </c>
      <c r="Y210" s="85" t="s">
        <v>244</v>
      </c>
      <c r="Z210" s="54">
        <v>45918</v>
      </c>
      <c r="AA210" s="54">
        <v>45925</v>
      </c>
      <c r="AB210" s="55">
        <f>NETWORKDAYS(Calidad[[#This Row],[Inicio de verificación de Calidad]],Calidad[[#This Row],[Fin de verificación de Calidad]],Festivos!$B$4:$B$21)</f>
        <v>6</v>
      </c>
      <c r="AC210" s="55">
        <v>6</v>
      </c>
      <c r="AD210" s="55">
        <f>+Calidad[[#This Row],[Meta]]-Calidad[[#This Row],[Duración calidad (hábiles)]]</f>
        <v>0</v>
      </c>
      <c r="AE210" s="191">
        <f>+Calidad[[#This Row],[Cantidad de ítems del proceso]]</f>
        <v>261</v>
      </c>
      <c r="AF210" s="191">
        <f>+Calidad[[#This Row],[Cantidad de ítems del proceso]]-Calidad[[#This Row],[OK]]</f>
        <v>0</v>
      </c>
    </row>
    <row r="211" spans="1:32" ht="12" customHeight="1">
      <c r="A211" s="52" t="s">
        <v>1912</v>
      </c>
      <c r="B211" s="113">
        <v>95</v>
      </c>
      <c r="C211" s="51" t="s">
        <v>238</v>
      </c>
      <c r="D211" s="52" t="s">
        <v>267</v>
      </c>
      <c r="E211" s="110">
        <v>20244200548411</v>
      </c>
      <c r="F211" s="110">
        <v>20254200019403</v>
      </c>
      <c r="G211" s="54">
        <v>45918</v>
      </c>
      <c r="H211" s="51" t="s">
        <v>80</v>
      </c>
      <c r="I211" s="52" t="s">
        <v>197</v>
      </c>
      <c r="J211" s="114">
        <v>350</v>
      </c>
      <c r="K211" s="115">
        <v>56</v>
      </c>
      <c r="L211" s="116">
        <v>0.16</v>
      </c>
      <c r="M211" s="117">
        <v>282</v>
      </c>
      <c r="N211" s="84">
        <v>68</v>
      </c>
      <c r="O211" s="84">
        <v>0</v>
      </c>
      <c r="P211" s="84">
        <v>0</v>
      </c>
      <c r="Q211" s="257">
        <v>168083234</v>
      </c>
      <c r="R211" s="118">
        <v>0.99170000000000003</v>
      </c>
      <c r="S211" s="194" t="s">
        <v>9</v>
      </c>
      <c r="T211" s="119" t="s">
        <v>299</v>
      </c>
      <c r="U211" s="119" t="s">
        <v>47</v>
      </c>
      <c r="V211" s="192">
        <v>20254300092343</v>
      </c>
      <c r="W211" s="54">
        <v>45947</v>
      </c>
      <c r="X211" s="85" t="s">
        <v>1916</v>
      </c>
      <c r="Y211" s="85" t="s">
        <v>244</v>
      </c>
      <c r="Z211" s="54">
        <v>45918</v>
      </c>
      <c r="AA211" s="54">
        <v>45925</v>
      </c>
      <c r="AB211" s="55">
        <f>NETWORKDAYS(Calidad[[#This Row],[Inicio de verificación de Calidad]],Calidad[[#This Row],[Fin de verificación de Calidad]],Festivos!$B$4:$B$21)</f>
        <v>6</v>
      </c>
      <c r="AC211" s="55">
        <v>6</v>
      </c>
      <c r="AD211" s="55">
        <f>+Calidad[[#This Row],[Meta]]-Calidad[[#This Row],[Duración calidad (hábiles)]]</f>
        <v>0</v>
      </c>
      <c r="AE211" s="191">
        <f>+Calidad[[#This Row],[Cantidad de ítems del proceso]]</f>
        <v>350</v>
      </c>
      <c r="AF211" s="191">
        <f>+Calidad[[#This Row],[Cantidad de ítems del proceso]]-Calidad[[#This Row],[OK]]</f>
        <v>0</v>
      </c>
    </row>
    <row r="212" spans="1:32" ht="12" customHeight="1">
      <c r="A212" s="52" t="s">
        <v>1912</v>
      </c>
      <c r="B212" s="113">
        <v>95</v>
      </c>
      <c r="C212" s="51" t="s">
        <v>238</v>
      </c>
      <c r="D212" s="52" t="s">
        <v>267</v>
      </c>
      <c r="E212" s="110">
        <v>20244200548411</v>
      </c>
      <c r="F212" s="110">
        <v>20254200019403</v>
      </c>
      <c r="G212" s="54">
        <v>45918</v>
      </c>
      <c r="H212" s="51" t="s">
        <v>83</v>
      </c>
      <c r="I212" s="52" t="s">
        <v>197</v>
      </c>
      <c r="J212" s="114">
        <v>350</v>
      </c>
      <c r="K212" s="115">
        <v>56</v>
      </c>
      <c r="L212" s="116">
        <v>0.16</v>
      </c>
      <c r="M212" s="117">
        <v>316</v>
      </c>
      <c r="N212" s="84">
        <v>34</v>
      </c>
      <c r="O212" s="84">
        <v>0</v>
      </c>
      <c r="P212" s="84">
        <v>0</v>
      </c>
      <c r="Q212" s="257">
        <v>165796718</v>
      </c>
      <c r="R212" s="118">
        <v>0.97499999999999998</v>
      </c>
      <c r="S212" s="194">
        <v>1</v>
      </c>
      <c r="T212" s="119" t="s">
        <v>299</v>
      </c>
      <c r="U212" s="119" t="s">
        <v>47</v>
      </c>
      <c r="V212" s="192">
        <v>20254300092343</v>
      </c>
      <c r="W212" s="54">
        <v>45947</v>
      </c>
      <c r="X212" s="85" t="s">
        <v>1916</v>
      </c>
      <c r="Y212" s="85" t="s">
        <v>244</v>
      </c>
      <c r="Z212" s="54">
        <v>45918</v>
      </c>
      <c r="AA212" s="54">
        <v>45925</v>
      </c>
      <c r="AB212" s="55">
        <f>NETWORKDAYS(Calidad[[#This Row],[Inicio de verificación de Calidad]],Calidad[[#This Row],[Fin de verificación de Calidad]],Festivos!$B$4:$B$21)</f>
        <v>6</v>
      </c>
      <c r="AC212" s="55">
        <v>6</v>
      </c>
      <c r="AD212" s="55">
        <f>+Calidad[[#This Row],[Meta]]-Calidad[[#This Row],[Duración calidad (hábiles)]]</f>
        <v>0</v>
      </c>
      <c r="AE212" s="191">
        <f>+Calidad[[#This Row],[Cantidad de ítems del proceso]]</f>
        <v>350</v>
      </c>
      <c r="AF212" s="191">
        <f>+Calidad[[#This Row],[Cantidad de ítems del proceso]]-Calidad[[#This Row],[OK]]</f>
        <v>0</v>
      </c>
    </row>
    <row r="213" spans="1:32" ht="12" customHeight="1">
      <c r="A213" s="52" t="s">
        <v>1912</v>
      </c>
      <c r="B213" s="113">
        <v>95</v>
      </c>
      <c r="C213" s="51" t="s">
        <v>238</v>
      </c>
      <c r="D213" s="52" t="s">
        <v>267</v>
      </c>
      <c r="E213" s="110">
        <v>20244200548411</v>
      </c>
      <c r="F213" s="110">
        <v>20254200019403</v>
      </c>
      <c r="G213" s="54">
        <v>45918</v>
      </c>
      <c r="H213" s="51" t="s">
        <v>101</v>
      </c>
      <c r="I213" s="52" t="s">
        <v>197</v>
      </c>
      <c r="J213" s="114">
        <v>350</v>
      </c>
      <c r="K213" s="115">
        <v>56</v>
      </c>
      <c r="L213" s="116">
        <v>0.16</v>
      </c>
      <c r="M213" s="117">
        <v>244</v>
      </c>
      <c r="N213" s="84">
        <v>106</v>
      </c>
      <c r="O213" s="84">
        <v>0</v>
      </c>
      <c r="P213" s="84">
        <v>0</v>
      </c>
      <c r="Q213" s="257">
        <v>205407997</v>
      </c>
      <c r="R213" s="118">
        <v>0.99199999999999999</v>
      </c>
      <c r="S213" s="194" t="s">
        <v>9</v>
      </c>
      <c r="T213" s="119" t="s">
        <v>299</v>
      </c>
      <c r="U213" s="119" t="s">
        <v>47</v>
      </c>
      <c r="V213" s="192">
        <v>20254300092343</v>
      </c>
      <c r="W213" s="54">
        <v>45947</v>
      </c>
      <c r="X213" s="85" t="s">
        <v>1916</v>
      </c>
      <c r="Y213" s="85" t="s">
        <v>244</v>
      </c>
      <c r="Z213" s="54">
        <v>45918</v>
      </c>
      <c r="AA213" s="54">
        <v>45925</v>
      </c>
      <c r="AB213" s="55">
        <f>NETWORKDAYS(Calidad[[#This Row],[Inicio de verificación de Calidad]],Calidad[[#This Row],[Fin de verificación de Calidad]],Festivos!$B$4:$B$21)</f>
        <v>6</v>
      </c>
      <c r="AC213" s="55">
        <v>6</v>
      </c>
      <c r="AD213" s="55">
        <f>+Calidad[[#This Row],[Meta]]-Calidad[[#This Row],[Duración calidad (hábiles)]]</f>
        <v>0</v>
      </c>
      <c r="AE213" s="191">
        <f>+Calidad[[#This Row],[Cantidad de ítems del proceso]]</f>
        <v>350</v>
      </c>
      <c r="AF213" s="191">
        <f>+Calidad[[#This Row],[Cantidad de ítems del proceso]]-Calidad[[#This Row],[OK]]</f>
        <v>0</v>
      </c>
    </row>
    <row r="214" spans="1:32" ht="12" customHeight="1">
      <c r="A214" s="52" t="s">
        <v>1912</v>
      </c>
      <c r="B214" s="113">
        <v>98</v>
      </c>
      <c r="C214" s="51" t="s">
        <v>251</v>
      </c>
      <c r="D214" s="52" t="s">
        <v>2001</v>
      </c>
      <c r="E214" s="110">
        <v>20244200573083</v>
      </c>
      <c r="F214" s="110">
        <v>20254200019993</v>
      </c>
      <c r="G214" s="54">
        <v>45769</v>
      </c>
      <c r="H214" s="51" t="s">
        <v>1920</v>
      </c>
      <c r="I214" s="52" t="s">
        <v>193</v>
      </c>
      <c r="J214" s="114">
        <v>137</v>
      </c>
      <c r="K214" s="115" t="s">
        <v>9</v>
      </c>
      <c r="L214" s="116" t="s">
        <v>1915</v>
      </c>
      <c r="M214" s="117">
        <v>0</v>
      </c>
      <c r="N214" s="84">
        <v>0</v>
      </c>
      <c r="O214" s="84">
        <v>0</v>
      </c>
      <c r="P214" s="84">
        <v>0</v>
      </c>
      <c r="Q214" s="257">
        <v>14159086</v>
      </c>
      <c r="R214" s="118" t="s">
        <v>9</v>
      </c>
      <c r="S214" s="194" t="s">
        <v>9</v>
      </c>
      <c r="T214" s="119" t="s">
        <v>9</v>
      </c>
      <c r="U214" s="119" t="s">
        <v>47</v>
      </c>
      <c r="V214" s="192">
        <v>20254300032723</v>
      </c>
      <c r="W214" s="54">
        <v>45777</v>
      </c>
      <c r="X214" s="85" t="s">
        <v>1916</v>
      </c>
      <c r="Y214" s="85" t="s">
        <v>2002</v>
      </c>
      <c r="Z214" s="54" t="s">
        <v>9</v>
      </c>
      <c r="AA214" s="54" t="s">
        <v>9</v>
      </c>
      <c r="AB214" s="182" t="s">
        <v>9</v>
      </c>
      <c r="AC214" s="55" t="s">
        <v>9</v>
      </c>
      <c r="AD214" s="55" t="s">
        <v>9</v>
      </c>
      <c r="AE214" s="191">
        <f>+Calidad[[#This Row],[Cantidad de ítems del proceso]]</f>
        <v>137</v>
      </c>
      <c r="AF214" s="191">
        <f>+Calidad[[#This Row],[Cantidad de ítems del proceso]]-Calidad[[#This Row],[OK]]</f>
        <v>0</v>
      </c>
    </row>
    <row r="215" spans="1:32" ht="12" customHeight="1">
      <c r="A215" s="52" t="s">
        <v>1912</v>
      </c>
      <c r="B215" s="113">
        <v>98</v>
      </c>
      <c r="C215" s="51" t="s">
        <v>251</v>
      </c>
      <c r="D215" s="52" t="s">
        <v>2001</v>
      </c>
      <c r="E215" s="110">
        <v>20244200573083</v>
      </c>
      <c r="F215" s="110">
        <v>20254200019993</v>
      </c>
      <c r="G215" s="54">
        <v>45769</v>
      </c>
      <c r="H215" s="51" t="s">
        <v>1920</v>
      </c>
      <c r="I215" s="52" t="s">
        <v>204</v>
      </c>
      <c r="J215" s="114">
        <v>67</v>
      </c>
      <c r="K215" s="115" t="s">
        <v>9</v>
      </c>
      <c r="L215" s="116" t="s">
        <v>1915</v>
      </c>
      <c r="M215" s="117">
        <v>0</v>
      </c>
      <c r="N215" s="84">
        <v>0</v>
      </c>
      <c r="O215" s="84">
        <v>0</v>
      </c>
      <c r="P215" s="84">
        <v>0</v>
      </c>
      <c r="Q215" s="257">
        <v>26922300</v>
      </c>
      <c r="R215" s="118" t="s">
        <v>9</v>
      </c>
      <c r="S215" s="194" t="s">
        <v>9</v>
      </c>
      <c r="T215" s="119" t="s">
        <v>9</v>
      </c>
      <c r="U215" s="119" t="s">
        <v>47</v>
      </c>
      <c r="V215" s="192">
        <v>20254300032723</v>
      </c>
      <c r="W215" s="54">
        <v>45777</v>
      </c>
      <c r="X215" s="85" t="s">
        <v>1916</v>
      </c>
      <c r="Y215" s="85" t="s">
        <v>2002</v>
      </c>
      <c r="Z215" s="54" t="s">
        <v>9</v>
      </c>
      <c r="AA215" s="54" t="s">
        <v>9</v>
      </c>
      <c r="AB215" s="182" t="s">
        <v>9</v>
      </c>
      <c r="AC215" s="55" t="s">
        <v>9</v>
      </c>
      <c r="AD215" s="55" t="s">
        <v>9</v>
      </c>
      <c r="AE215" s="191">
        <f>+Calidad[[#This Row],[Cantidad de ítems del proceso]]</f>
        <v>67</v>
      </c>
      <c r="AF215" s="191">
        <f>+Calidad[[#This Row],[Cantidad de ítems del proceso]]-Calidad[[#This Row],[OK]]</f>
        <v>0</v>
      </c>
    </row>
    <row r="216" spans="1:32" ht="12" customHeight="1">
      <c r="A216" s="52" t="s">
        <v>1912</v>
      </c>
      <c r="B216" s="113">
        <v>98</v>
      </c>
      <c r="C216" s="51" t="s">
        <v>251</v>
      </c>
      <c r="D216" s="52" t="s">
        <v>2001</v>
      </c>
      <c r="E216" s="110">
        <v>20244200573083</v>
      </c>
      <c r="F216" s="110">
        <v>20254200019993</v>
      </c>
      <c r="G216" s="54">
        <v>45769</v>
      </c>
      <c r="H216" s="51" t="s">
        <v>1920</v>
      </c>
      <c r="I216" s="52" t="s">
        <v>208</v>
      </c>
      <c r="J216" s="114">
        <v>10</v>
      </c>
      <c r="K216" s="115" t="s">
        <v>9</v>
      </c>
      <c r="L216" s="116" t="s">
        <v>1915</v>
      </c>
      <c r="M216" s="117">
        <v>0</v>
      </c>
      <c r="N216" s="84">
        <v>0</v>
      </c>
      <c r="O216" s="84">
        <v>0</v>
      </c>
      <c r="P216" s="84">
        <v>0</v>
      </c>
      <c r="Q216" s="257">
        <v>325691</v>
      </c>
      <c r="R216" s="118" t="s">
        <v>9</v>
      </c>
      <c r="S216" s="194" t="s">
        <v>9</v>
      </c>
      <c r="T216" s="119" t="s">
        <v>9</v>
      </c>
      <c r="U216" s="119" t="s">
        <v>47</v>
      </c>
      <c r="V216" s="192">
        <v>20254300032723</v>
      </c>
      <c r="W216" s="54">
        <v>45777</v>
      </c>
      <c r="X216" s="85" t="s">
        <v>1916</v>
      </c>
      <c r="Y216" s="85" t="s">
        <v>2002</v>
      </c>
      <c r="Z216" s="54" t="s">
        <v>9</v>
      </c>
      <c r="AA216" s="54" t="s">
        <v>9</v>
      </c>
      <c r="AB216" s="182" t="s">
        <v>9</v>
      </c>
      <c r="AC216" s="55" t="s">
        <v>9</v>
      </c>
      <c r="AD216" s="55" t="s">
        <v>9</v>
      </c>
      <c r="AE216" s="191">
        <f>+Calidad[[#This Row],[Cantidad de ítems del proceso]]</f>
        <v>10</v>
      </c>
      <c r="AF216" s="191">
        <f>+Calidad[[#This Row],[Cantidad de ítems del proceso]]-Calidad[[#This Row],[OK]]</f>
        <v>0</v>
      </c>
    </row>
    <row r="217" spans="1:32" ht="12" customHeight="1">
      <c r="A217" s="52" t="s">
        <v>1912</v>
      </c>
      <c r="B217" s="113">
        <v>99</v>
      </c>
      <c r="C217" s="51" t="s">
        <v>238</v>
      </c>
      <c r="D217" s="52" t="s">
        <v>389</v>
      </c>
      <c r="E217" s="110" t="s">
        <v>2003</v>
      </c>
      <c r="F217" s="110">
        <v>20254200023383</v>
      </c>
      <c r="G217" s="54">
        <v>45832</v>
      </c>
      <c r="H217" s="51" t="s">
        <v>1920</v>
      </c>
      <c r="I217" s="52" t="s">
        <v>193</v>
      </c>
      <c r="J217" s="114">
        <v>95</v>
      </c>
      <c r="K217" s="115">
        <v>95</v>
      </c>
      <c r="L217" s="116">
        <v>1</v>
      </c>
      <c r="M217" s="117">
        <v>71</v>
      </c>
      <c r="N217" s="84">
        <v>24</v>
      </c>
      <c r="O217" s="84">
        <v>0</v>
      </c>
      <c r="P217" s="84">
        <v>0</v>
      </c>
      <c r="Q217" s="257">
        <v>14293656</v>
      </c>
      <c r="R217" s="118">
        <v>0.95</v>
      </c>
      <c r="S217" s="194">
        <v>1</v>
      </c>
      <c r="T217" s="119" t="s">
        <v>40</v>
      </c>
      <c r="U217" s="119" t="s">
        <v>47</v>
      </c>
      <c r="V217" s="192">
        <v>20254300056483</v>
      </c>
      <c r="W217" s="54">
        <v>45845</v>
      </c>
      <c r="X217" s="85" t="s">
        <v>1916</v>
      </c>
      <c r="Y217" s="85" t="s">
        <v>244</v>
      </c>
      <c r="Z217" s="54">
        <v>45832</v>
      </c>
      <c r="AA217" s="54">
        <v>45835</v>
      </c>
      <c r="AB217" s="55">
        <f>NETWORKDAYS(Calidad[[#This Row],[Inicio de verificación de Calidad]],Calidad[[#This Row],[Fin de verificación de Calidad]],Festivos!$B$4:$B$21)</f>
        <v>4</v>
      </c>
      <c r="AC217" s="55">
        <v>4</v>
      </c>
      <c r="AD217" s="55">
        <f>+Calidad[[#This Row],[Meta]]-Calidad[[#This Row],[Duración calidad (hábiles)]]</f>
        <v>0</v>
      </c>
      <c r="AE217" s="191">
        <f>+Calidad[[#This Row],[Cantidad de ítems del proceso]]</f>
        <v>95</v>
      </c>
      <c r="AF217" s="191">
        <f>+Calidad[[#This Row],[Cantidad de ítems del proceso]]-Calidad[[#This Row],[OK]]</f>
        <v>0</v>
      </c>
    </row>
    <row r="218" spans="1:32" ht="12" customHeight="1">
      <c r="A218" s="52" t="s">
        <v>1912</v>
      </c>
      <c r="B218" s="113">
        <v>99</v>
      </c>
      <c r="C218" s="51" t="s">
        <v>238</v>
      </c>
      <c r="D218" s="52" t="s">
        <v>389</v>
      </c>
      <c r="E218" s="110" t="s">
        <v>2003</v>
      </c>
      <c r="F218" s="110">
        <v>20254200023383</v>
      </c>
      <c r="G218" s="54">
        <v>45832</v>
      </c>
      <c r="H218" s="51" t="s">
        <v>1920</v>
      </c>
      <c r="I218" s="52" t="s">
        <v>187</v>
      </c>
      <c r="J218" s="114">
        <v>2</v>
      </c>
      <c r="K218" s="115">
        <v>2</v>
      </c>
      <c r="L218" s="116">
        <v>1</v>
      </c>
      <c r="M218" s="117">
        <v>1</v>
      </c>
      <c r="N218" s="84">
        <v>1</v>
      </c>
      <c r="O218" s="84">
        <v>0</v>
      </c>
      <c r="P218" s="84">
        <v>0</v>
      </c>
      <c r="Q218" s="257">
        <v>137514</v>
      </c>
      <c r="R218" s="118">
        <v>0.95</v>
      </c>
      <c r="S218" s="194">
        <v>1</v>
      </c>
      <c r="T218" s="119" t="s">
        <v>40</v>
      </c>
      <c r="U218" s="119" t="s">
        <v>47</v>
      </c>
      <c r="V218" s="192">
        <v>20254300056483</v>
      </c>
      <c r="W218" s="54">
        <v>45845</v>
      </c>
      <c r="X218" s="85" t="s">
        <v>1916</v>
      </c>
      <c r="Y218" s="85" t="s">
        <v>244</v>
      </c>
      <c r="Z218" s="54">
        <v>45832</v>
      </c>
      <c r="AA218" s="54">
        <v>45835</v>
      </c>
      <c r="AB218" s="55">
        <f>NETWORKDAYS(Calidad[[#This Row],[Inicio de verificación de Calidad]],Calidad[[#This Row],[Fin de verificación de Calidad]],Festivos!$B$4:$B$21)</f>
        <v>4</v>
      </c>
      <c r="AC218" s="55">
        <v>4</v>
      </c>
      <c r="AD218" s="55">
        <f>+Calidad[[#This Row],[Meta]]-Calidad[[#This Row],[Duración calidad (hábiles)]]</f>
        <v>0</v>
      </c>
      <c r="AE218" s="191">
        <f>+Calidad[[#This Row],[Cantidad de ítems del proceso]]</f>
        <v>2</v>
      </c>
      <c r="AF218" s="191">
        <f>+Calidad[[#This Row],[Cantidad de ítems del proceso]]-Calidad[[#This Row],[OK]]</f>
        <v>0</v>
      </c>
    </row>
    <row r="219" spans="1:32" ht="12" customHeight="1">
      <c r="A219" s="52" t="s">
        <v>1912</v>
      </c>
      <c r="B219" s="113">
        <v>99</v>
      </c>
      <c r="C219" s="51" t="s">
        <v>238</v>
      </c>
      <c r="D219" s="52" t="s">
        <v>389</v>
      </c>
      <c r="E219" s="110" t="s">
        <v>2003</v>
      </c>
      <c r="F219" s="110">
        <v>20254200023383</v>
      </c>
      <c r="G219" s="54">
        <v>45832</v>
      </c>
      <c r="H219" s="51" t="s">
        <v>1920</v>
      </c>
      <c r="I219" s="52" t="s">
        <v>191</v>
      </c>
      <c r="J219" s="114">
        <v>8</v>
      </c>
      <c r="K219" s="115">
        <v>8</v>
      </c>
      <c r="L219" s="116">
        <v>1</v>
      </c>
      <c r="M219" s="117">
        <v>8</v>
      </c>
      <c r="N219" s="84">
        <v>0</v>
      </c>
      <c r="O219" s="84">
        <v>0</v>
      </c>
      <c r="P219" s="84">
        <v>0</v>
      </c>
      <c r="Q219" s="257">
        <v>4028079</v>
      </c>
      <c r="R219" s="118">
        <v>0.95</v>
      </c>
      <c r="S219" s="194">
        <v>1</v>
      </c>
      <c r="T219" s="119" t="s">
        <v>40</v>
      </c>
      <c r="U219" s="119" t="s">
        <v>47</v>
      </c>
      <c r="V219" s="192">
        <v>20254300056483</v>
      </c>
      <c r="W219" s="54">
        <v>45845</v>
      </c>
      <c r="X219" s="85" t="s">
        <v>1916</v>
      </c>
      <c r="Y219" s="85" t="s">
        <v>244</v>
      </c>
      <c r="Z219" s="54">
        <v>45832</v>
      </c>
      <c r="AA219" s="54">
        <v>45835</v>
      </c>
      <c r="AB219" s="55">
        <f>NETWORKDAYS(Calidad[[#This Row],[Inicio de verificación de Calidad]],Calidad[[#This Row],[Fin de verificación de Calidad]],Festivos!$B$4:$B$21)</f>
        <v>4</v>
      </c>
      <c r="AC219" s="55">
        <v>4</v>
      </c>
      <c r="AD219" s="55">
        <f>+Calidad[[#This Row],[Meta]]-Calidad[[#This Row],[Duración calidad (hábiles)]]</f>
        <v>0</v>
      </c>
      <c r="AE219" s="191">
        <f>+Calidad[[#This Row],[Cantidad de ítems del proceso]]</f>
        <v>8</v>
      </c>
      <c r="AF219" s="191">
        <f>+Calidad[[#This Row],[Cantidad de ítems del proceso]]-Calidad[[#This Row],[OK]]</f>
        <v>0</v>
      </c>
    </row>
    <row r="220" spans="1:32" ht="12" customHeight="1">
      <c r="A220" s="52" t="s">
        <v>1912</v>
      </c>
      <c r="B220" s="113">
        <v>100</v>
      </c>
      <c r="C220" s="51" t="s">
        <v>238</v>
      </c>
      <c r="D220" s="52" t="s">
        <v>344</v>
      </c>
      <c r="E220" s="110" t="s">
        <v>2004</v>
      </c>
      <c r="F220" s="110">
        <v>20254200024363</v>
      </c>
      <c r="G220" s="54">
        <v>45825</v>
      </c>
      <c r="H220" s="51" t="s">
        <v>1920</v>
      </c>
      <c r="I220" s="52" t="s">
        <v>197</v>
      </c>
      <c r="J220" s="114">
        <v>38</v>
      </c>
      <c r="K220" s="115">
        <v>38</v>
      </c>
      <c r="L220" s="116">
        <v>1</v>
      </c>
      <c r="M220" s="117">
        <v>37</v>
      </c>
      <c r="N220" s="84">
        <v>1</v>
      </c>
      <c r="O220" s="84">
        <v>0</v>
      </c>
      <c r="P220" s="84">
        <v>0</v>
      </c>
      <c r="Q220" s="257">
        <v>9052528.9900000002</v>
      </c>
      <c r="R220" s="118">
        <v>0.95</v>
      </c>
      <c r="S220" s="118">
        <v>1</v>
      </c>
      <c r="T220" s="119" t="s">
        <v>953</v>
      </c>
      <c r="U220" s="119" t="s">
        <v>47</v>
      </c>
      <c r="V220" s="192">
        <v>20254300055763</v>
      </c>
      <c r="W220" s="54">
        <v>45845</v>
      </c>
      <c r="X220" s="85" t="s">
        <v>1916</v>
      </c>
      <c r="Y220" s="85" t="s">
        <v>244</v>
      </c>
      <c r="Z220" s="54">
        <v>45826</v>
      </c>
      <c r="AA220" s="54">
        <v>45827</v>
      </c>
      <c r="AB220" s="55">
        <f>NETWORKDAYS(Calidad[[#This Row],[Inicio de verificación de Calidad]],Calidad[[#This Row],[Fin de verificación de Calidad]],Festivos!$B$4:$B$21)</f>
        <v>2</v>
      </c>
      <c r="AC220" s="55">
        <v>2</v>
      </c>
      <c r="AD220" s="55">
        <f>+Calidad[[#This Row],[Meta]]-Calidad[[#This Row],[Duración calidad (hábiles)]]</f>
        <v>0</v>
      </c>
      <c r="AE220" s="191">
        <f>+Calidad[[#This Row],[Cantidad de ítems del proceso]]</f>
        <v>38</v>
      </c>
      <c r="AF220" s="191">
        <f>+Calidad[[#This Row],[Cantidad de ítems del proceso]]-Calidad[[#This Row],[OK]]</f>
        <v>0</v>
      </c>
    </row>
    <row r="221" spans="1:32" ht="12" customHeight="1">
      <c r="A221" s="52" t="s">
        <v>1912</v>
      </c>
      <c r="B221" s="113">
        <v>100</v>
      </c>
      <c r="C221" s="51" t="s">
        <v>238</v>
      </c>
      <c r="D221" s="52" t="s">
        <v>344</v>
      </c>
      <c r="E221" s="110" t="s">
        <v>2004</v>
      </c>
      <c r="F221" s="110">
        <v>20254200024363</v>
      </c>
      <c r="G221" s="54">
        <v>45825</v>
      </c>
      <c r="H221" s="51" t="s">
        <v>1920</v>
      </c>
      <c r="I221" s="52" t="s">
        <v>208</v>
      </c>
      <c r="J221" s="114">
        <v>1</v>
      </c>
      <c r="K221" s="115">
        <v>1</v>
      </c>
      <c r="L221" s="116">
        <v>1</v>
      </c>
      <c r="M221" s="117">
        <v>0</v>
      </c>
      <c r="N221" s="84">
        <v>1</v>
      </c>
      <c r="O221" s="84">
        <v>0</v>
      </c>
      <c r="P221" s="84">
        <v>0</v>
      </c>
      <c r="Q221" s="257">
        <v>42682</v>
      </c>
      <c r="R221" s="118">
        <v>0.95</v>
      </c>
      <c r="S221" s="118">
        <v>1</v>
      </c>
      <c r="T221" s="119" t="s">
        <v>953</v>
      </c>
      <c r="U221" s="119" t="s">
        <v>47</v>
      </c>
      <c r="V221" s="192">
        <v>20254300055763</v>
      </c>
      <c r="W221" s="54">
        <v>45845</v>
      </c>
      <c r="X221" s="85" t="s">
        <v>1916</v>
      </c>
      <c r="Y221" s="85" t="s">
        <v>244</v>
      </c>
      <c r="Z221" s="54">
        <v>45826</v>
      </c>
      <c r="AA221" s="54">
        <v>45827</v>
      </c>
      <c r="AB221" s="55">
        <f>NETWORKDAYS(Calidad[[#This Row],[Inicio de verificación de Calidad]],Calidad[[#This Row],[Fin de verificación de Calidad]],Festivos!$B$4:$B$21)</f>
        <v>2</v>
      </c>
      <c r="AC221" s="55">
        <v>2</v>
      </c>
      <c r="AD221" s="55">
        <f>+Calidad[[#This Row],[Meta]]-Calidad[[#This Row],[Duración calidad (hábiles)]]</f>
        <v>0</v>
      </c>
      <c r="AE221" s="191">
        <f>+Calidad[[#This Row],[Cantidad de ítems del proceso]]</f>
        <v>1</v>
      </c>
      <c r="AF221" s="191">
        <f>+Calidad[[#This Row],[Cantidad de ítems del proceso]]-Calidad[[#This Row],[OK]]</f>
        <v>0</v>
      </c>
    </row>
    <row r="222" spans="1:32" ht="12" customHeight="1">
      <c r="A222" s="52" t="s">
        <v>1912</v>
      </c>
      <c r="B222" s="113">
        <v>100</v>
      </c>
      <c r="C222" s="51" t="s">
        <v>238</v>
      </c>
      <c r="D222" s="52" t="s">
        <v>344</v>
      </c>
      <c r="E222" s="110" t="s">
        <v>2004</v>
      </c>
      <c r="F222" s="110">
        <v>20254200024363</v>
      </c>
      <c r="G222" s="54">
        <v>45825</v>
      </c>
      <c r="H222" s="51" t="s">
        <v>1920</v>
      </c>
      <c r="I222" s="52" t="s">
        <v>1914</v>
      </c>
      <c r="J222" s="114">
        <v>1</v>
      </c>
      <c r="K222" s="115">
        <v>1</v>
      </c>
      <c r="L222" s="116">
        <v>1</v>
      </c>
      <c r="M222" s="117">
        <v>1</v>
      </c>
      <c r="N222" s="84">
        <v>0</v>
      </c>
      <c r="O222" s="84">
        <v>0</v>
      </c>
      <c r="P222" s="84">
        <v>0</v>
      </c>
      <c r="Q222" s="257">
        <v>49300</v>
      </c>
      <c r="R222" s="118">
        <v>0.95</v>
      </c>
      <c r="S222" s="118">
        <v>1</v>
      </c>
      <c r="T222" s="119" t="s">
        <v>953</v>
      </c>
      <c r="U222" s="119" t="s">
        <v>47</v>
      </c>
      <c r="V222" s="192">
        <v>20254300055763</v>
      </c>
      <c r="W222" s="54">
        <v>45845</v>
      </c>
      <c r="X222" s="85" t="s">
        <v>1916</v>
      </c>
      <c r="Y222" s="85" t="s">
        <v>244</v>
      </c>
      <c r="Z222" s="54">
        <v>45826</v>
      </c>
      <c r="AA222" s="54">
        <v>45827</v>
      </c>
      <c r="AB222" s="55">
        <f>NETWORKDAYS(Calidad[[#This Row],[Inicio de verificación de Calidad]],Calidad[[#This Row],[Fin de verificación de Calidad]],Festivos!$B$4:$B$21)</f>
        <v>2</v>
      </c>
      <c r="AC222" s="55">
        <v>2</v>
      </c>
      <c r="AD222" s="55">
        <f>+Calidad[[#This Row],[Meta]]-Calidad[[#This Row],[Duración calidad (hábiles)]]</f>
        <v>0</v>
      </c>
      <c r="AE222" s="191">
        <f>+Calidad[[#This Row],[Cantidad de ítems del proceso]]</f>
        <v>1</v>
      </c>
      <c r="AF222" s="191">
        <f>+Calidad[[#This Row],[Cantidad de ítems del proceso]]-Calidad[[#This Row],[OK]]</f>
        <v>0</v>
      </c>
    </row>
    <row r="223" spans="1:32" ht="12" customHeight="1">
      <c r="A223" s="52" t="s">
        <v>1912</v>
      </c>
      <c r="B223" s="113">
        <v>101</v>
      </c>
      <c r="C223" s="51" t="s">
        <v>251</v>
      </c>
      <c r="D223" s="52" t="s">
        <v>771</v>
      </c>
      <c r="E223" s="110" t="s">
        <v>2005</v>
      </c>
      <c r="F223" s="110">
        <v>20254200024693</v>
      </c>
      <c r="G223" s="54">
        <v>45779</v>
      </c>
      <c r="H223" s="51" t="s">
        <v>101</v>
      </c>
      <c r="I223" s="52" t="s">
        <v>208</v>
      </c>
      <c r="J223" s="114">
        <v>12</v>
      </c>
      <c r="K223" s="115">
        <v>12</v>
      </c>
      <c r="L223" s="116">
        <v>1</v>
      </c>
      <c r="M223" s="117">
        <v>12</v>
      </c>
      <c r="N223" s="84">
        <v>0</v>
      </c>
      <c r="O223" s="84">
        <v>0</v>
      </c>
      <c r="P223" s="84">
        <v>0</v>
      </c>
      <c r="Q223" s="257">
        <v>1760410</v>
      </c>
      <c r="R223" s="118">
        <v>0.95</v>
      </c>
      <c r="S223" s="118">
        <v>0.5</v>
      </c>
      <c r="T223" s="119" t="s">
        <v>68</v>
      </c>
      <c r="U223" s="119" t="s">
        <v>47</v>
      </c>
      <c r="V223" s="192">
        <v>20254300038913</v>
      </c>
      <c r="W223" s="54">
        <v>45800</v>
      </c>
      <c r="X223" s="85" t="s">
        <v>1916</v>
      </c>
      <c r="Y223" s="85" t="s">
        <v>244</v>
      </c>
      <c r="Z223" s="54">
        <v>45786</v>
      </c>
      <c r="AA223" s="54">
        <v>45786</v>
      </c>
      <c r="AB223" s="55">
        <f>NETWORKDAYS(Calidad[[#This Row],[Inicio de verificación de Calidad]],Calidad[[#This Row],[Fin de verificación de Calidad]],Festivos!$B$4:$B$21)</f>
        <v>1</v>
      </c>
      <c r="AC223" s="55">
        <v>1</v>
      </c>
      <c r="AD223" s="55">
        <f>+Calidad[[#This Row],[Meta]]-Calidad[[#This Row],[Duración calidad (hábiles)]]</f>
        <v>0</v>
      </c>
      <c r="AE223" s="191">
        <f>+Calidad[[#This Row],[Cantidad de ítems del proceso]]</f>
        <v>12</v>
      </c>
      <c r="AF223" s="191">
        <f>+Calidad[[#This Row],[Cantidad de ítems del proceso]]-Calidad[[#This Row],[OK]]</f>
        <v>0</v>
      </c>
    </row>
    <row r="224" spans="1:32" ht="12" customHeight="1">
      <c r="A224" s="52" t="s">
        <v>1912</v>
      </c>
      <c r="B224" s="113">
        <v>105</v>
      </c>
      <c r="C224" s="51" t="s">
        <v>238</v>
      </c>
      <c r="D224" s="52" t="s">
        <v>267</v>
      </c>
      <c r="E224" s="110">
        <v>20254200001581</v>
      </c>
      <c r="F224" s="110">
        <v>20254200025623</v>
      </c>
      <c r="G224" s="54">
        <v>45784</v>
      </c>
      <c r="H224" s="51" t="s">
        <v>101</v>
      </c>
      <c r="I224" s="52" t="s">
        <v>187</v>
      </c>
      <c r="J224" s="114">
        <v>2</v>
      </c>
      <c r="K224" s="115">
        <v>2</v>
      </c>
      <c r="L224" s="116">
        <v>1</v>
      </c>
      <c r="M224" s="117">
        <v>2</v>
      </c>
      <c r="N224" s="84">
        <v>0</v>
      </c>
      <c r="O224" s="84">
        <v>0</v>
      </c>
      <c r="P224" s="84">
        <v>0</v>
      </c>
      <c r="Q224" s="257">
        <v>594745</v>
      </c>
      <c r="R224" s="118">
        <v>1</v>
      </c>
      <c r="S224" s="118">
        <v>1</v>
      </c>
      <c r="T224" s="119" t="s">
        <v>299</v>
      </c>
      <c r="U224" s="119" t="s">
        <v>47</v>
      </c>
      <c r="V224" s="192">
        <v>20254300038943</v>
      </c>
      <c r="W224" s="54">
        <v>45800</v>
      </c>
      <c r="X224" s="85" t="s">
        <v>1916</v>
      </c>
      <c r="Y224" s="85" t="s">
        <v>244</v>
      </c>
      <c r="Z224" s="54">
        <v>45789</v>
      </c>
      <c r="AA224" s="54">
        <v>45789</v>
      </c>
      <c r="AB224" s="55">
        <f>NETWORKDAYS(Calidad[[#This Row],[Inicio de verificación de Calidad]],Calidad[[#This Row],[Fin de verificación de Calidad]],Festivos!$B$4:$B$21)</f>
        <v>1</v>
      </c>
      <c r="AC224" s="55">
        <v>1</v>
      </c>
      <c r="AD224" s="55">
        <f>+Calidad[[#This Row],[Meta]]-Calidad[[#This Row],[Duración calidad (hábiles)]]</f>
        <v>0</v>
      </c>
      <c r="AE224" s="191">
        <f>+Calidad[[#This Row],[Cantidad de ítems del proceso]]</f>
        <v>2</v>
      </c>
      <c r="AF224" s="191">
        <f>+Calidad[[#This Row],[Cantidad de ítems del proceso]]-Calidad[[#This Row],[OK]]</f>
        <v>0</v>
      </c>
    </row>
    <row r="225" spans="1:32" ht="12" customHeight="1">
      <c r="A225" s="52" t="s">
        <v>1912</v>
      </c>
      <c r="B225" s="113">
        <v>105</v>
      </c>
      <c r="C225" s="51" t="s">
        <v>238</v>
      </c>
      <c r="D225" s="52" t="s">
        <v>267</v>
      </c>
      <c r="E225" s="110">
        <v>20254200001581</v>
      </c>
      <c r="F225" s="110">
        <v>20254200025623</v>
      </c>
      <c r="G225" s="54">
        <v>45784</v>
      </c>
      <c r="H225" s="51" t="s">
        <v>101</v>
      </c>
      <c r="I225" s="52" t="s">
        <v>197</v>
      </c>
      <c r="J225" s="114">
        <v>1</v>
      </c>
      <c r="K225" s="115">
        <v>1</v>
      </c>
      <c r="L225" s="116">
        <v>1</v>
      </c>
      <c r="M225" s="117">
        <v>1</v>
      </c>
      <c r="N225" s="84">
        <v>0</v>
      </c>
      <c r="O225" s="84">
        <v>0</v>
      </c>
      <c r="P225" s="84">
        <v>0</v>
      </c>
      <c r="Q225" s="257">
        <v>43200</v>
      </c>
      <c r="R225" s="118">
        <v>1</v>
      </c>
      <c r="S225" s="118">
        <v>1</v>
      </c>
      <c r="T225" s="119" t="s">
        <v>299</v>
      </c>
      <c r="U225" s="119" t="s">
        <v>47</v>
      </c>
      <c r="V225" s="192">
        <v>20254300038943</v>
      </c>
      <c r="W225" s="54">
        <v>45800</v>
      </c>
      <c r="X225" s="85" t="s">
        <v>1916</v>
      </c>
      <c r="Y225" s="85" t="s">
        <v>244</v>
      </c>
      <c r="Z225" s="54">
        <v>45789</v>
      </c>
      <c r="AA225" s="54">
        <v>45789</v>
      </c>
      <c r="AB225" s="55">
        <f>NETWORKDAYS(Calidad[[#This Row],[Inicio de verificación de Calidad]],Calidad[[#This Row],[Fin de verificación de Calidad]],Festivos!$B$4:$B$21)</f>
        <v>1</v>
      </c>
      <c r="AC225" s="55">
        <v>1</v>
      </c>
      <c r="AD225" s="55">
        <f>+Calidad[[#This Row],[Meta]]-Calidad[[#This Row],[Duración calidad (hábiles)]]</f>
        <v>0</v>
      </c>
      <c r="AE225" s="191">
        <f>+Calidad[[#This Row],[Cantidad de ítems del proceso]]</f>
        <v>1</v>
      </c>
      <c r="AF225" s="191">
        <f>+Calidad[[#This Row],[Cantidad de ítems del proceso]]-Calidad[[#This Row],[OK]]</f>
        <v>0</v>
      </c>
    </row>
    <row r="226" spans="1:32" ht="12" customHeight="1">
      <c r="A226" s="52" t="s">
        <v>1912</v>
      </c>
      <c r="B226" s="113">
        <v>106</v>
      </c>
      <c r="C226" s="51" t="s">
        <v>238</v>
      </c>
      <c r="D226" s="52" t="s">
        <v>267</v>
      </c>
      <c r="E226" s="110" t="s">
        <v>2006</v>
      </c>
      <c r="F226" s="110">
        <v>20254200025593</v>
      </c>
      <c r="G226" s="54">
        <v>45975</v>
      </c>
      <c r="H226" s="51" t="s">
        <v>40</v>
      </c>
      <c r="I226" s="52" t="s">
        <v>207</v>
      </c>
      <c r="J226" s="114">
        <v>1721</v>
      </c>
      <c r="K226" s="115" t="s">
        <v>9</v>
      </c>
      <c r="L226" s="116" t="s">
        <v>1915</v>
      </c>
      <c r="M226" s="117">
        <v>1263</v>
      </c>
      <c r="N226" s="84">
        <v>457</v>
      </c>
      <c r="O226" s="84">
        <v>0</v>
      </c>
      <c r="P226" s="84">
        <v>0</v>
      </c>
      <c r="Q226" s="257">
        <v>551576242.02999997</v>
      </c>
      <c r="R226" s="118" t="s">
        <v>9</v>
      </c>
      <c r="S226" s="118" t="s">
        <v>9</v>
      </c>
      <c r="T226" s="119" t="s">
        <v>9</v>
      </c>
      <c r="U226" s="119" t="s">
        <v>47</v>
      </c>
      <c r="V226" s="192">
        <v>20254300117463</v>
      </c>
      <c r="W226" s="54">
        <v>45981</v>
      </c>
      <c r="X226" s="85" t="s">
        <v>1916</v>
      </c>
      <c r="Y226" s="85" t="s">
        <v>244</v>
      </c>
      <c r="Z226" s="54" t="s">
        <v>9</v>
      </c>
      <c r="AA226" s="54" t="s">
        <v>9</v>
      </c>
      <c r="AB226" s="182" t="s">
        <v>9</v>
      </c>
      <c r="AC226" s="55" t="s">
        <v>9</v>
      </c>
      <c r="AD226" s="55" t="s">
        <v>9</v>
      </c>
      <c r="AE226" s="191">
        <f>+Calidad[[#This Row],[Cantidad de ítems del proceso]]</f>
        <v>1721</v>
      </c>
      <c r="AF226" s="191">
        <f>+Calidad[[#This Row],[Cantidad de ítems del proceso]]-Calidad[[#This Row],[OK]]</f>
        <v>0</v>
      </c>
    </row>
    <row r="227" spans="1:32" ht="12" customHeight="1">
      <c r="A227" s="52" t="s">
        <v>1912</v>
      </c>
      <c r="B227" s="113">
        <v>106</v>
      </c>
      <c r="C227" s="51" t="s">
        <v>238</v>
      </c>
      <c r="D227" s="52" t="s">
        <v>267</v>
      </c>
      <c r="E227" s="110" t="s">
        <v>2006</v>
      </c>
      <c r="F227" s="110">
        <v>20254200025593</v>
      </c>
      <c r="G227" s="54">
        <v>45975</v>
      </c>
      <c r="H227" s="51" t="s">
        <v>80</v>
      </c>
      <c r="I227" s="52" t="s">
        <v>207</v>
      </c>
      <c r="J227" s="114">
        <v>1721</v>
      </c>
      <c r="K227" s="115" t="s">
        <v>9</v>
      </c>
      <c r="L227" s="116" t="s">
        <v>1915</v>
      </c>
      <c r="M227" s="117">
        <v>968</v>
      </c>
      <c r="N227" s="84">
        <v>753</v>
      </c>
      <c r="O227" s="84">
        <v>0</v>
      </c>
      <c r="P227" s="84">
        <v>0</v>
      </c>
      <c r="Q227" s="257">
        <v>923085619.26999998</v>
      </c>
      <c r="R227" s="118" t="s">
        <v>9</v>
      </c>
      <c r="S227" s="118" t="s">
        <v>9</v>
      </c>
      <c r="T227" s="119" t="s">
        <v>9</v>
      </c>
      <c r="U227" s="119" t="s">
        <v>47</v>
      </c>
      <c r="V227" s="192">
        <v>20254300117463</v>
      </c>
      <c r="W227" s="54">
        <v>45981</v>
      </c>
      <c r="X227" s="85" t="s">
        <v>1916</v>
      </c>
      <c r="Y227" s="85" t="s">
        <v>244</v>
      </c>
      <c r="Z227" s="54" t="s">
        <v>9</v>
      </c>
      <c r="AA227" s="54" t="s">
        <v>9</v>
      </c>
      <c r="AB227" s="182" t="s">
        <v>9</v>
      </c>
      <c r="AC227" s="55" t="s">
        <v>9</v>
      </c>
      <c r="AD227" s="55" t="s">
        <v>9</v>
      </c>
      <c r="AE227" s="191">
        <f>+Calidad[[#This Row],[Cantidad de ítems del proceso]]</f>
        <v>1721</v>
      </c>
      <c r="AF227" s="191">
        <f>+Calidad[[#This Row],[Cantidad de ítems del proceso]]-Calidad[[#This Row],[OK]]</f>
        <v>0</v>
      </c>
    </row>
    <row r="228" spans="1:32" ht="12" customHeight="1">
      <c r="A228" s="52" t="s">
        <v>1912</v>
      </c>
      <c r="B228" s="113">
        <v>107</v>
      </c>
      <c r="C228" s="51" t="s">
        <v>238</v>
      </c>
      <c r="D228" s="52" t="s">
        <v>389</v>
      </c>
      <c r="E228" s="110" t="s">
        <v>2007</v>
      </c>
      <c r="F228" s="110">
        <v>20254200025673</v>
      </c>
      <c r="G228" s="54">
        <v>45783</v>
      </c>
      <c r="H228" s="51" t="s">
        <v>101</v>
      </c>
      <c r="I228" s="52" t="s">
        <v>187</v>
      </c>
      <c r="J228" s="114">
        <v>1</v>
      </c>
      <c r="K228" s="115">
        <v>1</v>
      </c>
      <c r="L228" s="116">
        <v>1</v>
      </c>
      <c r="M228" s="117">
        <v>1</v>
      </c>
      <c r="N228" s="84">
        <v>0</v>
      </c>
      <c r="O228" s="84">
        <v>0</v>
      </c>
      <c r="P228" s="84">
        <v>0</v>
      </c>
      <c r="Q228" s="257">
        <v>342</v>
      </c>
      <c r="R228" s="118">
        <v>1</v>
      </c>
      <c r="S228" s="118">
        <v>1</v>
      </c>
      <c r="T228" s="119" t="s">
        <v>299</v>
      </c>
      <c r="U228" s="119" t="s">
        <v>47</v>
      </c>
      <c r="V228" s="192">
        <v>20254300038923</v>
      </c>
      <c r="W228" s="54">
        <v>45800</v>
      </c>
      <c r="X228" s="85" t="s">
        <v>1916</v>
      </c>
      <c r="Y228" s="85" t="s">
        <v>244</v>
      </c>
      <c r="Z228" s="54">
        <v>45789</v>
      </c>
      <c r="AA228" s="54">
        <v>45789</v>
      </c>
      <c r="AB228" s="55">
        <f>NETWORKDAYS(Calidad[[#This Row],[Inicio de verificación de Calidad]],Calidad[[#This Row],[Fin de verificación de Calidad]],Festivos!$B$4:$B$21)</f>
        <v>1</v>
      </c>
      <c r="AC228" s="55">
        <v>1</v>
      </c>
      <c r="AD228" s="55">
        <f>+Calidad[[#This Row],[Meta]]-Calidad[[#This Row],[Duración calidad (hábiles)]]</f>
        <v>0</v>
      </c>
      <c r="AE228" s="191">
        <f>+Calidad[[#This Row],[Cantidad de ítems del proceso]]</f>
        <v>1</v>
      </c>
      <c r="AF228" s="191">
        <f>+Calidad[[#This Row],[Cantidad de ítems del proceso]]-Calidad[[#This Row],[OK]]</f>
        <v>0</v>
      </c>
    </row>
    <row r="229" spans="1:32" ht="12" customHeight="1">
      <c r="A229" s="52" t="s">
        <v>1912</v>
      </c>
      <c r="B229" s="113">
        <v>108</v>
      </c>
      <c r="C229" s="51" t="s">
        <v>251</v>
      </c>
      <c r="D229" s="52" t="s">
        <v>2008</v>
      </c>
      <c r="E229" s="110" t="s">
        <v>2009</v>
      </c>
      <c r="F229" s="110">
        <v>20254200026523</v>
      </c>
      <c r="G229" s="54">
        <v>45762</v>
      </c>
      <c r="H229" s="51" t="s">
        <v>77</v>
      </c>
      <c r="I229" s="52" t="s">
        <v>197</v>
      </c>
      <c r="J229" s="114">
        <v>1</v>
      </c>
      <c r="K229" s="115" t="s">
        <v>9</v>
      </c>
      <c r="L229" s="116" t="s">
        <v>1915</v>
      </c>
      <c r="M229" s="117">
        <v>0</v>
      </c>
      <c r="N229" s="84">
        <v>0</v>
      </c>
      <c r="O229" s="84">
        <v>0</v>
      </c>
      <c r="P229" s="84">
        <v>0</v>
      </c>
      <c r="Q229" s="257">
        <v>173130.78</v>
      </c>
      <c r="R229" s="118" t="s">
        <v>9</v>
      </c>
      <c r="S229" s="118" t="s">
        <v>9</v>
      </c>
      <c r="T229" s="119" t="s">
        <v>9</v>
      </c>
      <c r="U229" s="119" t="s">
        <v>47</v>
      </c>
      <c r="V229" s="192">
        <v>20254100031413</v>
      </c>
      <c r="W229" s="54">
        <v>45777</v>
      </c>
      <c r="X229" s="85" t="s">
        <v>1916</v>
      </c>
      <c r="Y229" s="85" t="s">
        <v>2002</v>
      </c>
      <c r="Z229" s="54" t="s">
        <v>9</v>
      </c>
      <c r="AA229" s="54" t="s">
        <v>9</v>
      </c>
      <c r="AB229" s="182" t="s">
        <v>9</v>
      </c>
      <c r="AC229" s="55" t="s">
        <v>9</v>
      </c>
      <c r="AD229" s="55" t="s">
        <v>9</v>
      </c>
      <c r="AE229" s="191">
        <f>+Calidad[[#This Row],[Cantidad de ítems del proceso]]</f>
        <v>1</v>
      </c>
      <c r="AF229" s="191">
        <f>+Calidad[[#This Row],[Cantidad de ítems del proceso]]-Calidad[[#This Row],[OK]]</f>
        <v>0</v>
      </c>
    </row>
    <row r="230" spans="1:32" ht="12" customHeight="1">
      <c r="A230" s="52" t="s">
        <v>1912</v>
      </c>
      <c r="B230" s="113">
        <v>108</v>
      </c>
      <c r="C230" s="51" t="s">
        <v>251</v>
      </c>
      <c r="D230" s="52" t="s">
        <v>2008</v>
      </c>
      <c r="E230" s="110" t="s">
        <v>2009</v>
      </c>
      <c r="F230" s="110">
        <v>20254200035533</v>
      </c>
      <c r="G230" s="54">
        <v>45808</v>
      </c>
      <c r="H230" s="51" t="s">
        <v>77</v>
      </c>
      <c r="I230" s="52" t="s">
        <v>197</v>
      </c>
      <c r="J230" s="114">
        <v>5</v>
      </c>
      <c r="K230" s="115">
        <v>5</v>
      </c>
      <c r="L230" s="116">
        <v>1</v>
      </c>
      <c r="M230" s="117">
        <v>5</v>
      </c>
      <c r="N230" s="84">
        <v>0</v>
      </c>
      <c r="O230" s="84">
        <v>0</v>
      </c>
      <c r="P230" s="84">
        <v>0</v>
      </c>
      <c r="Q230" s="257">
        <v>245800</v>
      </c>
      <c r="R230" s="118">
        <v>1</v>
      </c>
      <c r="S230" s="118">
        <v>0</v>
      </c>
      <c r="T230" s="119" t="s">
        <v>953</v>
      </c>
      <c r="U230" s="119" t="s">
        <v>47</v>
      </c>
      <c r="V230" s="192">
        <v>20254100047233</v>
      </c>
      <c r="W230" s="54">
        <v>45825</v>
      </c>
      <c r="X230" s="85" t="s">
        <v>1916</v>
      </c>
      <c r="Y230" s="85" t="s">
        <v>244</v>
      </c>
      <c r="Z230" s="54">
        <v>45813</v>
      </c>
      <c r="AA230" s="54">
        <v>45813</v>
      </c>
      <c r="AB230" s="55">
        <f>NETWORKDAYS(Calidad[[#This Row],[Inicio de verificación de Calidad]],Calidad[[#This Row],[Fin de verificación de Calidad]],Festivos!$B$4:$B$21)</f>
        <v>1</v>
      </c>
      <c r="AC230" s="55">
        <v>1</v>
      </c>
      <c r="AD230" s="55">
        <f>+Calidad[[#This Row],[Meta]]-Calidad[[#This Row],[Duración calidad (hábiles)]]</f>
        <v>0</v>
      </c>
      <c r="AE230" s="191">
        <f>+Calidad[[#This Row],[Cantidad de ítems del proceso]]</f>
        <v>5</v>
      </c>
      <c r="AF230" s="191">
        <f>+Calidad[[#This Row],[Cantidad de ítems del proceso]]-Calidad[[#This Row],[OK]]</f>
        <v>0</v>
      </c>
    </row>
    <row r="231" spans="1:32" ht="12" customHeight="1">
      <c r="A231" s="52" t="s">
        <v>1912</v>
      </c>
      <c r="B231" s="113">
        <v>109</v>
      </c>
      <c r="C231" s="51" t="s">
        <v>238</v>
      </c>
      <c r="D231" s="52" t="s">
        <v>315</v>
      </c>
      <c r="E231" s="110">
        <v>20244200547251</v>
      </c>
      <c r="F231" s="110">
        <v>20254200026413</v>
      </c>
      <c r="G231" s="54">
        <v>45898</v>
      </c>
      <c r="H231" s="51" t="s">
        <v>74</v>
      </c>
      <c r="I231" s="52" t="s">
        <v>187</v>
      </c>
      <c r="J231" s="114">
        <v>18</v>
      </c>
      <c r="K231" s="115">
        <v>18</v>
      </c>
      <c r="L231" s="116">
        <v>1</v>
      </c>
      <c r="M231" s="117">
        <v>1</v>
      </c>
      <c r="N231" s="84">
        <v>17</v>
      </c>
      <c r="O231" s="84">
        <v>0</v>
      </c>
      <c r="P231" s="84">
        <v>0</v>
      </c>
      <c r="Q231" s="257">
        <v>19550551</v>
      </c>
      <c r="R231" s="118">
        <v>0.94499999999999995</v>
      </c>
      <c r="S231" s="118">
        <v>1</v>
      </c>
      <c r="T231" s="119" t="s">
        <v>299</v>
      </c>
      <c r="U231" s="119" t="s">
        <v>47</v>
      </c>
      <c r="V231" s="192">
        <v>20254300081793</v>
      </c>
      <c r="W231" s="54">
        <v>45925</v>
      </c>
      <c r="X231" s="85" t="s">
        <v>1916</v>
      </c>
      <c r="Y231" s="85" t="s">
        <v>244</v>
      </c>
      <c r="Z231" s="54">
        <v>45903</v>
      </c>
      <c r="AA231" s="54">
        <v>45908</v>
      </c>
      <c r="AB231" s="55">
        <f>NETWORKDAYS(Calidad[[#This Row],[Inicio de verificación de Calidad]],Calidad[[#This Row],[Fin de verificación de Calidad]],Festivos!$B$4:$B$21)</f>
        <v>4</v>
      </c>
      <c r="AC231" s="55">
        <v>4</v>
      </c>
      <c r="AD231" s="55">
        <f>+Calidad[[#This Row],[Meta]]-Calidad[[#This Row],[Duración calidad (hábiles)]]</f>
        <v>0</v>
      </c>
      <c r="AE231" s="191">
        <f>+Calidad[[#This Row],[Cantidad de ítems del proceso]]</f>
        <v>18</v>
      </c>
      <c r="AF231" s="191">
        <f>+Calidad[[#This Row],[Cantidad de ítems del proceso]]-Calidad[[#This Row],[OK]]</f>
        <v>0</v>
      </c>
    </row>
    <row r="232" spans="1:32" ht="12" customHeight="1">
      <c r="A232" s="52" t="s">
        <v>1912</v>
      </c>
      <c r="B232" s="113">
        <v>109</v>
      </c>
      <c r="C232" s="51" t="s">
        <v>238</v>
      </c>
      <c r="D232" s="52" t="s">
        <v>315</v>
      </c>
      <c r="E232" s="110">
        <v>20244200547251</v>
      </c>
      <c r="F232" s="110">
        <v>20254200026413</v>
      </c>
      <c r="G232" s="54">
        <v>45898</v>
      </c>
      <c r="H232" s="51" t="s">
        <v>74</v>
      </c>
      <c r="I232" s="52" t="s">
        <v>189</v>
      </c>
      <c r="J232" s="114">
        <v>4</v>
      </c>
      <c r="K232" s="115">
        <v>4</v>
      </c>
      <c r="L232" s="116">
        <v>1</v>
      </c>
      <c r="M232" s="117">
        <v>4</v>
      </c>
      <c r="N232" s="84">
        <v>0</v>
      </c>
      <c r="O232" s="84">
        <v>0</v>
      </c>
      <c r="P232" s="84">
        <v>0</v>
      </c>
      <c r="Q232" s="257">
        <v>13105896</v>
      </c>
      <c r="R232" s="118">
        <v>0.94499999999999995</v>
      </c>
      <c r="S232" s="118">
        <v>1</v>
      </c>
      <c r="T232" s="119" t="s">
        <v>299</v>
      </c>
      <c r="U232" s="119" t="s">
        <v>47</v>
      </c>
      <c r="V232" s="192">
        <v>20254300081793</v>
      </c>
      <c r="W232" s="54">
        <v>45925</v>
      </c>
      <c r="X232" s="85" t="s">
        <v>1916</v>
      </c>
      <c r="Y232" s="85" t="s">
        <v>244</v>
      </c>
      <c r="Z232" s="54">
        <v>45903</v>
      </c>
      <c r="AA232" s="54">
        <v>45908</v>
      </c>
      <c r="AB232" s="55">
        <f>NETWORKDAYS(Calidad[[#This Row],[Inicio de verificación de Calidad]],Calidad[[#This Row],[Fin de verificación de Calidad]],Festivos!$B$4:$B$21)</f>
        <v>4</v>
      </c>
      <c r="AC232" s="55">
        <v>4</v>
      </c>
      <c r="AD232" s="55">
        <f>+Calidad[[#This Row],[Meta]]-Calidad[[#This Row],[Duración calidad (hábiles)]]</f>
        <v>0</v>
      </c>
      <c r="AE232" s="191">
        <f>+Calidad[[#This Row],[Cantidad de ítems del proceso]]</f>
        <v>4</v>
      </c>
      <c r="AF232" s="191">
        <f>+Calidad[[#This Row],[Cantidad de ítems del proceso]]-Calidad[[#This Row],[OK]]</f>
        <v>0</v>
      </c>
    </row>
    <row r="233" spans="1:32" ht="12" customHeight="1">
      <c r="A233" s="52" t="s">
        <v>1912</v>
      </c>
      <c r="B233" s="113">
        <v>109</v>
      </c>
      <c r="C233" s="51" t="s">
        <v>238</v>
      </c>
      <c r="D233" s="52" t="s">
        <v>315</v>
      </c>
      <c r="E233" s="110">
        <v>20244200547251</v>
      </c>
      <c r="F233" s="110">
        <v>20254200026413</v>
      </c>
      <c r="G233" s="54">
        <v>45898</v>
      </c>
      <c r="H233" s="51" t="s">
        <v>74</v>
      </c>
      <c r="I233" s="52" t="s">
        <v>192</v>
      </c>
      <c r="J233" s="114">
        <v>3</v>
      </c>
      <c r="K233" s="115">
        <v>3</v>
      </c>
      <c r="L233" s="116">
        <v>1</v>
      </c>
      <c r="M233" s="117">
        <v>0</v>
      </c>
      <c r="N233" s="84">
        <v>3</v>
      </c>
      <c r="O233" s="84">
        <v>0</v>
      </c>
      <c r="P233" s="84">
        <v>0</v>
      </c>
      <c r="Q233" s="257">
        <v>92626851</v>
      </c>
      <c r="R233" s="118">
        <v>0.94499999999999995</v>
      </c>
      <c r="S233" s="118">
        <v>1</v>
      </c>
      <c r="T233" s="119" t="s">
        <v>299</v>
      </c>
      <c r="U233" s="119" t="s">
        <v>47</v>
      </c>
      <c r="V233" s="192">
        <v>20254300081793</v>
      </c>
      <c r="W233" s="54">
        <v>45925</v>
      </c>
      <c r="X233" s="85" t="s">
        <v>1916</v>
      </c>
      <c r="Y233" s="85" t="s">
        <v>244</v>
      </c>
      <c r="Z233" s="54">
        <v>45903</v>
      </c>
      <c r="AA233" s="54">
        <v>45908</v>
      </c>
      <c r="AB233" s="55">
        <f>NETWORKDAYS(Calidad[[#This Row],[Inicio de verificación de Calidad]],Calidad[[#This Row],[Fin de verificación de Calidad]],Festivos!$B$4:$B$21)</f>
        <v>4</v>
      </c>
      <c r="AC233" s="55">
        <v>4</v>
      </c>
      <c r="AD233" s="55">
        <f>+Calidad[[#This Row],[Meta]]-Calidad[[#This Row],[Duración calidad (hábiles)]]</f>
        <v>0</v>
      </c>
      <c r="AE233" s="191">
        <f>+Calidad[[#This Row],[Cantidad de ítems del proceso]]</f>
        <v>3</v>
      </c>
      <c r="AF233" s="191">
        <f>+Calidad[[#This Row],[Cantidad de ítems del proceso]]-Calidad[[#This Row],[OK]]</f>
        <v>0</v>
      </c>
    </row>
    <row r="234" spans="1:32" ht="12" customHeight="1">
      <c r="A234" s="52" t="s">
        <v>1912</v>
      </c>
      <c r="B234" s="113">
        <v>109</v>
      </c>
      <c r="C234" s="51" t="s">
        <v>238</v>
      </c>
      <c r="D234" s="52" t="s">
        <v>315</v>
      </c>
      <c r="E234" s="110">
        <v>20244200547251</v>
      </c>
      <c r="F234" s="110">
        <v>20254200026413</v>
      </c>
      <c r="G234" s="54">
        <v>45898</v>
      </c>
      <c r="H234" s="51" t="s">
        <v>74</v>
      </c>
      <c r="I234" s="52" t="s">
        <v>193</v>
      </c>
      <c r="J234" s="114">
        <v>63</v>
      </c>
      <c r="K234" s="115">
        <v>63</v>
      </c>
      <c r="L234" s="116">
        <v>1</v>
      </c>
      <c r="M234" s="117">
        <v>8</v>
      </c>
      <c r="N234" s="84">
        <v>55</v>
      </c>
      <c r="O234" s="84">
        <v>0</v>
      </c>
      <c r="P234" s="84">
        <v>0</v>
      </c>
      <c r="Q234" s="257">
        <v>61175072</v>
      </c>
      <c r="R234" s="118">
        <v>0.94499999999999995</v>
      </c>
      <c r="S234" s="118">
        <v>1</v>
      </c>
      <c r="T234" s="119" t="s">
        <v>299</v>
      </c>
      <c r="U234" s="119" t="s">
        <v>47</v>
      </c>
      <c r="V234" s="115">
        <v>20254300081793</v>
      </c>
      <c r="W234" s="54">
        <v>45925</v>
      </c>
      <c r="X234" s="85" t="s">
        <v>1916</v>
      </c>
      <c r="Y234" s="85" t="s">
        <v>244</v>
      </c>
      <c r="Z234" s="54">
        <v>45903</v>
      </c>
      <c r="AA234" s="54">
        <v>45908</v>
      </c>
      <c r="AB234" s="55">
        <f>NETWORKDAYS(Calidad[[#This Row],[Inicio de verificación de Calidad]],Calidad[[#This Row],[Fin de verificación de Calidad]],Festivos!$B$4:$B$21)</f>
        <v>4</v>
      </c>
      <c r="AC234" s="55">
        <v>4</v>
      </c>
      <c r="AD234" s="55">
        <f>+Calidad[[#This Row],[Meta]]-Calidad[[#This Row],[Duración calidad (hábiles)]]</f>
        <v>0</v>
      </c>
      <c r="AE234" s="191">
        <f>+Calidad[[#This Row],[Cantidad de ítems del proceso]]</f>
        <v>63</v>
      </c>
      <c r="AF234" s="191">
        <f>+Calidad[[#This Row],[Cantidad de ítems del proceso]]-Calidad[[#This Row],[OK]]</f>
        <v>0</v>
      </c>
    </row>
    <row r="235" spans="1:32" ht="12" customHeight="1">
      <c r="A235" s="52" t="s">
        <v>1912</v>
      </c>
      <c r="B235" s="113">
        <v>109</v>
      </c>
      <c r="C235" s="51" t="s">
        <v>238</v>
      </c>
      <c r="D235" s="52" t="s">
        <v>315</v>
      </c>
      <c r="E235" s="110">
        <v>20244200547251</v>
      </c>
      <c r="F235" s="110">
        <v>20254200026413</v>
      </c>
      <c r="G235" s="54">
        <v>45898</v>
      </c>
      <c r="H235" s="51" t="s">
        <v>74</v>
      </c>
      <c r="I235" s="52" t="s">
        <v>1914</v>
      </c>
      <c r="J235" s="114">
        <v>23</v>
      </c>
      <c r="K235" s="115">
        <v>23</v>
      </c>
      <c r="L235" s="116">
        <v>1</v>
      </c>
      <c r="M235" s="117">
        <v>21</v>
      </c>
      <c r="N235" s="84">
        <v>2</v>
      </c>
      <c r="O235" s="84">
        <v>0</v>
      </c>
      <c r="P235" s="84">
        <v>0</v>
      </c>
      <c r="Q235" s="257">
        <v>2195699655</v>
      </c>
      <c r="R235" s="118">
        <v>0.94499999999999995</v>
      </c>
      <c r="S235" s="118">
        <v>1</v>
      </c>
      <c r="T235" s="119" t="s">
        <v>299</v>
      </c>
      <c r="U235" s="119" t="s">
        <v>47</v>
      </c>
      <c r="V235" s="115">
        <v>20254300081793</v>
      </c>
      <c r="W235" s="54">
        <v>45925</v>
      </c>
      <c r="X235" s="85" t="s">
        <v>1916</v>
      </c>
      <c r="Y235" s="85" t="s">
        <v>244</v>
      </c>
      <c r="Z235" s="54">
        <v>45903</v>
      </c>
      <c r="AA235" s="54">
        <v>45908</v>
      </c>
      <c r="AB235" s="55">
        <f>NETWORKDAYS(Calidad[[#This Row],[Inicio de verificación de Calidad]],Calidad[[#This Row],[Fin de verificación de Calidad]],Festivos!$B$4:$B$21)</f>
        <v>4</v>
      </c>
      <c r="AC235" s="55">
        <v>4</v>
      </c>
      <c r="AD235" s="55">
        <f>+Calidad[[#This Row],[Meta]]-Calidad[[#This Row],[Duración calidad (hábiles)]]</f>
        <v>0</v>
      </c>
      <c r="AE235" s="191">
        <f>+Calidad[[#This Row],[Cantidad de ítems del proceso]]</f>
        <v>23</v>
      </c>
      <c r="AF235" s="191">
        <f>+Calidad[[#This Row],[Cantidad de ítems del proceso]]-Calidad[[#This Row],[OK]]</f>
        <v>0</v>
      </c>
    </row>
    <row r="236" spans="1:32" ht="12" customHeight="1">
      <c r="A236" s="52" t="s">
        <v>1912</v>
      </c>
      <c r="B236" s="113">
        <v>109</v>
      </c>
      <c r="C236" s="51" t="s">
        <v>238</v>
      </c>
      <c r="D236" s="52" t="s">
        <v>315</v>
      </c>
      <c r="E236" s="110">
        <v>20244200547251</v>
      </c>
      <c r="F236" s="110">
        <v>20254200026413</v>
      </c>
      <c r="G236" s="54">
        <v>45898</v>
      </c>
      <c r="H236" s="51" t="s">
        <v>74</v>
      </c>
      <c r="I236" s="52" t="s">
        <v>197</v>
      </c>
      <c r="J236" s="114">
        <v>29</v>
      </c>
      <c r="K236" s="115">
        <v>29</v>
      </c>
      <c r="L236" s="116">
        <v>1</v>
      </c>
      <c r="M236" s="117">
        <v>10</v>
      </c>
      <c r="N236" s="84">
        <v>7</v>
      </c>
      <c r="O236" s="84">
        <v>0</v>
      </c>
      <c r="P236" s="84">
        <v>12</v>
      </c>
      <c r="Q236" s="257">
        <v>1679953791</v>
      </c>
      <c r="R236" s="118">
        <v>0.94499999999999995</v>
      </c>
      <c r="S236" s="118">
        <v>1</v>
      </c>
      <c r="T236" s="119" t="s">
        <v>299</v>
      </c>
      <c r="U236" s="119" t="s">
        <v>47</v>
      </c>
      <c r="V236" s="115">
        <v>20254300081793</v>
      </c>
      <c r="W236" s="54">
        <v>45925</v>
      </c>
      <c r="X236" s="85" t="s">
        <v>1916</v>
      </c>
      <c r="Y236" s="85" t="s">
        <v>244</v>
      </c>
      <c r="Z236" s="54">
        <v>45903</v>
      </c>
      <c r="AA236" s="54">
        <v>45908</v>
      </c>
      <c r="AB236" s="55">
        <f>NETWORKDAYS(Calidad[[#This Row],[Inicio de verificación de Calidad]],Calidad[[#This Row],[Fin de verificación de Calidad]],Festivos!$B$4:$B$21)</f>
        <v>4</v>
      </c>
      <c r="AC236" s="55">
        <v>4</v>
      </c>
      <c r="AD236" s="55">
        <f>+Calidad[[#This Row],[Meta]]-Calidad[[#This Row],[Duración calidad (hábiles)]]</f>
        <v>0</v>
      </c>
      <c r="AE236" s="191">
        <f>+Calidad[[#This Row],[Cantidad de ítems del proceso]]</f>
        <v>29</v>
      </c>
      <c r="AF236" s="191">
        <f>+Calidad[[#This Row],[Cantidad de ítems del proceso]]-Calidad[[#This Row],[OK]]</f>
        <v>0</v>
      </c>
    </row>
    <row r="237" spans="1:32" ht="12" customHeight="1">
      <c r="A237" s="52" t="s">
        <v>1912</v>
      </c>
      <c r="B237" s="113">
        <v>109</v>
      </c>
      <c r="C237" s="51" t="s">
        <v>238</v>
      </c>
      <c r="D237" s="52" t="s">
        <v>315</v>
      </c>
      <c r="E237" s="110">
        <v>20244200547251</v>
      </c>
      <c r="F237" s="110">
        <v>20254200026413</v>
      </c>
      <c r="G237" s="54">
        <v>45898</v>
      </c>
      <c r="H237" s="51" t="s">
        <v>74</v>
      </c>
      <c r="I237" s="52" t="s">
        <v>210</v>
      </c>
      <c r="J237" s="114">
        <v>6</v>
      </c>
      <c r="K237" s="115">
        <v>6</v>
      </c>
      <c r="L237" s="116">
        <v>1</v>
      </c>
      <c r="M237" s="117">
        <v>6</v>
      </c>
      <c r="N237" s="84">
        <v>0</v>
      </c>
      <c r="O237" s="84">
        <v>0</v>
      </c>
      <c r="P237" s="84">
        <v>0</v>
      </c>
      <c r="Q237" s="257">
        <v>192178174</v>
      </c>
      <c r="R237" s="118">
        <v>0.94499999999999995</v>
      </c>
      <c r="S237" s="194">
        <v>1</v>
      </c>
      <c r="T237" s="119" t="s">
        <v>299</v>
      </c>
      <c r="U237" s="119" t="s">
        <v>47</v>
      </c>
      <c r="V237" s="115">
        <v>20254300081793</v>
      </c>
      <c r="W237" s="54">
        <v>45925</v>
      </c>
      <c r="X237" s="85" t="s">
        <v>1916</v>
      </c>
      <c r="Y237" s="85" t="s">
        <v>244</v>
      </c>
      <c r="Z237" s="54">
        <v>45903</v>
      </c>
      <c r="AA237" s="54">
        <v>45908</v>
      </c>
      <c r="AB237" s="55">
        <f>NETWORKDAYS(Calidad[[#This Row],[Inicio de verificación de Calidad]],Calidad[[#This Row],[Fin de verificación de Calidad]],Festivos!$B$4:$B$21)</f>
        <v>4</v>
      </c>
      <c r="AC237" s="55">
        <v>4</v>
      </c>
      <c r="AD237" s="55">
        <f>+Calidad[[#This Row],[Meta]]-Calidad[[#This Row],[Duración calidad (hábiles)]]</f>
        <v>0</v>
      </c>
      <c r="AE237" s="191">
        <f>+Calidad[[#This Row],[Cantidad de ítems del proceso]]</f>
        <v>6</v>
      </c>
      <c r="AF237" s="191">
        <f>+Calidad[[#This Row],[Cantidad de ítems del proceso]]-Calidad[[#This Row],[OK]]</f>
        <v>0</v>
      </c>
    </row>
    <row r="238" spans="1:32" ht="12" customHeight="1">
      <c r="A238" s="52" t="s">
        <v>1912</v>
      </c>
      <c r="B238" s="113">
        <v>109</v>
      </c>
      <c r="C238" s="51" t="s">
        <v>238</v>
      </c>
      <c r="D238" s="52" t="s">
        <v>315</v>
      </c>
      <c r="E238" s="110">
        <v>20244200547251</v>
      </c>
      <c r="F238" s="110">
        <v>20254200026413</v>
      </c>
      <c r="G238" s="54">
        <v>45898</v>
      </c>
      <c r="H238" s="51" t="s">
        <v>1920</v>
      </c>
      <c r="I238" s="52" t="s">
        <v>191</v>
      </c>
      <c r="J238" s="114">
        <v>314</v>
      </c>
      <c r="K238" s="115">
        <v>314</v>
      </c>
      <c r="L238" s="116">
        <v>1</v>
      </c>
      <c r="M238" s="117">
        <v>140</v>
      </c>
      <c r="N238" s="84">
        <v>174</v>
      </c>
      <c r="O238" s="84">
        <v>0</v>
      </c>
      <c r="P238" s="84">
        <v>0</v>
      </c>
      <c r="Q238" s="257">
        <v>199429544</v>
      </c>
      <c r="R238" s="118">
        <v>1</v>
      </c>
      <c r="S238" s="194" t="s">
        <v>9</v>
      </c>
      <c r="T238" s="119" t="s">
        <v>299</v>
      </c>
      <c r="U238" s="119" t="s">
        <v>47</v>
      </c>
      <c r="V238" s="115">
        <v>20254300081793</v>
      </c>
      <c r="W238" s="54">
        <v>45925</v>
      </c>
      <c r="X238" s="85" t="s">
        <v>1916</v>
      </c>
      <c r="Y238" s="85" t="s">
        <v>244</v>
      </c>
      <c r="Z238" s="54">
        <v>45903</v>
      </c>
      <c r="AA238" s="54">
        <v>45908</v>
      </c>
      <c r="AB238" s="55">
        <f>NETWORKDAYS(Calidad[[#This Row],[Inicio de verificación de Calidad]],Calidad[[#This Row],[Fin de verificación de Calidad]],Festivos!$B$4:$B$21)</f>
        <v>4</v>
      </c>
      <c r="AC238" s="55">
        <v>4</v>
      </c>
      <c r="AD238" s="55">
        <f>+Calidad[[#This Row],[Meta]]-Calidad[[#This Row],[Duración calidad (hábiles)]]</f>
        <v>0</v>
      </c>
      <c r="AE238" s="191">
        <f>+Calidad[[#This Row],[Cantidad de ítems del proceso]]</f>
        <v>314</v>
      </c>
      <c r="AF238" s="191">
        <f>+Calidad[[#This Row],[Cantidad de ítems del proceso]]-Calidad[[#This Row],[OK]]</f>
        <v>0</v>
      </c>
    </row>
    <row r="239" spans="1:32" ht="12" customHeight="1">
      <c r="A239" s="52" t="s">
        <v>1912</v>
      </c>
      <c r="B239" s="113">
        <v>109</v>
      </c>
      <c r="C239" s="51" t="s">
        <v>238</v>
      </c>
      <c r="D239" s="52" t="s">
        <v>315</v>
      </c>
      <c r="E239" s="110">
        <v>20244200547251</v>
      </c>
      <c r="F239" s="110">
        <v>20254200026413</v>
      </c>
      <c r="G239" s="54">
        <v>45898</v>
      </c>
      <c r="H239" s="51" t="s">
        <v>1920</v>
      </c>
      <c r="I239" s="52" t="s">
        <v>203</v>
      </c>
      <c r="J239" s="114">
        <v>21</v>
      </c>
      <c r="K239" s="115">
        <v>21</v>
      </c>
      <c r="L239" s="116">
        <v>1</v>
      </c>
      <c r="M239" s="117">
        <v>17</v>
      </c>
      <c r="N239" s="84">
        <v>4</v>
      </c>
      <c r="O239" s="84">
        <v>0</v>
      </c>
      <c r="P239" s="84">
        <v>0</v>
      </c>
      <c r="Q239" s="257">
        <v>897553357</v>
      </c>
      <c r="R239" s="118">
        <v>1</v>
      </c>
      <c r="S239" s="194" t="s">
        <v>9</v>
      </c>
      <c r="T239" s="119" t="s">
        <v>299</v>
      </c>
      <c r="U239" s="119" t="s">
        <v>47</v>
      </c>
      <c r="V239" s="115">
        <v>20254300081793</v>
      </c>
      <c r="W239" s="54">
        <v>45925</v>
      </c>
      <c r="X239" s="85" t="s">
        <v>1916</v>
      </c>
      <c r="Y239" s="85" t="s">
        <v>244</v>
      </c>
      <c r="Z239" s="54">
        <v>45903</v>
      </c>
      <c r="AA239" s="54">
        <v>45908</v>
      </c>
      <c r="AB239" s="55">
        <f>NETWORKDAYS(Calidad[[#This Row],[Inicio de verificación de Calidad]],Calidad[[#This Row],[Fin de verificación de Calidad]],Festivos!$B$4:$B$21)</f>
        <v>4</v>
      </c>
      <c r="AC239" s="55">
        <v>4</v>
      </c>
      <c r="AD239" s="55">
        <f>+Calidad[[#This Row],[Meta]]-Calidad[[#This Row],[Duración calidad (hábiles)]]</f>
        <v>0</v>
      </c>
      <c r="AE239" s="191">
        <f>+Calidad[[#This Row],[Cantidad de ítems del proceso]]</f>
        <v>21</v>
      </c>
      <c r="AF239" s="191">
        <f>+Calidad[[#This Row],[Cantidad de ítems del proceso]]-Calidad[[#This Row],[OK]]</f>
        <v>0</v>
      </c>
    </row>
    <row r="240" spans="1:32" ht="12" customHeight="1">
      <c r="A240" s="52" t="s">
        <v>1912</v>
      </c>
      <c r="B240" s="113">
        <v>111</v>
      </c>
      <c r="C240" s="51" t="s">
        <v>251</v>
      </c>
      <c r="D240" s="52" t="s">
        <v>2010</v>
      </c>
      <c r="E240" s="110">
        <v>20244200529231</v>
      </c>
      <c r="F240" s="110">
        <v>20254200027783</v>
      </c>
      <c r="G240" s="54">
        <v>45777</v>
      </c>
      <c r="H240" s="51" t="s">
        <v>72</v>
      </c>
      <c r="I240" s="52" t="s">
        <v>208</v>
      </c>
      <c r="J240" s="114">
        <v>4</v>
      </c>
      <c r="K240" s="115">
        <v>4</v>
      </c>
      <c r="L240" s="116">
        <v>1</v>
      </c>
      <c r="M240" s="117">
        <v>0</v>
      </c>
      <c r="N240" s="84">
        <v>4</v>
      </c>
      <c r="O240" s="84">
        <v>0</v>
      </c>
      <c r="P240" s="84">
        <v>0</v>
      </c>
      <c r="Q240" s="257">
        <v>375400</v>
      </c>
      <c r="R240" s="118">
        <v>1</v>
      </c>
      <c r="S240" s="194">
        <v>1</v>
      </c>
      <c r="T240" s="119" t="s">
        <v>68</v>
      </c>
      <c r="U240" s="119" t="s">
        <v>47</v>
      </c>
      <c r="V240" s="115">
        <v>20254300038303</v>
      </c>
      <c r="W240" s="54">
        <v>45800</v>
      </c>
      <c r="X240" s="85" t="s">
        <v>1916</v>
      </c>
      <c r="Y240" s="85" t="s">
        <v>244</v>
      </c>
      <c r="Z240" s="54">
        <v>45786</v>
      </c>
      <c r="AA240" s="54">
        <v>45786</v>
      </c>
      <c r="AB240" s="55">
        <f>NETWORKDAYS(Calidad[[#This Row],[Inicio de verificación de Calidad]],Calidad[[#This Row],[Fin de verificación de Calidad]],Festivos!$B$4:$B$21)</f>
        <v>1</v>
      </c>
      <c r="AC240" s="55">
        <v>1</v>
      </c>
      <c r="AD240" s="55">
        <f>+Calidad[[#This Row],[Meta]]-Calidad[[#This Row],[Duración calidad (hábiles)]]</f>
        <v>0</v>
      </c>
      <c r="AE240" s="191">
        <f>+Calidad[[#This Row],[Cantidad de ítems del proceso]]</f>
        <v>4</v>
      </c>
      <c r="AF240" s="191">
        <f>+Calidad[[#This Row],[Cantidad de ítems del proceso]]-Calidad[[#This Row],[OK]]</f>
        <v>0</v>
      </c>
    </row>
    <row r="241" spans="1:32" ht="12" customHeight="1">
      <c r="A241" s="52" t="s">
        <v>1912</v>
      </c>
      <c r="B241" s="113">
        <v>112</v>
      </c>
      <c r="C241" s="51" t="s">
        <v>251</v>
      </c>
      <c r="D241" s="52" t="s">
        <v>1981</v>
      </c>
      <c r="E241" s="110" t="s">
        <v>2011</v>
      </c>
      <c r="F241" s="110" t="s">
        <v>2012</v>
      </c>
      <c r="G241" s="54">
        <v>45786</v>
      </c>
      <c r="H241" s="51" t="s">
        <v>101</v>
      </c>
      <c r="I241" s="52" t="s">
        <v>193</v>
      </c>
      <c r="J241" s="114">
        <v>11</v>
      </c>
      <c r="K241" s="115">
        <v>11</v>
      </c>
      <c r="L241" s="116">
        <v>1</v>
      </c>
      <c r="M241" s="117">
        <v>11</v>
      </c>
      <c r="N241" s="84">
        <v>0</v>
      </c>
      <c r="O241" s="84">
        <v>0</v>
      </c>
      <c r="P241" s="84">
        <v>0</v>
      </c>
      <c r="Q241" s="257">
        <v>230279</v>
      </c>
      <c r="R241" s="118">
        <v>0.85</v>
      </c>
      <c r="S241" s="194">
        <v>0</v>
      </c>
      <c r="T241" s="119" t="s">
        <v>68</v>
      </c>
      <c r="U241" s="119" t="s">
        <v>47</v>
      </c>
      <c r="V241" s="115">
        <v>20254300040773</v>
      </c>
      <c r="W241" s="54">
        <v>45804</v>
      </c>
      <c r="X241" s="85" t="s">
        <v>1916</v>
      </c>
      <c r="Y241" s="85" t="s">
        <v>244</v>
      </c>
      <c r="Z241" s="54">
        <v>45791</v>
      </c>
      <c r="AA241" s="54">
        <v>45791</v>
      </c>
      <c r="AB241" s="55">
        <f>NETWORKDAYS(Calidad[[#This Row],[Inicio de verificación de Calidad]],Calidad[[#This Row],[Fin de verificación de Calidad]],Festivos!$B$4:$B$21)</f>
        <v>1</v>
      </c>
      <c r="AC241" s="55">
        <v>1</v>
      </c>
      <c r="AD241" s="55">
        <f>+Calidad[[#This Row],[Meta]]-Calidad[[#This Row],[Duración calidad (hábiles)]]</f>
        <v>0</v>
      </c>
      <c r="AE241" s="191">
        <f>+Calidad[[#This Row],[Cantidad de ítems del proceso]]</f>
        <v>11</v>
      </c>
      <c r="AF241" s="191">
        <f>+Calidad[[#This Row],[Cantidad de ítems del proceso]]-Calidad[[#This Row],[OK]]</f>
        <v>0</v>
      </c>
    </row>
    <row r="242" spans="1:32" ht="12" customHeight="1">
      <c r="A242" s="52" t="s">
        <v>1912</v>
      </c>
      <c r="B242" s="113">
        <v>113</v>
      </c>
      <c r="C242" s="51" t="s">
        <v>251</v>
      </c>
      <c r="D242" s="52" t="s">
        <v>2013</v>
      </c>
      <c r="E242" s="110">
        <v>20254200013521</v>
      </c>
      <c r="F242" s="110">
        <v>20254200027893</v>
      </c>
      <c r="G242" s="54">
        <v>45790</v>
      </c>
      <c r="H242" s="51" t="s">
        <v>101</v>
      </c>
      <c r="I242" s="52" t="s">
        <v>193</v>
      </c>
      <c r="J242" s="114">
        <v>2</v>
      </c>
      <c r="K242" s="115">
        <v>2</v>
      </c>
      <c r="L242" s="116">
        <v>1</v>
      </c>
      <c r="M242" s="117">
        <v>0</v>
      </c>
      <c r="N242" s="84">
        <v>2</v>
      </c>
      <c r="O242" s="84">
        <v>0</v>
      </c>
      <c r="P242" s="84">
        <v>0</v>
      </c>
      <c r="Q242" s="257">
        <v>2714</v>
      </c>
      <c r="R242" s="118">
        <v>1</v>
      </c>
      <c r="S242" s="194">
        <v>1</v>
      </c>
      <c r="T242" s="119" t="s">
        <v>40</v>
      </c>
      <c r="U242" s="119" t="s">
        <v>47</v>
      </c>
      <c r="V242" s="115">
        <v>20254300044503</v>
      </c>
      <c r="W242" s="54">
        <v>45817</v>
      </c>
      <c r="X242" s="85" t="s">
        <v>1916</v>
      </c>
      <c r="Y242" s="85" t="s">
        <v>244</v>
      </c>
      <c r="Z242" s="54">
        <v>45805</v>
      </c>
      <c r="AA242" s="54">
        <v>45805</v>
      </c>
      <c r="AB242" s="55">
        <f>NETWORKDAYS(Calidad[[#This Row],[Inicio de verificación de Calidad]],Calidad[[#This Row],[Fin de verificación de Calidad]],Festivos!$B$4:$B$21)</f>
        <v>1</v>
      </c>
      <c r="AC242" s="55">
        <v>1</v>
      </c>
      <c r="AD242" s="55">
        <f>+Calidad[[#This Row],[Meta]]-Calidad[[#This Row],[Duración calidad (hábiles)]]</f>
        <v>0</v>
      </c>
      <c r="AE242" s="191">
        <f>+Calidad[[#This Row],[Cantidad de ítems del proceso]]</f>
        <v>2</v>
      </c>
      <c r="AF242" s="191">
        <f>+Calidad[[#This Row],[Cantidad de ítems del proceso]]-Calidad[[#This Row],[OK]]</f>
        <v>0</v>
      </c>
    </row>
    <row r="243" spans="1:32" ht="12" customHeight="1">
      <c r="A243" s="52" t="s">
        <v>1912</v>
      </c>
      <c r="B243" s="113">
        <v>114</v>
      </c>
      <c r="C243" s="51" t="s">
        <v>251</v>
      </c>
      <c r="D243" s="52" t="s">
        <v>2014</v>
      </c>
      <c r="E243" s="110">
        <v>20254200017511</v>
      </c>
      <c r="F243" s="110">
        <v>20254200028133</v>
      </c>
      <c r="G243" s="54">
        <v>45791</v>
      </c>
      <c r="H243" s="51" t="s">
        <v>101</v>
      </c>
      <c r="I243" s="52" t="s">
        <v>187</v>
      </c>
      <c r="J243" s="114">
        <v>1</v>
      </c>
      <c r="K243" s="115">
        <v>1</v>
      </c>
      <c r="L243" s="116">
        <v>1</v>
      </c>
      <c r="M243" s="117">
        <v>1</v>
      </c>
      <c r="N243" s="84">
        <v>0</v>
      </c>
      <c r="O243" s="84">
        <v>0</v>
      </c>
      <c r="P243" s="84">
        <v>0</v>
      </c>
      <c r="Q243" s="257">
        <v>85700</v>
      </c>
      <c r="R243" s="118">
        <v>1</v>
      </c>
      <c r="S243" s="194">
        <v>1</v>
      </c>
      <c r="T243" s="119" t="s">
        <v>953</v>
      </c>
      <c r="U243" s="119" t="s">
        <v>47</v>
      </c>
      <c r="V243" s="115">
        <v>20254300043493</v>
      </c>
      <c r="W243" s="54">
        <v>45817</v>
      </c>
      <c r="X243" s="85" t="s">
        <v>1916</v>
      </c>
      <c r="Y243" s="85" t="s">
        <v>244</v>
      </c>
      <c r="Z243" s="54">
        <v>45800</v>
      </c>
      <c r="AA243" s="54">
        <v>45800</v>
      </c>
      <c r="AB243" s="55">
        <f>NETWORKDAYS(Calidad[[#This Row],[Inicio de verificación de Calidad]],Calidad[[#This Row],[Fin de verificación de Calidad]],Festivos!$B$4:$B$21)</f>
        <v>1</v>
      </c>
      <c r="AC243" s="55">
        <v>1</v>
      </c>
      <c r="AD243" s="55">
        <f>+Calidad[[#This Row],[Meta]]-Calidad[[#This Row],[Duración calidad (hábiles)]]</f>
        <v>0</v>
      </c>
      <c r="AE243" s="191">
        <f>+Calidad[[#This Row],[Cantidad de ítems del proceso]]</f>
        <v>1</v>
      </c>
      <c r="AF243" s="191">
        <f>+Calidad[[#This Row],[Cantidad de ítems del proceso]]-Calidad[[#This Row],[OK]]</f>
        <v>0</v>
      </c>
    </row>
    <row r="244" spans="1:32" ht="12" customHeight="1">
      <c r="A244" s="52" t="s">
        <v>1912</v>
      </c>
      <c r="B244" s="113">
        <v>115</v>
      </c>
      <c r="C244" s="51" t="s">
        <v>251</v>
      </c>
      <c r="D244" s="52" t="s">
        <v>2015</v>
      </c>
      <c r="E244" s="110">
        <v>20254200013151</v>
      </c>
      <c r="F244" s="110">
        <v>20254200027873</v>
      </c>
      <c r="G244" s="54">
        <v>45790</v>
      </c>
      <c r="H244" s="51" t="s">
        <v>101</v>
      </c>
      <c r="I244" s="52" t="s">
        <v>193</v>
      </c>
      <c r="J244" s="114">
        <v>6</v>
      </c>
      <c r="K244" s="115">
        <v>6</v>
      </c>
      <c r="L244" s="116">
        <v>1</v>
      </c>
      <c r="M244" s="117">
        <v>6</v>
      </c>
      <c r="N244" s="84">
        <v>0</v>
      </c>
      <c r="O244" s="84">
        <v>0</v>
      </c>
      <c r="P244" s="84">
        <v>0</v>
      </c>
      <c r="Q244" s="257">
        <v>317575</v>
      </c>
      <c r="R244" s="118">
        <v>0.92</v>
      </c>
      <c r="S244" s="194">
        <v>1</v>
      </c>
      <c r="T244" s="119" t="s">
        <v>299</v>
      </c>
      <c r="U244" s="119" t="s">
        <v>47</v>
      </c>
      <c r="V244" s="115">
        <v>20254300043473</v>
      </c>
      <c r="W244" s="54">
        <v>45817</v>
      </c>
      <c r="X244" s="85" t="s">
        <v>1916</v>
      </c>
      <c r="Y244" s="85" t="s">
        <v>244</v>
      </c>
      <c r="Z244" s="54">
        <v>45800</v>
      </c>
      <c r="AA244" s="54">
        <v>45800</v>
      </c>
      <c r="AB244" s="55">
        <f>NETWORKDAYS(Calidad[[#This Row],[Inicio de verificación de Calidad]],Calidad[[#This Row],[Fin de verificación de Calidad]],Festivos!$B$4:$B$21)</f>
        <v>1</v>
      </c>
      <c r="AC244" s="55">
        <v>1</v>
      </c>
      <c r="AD244" s="55">
        <f>+Calidad[[#This Row],[Meta]]-Calidad[[#This Row],[Duración calidad (hábiles)]]</f>
        <v>0</v>
      </c>
      <c r="AE244" s="191">
        <f>+Calidad[[#This Row],[Cantidad de ítems del proceso]]</f>
        <v>6</v>
      </c>
      <c r="AF244" s="191">
        <f>+Calidad[[#This Row],[Cantidad de ítems del proceso]]-Calidad[[#This Row],[OK]]</f>
        <v>0</v>
      </c>
    </row>
    <row r="245" spans="1:32" ht="12" customHeight="1">
      <c r="A245" s="52" t="s">
        <v>1912</v>
      </c>
      <c r="B245" s="113">
        <v>116</v>
      </c>
      <c r="C245" s="51" t="s">
        <v>238</v>
      </c>
      <c r="D245" s="52" t="s">
        <v>344</v>
      </c>
      <c r="E245" s="110">
        <v>20244200529421</v>
      </c>
      <c r="F245" s="110">
        <v>20254200028453</v>
      </c>
      <c r="G245" s="54">
        <v>45840</v>
      </c>
      <c r="H245" s="51" t="s">
        <v>1920</v>
      </c>
      <c r="I245" s="52" t="s">
        <v>191</v>
      </c>
      <c r="J245" s="114">
        <v>6</v>
      </c>
      <c r="K245" s="115">
        <v>6</v>
      </c>
      <c r="L245" s="116">
        <v>1</v>
      </c>
      <c r="M245" s="117">
        <v>3</v>
      </c>
      <c r="N245" s="84">
        <v>3</v>
      </c>
      <c r="O245" s="84">
        <v>0</v>
      </c>
      <c r="P245" s="84">
        <v>0</v>
      </c>
      <c r="Q245" s="257">
        <v>9046978</v>
      </c>
      <c r="R245" s="118">
        <v>1</v>
      </c>
      <c r="S245" s="194" t="s">
        <v>9</v>
      </c>
      <c r="T245" s="119" t="s">
        <v>953</v>
      </c>
      <c r="U245" s="119" t="s">
        <v>47</v>
      </c>
      <c r="V245" s="115">
        <v>20254300058283</v>
      </c>
      <c r="W245" s="54">
        <v>45845</v>
      </c>
      <c r="X245" s="85" t="s">
        <v>1916</v>
      </c>
      <c r="Y245" s="85" t="s">
        <v>244</v>
      </c>
      <c r="Z245" s="54">
        <v>45840</v>
      </c>
      <c r="AA245" s="54">
        <v>45841</v>
      </c>
      <c r="AB245" s="55">
        <f>NETWORKDAYS(Calidad[[#This Row],[Inicio de verificación de Calidad]],Calidad[[#This Row],[Fin de verificación de Calidad]],Festivos!$B$4:$B$21)</f>
        <v>2</v>
      </c>
      <c r="AC245" s="55">
        <v>2</v>
      </c>
      <c r="AD245" s="55">
        <f>+Calidad[[#This Row],[Meta]]-Calidad[[#This Row],[Duración calidad (hábiles)]]</f>
        <v>0</v>
      </c>
      <c r="AE245" s="191">
        <f>+Calidad[[#This Row],[Cantidad de ítems del proceso]]</f>
        <v>6</v>
      </c>
      <c r="AF245" s="191">
        <f>+Calidad[[#This Row],[Cantidad de ítems del proceso]]-Calidad[[#This Row],[OK]]</f>
        <v>0</v>
      </c>
    </row>
    <row r="246" spans="1:32" ht="12" customHeight="1">
      <c r="A246" s="52" t="s">
        <v>1912</v>
      </c>
      <c r="B246" s="113">
        <v>116</v>
      </c>
      <c r="C246" s="51" t="s">
        <v>238</v>
      </c>
      <c r="D246" s="52" t="s">
        <v>344</v>
      </c>
      <c r="E246" s="110">
        <v>20244200529421</v>
      </c>
      <c r="F246" s="110">
        <v>20254200028453</v>
      </c>
      <c r="G246" s="54">
        <v>45840</v>
      </c>
      <c r="H246" s="51" t="s">
        <v>101</v>
      </c>
      <c r="I246" s="52" t="s">
        <v>187</v>
      </c>
      <c r="J246" s="114">
        <v>1</v>
      </c>
      <c r="K246" s="115">
        <v>1</v>
      </c>
      <c r="L246" s="116">
        <v>1</v>
      </c>
      <c r="M246" s="117">
        <v>1</v>
      </c>
      <c r="N246" s="84">
        <v>0</v>
      </c>
      <c r="O246" s="84">
        <v>0</v>
      </c>
      <c r="P246" s="84">
        <v>0</v>
      </c>
      <c r="Q246" s="257">
        <v>1296540</v>
      </c>
      <c r="R246" s="118">
        <v>1</v>
      </c>
      <c r="S246" s="194" t="s">
        <v>9</v>
      </c>
      <c r="T246" s="119" t="s">
        <v>953</v>
      </c>
      <c r="U246" s="119" t="s">
        <v>47</v>
      </c>
      <c r="V246" s="115">
        <v>20254300058283</v>
      </c>
      <c r="W246" s="54">
        <v>45845</v>
      </c>
      <c r="X246" s="85" t="s">
        <v>1916</v>
      </c>
      <c r="Y246" s="85" t="s">
        <v>244</v>
      </c>
      <c r="Z246" s="54">
        <v>45840</v>
      </c>
      <c r="AA246" s="54">
        <v>45841</v>
      </c>
      <c r="AB246" s="55">
        <f>NETWORKDAYS(Calidad[[#This Row],[Inicio de verificación de Calidad]],Calidad[[#This Row],[Fin de verificación de Calidad]],Festivos!$B$4:$B$21)</f>
        <v>2</v>
      </c>
      <c r="AC246" s="55">
        <v>2</v>
      </c>
      <c r="AD246" s="55">
        <f>+Calidad[[#This Row],[Meta]]-Calidad[[#This Row],[Duración calidad (hábiles)]]</f>
        <v>0</v>
      </c>
      <c r="AE246" s="191">
        <f>+Calidad[[#This Row],[Cantidad de ítems del proceso]]</f>
        <v>1</v>
      </c>
      <c r="AF246" s="191">
        <f>+Calidad[[#This Row],[Cantidad de ítems del proceso]]-Calidad[[#This Row],[OK]]</f>
        <v>0</v>
      </c>
    </row>
    <row r="247" spans="1:32" ht="12" customHeight="1">
      <c r="A247" s="52" t="s">
        <v>1912</v>
      </c>
      <c r="B247" s="113">
        <v>116</v>
      </c>
      <c r="C247" s="51" t="s">
        <v>238</v>
      </c>
      <c r="D247" s="52" t="s">
        <v>344</v>
      </c>
      <c r="E247" s="110">
        <v>20244200529421</v>
      </c>
      <c r="F247" s="110">
        <v>20254200028453</v>
      </c>
      <c r="G247" s="54">
        <v>45840</v>
      </c>
      <c r="H247" s="51" t="s">
        <v>101</v>
      </c>
      <c r="I247" s="52" t="s">
        <v>192</v>
      </c>
      <c r="J247" s="114">
        <v>1</v>
      </c>
      <c r="K247" s="115">
        <v>1</v>
      </c>
      <c r="L247" s="116">
        <v>1</v>
      </c>
      <c r="M247" s="117">
        <v>1</v>
      </c>
      <c r="N247" s="84">
        <v>0</v>
      </c>
      <c r="O247" s="84">
        <v>0</v>
      </c>
      <c r="P247" s="84">
        <v>0</v>
      </c>
      <c r="Q247" s="257">
        <v>724024</v>
      </c>
      <c r="R247" s="118">
        <v>1</v>
      </c>
      <c r="S247" s="194" t="s">
        <v>9</v>
      </c>
      <c r="T247" s="119" t="s">
        <v>953</v>
      </c>
      <c r="U247" s="119" t="s">
        <v>47</v>
      </c>
      <c r="V247" s="115">
        <v>20254300058283</v>
      </c>
      <c r="W247" s="54">
        <v>45845</v>
      </c>
      <c r="X247" s="85" t="s">
        <v>1916</v>
      </c>
      <c r="Y247" s="85" t="s">
        <v>244</v>
      </c>
      <c r="Z247" s="54">
        <v>45840</v>
      </c>
      <c r="AA247" s="54">
        <v>45841</v>
      </c>
      <c r="AB247" s="55">
        <f>NETWORKDAYS(Calidad[[#This Row],[Inicio de verificación de Calidad]],Calidad[[#This Row],[Fin de verificación de Calidad]],Festivos!$B$4:$B$21)</f>
        <v>2</v>
      </c>
      <c r="AC247" s="55">
        <v>2</v>
      </c>
      <c r="AD247" s="55">
        <f>+Calidad[[#This Row],[Meta]]-Calidad[[#This Row],[Duración calidad (hábiles)]]</f>
        <v>0</v>
      </c>
      <c r="AE247" s="191">
        <f>+Calidad[[#This Row],[Cantidad de ítems del proceso]]</f>
        <v>1</v>
      </c>
      <c r="AF247" s="191">
        <f>+Calidad[[#This Row],[Cantidad de ítems del proceso]]-Calidad[[#This Row],[OK]]</f>
        <v>0</v>
      </c>
    </row>
    <row r="248" spans="1:32" ht="12" customHeight="1">
      <c r="A248" s="52" t="s">
        <v>1912</v>
      </c>
      <c r="B248" s="113">
        <v>117</v>
      </c>
      <c r="C248" s="51" t="s">
        <v>238</v>
      </c>
      <c r="D248" s="52" t="s">
        <v>2000</v>
      </c>
      <c r="E248" s="110">
        <v>20244200546481</v>
      </c>
      <c r="F248" s="110">
        <v>20254200028203</v>
      </c>
      <c r="G248" s="54">
        <v>45884</v>
      </c>
      <c r="H248" s="51" t="s">
        <v>72</v>
      </c>
      <c r="I248" s="52" t="s">
        <v>187</v>
      </c>
      <c r="J248" s="114">
        <v>53</v>
      </c>
      <c r="K248" s="115">
        <v>53</v>
      </c>
      <c r="L248" s="116">
        <v>1</v>
      </c>
      <c r="M248" s="117">
        <v>35</v>
      </c>
      <c r="N248" s="84">
        <v>18</v>
      </c>
      <c r="O248" s="84">
        <v>0</v>
      </c>
      <c r="P248" s="84">
        <v>0</v>
      </c>
      <c r="Q248" s="257">
        <v>17815294</v>
      </c>
      <c r="R248" s="118">
        <v>0.9405</v>
      </c>
      <c r="S248" s="194">
        <v>1</v>
      </c>
      <c r="T248" s="119" t="s">
        <v>299</v>
      </c>
      <c r="U248" s="119" t="s">
        <v>47</v>
      </c>
      <c r="V248" s="115">
        <v>20254300079103</v>
      </c>
      <c r="W248" s="54">
        <v>45918</v>
      </c>
      <c r="X248" s="85" t="s">
        <v>1916</v>
      </c>
      <c r="Y248" s="85" t="s">
        <v>244</v>
      </c>
      <c r="Z248" s="54">
        <v>45888</v>
      </c>
      <c r="AA248" s="54">
        <v>45894</v>
      </c>
      <c r="AB248" s="55">
        <f>NETWORKDAYS(Calidad[[#This Row],[Inicio de verificación de Calidad]],Calidad[[#This Row],[Fin de verificación de Calidad]],Festivos!$B$4:$B$21)</f>
        <v>5</v>
      </c>
      <c r="AC248" s="55">
        <v>5</v>
      </c>
      <c r="AD248" s="55">
        <f>+Calidad[[#This Row],[Meta]]-Calidad[[#This Row],[Duración calidad (hábiles)]]</f>
        <v>0</v>
      </c>
      <c r="AE248" s="191">
        <f>+Calidad[[#This Row],[Cantidad de ítems del proceso]]</f>
        <v>53</v>
      </c>
      <c r="AF248" s="191">
        <f>+Calidad[[#This Row],[Cantidad de ítems del proceso]]-Calidad[[#This Row],[OK]]</f>
        <v>0</v>
      </c>
    </row>
    <row r="249" spans="1:32" ht="12" customHeight="1">
      <c r="A249" s="52" t="s">
        <v>1912</v>
      </c>
      <c r="B249" s="113">
        <v>117</v>
      </c>
      <c r="C249" s="51" t="s">
        <v>238</v>
      </c>
      <c r="D249" s="52" t="s">
        <v>2000</v>
      </c>
      <c r="E249" s="110">
        <v>20244200546481</v>
      </c>
      <c r="F249" s="110">
        <v>20254200028203</v>
      </c>
      <c r="G249" s="54">
        <v>45884</v>
      </c>
      <c r="H249" s="51" t="s">
        <v>72</v>
      </c>
      <c r="I249" s="52" t="s">
        <v>193</v>
      </c>
      <c r="J249" s="114">
        <v>16</v>
      </c>
      <c r="K249" s="115">
        <v>16</v>
      </c>
      <c r="L249" s="116">
        <v>1</v>
      </c>
      <c r="M249" s="117">
        <v>1</v>
      </c>
      <c r="N249" s="84">
        <v>14</v>
      </c>
      <c r="O249" s="84">
        <v>0</v>
      </c>
      <c r="P249" s="84">
        <v>1</v>
      </c>
      <c r="Q249" s="257">
        <v>1322161</v>
      </c>
      <c r="R249" s="118">
        <v>0.9405</v>
      </c>
      <c r="S249" s="118">
        <v>1</v>
      </c>
      <c r="T249" s="119" t="s">
        <v>299</v>
      </c>
      <c r="U249" s="119" t="s">
        <v>47</v>
      </c>
      <c r="V249" s="115">
        <v>20254300079103</v>
      </c>
      <c r="W249" s="54">
        <v>45918</v>
      </c>
      <c r="X249" s="85" t="s">
        <v>1916</v>
      </c>
      <c r="Y249" s="85" t="s">
        <v>244</v>
      </c>
      <c r="Z249" s="54">
        <v>45888</v>
      </c>
      <c r="AA249" s="54">
        <v>45894</v>
      </c>
      <c r="AB249" s="55">
        <f>NETWORKDAYS(Calidad[[#This Row],[Inicio de verificación de Calidad]],Calidad[[#This Row],[Fin de verificación de Calidad]],Festivos!$B$4:$B$21)</f>
        <v>5</v>
      </c>
      <c r="AC249" s="55">
        <v>5</v>
      </c>
      <c r="AD249" s="55">
        <f>+Calidad[[#This Row],[Meta]]-Calidad[[#This Row],[Duración calidad (hábiles)]]</f>
        <v>0</v>
      </c>
      <c r="AE249" s="191">
        <f>+Calidad[[#This Row],[Cantidad de ítems del proceso]]</f>
        <v>16</v>
      </c>
      <c r="AF249" s="191">
        <f>+Calidad[[#This Row],[Cantidad de ítems del proceso]]-Calidad[[#This Row],[OK]]</f>
        <v>0</v>
      </c>
    </row>
    <row r="250" spans="1:32" ht="12" customHeight="1">
      <c r="A250" s="52" t="s">
        <v>1912</v>
      </c>
      <c r="B250" s="113">
        <v>117</v>
      </c>
      <c r="C250" s="51" t="s">
        <v>238</v>
      </c>
      <c r="D250" s="52" t="s">
        <v>2000</v>
      </c>
      <c r="E250" s="110">
        <v>20244200546481</v>
      </c>
      <c r="F250" s="110">
        <v>20254200028203</v>
      </c>
      <c r="G250" s="54">
        <v>45884</v>
      </c>
      <c r="H250" s="51" t="s">
        <v>72</v>
      </c>
      <c r="I250" s="52" t="s">
        <v>194</v>
      </c>
      <c r="J250" s="114">
        <v>1</v>
      </c>
      <c r="K250" s="115">
        <v>1</v>
      </c>
      <c r="L250" s="116">
        <v>1</v>
      </c>
      <c r="M250" s="117">
        <v>0</v>
      </c>
      <c r="N250" s="84">
        <v>1</v>
      </c>
      <c r="O250" s="84">
        <v>0</v>
      </c>
      <c r="P250" s="84">
        <v>0</v>
      </c>
      <c r="Q250" s="257">
        <v>314828</v>
      </c>
      <c r="R250" s="118">
        <v>0.9405</v>
      </c>
      <c r="S250" s="118">
        <v>1</v>
      </c>
      <c r="T250" s="119" t="s">
        <v>299</v>
      </c>
      <c r="U250" s="119" t="s">
        <v>47</v>
      </c>
      <c r="V250" s="115">
        <v>20254300079103</v>
      </c>
      <c r="W250" s="54">
        <v>45918</v>
      </c>
      <c r="X250" s="85" t="s">
        <v>1916</v>
      </c>
      <c r="Y250" s="85" t="s">
        <v>244</v>
      </c>
      <c r="Z250" s="54">
        <v>45888</v>
      </c>
      <c r="AA250" s="54">
        <v>45894</v>
      </c>
      <c r="AB250" s="55">
        <f>NETWORKDAYS(Calidad[[#This Row],[Inicio de verificación de Calidad]],Calidad[[#This Row],[Fin de verificación de Calidad]],Festivos!$B$4:$B$21)</f>
        <v>5</v>
      </c>
      <c r="AC250" s="55">
        <v>5</v>
      </c>
      <c r="AD250" s="55">
        <f>+Calidad[[#This Row],[Meta]]-Calidad[[#This Row],[Duración calidad (hábiles)]]</f>
        <v>0</v>
      </c>
      <c r="AE250" s="191">
        <f>+Calidad[[#This Row],[Cantidad de ítems del proceso]]</f>
        <v>1</v>
      </c>
      <c r="AF250" s="191">
        <f>+Calidad[[#This Row],[Cantidad de ítems del proceso]]-Calidad[[#This Row],[OK]]</f>
        <v>0</v>
      </c>
    </row>
    <row r="251" spans="1:32" ht="12" customHeight="1">
      <c r="A251" s="52" t="s">
        <v>1912</v>
      </c>
      <c r="B251" s="113">
        <v>117</v>
      </c>
      <c r="C251" s="51" t="s">
        <v>238</v>
      </c>
      <c r="D251" s="52" t="s">
        <v>2000</v>
      </c>
      <c r="E251" s="110">
        <v>20244200546481</v>
      </c>
      <c r="F251" s="110">
        <v>20254200028203</v>
      </c>
      <c r="G251" s="54">
        <v>45884</v>
      </c>
      <c r="H251" s="51" t="s">
        <v>72</v>
      </c>
      <c r="I251" s="52" t="s">
        <v>197</v>
      </c>
      <c r="J251" s="114">
        <v>320</v>
      </c>
      <c r="K251" s="115">
        <v>60</v>
      </c>
      <c r="L251" s="116">
        <v>0.1875</v>
      </c>
      <c r="M251" s="117">
        <v>187</v>
      </c>
      <c r="N251" s="84">
        <v>71</v>
      </c>
      <c r="O251" s="84">
        <v>0</v>
      </c>
      <c r="P251" s="84">
        <v>62</v>
      </c>
      <c r="Q251" s="257">
        <v>243528223</v>
      </c>
      <c r="R251" s="118">
        <v>0.9405</v>
      </c>
      <c r="S251" s="118">
        <v>1</v>
      </c>
      <c r="T251" s="119" t="s">
        <v>299</v>
      </c>
      <c r="U251" s="119" t="s">
        <v>47</v>
      </c>
      <c r="V251" s="115">
        <v>20254300079103</v>
      </c>
      <c r="W251" s="54">
        <v>45918</v>
      </c>
      <c r="X251" s="85" t="s">
        <v>1916</v>
      </c>
      <c r="Y251" s="85" t="s">
        <v>244</v>
      </c>
      <c r="Z251" s="54">
        <v>45888</v>
      </c>
      <c r="AA251" s="54">
        <v>45894</v>
      </c>
      <c r="AB251" s="55">
        <f>NETWORKDAYS(Calidad[[#This Row],[Inicio de verificación de Calidad]],Calidad[[#This Row],[Fin de verificación de Calidad]],Festivos!$B$4:$B$21)</f>
        <v>5</v>
      </c>
      <c r="AC251" s="55">
        <v>5</v>
      </c>
      <c r="AD251" s="55">
        <f>+Calidad[[#This Row],[Meta]]-Calidad[[#This Row],[Duración calidad (hábiles)]]</f>
        <v>0</v>
      </c>
      <c r="AE251" s="191">
        <f>+Calidad[[#This Row],[Cantidad de ítems del proceso]]</f>
        <v>320</v>
      </c>
      <c r="AF251" s="191">
        <f>+Calidad[[#This Row],[Cantidad de ítems del proceso]]-Calidad[[#This Row],[OK]]</f>
        <v>0</v>
      </c>
    </row>
    <row r="252" spans="1:32" ht="12" customHeight="1">
      <c r="A252" s="52" t="s">
        <v>1912</v>
      </c>
      <c r="B252" s="113">
        <v>117</v>
      </c>
      <c r="C252" s="51" t="s">
        <v>238</v>
      </c>
      <c r="D252" s="52" t="s">
        <v>2000</v>
      </c>
      <c r="E252" s="110">
        <v>20244200546481</v>
      </c>
      <c r="F252" s="110">
        <v>20254200028203</v>
      </c>
      <c r="G252" s="54">
        <v>45884</v>
      </c>
      <c r="H252" s="51" t="s">
        <v>72</v>
      </c>
      <c r="I252" s="52" t="s">
        <v>207</v>
      </c>
      <c r="J252" s="114">
        <v>2</v>
      </c>
      <c r="K252" s="115">
        <v>2</v>
      </c>
      <c r="L252" s="116">
        <v>1</v>
      </c>
      <c r="M252" s="117">
        <v>1</v>
      </c>
      <c r="N252" s="84">
        <v>1</v>
      </c>
      <c r="O252" s="84">
        <v>0</v>
      </c>
      <c r="P252" s="84">
        <v>0</v>
      </c>
      <c r="Q252" s="257">
        <v>4704312</v>
      </c>
      <c r="R252" s="118">
        <v>0.9405</v>
      </c>
      <c r="S252" s="118">
        <v>1</v>
      </c>
      <c r="T252" s="119" t="s">
        <v>299</v>
      </c>
      <c r="U252" s="119" t="s">
        <v>47</v>
      </c>
      <c r="V252" s="115">
        <v>20254300079103</v>
      </c>
      <c r="W252" s="54">
        <v>45918</v>
      </c>
      <c r="X252" s="85" t="s">
        <v>1916</v>
      </c>
      <c r="Y252" s="85" t="s">
        <v>244</v>
      </c>
      <c r="Z252" s="54">
        <v>45888</v>
      </c>
      <c r="AA252" s="54">
        <v>45894</v>
      </c>
      <c r="AB252" s="55">
        <f>NETWORKDAYS(Calidad[[#This Row],[Inicio de verificación de Calidad]],Calidad[[#This Row],[Fin de verificación de Calidad]],Festivos!$B$4:$B$21)</f>
        <v>5</v>
      </c>
      <c r="AC252" s="55">
        <v>5</v>
      </c>
      <c r="AD252" s="55">
        <f>+Calidad[[#This Row],[Meta]]-Calidad[[#This Row],[Duración calidad (hábiles)]]</f>
        <v>0</v>
      </c>
      <c r="AE252" s="191">
        <f>+Calidad[[#This Row],[Cantidad de ítems del proceso]]</f>
        <v>2</v>
      </c>
      <c r="AF252" s="191">
        <f>+Calidad[[#This Row],[Cantidad de ítems del proceso]]-Calidad[[#This Row],[OK]]</f>
        <v>0</v>
      </c>
    </row>
    <row r="253" spans="1:32" ht="12" customHeight="1">
      <c r="A253" s="52" t="s">
        <v>1912</v>
      </c>
      <c r="B253" s="113">
        <v>117</v>
      </c>
      <c r="C253" s="51" t="s">
        <v>238</v>
      </c>
      <c r="D253" s="52" t="s">
        <v>2000</v>
      </c>
      <c r="E253" s="110">
        <v>20244200546481</v>
      </c>
      <c r="F253" s="110">
        <v>20254200028203</v>
      </c>
      <c r="G253" s="54">
        <v>45884</v>
      </c>
      <c r="H253" s="51" t="s">
        <v>1920</v>
      </c>
      <c r="I253" s="52" t="s">
        <v>191</v>
      </c>
      <c r="J253" s="114">
        <v>219</v>
      </c>
      <c r="K253" s="115">
        <v>43</v>
      </c>
      <c r="L253" s="116">
        <v>0.19634703196347031</v>
      </c>
      <c r="M253" s="117">
        <v>212</v>
      </c>
      <c r="N253" s="84">
        <v>7</v>
      </c>
      <c r="O253" s="84">
        <v>0</v>
      </c>
      <c r="P253" s="84">
        <v>0</v>
      </c>
      <c r="Q253" s="257">
        <v>184664498</v>
      </c>
      <c r="R253" s="118">
        <v>0.999</v>
      </c>
      <c r="S253" s="118" t="s">
        <v>9</v>
      </c>
      <c r="T253" s="119" t="s">
        <v>299</v>
      </c>
      <c r="U253" s="119" t="s">
        <v>47</v>
      </c>
      <c r="V253" s="115">
        <v>20254300079103</v>
      </c>
      <c r="W253" s="54">
        <v>45918</v>
      </c>
      <c r="X253" s="85" t="s">
        <v>1916</v>
      </c>
      <c r="Y253" s="85" t="s">
        <v>244</v>
      </c>
      <c r="Z253" s="54">
        <v>45888</v>
      </c>
      <c r="AA253" s="54">
        <v>45894</v>
      </c>
      <c r="AB253" s="55">
        <f>NETWORKDAYS(Calidad[[#This Row],[Inicio de verificación de Calidad]],Calidad[[#This Row],[Fin de verificación de Calidad]],Festivos!$B$4:$B$21)</f>
        <v>5</v>
      </c>
      <c r="AC253" s="55">
        <v>5</v>
      </c>
      <c r="AD253" s="55">
        <f>+Calidad[[#This Row],[Meta]]-Calidad[[#This Row],[Duración calidad (hábiles)]]</f>
        <v>0</v>
      </c>
      <c r="AE253" s="191">
        <f>+Calidad[[#This Row],[Cantidad de ítems del proceso]]</f>
        <v>219</v>
      </c>
      <c r="AF253" s="191">
        <f>+Calidad[[#This Row],[Cantidad de ítems del proceso]]-Calidad[[#This Row],[OK]]</f>
        <v>0</v>
      </c>
    </row>
    <row r="254" spans="1:32" ht="12" customHeight="1">
      <c r="A254" s="52" t="s">
        <v>1912</v>
      </c>
      <c r="B254" s="113">
        <v>118</v>
      </c>
      <c r="C254" s="51" t="s">
        <v>238</v>
      </c>
      <c r="D254" s="52" t="s">
        <v>355</v>
      </c>
      <c r="E254" s="110">
        <v>20244200546501</v>
      </c>
      <c r="F254" s="110" t="s">
        <v>2016</v>
      </c>
      <c r="G254" s="54">
        <v>45894</v>
      </c>
      <c r="H254" s="51" t="s">
        <v>74</v>
      </c>
      <c r="I254" s="52" t="s">
        <v>187</v>
      </c>
      <c r="J254" s="114">
        <v>12</v>
      </c>
      <c r="K254" s="115">
        <v>12</v>
      </c>
      <c r="L254" s="116">
        <v>1</v>
      </c>
      <c r="M254" s="117">
        <v>4</v>
      </c>
      <c r="N254" s="84">
        <v>6</v>
      </c>
      <c r="O254" s="84">
        <v>0</v>
      </c>
      <c r="P254" s="84">
        <v>2</v>
      </c>
      <c r="Q254" s="257">
        <v>52332878</v>
      </c>
      <c r="R254" s="118">
        <v>0.97699999999999998</v>
      </c>
      <c r="S254" s="118" t="s">
        <v>9</v>
      </c>
      <c r="T254" s="119" t="s">
        <v>953</v>
      </c>
      <c r="U254" s="119" t="s">
        <v>47</v>
      </c>
      <c r="V254" s="115">
        <v>20254300098243</v>
      </c>
      <c r="W254" s="54">
        <v>45957</v>
      </c>
      <c r="X254" s="85" t="s">
        <v>1916</v>
      </c>
      <c r="Y254" s="85" t="s">
        <v>1917</v>
      </c>
      <c r="Z254" s="54">
        <v>45895</v>
      </c>
      <c r="AA254" s="54">
        <v>45915</v>
      </c>
      <c r="AB254" s="55">
        <f>NETWORKDAYS(Calidad[[#This Row],[Inicio de verificación de Calidad]],Calidad[[#This Row],[Fin de verificación de Calidad]],Festivos!$B$4:$B$21)</f>
        <v>15</v>
      </c>
      <c r="AC254" s="55">
        <v>15</v>
      </c>
      <c r="AD254" s="55">
        <f>+Calidad[[#This Row],[Meta]]-Calidad[[#This Row],[Duración calidad (hábiles)]]</f>
        <v>0</v>
      </c>
      <c r="AE254" s="191">
        <f>+Calidad[[#This Row],[Cantidad de ítems del proceso]]</f>
        <v>12</v>
      </c>
      <c r="AF254" s="191">
        <f>+Calidad[[#This Row],[Cantidad de ítems del proceso]]-Calidad[[#This Row],[OK]]</f>
        <v>0</v>
      </c>
    </row>
    <row r="255" spans="1:32" ht="12" customHeight="1">
      <c r="A255" s="52" t="s">
        <v>1912</v>
      </c>
      <c r="B255" s="113">
        <v>118</v>
      </c>
      <c r="C255" s="51" t="s">
        <v>238</v>
      </c>
      <c r="D255" s="52" t="s">
        <v>355</v>
      </c>
      <c r="E255" s="110">
        <v>20244200546501</v>
      </c>
      <c r="F255" s="110" t="s">
        <v>2016</v>
      </c>
      <c r="G255" s="54">
        <v>45894</v>
      </c>
      <c r="H255" s="51" t="s">
        <v>74</v>
      </c>
      <c r="I255" s="52" t="s">
        <v>190</v>
      </c>
      <c r="J255" s="114">
        <v>1</v>
      </c>
      <c r="K255" s="115">
        <v>1</v>
      </c>
      <c r="L255" s="116">
        <v>1</v>
      </c>
      <c r="M255" s="117">
        <v>1</v>
      </c>
      <c r="N255" s="84">
        <v>0</v>
      </c>
      <c r="O255" s="84">
        <v>0</v>
      </c>
      <c r="P255" s="84">
        <v>0</v>
      </c>
      <c r="Q255" s="257">
        <v>286972</v>
      </c>
      <c r="R255" s="118">
        <v>0.97699999999999998</v>
      </c>
      <c r="S255" s="118" t="s">
        <v>9</v>
      </c>
      <c r="T255" s="119" t="s">
        <v>953</v>
      </c>
      <c r="U255" s="119" t="s">
        <v>47</v>
      </c>
      <c r="V255" s="115">
        <v>20254300098243</v>
      </c>
      <c r="W255" s="54">
        <v>45957</v>
      </c>
      <c r="X255" s="85" t="s">
        <v>1916</v>
      </c>
      <c r="Y255" s="85" t="s">
        <v>1917</v>
      </c>
      <c r="Z255" s="54">
        <v>45895</v>
      </c>
      <c r="AA255" s="54">
        <v>45915</v>
      </c>
      <c r="AB255" s="55">
        <f>NETWORKDAYS(Calidad[[#This Row],[Inicio de verificación de Calidad]],Calidad[[#This Row],[Fin de verificación de Calidad]],Festivos!$B$4:$B$21)</f>
        <v>15</v>
      </c>
      <c r="AC255" s="55">
        <v>15</v>
      </c>
      <c r="AD255" s="55">
        <f>+Calidad[[#This Row],[Meta]]-Calidad[[#This Row],[Duración calidad (hábiles)]]</f>
        <v>0</v>
      </c>
      <c r="AE255" s="191">
        <f>+Calidad[[#This Row],[Cantidad de ítems del proceso]]</f>
        <v>1</v>
      </c>
      <c r="AF255" s="191">
        <f>+Calidad[[#This Row],[Cantidad de ítems del proceso]]-Calidad[[#This Row],[OK]]</f>
        <v>0</v>
      </c>
    </row>
    <row r="256" spans="1:32" ht="12" customHeight="1">
      <c r="A256" s="52" t="s">
        <v>1912</v>
      </c>
      <c r="B256" s="113">
        <v>118</v>
      </c>
      <c r="C256" s="51" t="s">
        <v>238</v>
      </c>
      <c r="D256" s="52" t="s">
        <v>355</v>
      </c>
      <c r="E256" s="110">
        <v>20244200546501</v>
      </c>
      <c r="F256" s="110" t="s">
        <v>2016</v>
      </c>
      <c r="G256" s="54">
        <v>45894</v>
      </c>
      <c r="H256" s="51" t="s">
        <v>1920</v>
      </c>
      <c r="I256" s="52" t="s">
        <v>191</v>
      </c>
      <c r="J256" s="114">
        <v>317</v>
      </c>
      <c r="K256" s="115">
        <v>100</v>
      </c>
      <c r="L256" s="116">
        <v>0.31545741324921134</v>
      </c>
      <c r="M256" s="117">
        <v>69</v>
      </c>
      <c r="N256" s="84">
        <v>248</v>
      </c>
      <c r="O256" s="84">
        <v>0</v>
      </c>
      <c r="P256" s="84">
        <v>0</v>
      </c>
      <c r="Q256" s="257">
        <v>294837691</v>
      </c>
      <c r="R256" s="118">
        <v>1</v>
      </c>
      <c r="S256" s="118" t="s">
        <v>9</v>
      </c>
      <c r="T256" s="119" t="s">
        <v>953</v>
      </c>
      <c r="U256" s="119" t="s">
        <v>47</v>
      </c>
      <c r="V256" s="115">
        <v>20254300098243</v>
      </c>
      <c r="W256" s="54">
        <v>45957</v>
      </c>
      <c r="X256" s="85" t="s">
        <v>1916</v>
      </c>
      <c r="Y256" s="85" t="s">
        <v>1917</v>
      </c>
      <c r="Z256" s="54">
        <v>45895</v>
      </c>
      <c r="AA256" s="54">
        <v>45915</v>
      </c>
      <c r="AB256" s="55">
        <f>NETWORKDAYS(Calidad[[#This Row],[Inicio de verificación de Calidad]],Calidad[[#This Row],[Fin de verificación de Calidad]],Festivos!$B$4:$B$21)</f>
        <v>15</v>
      </c>
      <c r="AC256" s="55">
        <v>15</v>
      </c>
      <c r="AD256" s="55">
        <f>+Calidad[[#This Row],[Meta]]-Calidad[[#This Row],[Duración calidad (hábiles)]]</f>
        <v>0</v>
      </c>
      <c r="AE256" s="191">
        <f>+Calidad[[#This Row],[Cantidad de ítems del proceso]]</f>
        <v>317</v>
      </c>
      <c r="AF256" s="191">
        <f>+Calidad[[#This Row],[Cantidad de ítems del proceso]]-Calidad[[#This Row],[OK]]</f>
        <v>0</v>
      </c>
    </row>
    <row r="257" spans="1:32" ht="12" customHeight="1">
      <c r="A257" s="52" t="s">
        <v>1912</v>
      </c>
      <c r="B257" s="113">
        <v>118</v>
      </c>
      <c r="C257" s="51" t="s">
        <v>238</v>
      </c>
      <c r="D257" s="52" t="s">
        <v>355</v>
      </c>
      <c r="E257" s="110">
        <v>20244200546501</v>
      </c>
      <c r="F257" s="110" t="s">
        <v>2016</v>
      </c>
      <c r="G257" s="54">
        <v>45894</v>
      </c>
      <c r="H257" s="51" t="s">
        <v>74</v>
      </c>
      <c r="I257" s="52" t="s">
        <v>192</v>
      </c>
      <c r="J257" s="114">
        <v>30</v>
      </c>
      <c r="K257" s="115">
        <v>30</v>
      </c>
      <c r="L257" s="116">
        <v>1</v>
      </c>
      <c r="M257" s="117">
        <v>23</v>
      </c>
      <c r="N257" s="84">
        <v>7</v>
      </c>
      <c r="O257" s="84">
        <v>0</v>
      </c>
      <c r="P257" s="84">
        <v>0</v>
      </c>
      <c r="Q257" s="257">
        <v>248987871</v>
      </c>
      <c r="R257" s="118">
        <v>0.97699999999999998</v>
      </c>
      <c r="S257" s="118" t="s">
        <v>9</v>
      </c>
      <c r="T257" s="119" t="s">
        <v>953</v>
      </c>
      <c r="U257" s="119" t="s">
        <v>47</v>
      </c>
      <c r="V257" s="115">
        <v>20254300098243</v>
      </c>
      <c r="W257" s="54">
        <v>45957</v>
      </c>
      <c r="X257" s="85" t="s">
        <v>1916</v>
      </c>
      <c r="Y257" s="85" t="s">
        <v>1917</v>
      </c>
      <c r="Z257" s="54">
        <v>45895</v>
      </c>
      <c r="AA257" s="54">
        <v>45915</v>
      </c>
      <c r="AB257" s="55">
        <f>NETWORKDAYS(Calidad[[#This Row],[Inicio de verificación de Calidad]],Calidad[[#This Row],[Fin de verificación de Calidad]],Festivos!$B$4:$B$21)</f>
        <v>15</v>
      </c>
      <c r="AC257" s="55">
        <v>15</v>
      </c>
      <c r="AD257" s="55">
        <f>+Calidad[[#This Row],[Meta]]-Calidad[[#This Row],[Duración calidad (hábiles)]]</f>
        <v>0</v>
      </c>
      <c r="AE257" s="191">
        <f>+Calidad[[#This Row],[Cantidad de ítems del proceso]]</f>
        <v>30</v>
      </c>
      <c r="AF257" s="191">
        <f>+Calidad[[#This Row],[Cantidad de ítems del proceso]]-Calidad[[#This Row],[OK]]</f>
        <v>0</v>
      </c>
    </row>
    <row r="258" spans="1:32" ht="12" customHeight="1">
      <c r="A258" s="52" t="s">
        <v>1912</v>
      </c>
      <c r="B258" s="113">
        <v>118</v>
      </c>
      <c r="C258" s="51" t="s">
        <v>238</v>
      </c>
      <c r="D258" s="52" t="s">
        <v>355</v>
      </c>
      <c r="E258" s="110">
        <v>20244200546501</v>
      </c>
      <c r="F258" s="110" t="s">
        <v>2016</v>
      </c>
      <c r="G258" s="54">
        <v>45894</v>
      </c>
      <c r="H258" s="51" t="s">
        <v>74</v>
      </c>
      <c r="I258" s="52" t="s">
        <v>193</v>
      </c>
      <c r="J258" s="114">
        <v>236</v>
      </c>
      <c r="K258" s="115">
        <v>48</v>
      </c>
      <c r="L258" s="116">
        <v>0.20338983050847459</v>
      </c>
      <c r="M258" s="117">
        <v>33</v>
      </c>
      <c r="N258" s="84">
        <v>203</v>
      </c>
      <c r="O258" s="84">
        <v>0</v>
      </c>
      <c r="P258" s="84">
        <v>0</v>
      </c>
      <c r="Q258" s="257">
        <v>136675202</v>
      </c>
      <c r="R258" s="118">
        <v>0.97699999999999998</v>
      </c>
      <c r="S258" s="118" t="s">
        <v>9</v>
      </c>
      <c r="T258" s="119" t="s">
        <v>953</v>
      </c>
      <c r="U258" s="119" t="s">
        <v>47</v>
      </c>
      <c r="V258" s="115">
        <v>20254300098243</v>
      </c>
      <c r="W258" s="54">
        <v>45957</v>
      </c>
      <c r="X258" s="85" t="s">
        <v>1916</v>
      </c>
      <c r="Y258" s="85" t="s">
        <v>1917</v>
      </c>
      <c r="Z258" s="54">
        <v>45895</v>
      </c>
      <c r="AA258" s="54">
        <v>45915</v>
      </c>
      <c r="AB258" s="55">
        <f>NETWORKDAYS(Calidad[[#This Row],[Inicio de verificación de Calidad]],Calidad[[#This Row],[Fin de verificación de Calidad]],Festivos!$B$4:$B$21)</f>
        <v>15</v>
      </c>
      <c r="AC258" s="55">
        <v>15</v>
      </c>
      <c r="AD258" s="55">
        <f>+Calidad[[#This Row],[Meta]]-Calidad[[#This Row],[Duración calidad (hábiles)]]</f>
        <v>0</v>
      </c>
      <c r="AE258" s="191">
        <f>+Calidad[[#This Row],[Cantidad de ítems del proceso]]</f>
        <v>236</v>
      </c>
      <c r="AF258" s="191">
        <f>+Calidad[[#This Row],[Cantidad de ítems del proceso]]-Calidad[[#This Row],[OK]]</f>
        <v>0</v>
      </c>
    </row>
    <row r="259" spans="1:32" ht="12" customHeight="1">
      <c r="A259" s="52" t="s">
        <v>1912</v>
      </c>
      <c r="B259" s="113">
        <v>118</v>
      </c>
      <c r="C259" s="51" t="s">
        <v>238</v>
      </c>
      <c r="D259" s="52" t="s">
        <v>355</v>
      </c>
      <c r="E259" s="110">
        <v>20244200546501</v>
      </c>
      <c r="F259" s="110" t="s">
        <v>2016</v>
      </c>
      <c r="G259" s="54">
        <v>45894</v>
      </c>
      <c r="H259" s="51" t="s">
        <v>74</v>
      </c>
      <c r="I259" s="52" t="s">
        <v>1914</v>
      </c>
      <c r="J259" s="114">
        <v>5</v>
      </c>
      <c r="K259" s="115">
        <v>5</v>
      </c>
      <c r="L259" s="116">
        <v>1</v>
      </c>
      <c r="M259" s="117">
        <v>5</v>
      </c>
      <c r="N259" s="84">
        <v>0</v>
      </c>
      <c r="O259" s="84">
        <v>0</v>
      </c>
      <c r="P259" s="84">
        <v>0</v>
      </c>
      <c r="Q259" s="257">
        <v>594272</v>
      </c>
      <c r="R259" s="118">
        <v>0.97699999999999998</v>
      </c>
      <c r="S259" s="118" t="s">
        <v>9</v>
      </c>
      <c r="T259" s="119" t="s">
        <v>953</v>
      </c>
      <c r="U259" s="119" t="s">
        <v>47</v>
      </c>
      <c r="V259" s="115">
        <v>20254300098243</v>
      </c>
      <c r="W259" s="54">
        <v>45957</v>
      </c>
      <c r="X259" s="85" t="s">
        <v>1916</v>
      </c>
      <c r="Y259" s="85" t="s">
        <v>1917</v>
      </c>
      <c r="Z259" s="54">
        <v>45895</v>
      </c>
      <c r="AA259" s="54">
        <v>45915</v>
      </c>
      <c r="AB259" s="55">
        <f>NETWORKDAYS(Calidad[[#This Row],[Inicio de verificación de Calidad]],Calidad[[#This Row],[Fin de verificación de Calidad]],Festivos!$B$4:$B$21)</f>
        <v>15</v>
      </c>
      <c r="AC259" s="55">
        <v>15</v>
      </c>
      <c r="AD259" s="55">
        <f>+Calidad[[#This Row],[Meta]]-Calidad[[#This Row],[Duración calidad (hábiles)]]</f>
        <v>0</v>
      </c>
      <c r="AE259" s="191">
        <f>+Calidad[[#This Row],[Cantidad de ítems del proceso]]</f>
        <v>5</v>
      </c>
      <c r="AF259" s="191">
        <f>+Calidad[[#This Row],[Cantidad de ítems del proceso]]-Calidad[[#This Row],[OK]]</f>
        <v>0</v>
      </c>
    </row>
    <row r="260" spans="1:32" ht="12" customHeight="1">
      <c r="A260" s="52" t="s">
        <v>1912</v>
      </c>
      <c r="B260" s="113">
        <v>118</v>
      </c>
      <c r="C260" s="51" t="s">
        <v>238</v>
      </c>
      <c r="D260" s="52" t="s">
        <v>355</v>
      </c>
      <c r="E260" s="110">
        <v>20244200546501</v>
      </c>
      <c r="F260" s="110" t="s">
        <v>2016</v>
      </c>
      <c r="G260" s="54">
        <v>45894</v>
      </c>
      <c r="H260" s="51" t="s">
        <v>74</v>
      </c>
      <c r="I260" s="52" t="s">
        <v>197</v>
      </c>
      <c r="J260" s="114">
        <v>29</v>
      </c>
      <c r="K260" s="115">
        <v>29</v>
      </c>
      <c r="L260" s="116">
        <v>1</v>
      </c>
      <c r="M260" s="117">
        <v>23</v>
      </c>
      <c r="N260" s="84">
        <v>3</v>
      </c>
      <c r="O260" s="84">
        <v>0</v>
      </c>
      <c r="P260" s="84">
        <v>3</v>
      </c>
      <c r="Q260" s="257">
        <v>271128466</v>
      </c>
      <c r="R260" s="118">
        <v>0.97699999999999998</v>
      </c>
      <c r="S260" s="118" t="s">
        <v>9</v>
      </c>
      <c r="T260" s="119" t="s">
        <v>953</v>
      </c>
      <c r="U260" s="119" t="s">
        <v>47</v>
      </c>
      <c r="V260" s="115">
        <v>20254300098243</v>
      </c>
      <c r="W260" s="54">
        <v>45957</v>
      </c>
      <c r="X260" s="85" t="s">
        <v>1916</v>
      </c>
      <c r="Y260" s="85" t="s">
        <v>1917</v>
      </c>
      <c r="Z260" s="54">
        <v>45895</v>
      </c>
      <c r="AA260" s="54">
        <v>45915</v>
      </c>
      <c r="AB260" s="55">
        <f>NETWORKDAYS(Calidad[[#This Row],[Inicio de verificación de Calidad]],Calidad[[#This Row],[Fin de verificación de Calidad]],Festivos!$B$4:$B$21)</f>
        <v>15</v>
      </c>
      <c r="AC260" s="55">
        <v>15</v>
      </c>
      <c r="AD260" s="55">
        <f>+Calidad[[#This Row],[Meta]]-Calidad[[#This Row],[Duración calidad (hábiles)]]</f>
        <v>0</v>
      </c>
      <c r="AE260" s="191">
        <f>+Calidad[[#This Row],[Cantidad de ítems del proceso]]</f>
        <v>29</v>
      </c>
      <c r="AF260" s="191">
        <f>+Calidad[[#This Row],[Cantidad de ítems del proceso]]-Calidad[[#This Row],[OK]]</f>
        <v>0</v>
      </c>
    </row>
    <row r="261" spans="1:32" ht="12" customHeight="1">
      <c r="A261" s="52" t="s">
        <v>1912</v>
      </c>
      <c r="B261" s="113">
        <v>118</v>
      </c>
      <c r="C261" s="51" t="s">
        <v>238</v>
      </c>
      <c r="D261" s="52" t="s">
        <v>355</v>
      </c>
      <c r="E261" s="110">
        <v>20244200546501</v>
      </c>
      <c r="F261" s="110" t="s">
        <v>2016</v>
      </c>
      <c r="G261" s="54">
        <v>45894</v>
      </c>
      <c r="H261" s="51" t="s">
        <v>83</v>
      </c>
      <c r="I261" s="52" t="s">
        <v>200</v>
      </c>
      <c r="J261" s="114">
        <v>3</v>
      </c>
      <c r="K261" s="115">
        <v>3</v>
      </c>
      <c r="L261" s="116">
        <v>1</v>
      </c>
      <c r="M261" s="117">
        <v>1</v>
      </c>
      <c r="N261" s="84">
        <v>2</v>
      </c>
      <c r="O261" s="84">
        <v>0</v>
      </c>
      <c r="P261" s="84">
        <v>0</v>
      </c>
      <c r="Q261" s="257">
        <v>213332480</v>
      </c>
      <c r="R261" s="118">
        <v>0.75</v>
      </c>
      <c r="S261" s="118">
        <v>0.8</v>
      </c>
      <c r="T261" s="119" t="s">
        <v>953</v>
      </c>
      <c r="U261" s="119" t="s">
        <v>47</v>
      </c>
      <c r="V261" s="115">
        <v>20254300098243</v>
      </c>
      <c r="W261" s="54">
        <v>45957</v>
      </c>
      <c r="X261" s="85" t="s">
        <v>1916</v>
      </c>
      <c r="Y261" s="85" t="s">
        <v>1917</v>
      </c>
      <c r="Z261" s="54">
        <v>45895</v>
      </c>
      <c r="AA261" s="54">
        <v>45915</v>
      </c>
      <c r="AB261" s="55">
        <f>NETWORKDAYS(Calidad[[#This Row],[Inicio de verificación de Calidad]],Calidad[[#This Row],[Fin de verificación de Calidad]],Festivos!$B$4:$B$21)</f>
        <v>15</v>
      </c>
      <c r="AC261" s="55">
        <v>15</v>
      </c>
      <c r="AD261" s="55">
        <f>+Calidad[[#This Row],[Meta]]-Calidad[[#This Row],[Duración calidad (hábiles)]]</f>
        <v>0</v>
      </c>
      <c r="AE261" s="191">
        <f>+Calidad[[#This Row],[Cantidad de ítems del proceso]]</f>
        <v>3</v>
      </c>
      <c r="AF261" s="191">
        <f>+Calidad[[#This Row],[Cantidad de ítems del proceso]]-Calidad[[#This Row],[OK]]</f>
        <v>0</v>
      </c>
    </row>
    <row r="262" spans="1:32" ht="12" customHeight="1">
      <c r="A262" s="52" t="s">
        <v>1912</v>
      </c>
      <c r="B262" s="113">
        <v>118</v>
      </c>
      <c r="C262" s="51" t="s">
        <v>238</v>
      </c>
      <c r="D262" s="52" t="s">
        <v>355</v>
      </c>
      <c r="E262" s="110">
        <v>20244200546501</v>
      </c>
      <c r="F262" s="110" t="s">
        <v>2016</v>
      </c>
      <c r="G262" s="54">
        <v>45894</v>
      </c>
      <c r="H262" s="51" t="s">
        <v>74</v>
      </c>
      <c r="I262" s="52" t="s">
        <v>210</v>
      </c>
      <c r="J262" s="114">
        <v>1</v>
      </c>
      <c r="K262" s="115">
        <v>1</v>
      </c>
      <c r="L262" s="116">
        <v>1</v>
      </c>
      <c r="M262" s="117">
        <v>1</v>
      </c>
      <c r="N262" s="84">
        <v>0</v>
      </c>
      <c r="O262" s="84">
        <v>0</v>
      </c>
      <c r="P262" s="84">
        <v>0</v>
      </c>
      <c r="Q262" s="257">
        <v>95134610</v>
      </c>
      <c r="R262" s="118">
        <v>0.97699999999999998</v>
      </c>
      <c r="S262" s="118" t="s">
        <v>9</v>
      </c>
      <c r="T262" s="119" t="s">
        <v>953</v>
      </c>
      <c r="U262" s="119" t="s">
        <v>47</v>
      </c>
      <c r="V262" s="115">
        <v>20254300098243</v>
      </c>
      <c r="W262" s="54">
        <v>45957</v>
      </c>
      <c r="X262" s="85" t="s">
        <v>1916</v>
      </c>
      <c r="Y262" s="85" t="s">
        <v>1917</v>
      </c>
      <c r="Z262" s="54">
        <v>45895</v>
      </c>
      <c r="AA262" s="54">
        <v>45915</v>
      </c>
      <c r="AB262" s="55">
        <f>NETWORKDAYS(Calidad[[#This Row],[Inicio de verificación de Calidad]],Calidad[[#This Row],[Fin de verificación de Calidad]],Festivos!$B$4:$B$21)</f>
        <v>15</v>
      </c>
      <c r="AC262" s="55">
        <v>15</v>
      </c>
      <c r="AD262" s="55">
        <f>+Calidad[[#This Row],[Meta]]-Calidad[[#This Row],[Duración calidad (hábiles)]]</f>
        <v>0</v>
      </c>
      <c r="AE262" s="191">
        <f>+Calidad[[#This Row],[Cantidad de ítems del proceso]]</f>
        <v>1</v>
      </c>
      <c r="AF262" s="191">
        <f>+Calidad[[#This Row],[Cantidad de ítems del proceso]]-Calidad[[#This Row],[OK]]</f>
        <v>0</v>
      </c>
    </row>
    <row r="263" spans="1:32" ht="12" customHeight="1">
      <c r="A263" s="52" t="s">
        <v>1912</v>
      </c>
      <c r="B263" s="113">
        <v>119</v>
      </c>
      <c r="C263" s="51" t="s">
        <v>238</v>
      </c>
      <c r="D263" s="52" t="s">
        <v>355</v>
      </c>
      <c r="E263" s="110">
        <v>20244200548011</v>
      </c>
      <c r="F263" s="110" t="s">
        <v>2017</v>
      </c>
      <c r="G263" s="54">
        <v>45870</v>
      </c>
      <c r="H263" s="51" t="s">
        <v>80</v>
      </c>
      <c r="I263" s="52" t="s">
        <v>187</v>
      </c>
      <c r="J263" s="114">
        <v>30</v>
      </c>
      <c r="K263" s="115">
        <v>30</v>
      </c>
      <c r="L263" s="116">
        <v>1</v>
      </c>
      <c r="M263" s="117">
        <v>12</v>
      </c>
      <c r="N263" s="84">
        <v>18</v>
      </c>
      <c r="O263" s="84">
        <v>0</v>
      </c>
      <c r="P263" s="84">
        <v>0</v>
      </c>
      <c r="Q263" s="257">
        <v>24434820</v>
      </c>
      <c r="R263" s="118">
        <v>0.98</v>
      </c>
      <c r="S263" s="118">
        <v>0.5</v>
      </c>
      <c r="T263" s="119" t="s">
        <v>40</v>
      </c>
      <c r="U263" s="119" t="s">
        <v>47</v>
      </c>
      <c r="V263" s="115">
        <v>20254300076783</v>
      </c>
      <c r="W263" s="54">
        <v>45918</v>
      </c>
      <c r="X263" s="85" t="s">
        <v>1916</v>
      </c>
      <c r="Y263" s="85" t="s">
        <v>244</v>
      </c>
      <c r="Z263" s="54">
        <v>45874</v>
      </c>
      <c r="AA263" s="54">
        <v>45894</v>
      </c>
      <c r="AB263" s="55">
        <f>NETWORKDAYS(Calidad[[#This Row],[Inicio de verificación de Calidad]],Calidad[[#This Row],[Fin de verificación de Calidad]],Festivos!$B$4:$B$21)</f>
        <v>13</v>
      </c>
      <c r="AC263" s="55">
        <v>13</v>
      </c>
      <c r="AD263" s="55">
        <f>+Calidad[[#This Row],[Meta]]-Calidad[[#This Row],[Duración calidad (hábiles)]]</f>
        <v>0</v>
      </c>
      <c r="AE263" s="191">
        <f>+Calidad[[#This Row],[Cantidad de ítems del proceso]]</f>
        <v>30</v>
      </c>
      <c r="AF263" s="191">
        <f>+Calidad[[#This Row],[Cantidad de ítems del proceso]]-Calidad[[#This Row],[OK]]</f>
        <v>0</v>
      </c>
    </row>
    <row r="264" spans="1:32" ht="12" customHeight="1">
      <c r="A264" s="52" t="s">
        <v>1912</v>
      </c>
      <c r="B264" s="113">
        <v>119</v>
      </c>
      <c r="C264" s="51" t="s">
        <v>238</v>
      </c>
      <c r="D264" s="52" t="s">
        <v>355</v>
      </c>
      <c r="E264" s="110">
        <v>20244200548011</v>
      </c>
      <c r="F264" s="110" t="s">
        <v>2017</v>
      </c>
      <c r="G264" s="54">
        <v>45870</v>
      </c>
      <c r="H264" s="51" t="s">
        <v>80</v>
      </c>
      <c r="I264" s="52" t="s">
        <v>193</v>
      </c>
      <c r="J264" s="114">
        <v>302</v>
      </c>
      <c r="K264" s="115">
        <v>302</v>
      </c>
      <c r="L264" s="116">
        <v>1</v>
      </c>
      <c r="M264" s="117">
        <v>293</v>
      </c>
      <c r="N264" s="84">
        <v>9</v>
      </c>
      <c r="O264" s="84">
        <v>0</v>
      </c>
      <c r="P264" s="84">
        <v>0</v>
      </c>
      <c r="Q264" s="257">
        <v>239710916</v>
      </c>
      <c r="R264" s="118">
        <v>0.98</v>
      </c>
      <c r="S264" s="118">
        <v>0.5</v>
      </c>
      <c r="T264" s="119" t="s">
        <v>40</v>
      </c>
      <c r="U264" s="119" t="s">
        <v>47</v>
      </c>
      <c r="V264" s="115">
        <v>20254300076783</v>
      </c>
      <c r="W264" s="54">
        <v>45918</v>
      </c>
      <c r="X264" s="85" t="s">
        <v>1916</v>
      </c>
      <c r="Y264" s="85" t="s">
        <v>244</v>
      </c>
      <c r="Z264" s="54">
        <v>45874</v>
      </c>
      <c r="AA264" s="54">
        <v>45894</v>
      </c>
      <c r="AB264" s="55">
        <f>NETWORKDAYS(Calidad[[#This Row],[Inicio de verificación de Calidad]],Calidad[[#This Row],[Fin de verificación de Calidad]],Festivos!$B$4:$B$21)</f>
        <v>13</v>
      </c>
      <c r="AC264" s="55">
        <v>13</v>
      </c>
      <c r="AD264" s="55">
        <f>+Calidad[[#This Row],[Meta]]-Calidad[[#This Row],[Duración calidad (hábiles)]]</f>
        <v>0</v>
      </c>
      <c r="AE264" s="191">
        <f>+Calidad[[#This Row],[Cantidad de ítems del proceso]]</f>
        <v>302</v>
      </c>
      <c r="AF264" s="191">
        <f>+Calidad[[#This Row],[Cantidad de ítems del proceso]]-Calidad[[#This Row],[OK]]</f>
        <v>0</v>
      </c>
    </row>
    <row r="265" spans="1:32" ht="12" customHeight="1">
      <c r="A265" s="52" t="s">
        <v>1912</v>
      </c>
      <c r="B265" s="113">
        <v>119</v>
      </c>
      <c r="C265" s="51" t="s">
        <v>238</v>
      </c>
      <c r="D265" s="52" t="s">
        <v>355</v>
      </c>
      <c r="E265" s="110">
        <v>20244200548011</v>
      </c>
      <c r="F265" s="110" t="s">
        <v>2017</v>
      </c>
      <c r="G265" s="54">
        <v>45870</v>
      </c>
      <c r="H265" s="51" t="s">
        <v>80</v>
      </c>
      <c r="I265" s="52" t="s">
        <v>197</v>
      </c>
      <c r="J265" s="114">
        <v>212</v>
      </c>
      <c r="K265" s="115">
        <v>212</v>
      </c>
      <c r="L265" s="116">
        <v>1</v>
      </c>
      <c r="M265" s="117">
        <v>161</v>
      </c>
      <c r="N265" s="84">
        <v>51</v>
      </c>
      <c r="O265" s="84">
        <v>0</v>
      </c>
      <c r="P265" s="84">
        <v>0</v>
      </c>
      <c r="Q265" s="257">
        <v>273440632</v>
      </c>
      <c r="R265" s="118">
        <v>0.98</v>
      </c>
      <c r="S265" s="118">
        <v>0.5</v>
      </c>
      <c r="T265" s="119" t="s">
        <v>40</v>
      </c>
      <c r="U265" s="119" t="s">
        <v>47</v>
      </c>
      <c r="V265" s="115">
        <v>20254300076783</v>
      </c>
      <c r="W265" s="54">
        <v>45918</v>
      </c>
      <c r="X265" s="85" t="s">
        <v>1916</v>
      </c>
      <c r="Y265" s="85" t="s">
        <v>244</v>
      </c>
      <c r="Z265" s="54">
        <v>45874</v>
      </c>
      <c r="AA265" s="54">
        <v>45894</v>
      </c>
      <c r="AB265" s="55">
        <f>NETWORKDAYS(Calidad[[#This Row],[Inicio de verificación de Calidad]],Calidad[[#This Row],[Fin de verificación de Calidad]],Festivos!$B$4:$B$21)</f>
        <v>13</v>
      </c>
      <c r="AC265" s="55">
        <v>13</v>
      </c>
      <c r="AD265" s="55">
        <f>+Calidad[[#This Row],[Meta]]-Calidad[[#This Row],[Duración calidad (hábiles)]]</f>
        <v>0</v>
      </c>
      <c r="AE265" s="191">
        <f>+Calidad[[#This Row],[Cantidad de ítems del proceso]]</f>
        <v>212</v>
      </c>
      <c r="AF265" s="191">
        <f>+Calidad[[#This Row],[Cantidad de ítems del proceso]]-Calidad[[#This Row],[OK]]</f>
        <v>0</v>
      </c>
    </row>
    <row r="266" spans="1:32" ht="12" customHeight="1">
      <c r="A266" s="52" t="s">
        <v>1912</v>
      </c>
      <c r="B266" s="113">
        <v>119</v>
      </c>
      <c r="C266" s="51" t="s">
        <v>238</v>
      </c>
      <c r="D266" s="52" t="s">
        <v>355</v>
      </c>
      <c r="E266" s="110">
        <v>20244200548011</v>
      </c>
      <c r="F266" s="110" t="s">
        <v>2017</v>
      </c>
      <c r="G266" s="54">
        <v>45870</v>
      </c>
      <c r="H266" s="51" t="s">
        <v>1920</v>
      </c>
      <c r="I266" s="52" t="s">
        <v>191</v>
      </c>
      <c r="J266" s="114">
        <v>157</v>
      </c>
      <c r="K266" s="115">
        <v>157</v>
      </c>
      <c r="L266" s="116">
        <v>1</v>
      </c>
      <c r="M266" s="117">
        <v>17</v>
      </c>
      <c r="N266" s="84">
        <v>140</v>
      </c>
      <c r="O266" s="84">
        <v>0</v>
      </c>
      <c r="P266" s="84">
        <v>0</v>
      </c>
      <c r="Q266" s="257">
        <v>6110114812</v>
      </c>
      <c r="R266" s="118">
        <v>1</v>
      </c>
      <c r="S266" s="118" t="s">
        <v>9</v>
      </c>
      <c r="T266" s="119" t="s">
        <v>40</v>
      </c>
      <c r="U266" s="119" t="s">
        <v>47</v>
      </c>
      <c r="V266" s="115">
        <v>20254300076783</v>
      </c>
      <c r="W266" s="54">
        <v>45918</v>
      </c>
      <c r="X266" s="85" t="s">
        <v>1916</v>
      </c>
      <c r="Y266" s="85" t="s">
        <v>244</v>
      </c>
      <c r="Z266" s="54">
        <v>45874</v>
      </c>
      <c r="AA266" s="54">
        <v>45894</v>
      </c>
      <c r="AB266" s="55">
        <f>NETWORKDAYS(Calidad[[#This Row],[Inicio de verificación de Calidad]],Calidad[[#This Row],[Fin de verificación de Calidad]],Festivos!$B$4:$B$21)</f>
        <v>13</v>
      </c>
      <c r="AC266" s="55">
        <v>13</v>
      </c>
      <c r="AD266" s="55">
        <f>+Calidad[[#This Row],[Meta]]-Calidad[[#This Row],[Duración calidad (hábiles)]]</f>
        <v>0</v>
      </c>
      <c r="AE266" s="191">
        <f>+Calidad[[#This Row],[Cantidad de ítems del proceso]]</f>
        <v>157</v>
      </c>
      <c r="AF266" s="191">
        <f>+Calidad[[#This Row],[Cantidad de ítems del proceso]]-Calidad[[#This Row],[OK]]</f>
        <v>0</v>
      </c>
    </row>
    <row r="267" spans="1:32" ht="12" customHeight="1">
      <c r="A267" s="52" t="s">
        <v>1912</v>
      </c>
      <c r="B267" s="113">
        <v>119</v>
      </c>
      <c r="C267" s="51" t="s">
        <v>238</v>
      </c>
      <c r="D267" s="52" t="s">
        <v>355</v>
      </c>
      <c r="E267" s="110">
        <v>20244200548011</v>
      </c>
      <c r="F267" s="110" t="s">
        <v>2017</v>
      </c>
      <c r="G267" s="54">
        <v>45870</v>
      </c>
      <c r="H267" s="51" t="s">
        <v>101</v>
      </c>
      <c r="I267" s="52" t="s">
        <v>187</v>
      </c>
      <c r="J267" s="114">
        <v>30</v>
      </c>
      <c r="K267" s="115">
        <v>30</v>
      </c>
      <c r="L267" s="116">
        <v>1</v>
      </c>
      <c r="M267" s="117">
        <v>12</v>
      </c>
      <c r="N267" s="84">
        <v>17</v>
      </c>
      <c r="O267" s="84">
        <v>1</v>
      </c>
      <c r="P267" s="84">
        <v>0</v>
      </c>
      <c r="Q267" s="257">
        <v>3978537</v>
      </c>
      <c r="R267" s="118">
        <v>0.96699999999999997</v>
      </c>
      <c r="S267" s="118" t="s">
        <v>9</v>
      </c>
      <c r="T267" s="119" t="s">
        <v>40</v>
      </c>
      <c r="U267" s="119" t="s">
        <v>47</v>
      </c>
      <c r="V267" s="115">
        <v>20254300076783</v>
      </c>
      <c r="W267" s="54">
        <v>45918</v>
      </c>
      <c r="X267" s="85" t="s">
        <v>1916</v>
      </c>
      <c r="Y267" s="85" t="s">
        <v>244</v>
      </c>
      <c r="Z267" s="54">
        <v>45874</v>
      </c>
      <c r="AA267" s="54">
        <v>45894</v>
      </c>
      <c r="AB267" s="55">
        <f>NETWORKDAYS(Calidad[[#This Row],[Inicio de verificación de Calidad]],Calidad[[#This Row],[Fin de verificación de Calidad]],Festivos!$B$4:$B$21)</f>
        <v>13</v>
      </c>
      <c r="AC267" s="55">
        <v>13</v>
      </c>
      <c r="AD267" s="55">
        <f>+Calidad[[#This Row],[Meta]]-Calidad[[#This Row],[Duración calidad (hábiles)]]</f>
        <v>0</v>
      </c>
      <c r="AE267" s="191">
        <f>+Calidad[[#This Row],[Cantidad de ítems del proceso]]</f>
        <v>30</v>
      </c>
      <c r="AF267" s="191">
        <f>+Calidad[[#This Row],[Cantidad de ítems del proceso]]-Calidad[[#This Row],[OK]]</f>
        <v>0</v>
      </c>
    </row>
    <row r="268" spans="1:32" ht="12" customHeight="1">
      <c r="A268" s="52" t="s">
        <v>1912</v>
      </c>
      <c r="B268" s="113">
        <v>119</v>
      </c>
      <c r="C268" s="51" t="s">
        <v>238</v>
      </c>
      <c r="D268" s="52" t="s">
        <v>355</v>
      </c>
      <c r="E268" s="110">
        <v>20244200548011</v>
      </c>
      <c r="F268" s="110" t="s">
        <v>2017</v>
      </c>
      <c r="G268" s="54">
        <v>45870</v>
      </c>
      <c r="H268" s="51" t="s">
        <v>101</v>
      </c>
      <c r="I268" s="52" t="s">
        <v>193</v>
      </c>
      <c r="J268" s="114">
        <v>302</v>
      </c>
      <c r="K268" s="115">
        <v>302</v>
      </c>
      <c r="L268" s="116">
        <v>1</v>
      </c>
      <c r="M268" s="117">
        <v>182</v>
      </c>
      <c r="N268" s="84">
        <v>120</v>
      </c>
      <c r="O268" s="84">
        <v>0</v>
      </c>
      <c r="P268" s="84">
        <v>0</v>
      </c>
      <c r="Q268" s="257">
        <v>415999798</v>
      </c>
      <c r="R268" s="118">
        <v>0.96699999999999997</v>
      </c>
      <c r="S268" s="118" t="s">
        <v>9</v>
      </c>
      <c r="T268" s="119" t="s">
        <v>40</v>
      </c>
      <c r="U268" s="119" t="s">
        <v>47</v>
      </c>
      <c r="V268" s="115">
        <v>20254300076783</v>
      </c>
      <c r="W268" s="54">
        <v>45918</v>
      </c>
      <c r="X268" s="85" t="s">
        <v>1916</v>
      </c>
      <c r="Y268" s="85" t="s">
        <v>244</v>
      </c>
      <c r="Z268" s="54">
        <v>45874</v>
      </c>
      <c r="AA268" s="54">
        <v>45894</v>
      </c>
      <c r="AB268" s="55">
        <f>NETWORKDAYS(Calidad[[#This Row],[Inicio de verificación de Calidad]],Calidad[[#This Row],[Fin de verificación de Calidad]],Festivos!$B$4:$B$21)</f>
        <v>13</v>
      </c>
      <c r="AC268" s="55">
        <v>13</v>
      </c>
      <c r="AD268" s="55">
        <f>+Calidad[[#This Row],[Meta]]-Calidad[[#This Row],[Duración calidad (hábiles)]]</f>
        <v>0</v>
      </c>
      <c r="AE268" s="191">
        <f>+Calidad[[#This Row],[Cantidad de ítems del proceso]]</f>
        <v>302</v>
      </c>
      <c r="AF268" s="191">
        <f>+Calidad[[#This Row],[Cantidad de ítems del proceso]]-Calidad[[#This Row],[OK]]</f>
        <v>0</v>
      </c>
    </row>
    <row r="269" spans="1:32" ht="12" customHeight="1">
      <c r="A269" s="52" t="s">
        <v>1912</v>
      </c>
      <c r="B269" s="113">
        <v>119</v>
      </c>
      <c r="C269" s="51" t="s">
        <v>238</v>
      </c>
      <c r="D269" s="52" t="s">
        <v>355</v>
      </c>
      <c r="E269" s="110">
        <v>20244200548011</v>
      </c>
      <c r="F269" s="110" t="s">
        <v>2017</v>
      </c>
      <c r="G269" s="54">
        <v>45870</v>
      </c>
      <c r="H269" s="51" t="s">
        <v>101</v>
      </c>
      <c r="I269" s="52" t="s">
        <v>197</v>
      </c>
      <c r="J269" s="114">
        <v>211</v>
      </c>
      <c r="K269" s="115">
        <v>211</v>
      </c>
      <c r="L269" s="116">
        <v>1</v>
      </c>
      <c r="M269" s="117">
        <v>83</v>
      </c>
      <c r="N269" s="84">
        <v>127</v>
      </c>
      <c r="O269" s="84">
        <v>1</v>
      </c>
      <c r="P269" s="84">
        <v>0</v>
      </c>
      <c r="Q269" s="257">
        <v>141572023</v>
      </c>
      <c r="R269" s="118">
        <v>0.96699999999999997</v>
      </c>
      <c r="S269" s="118" t="s">
        <v>9</v>
      </c>
      <c r="T269" s="119" t="s">
        <v>40</v>
      </c>
      <c r="U269" s="119" t="s">
        <v>47</v>
      </c>
      <c r="V269" s="115">
        <v>20254300076783</v>
      </c>
      <c r="W269" s="54">
        <v>45918</v>
      </c>
      <c r="X269" s="85" t="s">
        <v>1916</v>
      </c>
      <c r="Y269" s="85" t="s">
        <v>244</v>
      </c>
      <c r="Z269" s="54">
        <v>45874</v>
      </c>
      <c r="AA269" s="54">
        <v>45894</v>
      </c>
      <c r="AB269" s="55">
        <f>NETWORKDAYS(Calidad[[#This Row],[Inicio de verificación de Calidad]],Calidad[[#This Row],[Fin de verificación de Calidad]],Festivos!$B$4:$B$21)</f>
        <v>13</v>
      </c>
      <c r="AC269" s="55">
        <v>13</v>
      </c>
      <c r="AD269" s="55">
        <f>+Calidad[[#This Row],[Meta]]-Calidad[[#This Row],[Duración calidad (hábiles)]]</f>
        <v>0</v>
      </c>
      <c r="AE269" s="191">
        <f>+Calidad[[#This Row],[Cantidad de ítems del proceso]]</f>
        <v>211</v>
      </c>
      <c r="AF269" s="191">
        <f>+Calidad[[#This Row],[Cantidad de ítems del proceso]]-Calidad[[#This Row],[OK]]</f>
        <v>0</v>
      </c>
    </row>
    <row r="270" spans="1:32" ht="12" customHeight="1">
      <c r="A270" s="52" t="s">
        <v>1912</v>
      </c>
      <c r="B270" s="113">
        <v>119</v>
      </c>
      <c r="C270" s="51" t="s">
        <v>238</v>
      </c>
      <c r="D270" s="52" t="s">
        <v>355</v>
      </c>
      <c r="E270" s="110">
        <v>20244200548011</v>
      </c>
      <c r="F270" s="110" t="s">
        <v>2017</v>
      </c>
      <c r="G270" s="54">
        <v>45870</v>
      </c>
      <c r="H270" s="51" t="s">
        <v>101</v>
      </c>
      <c r="I270" s="52" t="s">
        <v>207</v>
      </c>
      <c r="J270" s="114">
        <v>1</v>
      </c>
      <c r="K270" s="115">
        <v>1</v>
      </c>
      <c r="L270" s="116">
        <v>1</v>
      </c>
      <c r="M270" s="117">
        <v>1</v>
      </c>
      <c r="N270" s="84">
        <v>0</v>
      </c>
      <c r="O270" s="84">
        <v>0</v>
      </c>
      <c r="P270" s="84">
        <v>0</v>
      </c>
      <c r="Q270" s="257">
        <v>35015</v>
      </c>
      <c r="R270" s="118">
        <v>0.96699999999999997</v>
      </c>
      <c r="S270" s="118" t="s">
        <v>9</v>
      </c>
      <c r="T270" s="119" t="s">
        <v>40</v>
      </c>
      <c r="U270" s="119" t="s">
        <v>47</v>
      </c>
      <c r="V270" s="115">
        <v>20254300076783</v>
      </c>
      <c r="W270" s="54">
        <v>45918</v>
      </c>
      <c r="X270" s="85" t="s">
        <v>1916</v>
      </c>
      <c r="Y270" s="85" t="s">
        <v>244</v>
      </c>
      <c r="Z270" s="54">
        <v>45874</v>
      </c>
      <c r="AA270" s="54">
        <v>45894</v>
      </c>
      <c r="AB270" s="55">
        <f>NETWORKDAYS(Calidad[[#This Row],[Inicio de verificación de Calidad]],Calidad[[#This Row],[Fin de verificación de Calidad]],Festivos!$B$4:$B$21)</f>
        <v>13</v>
      </c>
      <c r="AC270" s="55">
        <v>13</v>
      </c>
      <c r="AD270" s="55">
        <f>+Calidad[[#This Row],[Meta]]-Calidad[[#This Row],[Duración calidad (hábiles)]]</f>
        <v>0</v>
      </c>
      <c r="AE270" s="191">
        <f>+Calidad[[#This Row],[Cantidad de ítems del proceso]]</f>
        <v>1</v>
      </c>
      <c r="AF270" s="191">
        <f>+Calidad[[#This Row],[Cantidad de ítems del proceso]]-Calidad[[#This Row],[OK]]</f>
        <v>0</v>
      </c>
    </row>
    <row r="271" spans="1:32" ht="12" customHeight="1">
      <c r="A271" s="52" t="s">
        <v>1912</v>
      </c>
      <c r="B271" s="113">
        <v>120</v>
      </c>
      <c r="C271" s="51" t="s">
        <v>238</v>
      </c>
      <c r="D271" s="52" t="s">
        <v>315</v>
      </c>
      <c r="E271" s="110">
        <v>20244200548091</v>
      </c>
      <c r="F271" s="110">
        <v>20254200026423</v>
      </c>
      <c r="G271" s="54">
        <v>45972</v>
      </c>
      <c r="H271" s="51" t="s">
        <v>80</v>
      </c>
      <c r="I271" s="52" t="s">
        <v>187</v>
      </c>
      <c r="J271" s="114">
        <v>108</v>
      </c>
      <c r="K271" s="115">
        <v>22</v>
      </c>
      <c r="L271" s="116">
        <v>0.20370370370370369</v>
      </c>
      <c r="M271" s="117">
        <v>0</v>
      </c>
      <c r="N271" s="84">
        <v>0</v>
      </c>
      <c r="O271" s="84">
        <v>0</v>
      </c>
      <c r="P271" s="84">
        <v>108</v>
      </c>
      <c r="Q271" s="257">
        <v>16563095.470000001</v>
      </c>
      <c r="R271" s="118">
        <v>0.94599999999999995</v>
      </c>
      <c r="S271" s="118" t="s">
        <v>9</v>
      </c>
      <c r="T271" s="119" t="s">
        <v>299</v>
      </c>
      <c r="U271" s="119" t="s">
        <v>47</v>
      </c>
      <c r="V271" s="115">
        <v>20254300119833</v>
      </c>
      <c r="W271" s="54"/>
      <c r="X271" s="85" t="s">
        <v>2018</v>
      </c>
      <c r="Y271" s="85" t="s">
        <v>2019</v>
      </c>
      <c r="Z271" s="54">
        <v>45975</v>
      </c>
      <c r="AA271" s="54">
        <v>45980</v>
      </c>
      <c r="AB271" s="55">
        <f>NETWORKDAYS(Calidad[[#This Row],[Inicio de verificación de Calidad]],Calidad[[#This Row],[Fin de verificación de Calidad]],Festivos!$B$4:$B$21)</f>
        <v>3</v>
      </c>
      <c r="AC271" s="55">
        <v>3</v>
      </c>
      <c r="AD271" s="55">
        <f>+Calidad[[#This Row],[Meta]]-Calidad[[#This Row],[Duración calidad (hábiles)]]</f>
        <v>0</v>
      </c>
      <c r="AE271" s="191">
        <f>+Calidad[[#This Row],[Cantidad de ítems del proceso]]</f>
        <v>108</v>
      </c>
      <c r="AF271" s="191">
        <f>+Calidad[[#This Row],[Cantidad de ítems del proceso]]-Calidad[[#This Row],[OK]]</f>
        <v>0</v>
      </c>
    </row>
    <row r="272" spans="1:32" ht="12" customHeight="1">
      <c r="A272" s="52" t="s">
        <v>1912</v>
      </c>
      <c r="B272" s="113">
        <v>120</v>
      </c>
      <c r="C272" s="51" t="s">
        <v>238</v>
      </c>
      <c r="D272" s="52" t="s">
        <v>315</v>
      </c>
      <c r="E272" s="110">
        <v>20244200548091</v>
      </c>
      <c r="F272" s="110">
        <v>20254200026423</v>
      </c>
      <c r="G272" s="54">
        <v>45972</v>
      </c>
      <c r="H272" s="51" t="s">
        <v>101</v>
      </c>
      <c r="I272" s="52" t="s">
        <v>187</v>
      </c>
      <c r="J272" s="114">
        <v>108</v>
      </c>
      <c r="K272" s="115">
        <v>22</v>
      </c>
      <c r="L272" s="116">
        <v>0.20370370370370369</v>
      </c>
      <c r="M272" s="117">
        <v>0</v>
      </c>
      <c r="N272" s="84">
        <v>0</v>
      </c>
      <c r="O272" s="84">
        <v>0</v>
      </c>
      <c r="P272" s="84">
        <v>108</v>
      </c>
      <c r="Q272" s="257">
        <v>8075614</v>
      </c>
      <c r="R272" s="118">
        <v>0.94599999999999995</v>
      </c>
      <c r="S272" s="118" t="s">
        <v>9</v>
      </c>
      <c r="T272" s="119" t="s">
        <v>299</v>
      </c>
      <c r="U272" s="119" t="s">
        <v>47</v>
      </c>
      <c r="V272" s="115">
        <v>20254300119833</v>
      </c>
      <c r="W272" s="54"/>
      <c r="X272" s="85" t="s">
        <v>2018</v>
      </c>
      <c r="Y272" s="85" t="s">
        <v>2019</v>
      </c>
      <c r="Z272" s="54">
        <v>45975</v>
      </c>
      <c r="AA272" s="54">
        <v>45980</v>
      </c>
      <c r="AB272" s="55">
        <f>NETWORKDAYS(Calidad[[#This Row],[Inicio de verificación de Calidad]],Calidad[[#This Row],[Fin de verificación de Calidad]],Festivos!$B$4:$B$21)</f>
        <v>3</v>
      </c>
      <c r="AC272" s="55">
        <v>3</v>
      </c>
      <c r="AD272" s="55">
        <f>+Calidad[[#This Row],[Meta]]-Calidad[[#This Row],[Duración calidad (hábiles)]]</f>
        <v>0</v>
      </c>
      <c r="AE272" s="191">
        <f>+Calidad[[#This Row],[Cantidad de ítems del proceso]]</f>
        <v>108</v>
      </c>
      <c r="AF272" s="191">
        <f>+Calidad[[#This Row],[Cantidad de ítems del proceso]]-Calidad[[#This Row],[OK]]</f>
        <v>0</v>
      </c>
    </row>
    <row r="273" spans="1:32" ht="12" customHeight="1">
      <c r="A273" s="52" t="s">
        <v>1912</v>
      </c>
      <c r="B273" s="113">
        <v>120</v>
      </c>
      <c r="C273" s="51" t="s">
        <v>238</v>
      </c>
      <c r="D273" s="52" t="s">
        <v>315</v>
      </c>
      <c r="E273" s="110">
        <v>20244200548091</v>
      </c>
      <c r="F273" s="110">
        <v>20254200026423</v>
      </c>
      <c r="G273" s="54">
        <v>45972</v>
      </c>
      <c r="H273" s="51" t="s">
        <v>1920</v>
      </c>
      <c r="I273" s="52" t="s">
        <v>191</v>
      </c>
      <c r="J273" s="114">
        <v>1174</v>
      </c>
      <c r="K273" s="115">
        <v>240</v>
      </c>
      <c r="L273" s="116">
        <v>0.20442930153321975</v>
      </c>
      <c r="M273" s="117">
        <v>1163</v>
      </c>
      <c r="N273" s="84">
        <v>11</v>
      </c>
      <c r="O273" s="84">
        <v>0</v>
      </c>
      <c r="P273" s="84">
        <v>0</v>
      </c>
      <c r="Q273" s="257">
        <v>5459228911.8000002</v>
      </c>
      <c r="R273" s="118">
        <v>0.98599999999999999</v>
      </c>
      <c r="S273" s="118" t="s">
        <v>9</v>
      </c>
      <c r="T273" s="119" t="s">
        <v>299</v>
      </c>
      <c r="U273" s="119" t="s">
        <v>47</v>
      </c>
      <c r="V273" s="115">
        <v>20254300119833</v>
      </c>
      <c r="W273" s="54"/>
      <c r="X273" s="85" t="s">
        <v>2018</v>
      </c>
      <c r="Y273" s="85" t="s">
        <v>2019</v>
      </c>
      <c r="Z273" s="54">
        <v>45975</v>
      </c>
      <c r="AA273" s="54">
        <v>45980</v>
      </c>
      <c r="AB273" s="55">
        <f>NETWORKDAYS(Calidad[[#This Row],[Inicio de verificación de Calidad]],Calidad[[#This Row],[Fin de verificación de Calidad]],Festivos!$B$4:$B$21)</f>
        <v>3</v>
      </c>
      <c r="AC273" s="55">
        <v>3</v>
      </c>
      <c r="AD273" s="55">
        <f>+Calidad[[#This Row],[Meta]]-Calidad[[#This Row],[Duración calidad (hábiles)]]</f>
        <v>0</v>
      </c>
      <c r="AE273" s="191">
        <f>+Calidad[[#This Row],[Cantidad de ítems del proceso]]</f>
        <v>1174</v>
      </c>
      <c r="AF273" s="191">
        <f>+Calidad[[#This Row],[Cantidad de ítems del proceso]]-Calidad[[#This Row],[OK]]</f>
        <v>0</v>
      </c>
    </row>
    <row r="274" spans="1:32">
      <c r="A274" s="112" t="s">
        <v>1912</v>
      </c>
      <c r="B274" s="113">
        <v>120</v>
      </c>
      <c r="C274" s="51" t="s">
        <v>238</v>
      </c>
      <c r="D274" s="52" t="s">
        <v>315</v>
      </c>
      <c r="E274" s="110">
        <v>20244200548091</v>
      </c>
      <c r="F274" s="110">
        <v>20254200026423</v>
      </c>
      <c r="G274" s="54">
        <v>45972</v>
      </c>
      <c r="H274" s="51" t="s">
        <v>80</v>
      </c>
      <c r="I274" s="52" t="s">
        <v>193</v>
      </c>
      <c r="J274" s="114">
        <v>15</v>
      </c>
      <c r="K274" s="115">
        <v>15</v>
      </c>
      <c r="L274" s="116">
        <v>1</v>
      </c>
      <c r="M274" s="117">
        <v>1</v>
      </c>
      <c r="N274" s="84">
        <v>14</v>
      </c>
      <c r="O274" s="84">
        <v>0</v>
      </c>
      <c r="P274" s="84">
        <v>0</v>
      </c>
      <c r="Q274" s="257">
        <v>1714123.27</v>
      </c>
      <c r="R274" s="118">
        <v>0.94599999999999995</v>
      </c>
      <c r="S274" s="118" t="s">
        <v>9</v>
      </c>
      <c r="T274" s="119" t="s">
        <v>299</v>
      </c>
      <c r="U274" s="119" t="s">
        <v>47</v>
      </c>
      <c r="V274" s="115">
        <v>20254300119833</v>
      </c>
      <c r="W274" s="54"/>
      <c r="X274" s="85" t="s">
        <v>2018</v>
      </c>
      <c r="Y274" s="85" t="s">
        <v>2019</v>
      </c>
      <c r="Z274" s="54">
        <v>45975</v>
      </c>
      <c r="AA274" s="54">
        <v>45980</v>
      </c>
      <c r="AB274" s="55">
        <f>NETWORKDAYS(Calidad[[#This Row],[Inicio de verificación de Calidad]],Calidad[[#This Row],[Fin de verificación de Calidad]],Festivos!$B$4:$B$21)</f>
        <v>3</v>
      </c>
      <c r="AC274" s="55">
        <v>3</v>
      </c>
      <c r="AD274" s="55">
        <f>+Calidad[[#This Row],[Meta]]-Calidad[[#This Row],[Duración calidad (hábiles)]]</f>
        <v>0</v>
      </c>
      <c r="AE274" s="191">
        <f>+Calidad[[#This Row],[Cantidad de ítems del proceso]]</f>
        <v>15</v>
      </c>
      <c r="AF274" s="191">
        <f>+Calidad[[#This Row],[Cantidad de ítems del proceso]]-Calidad[[#This Row],[OK]]</f>
        <v>0</v>
      </c>
    </row>
    <row r="275" spans="1:32">
      <c r="A275" s="112" t="s">
        <v>1912</v>
      </c>
      <c r="B275" s="113">
        <v>120</v>
      </c>
      <c r="C275" s="51" t="s">
        <v>238</v>
      </c>
      <c r="D275" s="52" t="s">
        <v>315</v>
      </c>
      <c r="E275" s="110">
        <v>20244200548091</v>
      </c>
      <c r="F275" s="110">
        <v>20254200026423</v>
      </c>
      <c r="G275" s="54">
        <v>45972</v>
      </c>
      <c r="H275" s="51" t="s">
        <v>101</v>
      </c>
      <c r="I275" s="52" t="s">
        <v>193</v>
      </c>
      <c r="J275" s="114">
        <v>18</v>
      </c>
      <c r="K275" s="115">
        <v>18</v>
      </c>
      <c r="L275" s="116">
        <v>1</v>
      </c>
      <c r="M275" s="117">
        <v>0</v>
      </c>
      <c r="N275" s="84">
        <v>18</v>
      </c>
      <c r="O275" s="84">
        <v>0</v>
      </c>
      <c r="P275" s="84">
        <v>0</v>
      </c>
      <c r="Q275" s="257">
        <v>64634475.5</v>
      </c>
      <c r="R275" s="118">
        <v>0.94599999999999995</v>
      </c>
      <c r="S275" s="118" t="s">
        <v>9</v>
      </c>
      <c r="T275" s="119" t="s">
        <v>299</v>
      </c>
      <c r="U275" s="119" t="s">
        <v>47</v>
      </c>
      <c r="V275" s="115">
        <v>20254300119833</v>
      </c>
      <c r="W275" s="54"/>
      <c r="X275" s="85" t="s">
        <v>2018</v>
      </c>
      <c r="Y275" s="85" t="s">
        <v>2019</v>
      </c>
      <c r="Z275" s="54">
        <v>45975</v>
      </c>
      <c r="AA275" s="54">
        <v>45980</v>
      </c>
      <c r="AB275" s="55">
        <f>NETWORKDAYS(Calidad[[#This Row],[Inicio de verificación de Calidad]],Calidad[[#This Row],[Fin de verificación de Calidad]],Festivos!$B$4:$B$21)</f>
        <v>3</v>
      </c>
      <c r="AC275" s="55">
        <v>3</v>
      </c>
      <c r="AD275" s="55">
        <f>+Calidad[[#This Row],[Meta]]-Calidad[[#This Row],[Duración calidad (hábiles)]]</f>
        <v>0</v>
      </c>
      <c r="AE275" s="191">
        <f>+Calidad[[#This Row],[Cantidad de ítems del proceso]]</f>
        <v>18</v>
      </c>
      <c r="AF275" s="191">
        <f>+Calidad[[#This Row],[Cantidad de ítems del proceso]]-Calidad[[#This Row],[OK]]</f>
        <v>0</v>
      </c>
    </row>
    <row r="276" spans="1:32">
      <c r="A276" s="112" t="s">
        <v>1912</v>
      </c>
      <c r="B276" s="113">
        <v>120</v>
      </c>
      <c r="C276" s="51" t="s">
        <v>238</v>
      </c>
      <c r="D276" s="52" t="s">
        <v>315</v>
      </c>
      <c r="E276" s="110">
        <v>20244200548091</v>
      </c>
      <c r="F276" s="110">
        <v>20254200026423</v>
      </c>
      <c r="G276" s="54">
        <v>45972</v>
      </c>
      <c r="H276" s="51" t="s">
        <v>80</v>
      </c>
      <c r="I276" s="52" t="s">
        <v>197</v>
      </c>
      <c r="J276" s="114">
        <v>705</v>
      </c>
      <c r="K276" s="115">
        <v>140</v>
      </c>
      <c r="L276" s="116">
        <v>0.19858156028368795</v>
      </c>
      <c r="M276" s="117">
        <v>0</v>
      </c>
      <c r="N276" s="84">
        <v>0</v>
      </c>
      <c r="O276" s="84">
        <v>0</v>
      </c>
      <c r="P276" s="84">
        <v>705</v>
      </c>
      <c r="Q276" s="257">
        <v>158818098.06</v>
      </c>
      <c r="R276" s="118">
        <v>0.94599999999999995</v>
      </c>
      <c r="S276" s="118" t="s">
        <v>9</v>
      </c>
      <c r="T276" s="119" t="s">
        <v>299</v>
      </c>
      <c r="U276" s="119" t="s">
        <v>47</v>
      </c>
      <c r="V276" s="115">
        <v>20254300119833</v>
      </c>
      <c r="W276" s="54"/>
      <c r="X276" s="85" t="s">
        <v>2018</v>
      </c>
      <c r="Y276" s="85" t="s">
        <v>2019</v>
      </c>
      <c r="Z276" s="54">
        <v>45975</v>
      </c>
      <c r="AA276" s="54">
        <v>45980</v>
      </c>
      <c r="AB276" s="55">
        <f>NETWORKDAYS(Calidad[[#This Row],[Inicio de verificación de Calidad]],Calidad[[#This Row],[Fin de verificación de Calidad]],Festivos!$B$4:$B$21)</f>
        <v>3</v>
      </c>
      <c r="AC276" s="55">
        <v>3</v>
      </c>
      <c r="AD276" s="55">
        <f>+Calidad[[#This Row],[Meta]]-Calidad[[#This Row],[Duración calidad (hábiles)]]</f>
        <v>0</v>
      </c>
      <c r="AE276" s="191">
        <f>+Calidad[[#This Row],[Cantidad de ítems del proceso]]</f>
        <v>705</v>
      </c>
      <c r="AF276" s="191">
        <f>+Calidad[[#This Row],[Cantidad de ítems del proceso]]-Calidad[[#This Row],[OK]]</f>
        <v>0</v>
      </c>
    </row>
    <row r="277" spans="1:32">
      <c r="A277" s="112" t="s">
        <v>1912</v>
      </c>
      <c r="B277" s="113">
        <v>120</v>
      </c>
      <c r="C277" s="51" t="s">
        <v>238</v>
      </c>
      <c r="D277" s="52" t="s">
        <v>315</v>
      </c>
      <c r="E277" s="110">
        <v>20244200548091</v>
      </c>
      <c r="F277" s="110">
        <v>20254200026423</v>
      </c>
      <c r="G277" s="54">
        <v>45972</v>
      </c>
      <c r="H277" s="51" t="s">
        <v>101</v>
      </c>
      <c r="I277" s="52" t="s">
        <v>197</v>
      </c>
      <c r="J277" s="114">
        <v>705</v>
      </c>
      <c r="K277" s="115">
        <v>140</v>
      </c>
      <c r="L277" s="116">
        <v>0.19858156028368795</v>
      </c>
      <c r="M277" s="117">
        <v>0</v>
      </c>
      <c r="N277" s="84">
        <v>0</v>
      </c>
      <c r="O277" s="84">
        <v>0</v>
      </c>
      <c r="P277" s="84">
        <v>705</v>
      </c>
      <c r="Q277" s="257">
        <v>261518414.28</v>
      </c>
      <c r="R277" s="118">
        <v>0.94599999999999995</v>
      </c>
      <c r="S277" s="118" t="s">
        <v>9</v>
      </c>
      <c r="T277" s="119" t="s">
        <v>299</v>
      </c>
      <c r="U277" s="119" t="s">
        <v>47</v>
      </c>
      <c r="V277" s="115">
        <v>20254300119833</v>
      </c>
      <c r="W277" s="54"/>
      <c r="X277" s="85" t="s">
        <v>2018</v>
      </c>
      <c r="Y277" s="85" t="s">
        <v>2019</v>
      </c>
      <c r="Z277" s="54">
        <v>45975</v>
      </c>
      <c r="AA277" s="54">
        <v>45980</v>
      </c>
      <c r="AB277" s="55">
        <f>NETWORKDAYS(Calidad[[#This Row],[Inicio de verificación de Calidad]],Calidad[[#This Row],[Fin de verificación de Calidad]],Festivos!$B$4:$B$21)</f>
        <v>3</v>
      </c>
      <c r="AC277" s="55">
        <v>3</v>
      </c>
      <c r="AD277" s="55">
        <f>+Calidad[[#This Row],[Meta]]-Calidad[[#This Row],[Duración calidad (hábiles)]]</f>
        <v>0</v>
      </c>
      <c r="AE277" s="191">
        <f>+Calidad[[#This Row],[Cantidad de ítems del proceso]]</f>
        <v>705</v>
      </c>
      <c r="AF277" s="191">
        <f>+Calidad[[#This Row],[Cantidad de ítems del proceso]]-Calidad[[#This Row],[OK]]</f>
        <v>0</v>
      </c>
    </row>
    <row r="278" spans="1:32">
      <c r="A278" s="112" t="s">
        <v>1912</v>
      </c>
      <c r="B278" s="113">
        <v>120</v>
      </c>
      <c r="C278" s="51" t="s">
        <v>238</v>
      </c>
      <c r="D278" s="52" t="s">
        <v>315</v>
      </c>
      <c r="E278" s="110">
        <v>20244200548091</v>
      </c>
      <c r="F278" s="110">
        <v>20254200026423</v>
      </c>
      <c r="G278" s="54">
        <v>45972</v>
      </c>
      <c r="H278" s="51" t="s">
        <v>80</v>
      </c>
      <c r="I278" s="52" t="s">
        <v>207</v>
      </c>
      <c r="J278" s="114">
        <v>1</v>
      </c>
      <c r="K278" s="115">
        <v>1</v>
      </c>
      <c r="L278" s="116">
        <v>1</v>
      </c>
      <c r="M278" s="117">
        <v>1</v>
      </c>
      <c r="N278" s="84">
        <v>0</v>
      </c>
      <c r="O278" s="84">
        <v>0</v>
      </c>
      <c r="P278" s="84">
        <v>0</v>
      </c>
      <c r="Q278" s="257">
        <v>2200000</v>
      </c>
      <c r="R278" s="118">
        <v>0.94599999999999995</v>
      </c>
      <c r="S278" s="118" t="s">
        <v>9</v>
      </c>
      <c r="T278" s="119" t="s">
        <v>299</v>
      </c>
      <c r="U278" s="119" t="s">
        <v>47</v>
      </c>
      <c r="V278" s="115">
        <v>20254300119833</v>
      </c>
      <c r="W278" s="54"/>
      <c r="X278" s="85" t="s">
        <v>2018</v>
      </c>
      <c r="Y278" s="85" t="s">
        <v>2019</v>
      </c>
      <c r="Z278" s="54">
        <v>45975</v>
      </c>
      <c r="AA278" s="54">
        <v>45980</v>
      </c>
      <c r="AB278" s="55">
        <f>NETWORKDAYS(Calidad[[#This Row],[Inicio de verificación de Calidad]],Calidad[[#This Row],[Fin de verificación de Calidad]],Festivos!$B$4:$B$21)</f>
        <v>3</v>
      </c>
      <c r="AC278" s="55">
        <v>3</v>
      </c>
      <c r="AD278" s="55">
        <f>+Calidad[[#This Row],[Meta]]-Calidad[[#This Row],[Duración calidad (hábiles)]]</f>
        <v>0</v>
      </c>
      <c r="AE278" s="191">
        <f>+Calidad[[#This Row],[Cantidad de ítems del proceso]]</f>
        <v>1</v>
      </c>
      <c r="AF278" s="191">
        <f>+Calidad[[#This Row],[Cantidad de ítems del proceso]]-Calidad[[#This Row],[OK]]</f>
        <v>0</v>
      </c>
    </row>
    <row r="279" spans="1:32">
      <c r="A279" s="112" t="s">
        <v>1912</v>
      </c>
      <c r="B279" s="113">
        <v>120</v>
      </c>
      <c r="C279" s="51" t="s">
        <v>238</v>
      </c>
      <c r="D279" s="52" t="s">
        <v>315</v>
      </c>
      <c r="E279" s="110">
        <v>20244200548091</v>
      </c>
      <c r="F279" s="110">
        <v>20254200026423</v>
      </c>
      <c r="G279" s="54">
        <v>45972</v>
      </c>
      <c r="H279" s="51" t="s">
        <v>83</v>
      </c>
      <c r="I279" s="52" t="s">
        <v>1979</v>
      </c>
      <c r="J279" s="114">
        <v>0</v>
      </c>
      <c r="K279" s="115" t="s">
        <v>9</v>
      </c>
      <c r="L279" s="116" t="s">
        <v>1915</v>
      </c>
      <c r="M279" s="117">
        <v>0</v>
      </c>
      <c r="N279" s="84">
        <v>0</v>
      </c>
      <c r="O279" s="84">
        <v>0</v>
      </c>
      <c r="P279" s="84">
        <v>0</v>
      </c>
      <c r="Q279" s="257">
        <v>0</v>
      </c>
      <c r="R279" s="118" t="s">
        <v>9</v>
      </c>
      <c r="S279" s="118">
        <v>0</v>
      </c>
      <c r="T279" s="119" t="s">
        <v>299</v>
      </c>
      <c r="U279" s="119" t="s">
        <v>47</v>
      </c>
      <c r="V279" s="115">
        <v>20254300119833</v>
      </c>
      <c r="W279" s="54"/>
      <c r="X279" s="85" t="s">
        <v>2018</v>
      </c>
      <c r="Y279" s="85" t="s">
        <v>2019</v>
      </c>
      <c r="Z279" s="54">
        <v>45975</v>
      </c>
      <c r="AA279" s="54">
        <v>45980</v>
      </c>
      <c r="AB279" s="55">
        <f>NETWORKDAYS(Calidad[[#This Row],[Inicio de verificación de Calidad]],Calidad[[#This Row],[Fin de verificación de Calidad]],Festivos!$B$4:$B$21)</f>
        <v>3</v>
      </c>
      <c r="AC279" s="55">
        <v>3</v>
      </c>
      <c r="AD279" s="55">
        <f>+Calidad[[#This Row],[Meta]]-Calidad[[#This Row],[Duración calidad (hábiles)]]</f>
        <v>0</v>
      </c>
      <c r="AE279" s="191">
        <f>+Calidad[[#This Row],[Cantidad de ítems del proceso]]</f>
        <v>0</v>
      </c>
      <c r="AF279" s="191">
        <f>+Calidad[[#This Row],[Cantidad de ítems del proceso]]-Calidad[[#This Row],[OK]]</f>
        <v>0</v>
      </c>
    </row>
    <row r="280" spans="1:32">
      <c r="A280" s="112" t="s">
        <v>1912</v>
      </c>
      <c r="B280" s="113">
        <v>121</v>
      </c>
      <c r="C280" s="51" t="s">
        <v>251</v>
      </c>
      <c r="D280" s="52" t="s">
        <v>2020</v>
      </c>
      <c r="E280" s="110">
        <v>20254200013121</v>
      </c>
      <c r="F280" s="110">
        <v>20254200027883</v>
      </c>
      <c r="G280" s="54">
        <v>45763</v>
      </c>
      <c r="H280" s="51" t="s">
        <v>299</v>
      </c>
      <c r="I280" s="52" t="s">
        <v>193</v>
      </c>
      <c r="J280" s="114">
        <v>1</v>
      </c>
      <c r="K280" s="115" t="s">
        <v>9</v>
      </c>
      <c r="L280" s="116" t="s">
        <v>1915</v>
      </c>
      <c r="M280" s="117">
        <v>1</v>
      </c>
      <c r="N280" s="84">
        <v>0</v>
      </c>
      <c r="O280" s="84">
        <v>0</v>
      </c>
      <c r="P280" s="84">
        <v>0</v>
      </c>
      <c r="Q280" s="257">
        <v>50600</v>
      </c>
      <c r="R280" s="118" t="s">
        <v>9</v>
      </c>
      <c r="S280" s="118" t="s">
        <v>9</v>
      </c>
      <c r="T280" s="119" t="s">
        <v>9</v>
      </c>
      <c r="U280" s="119" t="s">
        <v>47</v>
      </c>
      <c r="V280" s="115">
        <v>20254300031633</v>
      </c>
      <c r="W280" s="54">
        <v>45777</v>
      </c>
      <c r="X280" s="85" t="s">
        <v>1916</v>
      </c>
      <c r="Y280" s="85" t="s">
        <v>244</v>
      </c>
      <c r="Z280" s="54" t="s">
        <v>9</v>
      </c>
      <c r="AA280" s="54" t="s">
        <v>9</v>
      </c>
      <c r="AB280" s="182" t="s">
        <v>9</v>
      </c>
      <c r="AC280" s="55" t="s">
        <v>9</v>
      </c>
      <c r="AD280" s="55" t="s">
        <v>9</v>
      </c>
      <c r="AE280" s="191">
        <f>+Calidad[[#This Row],[Cantidad de ítems del proceso]]</f>
        <v>1</v>
      </c>
      <c r="AF280" s="191">
        <f>+Calidad[[#This Row],[Cantidad de ítems del proceso]]-Calidad[[#This Row],[OK]]</f>
        <v>0</v>
      </c>
    </row>
    <row r="281" spans="1:32">
      <c r="A281" s="112" t="s">
        <v>1912</v>
      </c>
      <c r="B281" s="113">
        <v>121</v>
      </c>
      <c r="C281" s="51" t="s">
        <v>251</v>
      </c>
      <c r="D281" s="52" t="s">
        <v>2020</v>
      </c>
      <c r="E281" s="110">
        <v>20254200013121</v>
      </c>
      <c r="F281" s="110">
        <v>20254200027883</v>
      </c>
      <c r="G281" s="54">
        <v>45763</v>
      </c>
      <c r="H281" s="51" t="s">
        <v>299</v>
      </c>
      <c r="I281" s="52" t="s">
        <v>187</v>
      </c>
      <c r="J281" s="114">
        <v>1</v>
      </c>
      <c r="K281" s="115" t="s">
        <v>9</v>
      </c>
      <c r="L281" s="116" t="s">
        <v>1915</v>
      </c>
      <c r="M281" s="117">
        <v>0</v>
      </c>
      <c r="N281" s="84">
        <v>1</v>
      </c>
      <c r="O281" s="84">
        <v>0</v>
      </c>
      <c r="P281" s="84">
        <v>0</v>
      </c>
      <c r="Q281" s="257">
        <v>57000</v>
      </c>
      <c r="R281" s="118" t="s">
        <v>9</v>
      </c>
      <c r="S281" s="118" t="s">
        <v>9</v>
      </c>
      <c r="T281" s="119" t="s">
        <v>9</v>
      </c>
      <c r="U281" s="119" t="s">
        <v>47</v>
      </c>
      <c r="V281" s="115">
        <v>20254300031633</v>
      </c>
      <c r="W281" s="54">
        <v>45777</v>
      </c>
      <c r="X281" s="85" t="s">
        <v>1916</v>
      </c>
      <c r="Y281" s="85" t="s">
        <v>244</v>
      </c>
      <c r="Z281" s="54" t="s">
        <v>9</v>
      </c>
      <c r="AA281" s="54" t="s">
        <v>9</v>
      </c>
      <c r="AB281" s="182" t="s">
        <v>9</v>
      </c>
      <c r="AC281" s="55" t="s">
        <v>9</v>
      </c>
      <c r="AD281" s="55" t="s">
        <v>9</v>
      </c>
      <c r="AE281" s="191">
        <f>+Calidad[[#This Row],[Cantidad de ítems del proceso]]</f>
        <v>1</v>
      </c>
      <c r="AF281" s="191">
        <f>+Calidad[[#This Row],[Cantidad de ítems del proceso]]-Calidad[[#This Row],[OK]]</f>
        <v>0</v>
      </c>
    </row>
    <row r="282" spans="1:32">
      <c r="A282" s="112" t="s">
        <v>1912</v>
      </c>
      <c r="B282" s="113">
        <v>122</v>
      </c>
      <c r="C282" s="51" t="s">
        <v>251</v>
      </c>
      <c r="D282" s="52" t="s">
        <v>1314</v>
      </c>
      <c r="E282" s="110">
        <v>20244200568693</v>
      </c>
      <c r="F282" s="110">
        <v>20254200029633</v>
      </c>
      <c r="G282" s="54">
        <v>45768</v>
      </c>
      <c r="H282" s="51" t="s">
        <v>299</v>
      </c>
      <c r="I282" s="52" t="s">
        <v>192</v>
      </c>
      <c r="J282" s="114">
        <v>3</v>
      </c>
      <c r="K282" s="115" t="s">
        <v>9</v>
      </c>
      <c r="L282" s="116" t="s">
        <v>1915</v>
      </c>
      <c r="M282" s="117">
        <v>3</v>
      </c>
      <c r="N282" s="84">
        <v>0</v>
      </c>
      <c r="O282" s="84">
        <v>0</v>
      </c>
      <c r="P282" s="84">
        <v>0</v>
      </c>
      <c r="Q282" s="257">
        <v>108590</v>
      </c>
      <c r="R282" s="118" t="s">
        <v>9</v>
      </c>
      <c r="S282" s="118" t="s">
        <v>9</v>
      </c>
      <c r="T282" s="119" t="s">
        <v>9</v>
      </c>
      <c r="U282" s="119" t="s">
        <v>47</v>
      </c>
      <c r="V282" s="115">
        <v>20254300031843</v>
      </c>
      <c r="W282" s="54">
        <v>45777</v>
      </c>
      <c r="X282" s="85" t="s">
        <v>1916</v>
      </c>
      <c r="Y282" s="85" t="s">
        <v>244</v>
      </c>
      <c r="Z282" s="54" t="s">
        <v>9</v>
      </c>
      <c r="AA282" s="54" t="s">
        <v>9</v>
      </c>
      <c r="AB282" s="182" t="s">
        <v>9</v>
      </c>
      <c r="AC282" s="55" t="s">
        <v>9</v>
      </c>
      <c r="AD282" s="55" t="s">
        <v>9</v>
      </c>
      <c r="AE282" s="191">
        <f>+Calidad[[#This Row],[Cantidad de ítems del proceso]]</f>
        <v>3</v>
      </c>
      <c r="AF282" s="191">
        <f>+Calidad[[#This Row],[Cantidad de ítems del proceso]]-Calidad[[#This Row],[OK]]</f>
        <v>0</v>
      </c>
    </row>
    <row r="283" spans="1:32">
      <c r="A283" s="112" t="s">
        <v>1912</v>
      </c>
      <c r="B283" s="113">
        <v>123</v>
      </c>
      <c r="C283" s="51" t="s">
        <v>251</v>
      </c>
      <c r="D283" s="52" t="s">
        <v>2021</v>
      </c>
      <c r="E283" s="110">
        <v>20254200030423</v>
      </c>
      <c r="F283" s="110" t="s">
        <v>2022</v>
      </c>
      <c r="G283" s="54">
        <v>45789</v>
      </c>
      <c r="H283" s="51" t="s">
        <v>299</v>
      </c>
      <c r="I283" s="52" t="s">
        <v>192</v>
      </c>
      <c r="J283" s="114">
        <v>1</v>
      </c>
      <c r="K283" s="115" t="s">
        <v>9</v>
      </c>
      <c r="L283" s="116" t="s">
        <v>1915</v>
      </c>
      <c r="M283" s="117">
        <v>0</v>
      </c>
      <c r="N283" s="84">
        <v>1</v>
      </c>
      <c r="O283" s="84">
        <v>0</v>
      </c>
      <c r="P283" s="84">
        <v>0</v>
      </c>
      <c r="Q283" s="257">
        <v>224000</v>
      </c>
      <c r="R283" s="118" t="s">
        <v>9</v>
      </c>
      <c r="S283" s="118" t="s">
        <v>9</v>
      </c>
      <c r="T283" s="119" t="s">
        <v>9</v>
      </c>
      <c r="U283" s="119" t="s">
        <v>47</v>
      </c>
      <c r="V283" s="115">
        <v>20254300038573</v>
      </c>
      <c r="W283" s="54">
        <v>45800</v>
      </c>
      <c r="X283" s="85" t="s">
        <v>1916</v>
      </c>
      <c r="Y283" s="85" t="s">
        <v>244</v>
      </c>
      <c r="Z283" s="54" t="s">
        <v>9</v>
      </c>
      <c r="AA283" s="54" t="s">
        <v>9</v>
      </c>
      <c r="AB283" s="182" t="s">
        <v>9</v>
      </c>
      <c r="AC283" s="55" t="s">
        <v>9</v>
      </c>
      <c r="AD283" s="55" t="s">
        <v>9</v>
      </c>
      <c r="AE283" s="191">
        <f>+Calidad[[#This Row],[Cantidad de ítems del proceso]]</f>
        <v>1</v>
      </c>
      <c r="AF283" s="191">
        <f>+Calidad[[#This Row],[Cantidad de ítems del proceso]]-Calidad[[#This Row],[OK]]</f>
        <v>0</v>
      </c>
    </row>
    <row r="284" spans="1:32">
      <c r="A284" s="112" t="s">
        <v>1912</v>
      </c>
      <c r="B284" s="113">
        <v>124</v>
      </c>
      <c r="C284" s="51" t="s">
        <v>251</v>
      </c>
      <c r="D284" s="52" t="s">
        <v>2023</v>
      </c>
      <c r="E284" s="110">
        <v>20244200529591</v>
      </c>
      <c r="F284" s="110">
        <v>20254200030753</v>
      </c>
      <c r="G284" s="54">
        <v>45771</v>
      </c>
      <c r="H284" s="51" t="s">
        <v>68</v>
      </c>
      <c r="I284" s="52" t="s">
        <v>208</v>
      </c>
      <c r="J284" s="114">
        <v>7</v>
      </c>
      <c r="K284" s="115" t="s">
        <v>9</v>
      </c>
      <c r="L284" s="116" t="s">
        <v>1915</v>
      </c>
      <c r="M284" s="117">
        <v>7</v>
      </c>
      <c r="N284" s="84">
        <v>0</v>
      </c>
      <c r="O284" s="84">
        <v>0</v>
      </c>
      <c r="P284" s="84">
        <v>0</v>
      </c>
      <c r="Q284" s="257">
        <v>74037</v>
      </c>
      <c r="R284" s="118" t="s">
        <v>9</v>
      </c>
      <c r="S284" s="118" t="s">
        <v>9</v>
      </c>
      <c r="T284" s="119" t="s">
        <v>9</v>
      </c>
      <c r="U284" s="119" t="s">
        <v>47</v>
      </c>
      <c r="V284" s="115">
        <v>20254300033623</v>
      </c>
      <c r="W284" s="54">
        <v>45777</v>
      </c>
      <c r="X284" s="85" t="s">
        <v>1916</v>
      </c>
      <c r="Y284" s="85" t="s">
        <v>244</v>
      </c>
      <c r="Z284" s="54" t="s">
        <v>9</v>
      </c>
      <c r="AA284" s="54" t="s">
        <v>9</v>
      </c>
      <c r="AB284" s="182" t="s">
        <v>9</v>
      </c>
      <c r="AC284" s="55" t="s">
        <v>9</v>
      </c>
      <c r="AD284" s="55" t="s">
        <v>9</v>
      </c>
      <c r="AE284" s="191">
        <f>+Calidad[[#This Row],[Cantidad de ítems del proceso]]</f>
        <v>7</v>
      </c>
      <c r="AF284" s="191">
        <f>+Calidad[[#This Row],[Cantidad de ítems del proceso]]-Calidad[[#This Row],[OK]]</f>
        <v>0</v>
      </c>
    </row>
    <row r="285" spans="1:32">
      <c r="A285" s="112" t="s">
        <v>1912</v>
      </c>
      <c r="B285" s="113">
        <v>125</v>
      </c>
      <c r="C285" s="51" t="s">
        <v>251</v>
      </c>
      <c r="D285" s="52" t="s">
        <v>673</v>
      </c>
      <c r="E285" s="110">
        <v>20244200572113</v>
      </c>
      <c r="F285" s="110">
        <v>20254200030613</v>
      </c>
      <c r="G285" s="54">
        <v>45814</v>
      </c>
      <c r="H285" s="51" t="s">
        <v>100</v>
      </c>
      <c r="I285" s="52" t="s">
        <v>208</v>
      </c>
      <c r="J285" s="114">
        <v>124</v>
      </c>
      <c r="K285" s="115">
        <v>124</v>
      </c>
      <c r="L285" s="116">
        <v>1</v>
      </c>
      <c r="M285" s="117">
        <v>124</v>
      </c>
      <c r="N285" s="84">
        <v>0</v>
      </c>
      <c r="O285" s="84">
        <v>0</v>
      </c>
      <c r="P285" s="84">
        <v>0</v>
      </c>
      <c r="Q285" s="257">
        <v>19419759</v>
      </c>
      <c r="R285" s="118">
        <v>0.55000000000000004</v>
      </c>
      <c r="S285" s="118">
        <v>0.8</v>
      </c>
      <c r="T285" s="119" t="s">
        <v>299</v>
      </c>
      <c r="U285" s="119" t="s">
        <v>47</v>
      </c>
      <c r="V285" s="115">
        <v>20254300061523</v>
      </c>
      <c r="W285" s="54">
        <v>45855</v>
      </c>
      <c r="X285" s="85" t="s">
        <v>1916</v>
      </c>
      <c r="Y285" s="85" t="s">
        <v>244</v>
      </c>
      <c r="Z285" s="54">
        <v>45818</v>
      </c>
      <c r="AA285" s="54">
        <v>45819</v>
      </c>
      <c r="AB285" s="55">
        <f>NETWORKDAYS(Calidad[[#This Row],[Inicio de verificación de Calidad]],Calidad[[#This Row],[Fin de verificación de Calidad]],Festivos!$B$4:$B$21)</f>
        <v>2</v>
      </c>
      <c r="AC285" s="55">
        <v>2</v>
      </c>
      <c r="AD285" s="55">
        <f>+Calidad[[#This Row],[Meta]]-Calidad[[#This Row],[Duración calidad (hábiles)]]</f>
        <v>0</v>
      </c>
      <c r="AE285" s="191">
        <f>+Calidad[[#This Row],[Cantidad de ítems del proceso]]</f>
        <v>124</v>
      </c>
      <c r="AF285" s="191">
        <f>+Calidad[[#This Row],[Cantidad de ítems del proceso]]-Calidad[[#This Row],[OK]]</f>
        <v>0</v>
      </c>
    </row>
    <row r="286" spans="1:32">
      <c r="A286" s="112" t="s">
        <v>1912</v>
      </c>
      <c r="B286" s="113">
        <v>126</v>
      </c>
      <c r="C286" s="51" t="s">
        <v>251</v>
      </c>
      <c r="D286" s="52" t="s">
        <v>1210</v>
      </c>
      <c r="E286" s="110">
        <v>20244200529631</v>
      </c>
      <c r="F286" s="110">
        <v>20254200031063</v>
      </c>
      <c r="G286" s="54">
        <v>45771</v>
      </c>
      <c r="H286" s="51" t="s">
        <v>68</v>
      </c>
      <c r="I286" s="52" t="s">
        <v>208</v>
      </c>
      <c r="J286" s="114">
        <v>6</v>
      </c>
      <c r="K286" s="115" t="s">
        <v>9</v>
      </c>
      <c r="L286" s="116" t="s">
        <v>1915</v>
      </c>
      <c r="M286" s="117">
        <v>6</v>
      </c>
      <c r="N286" s="84">
        <v>0</v>
      </c>
      <c r="O286" s="84">
        <v>0</v>
      </c>
      <c r="P286" s="84">
        <v>0</v>
      </c>
      <c r="Q286" s="257">
        <v>218565</v>
      </c>
      <c r="R286" s="118" t="s">
        <v>9</v>
      </c>
      <c r="S286" s="118" t="s">
        <v>9</v>
      </c>
      <c r="T286" s="119" t="s">
        <v>9</v>
      </c>
      <c r="U286" s="119" t="s">
        <v>47</v>
      </c>
      <c r="V286" s="115">
        <v>20254300033663</v>
      </c>
      <c r="W286" s="54">
        <v>45777</v>
      </c>
      <c r="X286" s="85" t="s">
        <v>1916</v>
      </c>
      <c r="Y286" s="85" t="s">
        <v>244</v>
      </c>
      <c r="Z286" s="54" t="s">
        <v>9</v>
      </c>
      <c r="AA286" s="54" t="s">
        <v>9</v>
      </c>
      <c r="AB286" s="182" t="s">
        <v>9</v>
      </c>
      <c r="AC286" s="55" t="s">
        <v>9</v>
      </c>
      <c r="AD286" s="55" t="s">
        <v>9</v>
      </c>
      <c r="AE286" s="191">
        <f>+Calidad[[#This Row],[Cantidad de ítems del proceso]]</f>
        <v>6</v>
      </c>
      <c r="AF286" s="191">
        <f>+Calidad[[#This Row],[Cantidad de ítems del proceso]]-Calidad[[#This Row],[OK]]</f>
        <v>0</v>
      </c>
    </row>
    <row r="287" spans="1:32">
      <c r="A287" s="112" t="s">
        <v>1912</v>
      </c>
      <c r="B287" s="113">
        <v>127</v>
      </c>
      <c r="C287" s="51" t="s">
        <v>251</v>
      </c>
      <c r="D287" s="52" t="s">
        <v>2024</v>
      </c>
      <c r="E287" s="110">
        <v>20244200529781</v>
      </c>
      <c r="F287" s="110">
        <v>20254200031103</v>
      </c>
      <c r="G287" s="54">
        <v>45772</v>
      </c>
      <c r="H287" s="51" t="s">
        <v>68</v>
      </c>
      <c r="I287" s="52" t="s">
        <v>208</v>
      </c>
      <c r="J287" s="114">
        <v>7</v>
      </c>
      <c r="K287" s="115" t="s">
        <v>9</v>
      </c>
      <c r="L287" s="116" t="s">
        <v>1915</v>
      </c>
      <c r="M287" s="117">
        <v>7</v>
      </c>
      <c r="N287" s="84">
        <v>0</v>
      </c>
      <c r="O287" s="84">
        <v>0</v>
      </c>
      <c r="P287" s="84">
        <v>0</v>
      </c>
      <c r="Q287" s="257">
        <v>535900</v>
      </c>
      <c r="R287" s="118" t="s">
        <v>9</v>
      </c>
      <c r="S287" s="118" t="s">
        <v>9</v>
      </c>
      <c r="T287" s="119" t="s">
        <v>9</v>
      </c>
      <c r="U287" s="119" t="s">
        <v>47</v>
      </c>
      <c r="V287" s="115">
        <v>20254300034303</v>
      </c>
      <c r="W287" s="54">
        <v>45783</v>
      </c>
      <c r="X287" s="85" t="s">
        <v>1916</v>
      </c>
      <c r="Y287" s="85" t="s">
        <v>244</v>
      </c>
      <c r="Z287" s="54" t="s">
        <v>9</v>
      </c>
      <c r="AA287" s="54" t="s">
        <v>9</v>
      </c>
      <c r="AB287" s="182" t="s">
        <v>9</v>
      </c>
      <c r="AC287" s="55" t="s">
        <v>9</v>
      </c>
      <c r="AD287" s="55" t="s">
        <v>9</v>
      </c>
      <c r="AE287" s="191">
        <f>+Calidad[[#This Row],[Cantidad de ítems del proceso]]</f>
        <v>7</v>
      </c>
      <c r="AF287" s="191">
        <f>+Calidad[[#This Row],[Cantidad de ítems del proceso]]-Calidad[[#This Row],[OK]]</f>
        <v>0</v>
      </c>
    </row>
    <row r="288" spans="1:32">
      <c r="A288" s="112" t="s">
        <v>1912</v>
      </c>
      <c r="B288" s="113">
        <v>128</v>
      </c>
      <c r="C288" s="51" t="s">
        <v>251</v>
      </c>
      <c r="D288" s="52" t="s">
        <v>2025</v>
      </c>
      <c r="E288" s="110">
        <v>20244200529861</v>
      </c>
      <c r="F288" s="110">
        <v>20254200031613</v>
      </c>
      <c r="G288" s="54">
        <v>45769</v>
      </c>
      <c r="H288" s="51" t="s">
        <v>299</v>
      </c>
      <c r="I288" s="52" t="s">
        <v>208</v>
      </c>
      <c r="J288" s="114">
        <v>9</v>
      </c>
      <c r="K288" s="115" t="s">
        <v>9</v>
      </c>
      <c r="L288" s="116" t="s">
        <v>1915</v>
      </c>
      <c r="M288" s="117">
        <v>9</v>
      </c>
      <c r="N288" s="84">
        <v>0</v>
      </c>
      <c r="O288" s="84">
        <v>0</v>
      </c>
      <c r="P288" s="84">
        <v>0</v>
      </c>
      <c r="Q288" s="257">
        <v>550000</v>
      </c>
      <c r="R288" s="118" t="s">
        <v>9</v>
      </c>
      <c r="S288" s="194" t="s">
        <v>9</v>
      </c>
      <c r="T288" s="119" t="s">
        <v>9</v>
      </c>
      <c r="U288" s="119" t="s">
        <v>47</v>
      </c>
      <c r="V288" s="115">
        <v>20254300032293</v>
      </c>
      <c r="W288" s="54">
        <v>45777</v>
      </c>
      <c r="X288" s="85" t="s">
        <v>1916</v>
      </c>
      <c r="Y288" s="85" t="s">
        <v>244</v>
      </c>
      <c r="Z288" s="54" t="s">
        <v>9</v>
      </c>
      <c r="AA288" s="54" t="s">
        <v>9</v>
      </c>
      <c r="AB288" s="182" t="s">
        <v>9</v>
      </c>
      <c r="AC288" s="55" t="s">
        <v>9</v>
      </c>
      <c r="AD288" s="55" t="s">
        <v>9</v>
      </c>
      <c r="AE288" s="191">
        <f>+Calidad[[#This Row],[Cantidad de ítems del proceso]]</f>
        <v>9</v>
      </c>
      <c r="AF288" s="191">
        <f>+Calidad[[#This Row],[Cantidad de ítems del proceso]]-Calidad[[#This Row],[OK]]</f>
        <v>0</v>
      </c>
    </row>
    <row r="289" spans="1:32">
      <c r="A289" s="112" t="s">
        <v>1912</v>
      </c>
      <c r="B289" s="113">
        <v>129</v>
      </c>
      <c r="C289" s="51" t="s">
        <v>251</v>
      </c>
      <c r="D289" s="52" t="s">
        <v>2026</v>
      </c>
      <c r="E289" s="110">
        <v>20244200529891</v>
      </c>
      <c r="F289" s="110">
        <v>20254200031663</v>
      </c>
      <c r="G289" s="54">
        <v>45769</v>
      </c>
      <c r="H289" s="51" t="s">
        <v>299</v>
      </c>
      <c r="I289" s="52" t="s">
        <v>193</v>
      </c>
      <c r="J289" s="114">
        <v>1</v>
      </c>
      <c r="K289" s="115" t="s">
        <v>9</v>
      </c>
      <c r="L289" s="116" t="s">
        <v>1915</v>
      </c>
      <c r="M289" s="117">
        <v>1</v>
      </c>
      <c r="N289" s="84">
        <v>0</v>
      </c>
      <c r="O289" s="84">
        <v>0</v>
      </c>
      <c r="P289" s="84">
        <v>0</v>
      </c>
      <c r="Q289" s="257">
        <v>52400</v>
      </c>
      <c r="R289" s="118" t="s">
        <v>9</v>
      </c>
      <c r="S289" s="118" t="s">
        <v>9</v>
      </c>
      <c r="T289" s="119" t="s">
        <v>9</v>
      </c>
      <c r="U289" s="119" t="s">
        <v>47</v>
      </c>
      <c r="V289" s="115">
        <v>20254300032783</v>
      </c>
      <c r="W289" s="54">
        <v>45777</v>
      </c>
      <c r="X289" s="85" t="s">
        <v>1916</v>
      </c>
      <c r="Y289" s="85" t="s">
        <v>244</v>
      </c>
      <c r="Z289" s="54" t="s">
        <v>9</v>
      </c>
      <c r="AA289" s="54" t="s">
        <v>9</v>
      </c>
      <c r="AB289" s="182" t="s">
        <v>9</v>
      </c>
      <c r="AC289" s="55" t="s">
        <v>9</v>
      </c>
      <c r="AD289" s="55" t="s">
        <v>9</v>
      </c>
      <c r="AE289" s="191">
        <f>+Calidad[[#This Row],[Cantidad de ítems del proceso]]</f>
        <v>1</v>
      </c>
      <c r="AF289" s="191">
        <f>+Calidad[[#This Row],[Cantidad de ítems del proceso]]-Calidad[[#This Row],[OK]]</f>
        <v>0</v>
      </c>
    </row>
    <row r="290" spans="1:32">
      <c r="A290" s="112" t="s">
        <v>1912</v>
      </c>
      <c r="B290" s="113">
        <v>130</v>
      </c>
      <c r="C290" s="51" t="s">
        <v>251</v>
      </c>
      <c r="D290" s="52" t="s">
        <v>2027</v>
      </c>
      <c r="E290" s="110">
        <v>20244200530331</v>
      </c>
      <c r="F290" s="110">
        <v>20254200031683</v>
      </c>
      <c r="G290" s="54">
        <v>45769</v>
      </c>
      <c r="H290" s="51" t="s">
        <v>299</v>
      </c>
      <c r="I290" s="52" t="s">
        <v>208</v>
      </c>
      <c r="J290" s="114">
        <v>9</v>
      </c>
      <c r="K290" s="115" t="s">
        <v>9</v>
      </c>
      <c r="L290" s="116" t="s">
        <v>1915</v>
      </c>
      <c r="M290" s="117">
        <v>9</v>
      </c>
      <c r="N290" s="84">
        <v>0</v>
      </c>
      <c r="O290" s="84">
        <v>0</v>
      </c>
      <c r="P290" s="84">
        <v>0</v>
      </c>
      <c r="Q290" s="257">
        <v>8467787</v>
      </c>
      <c r="R290" s="118" t="s">
        <v>9</v>
      </c>
      <c r="S290" s="118" t="s">
        <v>9</v>
      </c>
      <c r="T290" s="119" t="s">
        <v>9</v>
      </c>
      <c r="U290" s="119" t="s">
        <v>47</v>
      </c>
      <c r="V290" s="115">
        <v>20254300032323</v>
      </c>
      <c r="W290" s="54">
        <v>45777</v>
      </c>
      <c r="X290" s="85" t="s">
        <v>1916</v>
      </c>
      <c r="Y290" s="85" t="s">
        <v>244</v>
      </c>
      <c r="Z290" s="54" t="s">
        <v>9</v>
      </c>
      <c r="AA290" s="54" t="s">
        <v>9</v>
      </c>
      <c r="AB290" s="182" t="s">
        <v>9</v>
      </c>
      <c r="AC290" s="55" t="s">
        <v>9</v>
      </c>
      <c r="AD290" s="55" t="s">
        <v>9</v>
      </c>
      <c r="AE290" s="191">
        <f>+Calidad[[#This Row],[Cantidad de ítems del proceso]]</f>
        <v>9</v>
      </c>
      <c r="AF290" s="191">
        <f>+Calidad[[#This Row],[Cantidad de ítems del proceso]]-Calidad[[#This Row],[OK]]</f>
        <v>0</v>
      </c>
    </row>
    <row r="291" spans="1:32">
      <c r="A291" s="112" t="s">
        <v>1912</v>
      </c>
      <c r="B291" s="113">
        <v>131</v>
      </c>
      <c r="C291" s="51" t="s">
        <v>251</v>
      </c>
      <c r="D291" s="52" t="s">
        <v>2028</v>
      </c>
      <c r="E291" s="110">
        <v>20244200530091</v>
      </c>
      <c r="F291" s="110">
        <v>20254200031693</v>
      </c>
      <c r="G291" s="54">
        <v>45769</v>
      </c>
      <c r="H291" s="51" t="s">
        <v>299</v>
      </c>
      <c r="I291" s="52" t="s">
        <v>193</v>
      </c>
      <c r="J291" s="114">
        <v>2</v>
      </c>
      <c r="K291" s="115" t="s">
        <v>9</v>
      </c>
      <c r="L291" s="116" t="s">
        <v>1915</v>
      </c>
      <c r="M291" s="117">
        <v>2</v>
      </c>
      <c r="N291" s="84">
        <v>0</v>
      </c>
      <c r="O291" s="84">
        <v>0</v>
      </c>
      <c r="P291" s="84">
        <v>0</v>
      </c>
      <c r="Q291" s="257">
        <v>2083600</v>
      </c>
      <c r="R291" s="118" t="s">
        <v>9</v>
      </c>
      <c r="S291" s="118" t="s">
        <v>9</v>
      </c>
      <c r="T291" s="119" t="s">
        <v>9</v>
      </c>
      <c r="U291" s="119" t="s">
        <v>47</v>
      </c>
      <c r="V291" s="115">
        <v>20254300032733</v>
      </c>
      <c r="W291" s="54">
        <v>45777</v>
      </c>
      <c r="X291" s="85" t="s">
        <v>1916</v>
      </c>
      <c r="Y291" s="85" t="s">
        <v>244</v>
      </c>
      <c r="Z291" s="54" t="s">
        <v>9</v>
      </c>
      <c r="AA291" s="54" t="s">
        <v>9</v>
      </c>
      <c r="AB291" s="182" t="s">
        <v>9</v>
      </c>
      <c r="AC291" s="55" t="s">
        <v>9</v>
      </c>
      <c r="AD291" s="55" t="s">
        <v>9</v>
      </c>
      <c r="AE291" s="191">
        <f>+Calidad[[#This Row],[Cantidad de ítems del proceso]]</f>
        <v>2</v>
      </c>
      <c r="AF291" s="191">
        <f>+Calidad[[#This Row],[Cantidad de ítems del proceso]]-Calidad[[#This Row],[OK]]</f>
        <v>0</v>
      </c>
    </row>
    <row r="292" spans="1:32">
      <c r="A292" s="112" t="s">
        <v>1912</v>
      </c>
      <c r="B292" s="113">
        <v>132</v>
      </c>
      <c r="C292" s="51" t="s">
        <v>251</v>
      </c>
      <c r="D292" s="52" t="s">
        <v>2029</v>
      </c>
      <c r="E292" s="110">
        <v>20244200529621</v>
      </c>
      <c r="F292" s="110">
        <v>20254200031043</v>
      </c>
      <c r="G292" s="54">
        <v>45769</v>
      </c>
      <c r="H292" s="51" t="s">
        <v>299</v>
      </c>
      <c r="I292" s="52" t="s">
        <v>208</v>
      </c>
      <c r="J292" s="114">
        <v>5</v>
      </c>
      <c r="K292" s="115" t="s">
        <v>9</v>
      </c>
      <c r="L292" s="116" t="s">
        <v>1915</v>
      </c>
      <c r="M292" s="117">
        <v>5</v>
      </c>
      <c r="N292" s="84">
        <v>0</v>
      </c>
      <c r="O292" s="84">
        <v>0</v>
      </c>
      <c r="P292" s="84">
        <v>0</v>
      </c>
      <c r="Q292" s="257">
        <v>57097</v>
      </c>
      <c r="R292" s="118" t="s">
        <v>9</v>
      </c>
      <c r="S292" s="118" t="s">
        <v>9</v>
      </c>
      <c r="T292" s="119" t="s">
        <v>9</v>
      </c>
      <c r="U292" s="119" t="s">
        <v>47</v>
      </c>
      <c r="V292" s="115">
        <v>20254300032573</v>
      </c>
      <c r="W292" s="54">
        <v>45777</v>
      </c>
      <c r="X292" s="85" t="s">
        <v>1916</v>
      </c>
      <c r="Y292" s="85" t="s">
        <v>244</v>
      </c>
      <c r="Z292" s="54" t="s">
        <v>9</v>
      </c>
      <c r="AA292" s="54" t="s">
        <v>9</v>
      </c>
      <c r="AB292" s="182" t="s">
        <v>9</v>
      </c>
      <c r="AC292" s="55" t="s">
        <v>9</v>
      </c>
      <c r="AD292" s="55" t="s">
        <v>9</v>
      </c>
      <c r="AE292" s="191">
        <f>+Calidad[[#This Row],[Cantidad de ítems del proceso]]</f>
        <v>5</v>
      </c>
      <c r="AF292" s="191">
        <f>+Calidad[[#This Row],[Cantidad de ítems del proceso]]-Calidad[[#This Row],[OK]]</f>
        <v>0</v>
      </c>
    </row>
    <row r="293" spans="1:32">
      <c r="A293" s="112" t="s">
        <v>1912</v>
      </c>
      <c r="B293" s="113">
        <v>133</v>
      </c>
      <c r="C293" s="51" t="s">
        <v>251</v>
      </c>
      <c r="D293" s="52" t="s">
        <v>2030</v>
      </c>
      <c r="E293" s="110">
        <v>20254200012813</v>
      </c>
      <c r="F293" s="110">
        <v>20254200031813</v>
      </c>
      <c r="G293" s="54">
        <v>45861</v>
      </c>
      <c r="H293" s="51" t="s">
        <v>299</v>
      </c>
      <c r="I293" s="52" t="s">
        <v>193</v>
      </c>
      <c r="J293" s="114">
        <v>405</v>
      </c>
      <c r="K293" s="115" t="s">
        <v>9</v>
      </c>
      <c r="L293" s="116" t="s">
        <v>1915</v>
      </c>
      <c r="M293" s="117">
        <v>0</v>
      </c>
      <c r="N293" s="84">
        <v>0</v>
      </c>
      <c r="O293" s="84">
        <v>0</v>
      </c>
      <c r="P293" s="84">
        <v>405</v>
      </c>
      <c r="Q293" s="257">
        <v>92751800</v>
      </c>
      <c r="R293" s="118" t="s">
        <v>9</v>
      </c>
      <c r="S293" s="118" t="s">
        <v>9</v>
      </c>
      <c r="T293" s="119" t="s">
        <v>9</v>
      </c>
      <c r="U293" s="119" t="s">
        <v>47</v>
      </c>
      <c r="V293" s="115">
        <v>20254300064593</v>
      </c>
      <c r="W293" s="54">
        <v>45867</v>
      </c>
      <c r="X293" s="85" t="s">
        <v>1916</v>
      </c>
      <c r="Y293" s="85" t="s">
        <v>244</v>
      </c>
      <c r="Z293" s="54" t="s">
        <v>9</v>
      </c>
      <c r="AA293" s="54" t="s">
        <v>9</v>
      </c>
      <c r="AB293" s="182" t="s">
        <v>9</v>
      </c>
      <c r="AC293" s="55" t="s">
        <v>9</v>
      </c>
      <c r="AD293" s="55" t="s">
        <v>9</v>
      </c>
      <c r="AE293" s="191">
        <f>+Calidad[[#This Row],[Cantidad de ítems del proceso]]</f>
        <v>405</v>
      </c>
      <c r="AF293" s="191">
        <f>+Calidad[[#This Row],[Cantidad de ítems del proceso]]-Calidad[[#This Row],[OK]]</f>
        <v>0</v>
      </c>
    </row>
    <row r="294" spans="1:32">
      <c r="A294" s="112" t="s">
        <v>1912</v>
      </c>
      <c r="B294" s="113">
        <v>133</v>
      </c>
      <c r="C294" s="51" t="s">
        <v>251</v>
      </c>
      <c r="D294" s="52" t="s">
        <v>2030</v>
      </c>
      <c r="E294" s="110">
        <v>20254200012813</v>
      </c>
      <c r="F294" s="110">
        <v>20254200031813</v>
      </c>
      <c r="G294" s="54">
        <v>45861</v>
      </c>
      <c r="H294" s="51" t="s">
        <v>299</v>
      </c>
      <c r="I294" s="52" t="s">
        <v>204</v>
      </c>
      <c r="J294" s="114">
        <v>37</v>
      </c>
      <c r="K294" s="115" t="s">
        <v>9</v>
      </c>
      <c r="L294" s="116" t="s">
        <v>1915</v>
      </c>
      <c r="M294" s="117">
        <v>37</v>
      </c>
      <c r="N294" s="84">
        <v>0</v>
      </c>
      <c r="O294" s="84">
        <v>0</v>
      </c>
      <c r="P294" s="84">
        <v>0</v>
      </c>
      <c r="Q294" s="257">
        <v>1428500</v>
      </c>
      <c r="R294" s="118" t="s">
        <v>9</v>
      </c>
      <c r="S294" s="118" t="s">
        <v>9</v>
      </c>
      <c r="T294" s="119" t="s">
        <v>9</v>
      </c>
      <c r="U294" s="119" t="s">
        <v>47</v>
      </c>
      <c r="V294" s="115">
        <v>20254300064593</v>
      </c>
      <c r="W294" s="54">
        <v>45867</v>
      </c>
      <c r="X294" s="85" t="s">
        <v>1916</v>
      </c>
      <c r="Y294" s="85" t="s">
        <v>244</v>
      </c>
      <c r="Z294" s="54" t="s">
        <v>9</v>
      </c>
      <c r="AA294" s="54" t="s">
        <v>9</v>
      </c>
      <c r="AB294" s="182" t="s">
        <v>9</v>
      </c>
      <c r="AC294" s="55" t="s">
        <v>9</v>
      </c>
      <c r="AD294" s="55" t="s">
        <v>9</v>
      </c>
      <c r="AE294" s="191">
        <f>+Calidad[[#This Row],[Cantidad de ítems del proceso]]</f>
        <v>37</v>
      </c>
      <c r="AF294" s="191">
        <f>+Calidad[[#This Row],[Cantidad de ítems del proceso]]-Calidad[[#This Row],[OK]]</f>
        <v>0</v>
      </c>
    </row>
    <row r="295" spans="1:32">
      <c r="A295" s="112" t="s">
        <v>1912</v>
      </c>
      <c r="B295" s="113">
        <v>133</v>
      </c>
      <c r="C295" s="51" t="s">
        <v>251</v>
      </c>
      <c r="D295" s="52" t="s">
        <v>2030</v>
      </c>
      <c r="E295" s="110">
        <v>20254200012813</v>
      </c>
      <c r="F295" s="110">
        <v>20254200031813</v>
      </c>
      <c r="G295" s="54">
        <v>45861</v>
      </c>
      <c r="H295" s="51" t="s">
        <v>299</v>
      </c>
      <c r="I295" s="52" t="s">
        <v>1914</v>
      </c>
      <c r="J295" s="114">
        <v>2</v>
      </c>
      <c r="K295" s="115" t="s">
        <v>9</v>
      </c>
      <c r="L295" s="116" t="s">
        <v>1915</v>
      </c>
      <c r="M295" s="117">
        <v>0</v>
      </c>
      <c r="N295" s="84">
        <v>0</v>
      </c>
      <c r="O295" s="84">
        <v>0</v>
      </c>
      <c r="P295" s="84">
        <v>2</v>
      </c>
      <c r="Q295" s="257">
        <v>31936200</v>
      </c>
      <c r="R295" s="118" t="s">
        <v>9</v>
      </c>
      <c r="S295" s="118" t="s">
        <v>9</v>
      </c>
      <c r="T295" s="119" t="s">
        <v>9</v>
      </c>
      <c r="U295" s="119" t="s">
        <v>47</v>
      </c>
      <c r="V295" s="115">
        <v>20254300064593</v>
      </c>
      <c r="W295" s="54">
        <v>45867</v>
      </c>
      <c r="X295" s="85" t="s">
        <v>1916</v>
      </c>
      <c r="Y295" s="85" t="s">
        <v>244</v>
      </c>
      <c r="Z295" s="54" t="s">
        <v>9</v>
      </c>
      <c r="AA295" s="54" t="s">
        <v>9</v>
      </c>
      <c r="AB295" s="182" t="s">
        <v>9</v>
      </c>
      <c r="AC295" s="55" t="s">
        <v>9</v>
      </c>
      <c r="AD295" s="55" t="s">
        <v>9</v>
      </c>
      <c r="AE295" s="191">
        <f>+Calidad[[#This Row],[Cantidad de ítems del proceso]]</f>
        <v>2</v>
      </c>
      <c r="AF295" s="191">
        <f>+Calidad[[#This Row],[Cantidad de ítems del proceso]]-Calidad[[#This Row],[OK]]</f>
        <v>0</v>
      </c>
    </row>
    <row r="296" spans="1:32">
      <c r="A296" s="112" t="s">
        <v>1912</v>
      </c>
      <c r="B296" s="113">
        <v>134</v>
      </c>
      <c r="C296" s="51" t="s">
        <v>251</v>
      </c>
      <c r="D296" s="52" t="s">
        <v>2031</v>
      </c>
      <c r="E296" s="110">
        <v>20254200013101</v>
      </c>
      <c r="F296" s="110">
        <v>20254200032273</v>
      </c>
      <c r="G296" s="54">
        <v>45799</v>
      </c>
      <c r="H296" s="51" t="s">
        <v>299</v>
      </c>
      <c r="I296" s="52" t="s">
        <v>193</v>
      </c>
      <c r="J296" s="114">
        <v>1</v>
      </c>
      <c r="K296" s="115" t="s">
        <v>9</v>
      </c>
      <c r="L296" s="116" t="s">
        <v>1915</v>
      </c>
      <c r="M296" s="117">
        <v>1</v>
      </c>
      <c r="N296" s="84">
        <v>0</v>
      </c>
      <c r="O296" s="84">
        <v>0</v>
      </c>
      <c r="P296" s="84">
        <v>0</v>
      </c>
      <c r="Q296" s="257">
        <v>217000</v>
      </c>
      <c r="R296" s="118" t="s">
        <v>9</v>
      </c>
      <c r="S296" s="118" t="s">
        <v>9</v>
      </c>
      <c r="T296" s="119" t="s">
        <v>9</v>
      </c>
      <c r="U296" s="119" t="s">
        <v>47</v>
      </c>
      <c r="V296" s="115">
        <v>20254300041573</v>
      </c>
      <c r="W296" s="54">
        <v>45804</v>
      </c>
      <c r="X296" s="85" t="s">
        <v>1916</v>
      </c>
      <c r="Y296" s="85" t="s">
        <v>244</v>
      </c>
      <c r="Z296" s="54" t="s">
        <v>9</v>
      </c>
      <c r="AA296" s="54" t="s">
        <v>9</v>
      </c>
      <c r="AB296" s="182" t="s">
        <v>9</v>
      </c>
      <c r="AC296" s="55" t="s">
        <v>9</v>
      </c>
      <c r="AD296" s="55" t="s">
        <v>9</v>
      </c>
      <c r="AE296" s="191">
        <f>+Calidad[[#This Row],[Cantidad de ítems del proceso]]</f>
        <v>1</v>
      </c>
      <c r="AF296" s="191">
        <f>+Calidad[[#This Row],[Cantidad de ítems del proceso]]-Calidad[[#This Row],[OK]]</f>
        <v>0</v>
      </c>
    </row>
    <row r="297" spans="1:32">
      <c r="A297" s="112" t="s">
        <v>1912</v>
      </c>
      <c r="B297" s="113">
        <v>135</v>
      </c>
      <c r="C297" s="51" t="s">
        <v>251</v>
      </c>
      <c r="D297" s="52" t="s">
        <v>2032</v>
      </c>
      <c r="E297" s="110">
        <v>20254200013373</v>
      </c>
      <c r="F297" s="110">
        <v>20254200033473</v>
      </c>
      <c r="G297" s="54">
        <v>45814</v>
      </c>
      <c r="H297" s="51" t="s">
        <v>299</v>
      </c>
      <c r="I297" s="52" t="s">
        <v>193</v>
      </c>
      <c r="J297" s="114">
        <v>1</v>
      </c>
      <c r="K297" s="115" t="s">
        <v>9</v>
      </c>
      <c r="L297" s="116" t="s">
        <v>1915</v>
      </c>
      <c r="M297" s="117">
        <v>0</v>
      </c>
      <c r="N297" s="84">
        <v>1</v>
      </c>
      <c r="O297" s="84">
        <v>0</v>
      </c>
      <c r="P297" s="84">
        <v>0</v>
      </c>
      <c r="Q297" s="257">
        <v>63700</v>
      </c>
      <c r="R297" s="118" t="s">
        <v>9</v>
      </c>
      <c r="S297" s="118" t="s">
        <v>9</v>
      </c>
      <c r="T297" s="119" t="s">
        <v>9</v>
      </c>
      <c r="U297" s="119" t="s">
        <v>47</v>
      </c>
      <c r="V297" s="115">
        <v>20254300047683</v>
      </c>
      <c r="W297" s="54">
        <v>45825</v>
      </c>
      <c r="X297" s="85" t="s">
        <v>1916</v>
      </c>
      <c r="Y297" s="85" t="s">
        <v>244</v>
      </c>
      <c r="Z297" s="54" t="s">
        <v>9</v>
      </c>
      <c r="AA297" s="54" t="s">
        <v>9</v>
      </c>
      <c r="AB297" s="182" t="s">
        <v>9</v>
      </c>
      <c r="AC297" s="55" t="s">
        <v>9</v>
      </c>
      <c r="AD297" s="55" t="s">
        <v>9</v>
      </c>
      <c r="AE297" s="191">
        <f>+Calidad[[#This Row],[Cantidad de ítems del proceso]]</f>
        <v>1</v>
      </c>
      <c r="AF297" s="191">
        <f>+Calidad[[#This Row],[Cantidad de ítems del proceso]]-Calidad[[#This Row],[OK]]</f>
        <v>0</v>
      </c>
    </row>
    <row r="298" spans="1:32">
      <c r="A298" s="112" t="s">
        <v>1912</v>
      </c>
      <c r="B298" s="113">
        <v>135</v>
      </c>
      <c r="C298" s="51" t="s">
        <v>251</v>
      </c>
      <c r="D298" s="52" t="s">
        <v>2032</v>
      </c>
      <c r="E298" s="110">
        <v>20254200013373</v>
      </c>
      <c r="F298" s="110">
        <v>20254200033473</v>
      </c>
      <c r="G298" s="54">
        <v>45814</v>
      </c>
      <c r="H298" s="51" t="s">
        <v>299</v>
      </c>
      <c r="I298" s="52" t="s">
        <v>204</v>
      </c>
      <c r="J298" s="114">
        <v>44</v>
      </c>
      <c r="K298" s="115" t="s">
        <v>9</v>
      </c>
      <c r="L298" s="116" t="s">
        <v>1915</v>
      </c>
      <c r="M298" s="117">
        <v>44</v>
      </c>
      <c r="N298" s="84">
        <v>0</v>
      </c>
      <c r="O298" s="84">
        <v>0</v>
      </c>
      <c r="P298" s="84">
        <v>0</v>
      </c>
      <c r="Q298" s="257">
        <v>16703500</v>
      </c>
      <c r="R298" s="118" t="s">
        <v>9</v>
      </c>
      <c r="S298" s="118" t="s">
        <v>9</v>
      </c>
      <c r="T298" s="119" t="s">
        <v>9</v>
      </c>
      <c r="U298" s="119" t="s">
        <v>47</v>
      </c>
      <c r="V298" s="115">
        <v>20254300047683</v>
      </c>
      <c r="W298" s="54">
        <v>45825</v>
      </c>
      <c r="X298" s="85" t="s">
        <v>1916</v>
      </c>
      <c r="Y298" s="85" t="s">
        <v>244</v>
      </c>
      <c r="Z298" s="54" t="s">
        <v>9</v>
      </c>
      <c r="AA298" s="54" t="s">
        <v>9</v>
      </c>
      <c r="AB298" s="182" t="s">
        <v>9</v>
      </c>
      <c r="AC298" s="55" t="s">
        <v>9</v>
      </c>
      <c r="AD298" s="55" t="s">
        <v>9</v>
      </c>
      <c r="AE298" s="191">
        <f>+Calidad[[#This Row],[Cantidad de ítems del proceso]]</f>
        <v>44</v>
      </c>
      <c r="AF298" s="191">
        <f>+Calidad[[#This Row],[Cantidad de ítems del proceso]]-Calidad[[#This Row],[OK]]</f>
        <v>0</v>
      </c>
    </row>
    <row r="299" spans="1:32">
      <c r="A299" s="112" t="s">
        <v>1912</v>
      </c>
      <c r="B299" s="113">
        <v>137</v>
      </c>
      <c r="C299" s="51" t="s">
        <v>251</v>
      </c>
      <c r="D299" s="52" t="s">
        <v>2033</v>
      </c>
      <c r="E299" s="110">
        <v>20254200005891</v>
      </c>
      <c r="F299" s="110">
        <v>20254200035313</v>
      </c>
      <c r="G299" s="54">
        <v>45798</v>
      </c>
      <c r="H299" s="51" t="s">
        <v>57</v>
      </c>
      <c r="I299" s="52" t="s">
        <v>193</v>
      </c>
      <c r="J299" s="114">
        <v>44</v>
      </c>
      <c r="K299" s="115" t="s">
        <v>9</v>
      </c>
      <c r="L299" s="116" t="s">
        <v>1915</v>
      </c>
      <c r="M299" s="117">
        <v>44</v>
      </c>
      <c r="N299" s="84">
        <v>0</v>
      </c>
      <c r="O299" s="84">
        <v>0</v>
      </c>
      <c r="P299" s="84">
        <v>0</v>
      </c>
      <c r="Q299" s="257">
        <v>2726012</v>
      </c>
      <c r="R299" s="118" t="s">
        <v>9</v>
      </c>
      <c r="S299" s="118" t="s">
        <v>9</v>
      </c>
      <c r="T299" s="119" t="s">
        <v>9</v>
      </c>
      <c r="U299" s="119" t="s">
        <v>47</v>
      </c>
      <c r="V299" s="115">
        <v>20254300041563</v>
      </c>
      <c r="W299" s="54">
        <v>45804</v>
      </c>
      <c r="X299" s="85" t="s">
        <v>1916</v>
      </c>
      <c r="Y299" s="85" t="s">
        <v>244</v>
      </c>
      <c r="Z299" s="54" t="s">
        <v>9</v>
      </c>
      <c r="AA299" s="54" t="s">
        <v>9</v>
      </c>
      <c r="AB299" s="182" t="s">
        <v>9</v>
      </c>
      <c r="AC299" s="55" t="s">
        <v>9</v>
      </c>
      <c r="AD299" s="55" t="s">
        <v>9</v>
      </c>
      <c r="AE299" s="191">
        <f>+Calidad[[#This Row],[Cantidad de ítems del proceso]]</f>
        <v>44</v>
      </c>
      <c r="AF299" s="191">
        <f>+Calidad[[#This Row],[Cantidad de ítems del proceso]]-Calidad[[#This Row],[OK]]</f>
        <v>0</v>
      </c>
    </row>
    <row r="300" spans="1:32">
      <c r="A300" s="112" t="s">
        <v>1912</v>
      </c>
      <c r="B300" s="113">
        <v>139</v>
      </c>
      <c r="C300" s="51" t="s">
        <v>251</v>
      </c>
      <c r="D300" s="52" t="s">
        <v>1952</v>
      </c>
      <c r="E300" s="110">
        <v>20254200006651</v>
      </c>
      <c r="F300" s="110">
        <v>20254200035843</v>
      </c>
      <c r="G300" s="54">
        <v>45768</v>
      </c>
      <c r="H300" s="51" t="s">
        <v>68</v>
      </c>
      <c r="I300" s="52" t="s">
        <v>209</v>
      </c>
      <c r="J300" s="114">
        <v>1</v>
      </c>
      <c r="K300" s="115" t="s">
        <v>9</v>
      </c>
      <c r="L300" s="116" t="s">
        <v>1915</v>
      </c>
      <c r="M300" s="117">
        <v>1</v>
      </c>
      <c r="N300" s="84">
        <v>0</v>
      </c>
      <c r="O300" s="84">
        <v>0</v>
      </c>
      <c r="P300" s="84">
        <v>0</v>
      </c>
      <c r="Q300" s="257">
        <v>5120520</v>
      </c>
      <c r="R300" s="118" t="s">
        <v>9</v>
      </c>
      <c r="S300" s="118" t="s">
        <v>9</v>
      </c>
      <c r="T300" s="119" t="s">
        <v>9</v>
      </c>
      <c r="U300" s="119" t="s">
        <v>47</v>
      </c>
      <c r="V300" s="115">
        <v>20254300042063</v>
      </c>
      <c r="W300" s="54">
        <v>45804</v>
      </c>
      <c r="X300" s="85" t="s">
        <v>1916</v>
      </c>
      <c r="Y300" s="85" t="s">
        <v>244</v>
      </c>
      <c r="Z300" s="54" t="s">
        <v>9</v>
      </c>
      <c r="AA300" s="54" t="s">
        <v>9</v>
      </c>
      <c r="AB300" s="182" t="s">
        <v>9</v>
      </c>
      <c r="AC300" s="55" t="s">
        <v>9</v>
      </c>
      <c r="AD300" s="55" t="s">
        <v>9</v>
      </c>
      <c r="AE300" s="191">
        <f>+Calidad[[#This Row],[Cantidad de ítems del proceso]]</f>
        <v>1</v>
      </c>
      <c r="AF300" s="191">
        <f>+Calidad[[#This Row],[Cantidad de ítems del proceso]]-Calidad[[#This Row],[OK]]</f>
        <v>0</v>
      </c>
    </row>
    <row r="301" spans="1:32">
      <c r="A301" s="112" t="s">
        <v>1912</v>
      </c>
      <c r="B301" s="113">
        <v>140</v>
      </c>
      <c r="C301" s="51" t="s">
        <v>238</v>
      </c>
      <c r="D301" s="52" t="s">
        <v>481</v>
      </c>
      <c r="E301" s="110" t="s">
        <v>2034</v>
      </c>
      <c r="F301" s="110">
        <v>20254200035523</v>
      </c>
      <c r="G301" s="54">
        <v>45786</v>
      </c>
      <c r="H301" s="51" t="s">
        <v>77</v>
      </c>
      <c r="I301" s="52" t="s">
        <v>197</v>
      </c>
      <c r="J301" s="114">
        <v>2</v>
      </c>
      <c r="K301" s="115">
        <v>2</v>
      </c>
      <c r="L301" s="116">
        <v>1</v>
      </c>
      <c r="M301" s="117">
        <v>5</v>
      </c>
      <c r="N301" s="84">
        <v>1</v>
      </c>
      <c r="O301" s="84">
        <v>0</v>
      </c>
      <c r="P301" s="84">
        <v>0</v>
      </c>
      <c r="Q301" s="257">
        <v>25588309</v>
      </c>
      <c r="R301" s="118">
        <v>0.56999999999999995</v>
      </c>
      <c r="S301" s="118">
        <v>1</v>
      </c>
      <c r="T301" s="119" t="s">
        <v>68</v>
      </c>
      <c r="U301" s="119" t="s">
        <v>47</v>
      </c>
      <c r="V301" s="115">
        <v>20254100040083</v>
      </c>
      <c r="W301" s="54">
        <v>45804</v>
      </c>
      <c r="X301" s="85" t="s">
        <v>1916</v>
      </c>
      <c r="Y301" s="85" t="s">
        <v>244</v>
      </c>
      <c r="Z301" s="54">
        <v>45791</v>
      </c>
      <c r="AA301" s="54">
        <v>45792</v>
      </c>
      <c r="AB301" s="55">
        <f>NETWORKDAYS(Calidad[[#This Row],[Inicio de verificación de Calidad]],Calidad[[#This Row],[Fin de verificación de Calidad]],Festivos!$B$4:$B$21)</f>
        <v>2</v>
      </c>
      <c r="AC301" s="55">
        <v>1</v>
      </c>
      <c r="AD301" s="55">
        <f>+Calidad[[#This Row],[Meta]]-Calidad[[#This Row],[Duración calidad (hábiles)]]</f>
        <v>-1</v>
      </c>
      <c r="AE301" s="191">
        <f>+Calidad[[#This Row],[Cantidad de ítems del proceso]]</f>
        <v>2</v>
      </c>
      <c r="AF301" s="191">
        <f>+Calidad[[#This Row],[Cantidad de ítems del proceso]]-Calidad[[#This Row],[OK]]</f>
        <v>0</v>
      </c>
    </row>
    <row r="302" spans="1:32">
      <c r="A302" s="112" t="s">
        <v>1912</v>
      </c>
      <c r="B302" s="113">
        <v>140</v>
      </c>
      <c r="C302" s="51" t="s">
        <v>238</v>
      </c>
      <c r="D302" s="52" t="s">
        <v>481</v>
      </c>
      <c r="E302" s="110" t="s">
        <v>2034</v>
      </c>
      <c r="F302" s="110">
        <v>20254200035523</v>
      </c>
      <c r="G302" s="54">
        <v>45786</v>
      </c>
      <c r="H302" s="51" t="s">
        <v>77</v>
      </c>
      <c r="I302" s="52" t="s">
        <v>208</v>
      </c>
      <c r="J302" s="114">
        <v>6</v>
      </c>
      <c r="K302" s="115">
        <v>6</v>
      </c>
      <c r="L302" s="116">
        <v>1</v>
      </c>
      <c r="M302" s="117">
        <v>0</v>
      </c>
      <c r="N302" s="84">
        <v>2</v>
      </c>
      <c r="O302" s="84">
        <v>0</v>
      </c>
      <c r="P302" s="84">
        <v>0</v>
      </c>
      <c r="Q302" s="257">
        <v>226718</v>
      </c>
      <c r="R302" s="118">
        <v>0.56999999999999995</v>
      </c>
      <c r="S302" s="118">
        <v>1</v>
      </c>
      <c r="T302" s="119" t="s">
        <v>68</v>
      </c>
      <c r="U302" s="119" t="s">
        <v>47</v>
      </c>
      <c r="V302" s="115">
        <v>20254100040083</v>
      </c>
      <c r="W302" s="54">
        <v>45804</v>
      </c>
      <c r="X302" s="85" t="s">
        <v>1916</v>
      </c>
      <c r="Y302" s="85" t="s">
        <v>244</v>
      </c>
      <c r="Z302" s="54">
        <v>45791</v>
      </c>
      <c r="AA302" s="54">
        <v>45792</v>
      </c>
      <c r="AB302" s="55">
        <f>NETWORKDAYS(Calidad[[#This Row],[Inicio de verificación de Calidad]],Calidad[[#This Row],[Fin de verificación de Calidad]],Festivos!$B$4:$B$21)</f>
        <v>2</v>
      </c>
      <c r="AC302" s="55">
        <v>1</v>
      </c>
      <c r="AD302" s="55">
        <f>+Calidad[[#This Row],[Meta]]-Calidad[[#This Row],[Duración calidad (hábiles)]]</f>
        <v>-1</v>
      </c>
      <c r="AE302" s="191">
        <f>+Calidad[[#This Row],[Cantidad de ítems del proceso]]</f>
        <v>6</v>
      </c>
      <c r="AF302" s="191">
        <f>+Calidad[[#This Row],[Cantidad de ítems del proceso]]-Calidad[[#This Row],[OK]]</f>
        <v>0</v>
      </c>
    </row>
    <row r="303" spans="1:32">
      <c r="A303" s="112" t="s">
        <v>1912</v>
      </c>
      <c r="B303" s="113">
        <v>141</v>
      </c>
      <c r="C303" s="51" t="s">
        <v>251</v>
      </c>
      <c r="D303" s="52" t="s">
        <v>2035</v>
      </c>
      <c r="E303" s="110">
        <v>20254200011271</v>
      </c>
      <c r="F303" s="110">
        <v>20254200036143</v>
      </c>
      <c r="G303" s="54">
        <v>45786</v>
      </c>
      <c r="H303" s="51" t="s">
        <v>57</v>
      </c>
      <c r="I303" s="52" t="s">
        <v>187</v>
      </c>
      <c r="J303" s="114">
        <v>2</v>
      </c>
      <c r="K303" s="115" t="s">
        <v>9</v>
      </c>
      <c r="L303" s="116" t="s">
        <v>1915</v>
      </c>
      <c r="M303" s="117">
        <v>0</v>
      </c>
      <c r="N303" s="84">
        <v>2</v>
      </c>
      <c r="O303" s="84">
        <v>0</v>
      </c>
      <c r="P303" s="84">
        <v>0</v>
      </c>
      <c r="Q303" s="257">
        <v>532300</v>
      </c>
      <c r="R303" s="118" t="s">
        <v>9</v>
      </c>
      <c r="S303" s="118" t="s">
        <v>9</v>
      </c>
      <c r="T303" s="119" t="s">
        <v>9</v>
      </c>
      <c r="U303" s="119" t="s">
        <v>47</v>
      </c>
      <c r="V303" s="115">
        <v>20254300039413</v>
      </c>
      <c r="W303" s="54">
        <v>45800</v>
      </c>
      <c r="X303" s="85" t="s">
        <v>1916</v>
      </c>
      <c r="Y303" s="85" t="s">
        <v>244</v>
      </c>
      <c r="Z303" s="54" t="s">
        <v>9</v>
      </c>
      <c r="AA303" s="54" t="s">
        <v>9</v>
      </c>
      <c r="AB303" s="182" t="s">
        <v>9</v>
      </c>
      <c r="AC303" s="55" t="s">
        <v>9</v>
      </c>
      <c r="AD303" s="55" t="s">
        <v>9</v>
      </c>
      <c r="AE303" s="191">
        <f>+Calidad[[#This Row],[Cantidad de ítems del proceso]]</f>
        <v>2</v>
      </c>
      <c r="AF303" s="191">
        <f>+Calidad[[#This Row],[Cantidad de ítems del proceso]]-Calidad[[#This Row],[OK]]</f>
        <v>0</v>
      </c>
    </row>
    <row r="304" spans="1:32">
      <c r="A304" s="112" t="s">
        <v>1912</v>
      </c>
      <c r="B304" s="113">
        <v>142</v>
      </c>
      <c r="C304" s="51" t="s">
        <v>251</v>
      </c>
      <c r="D304" s="52" t="s">
        <v>2001</v>
      </c>
      <c r="E304" s="110">
        <v>20244200573083</v>
      </c>
      <c r="F304" s="110" t="s">
        <v>2036</v>
      </c>
      <c r="G304" s="54">
        <v>45847</v>
      </c>
      <c r="H304" s="51" t="s">
        <v>100</v>
      </c>
      <c r="I304" s="52" t="s">
        <v>193</v>
      </c>
      <c r="J304" s="114">
        <v>137</v>
      </c>
      <c r="K304" s="115">
        <v>137</v>
      </c>
      <c r="L304" s="116">
        <v>1</v>
      </c>
      <c r="M304" s="117">
        <v>95</v>
      </c>
      <c r="N304" s="84">
        <v>42</v>
      </c>
      <c r="O304" s="84">
        <v>0</v>
      </c>
      <c r="P304" s="84">
        <v>0</v>
      </c>
      <c r="Q304" s="257">
        <v>14159086</v>
      </c>
      <c r="R304" s="118">
        <v>0.75700000000000001</v>
      </c>
      <c r="S304" s="118">
        <v>0</v>
      </c>
      <c r="T304" s="119" t="s">
        <v>40</v>
      </c>
      <c r="U304" s="119" t="s">
        <v>47</v>
      </c>
      <c r="V304" s="115">
        <v>20254300071283</v>
      </c>
      <c r="W304" s="54">
        <v>45890</v>
      </c>
      <c r="X304" s="85" t="s">
        <v>1916</v>
      </c>
      <c r="Y304" s="85" t="s">
        <v>244</v>
      </c>
      <c r="Z304" s="54">
        <v>45859</v>
      </c>
      <c r="AA304" s="54">
        <v>45863</v>
      </c>
      <c r="AB304" s="55">
        <f>NETWORKDAYS(Calidad[[#This Row],[Inicio de verificación de Calidad]],Calidad[[#This Row],[Fin de verificación de Calidad]],Festivos!$B$4:$B$21)</f>
        <v>5</v>
      </c>
      <c r="AC304" s="55">
        <v>5</v>
      </c>
      <c r="AD304" s="55">
        <f>+Calidad[[#This Row],[Meta]]-Calidad[[#This Row],[Duración calidad (hábiles)]]</f>
        <v>0</v>
      </c>
      <c r="AE304" s="191">
        <f>+Calidad[[#This Row],[Cantidad de ítems del proceso]]</f>
        <v>137</v>
      </c>
      <c r="AF304" s="191">
        <f>+Calidad[[#This Row],[Cantidad de ítems del proceso]]-Calidad[[#This Row],[OK]]</f>
        <v>0</v>
      </c>
    </row>
    <row r="305" spans="1:32">
      <c r="A305" s="112" t="s">
        <v>1912</v>
      </c>
      <c r="B305" s="113">
        <v>142</v>
      </c>
      <c r="C305" s="51" t="s">
        <v>251</v>
      </c>
      <c r="D305" s="52" t="s">
        <v>2001</v>
      </c>
      <c r="E305" s="110">
        <v>20244200573083</v>
      </c>
      <c r="F305" s="110" t="s">
        <v>2036</v>
      </c>
      <c r="G305" s="54">
        <v>45847</v>
      </c>
      <c r="H305" s="51" t="s">
        <v>100</v>
      </c>
      <c r="I305" s="52" t="s">
        <v>208</v>
      </c>
      <c r="J305" s="114">
        <v>67</v>
      </c>
      <c r="K305" s="115">
        <v>67</v>
      </c>
      <c r="L305" s="116">
        <v>1</v>
      </c>
      <c r="M305" s="117">
        <v>41</v>
      </c>
      <c r="N305" s="84">
        <v>26</v>
      </c>
      <c r="O305" s="84">
        <v>0</v>
      </c>
      <c r="P305" s="84">
        <v>0</v>
      </c>
      <c r="Q305" s="257">
        <v>26922300</v>
      </c>
      <c r="R305" s="118">
        <v>0.75700000000000001</v>
      </c>
      <c r="S305" s="194">
        <v>0</v>
      </c>
      <c r="T305" s="119" t="s">
        <v>40</v>
      </c>
      <c r="U305" s="119" t="s">
        <v>47</v>
      </c>
      <c r="V305" s="115">
        <v>20254300071283</v>
      </c>
      <c r="W305" s="54">
        <v>45890</v>
      </c>
      <c r="X305" s="85" t="s">
        <v>1916</v>
      </c>
      <c r="Y305" s="85" t="s">
        <v>244</v>
      </c>
      <c r="Z305" s="54">
        <v>45859</v>
      </c>
      <c r="AA305" s="54">
        <v>45863</v>
      </c>
      <c r="AB305" s="55">
        <f>NETWORKDAYS(Calidad[[#This Row],[Inicio de verificación de Calidad]],Calidad[[#This Row],[Fin de verificación de Calidad]],Festivos!$B$4:$B$21)</f>
        <v>5</v>
      </c>
      <c r="AC305" s="55">
        <v>5</v>
      </c>
      <c r="AD305" s="55">
        <f>+Calidad[[#This Row],[Meta]]-Calidad[[#This Row],[Duración calidad (hábiles)]]</f>
        <v>0</v>
      </c>
      <c r="AE305" s="191">
        <f>+Calidad[[#This Row],[Cantidad de ítems del proceso]]</f>
        <v>67</v>
      </c>
      <c r="AF305" s="191">
        <f>+Calidad[[#This Row],[Cantidad de ítems del proceso]]-Calidad[[#This Row],[OK]]</f>
        <v>0</v>
      </c>
    </row>
    <row r="306" spans="1:32">
      <c r="A306" s="112" t="s">
        <v>1912</v>
      </c>
      <c r="B306" s="113">
        <v>142</v>
      </c>
      <c r="C306" s="51" t="s">
        <v>251</v>
      </c>
      <c r="D306" s="52" t="s">
        <v>2001</v>
      </c>
      <c r="E306" s="110">
        <v>20244200573083</v>
      </c>
      <c r="F306" s="110" t="s">
        <v>2036</v>
      </c>
      <c r="G306" s="54">
        <v>45847</v>
      </c>
      <c r="H306" s="51" t="s">
        <v>100</v>
      </c>
      <c r="I306" s="52" t="s">
        <v>204</v>
      </c>
      <c r="J306" s="114">
        <v>10</v>
      </c>
      <c r="K306" s="115">
        <v>10</v>
      </c>
      <c r="L306" s="116">
        <v>1</v>
      </c>
      <c r="M306" s="117">
        <v>10</v>
      </c>
      <c r="N306" s="84">
        <v>0</v>
      </c>
      <c r="O306" s="84">
        <v>0</v>
      </c>
      <c r="P306" s="84">
        <v>0</v>
      </c>
      <c r="Q306" s="257">
        <v>325691</v>
      </c>
      <c r="R306" s="118">
        <v>0.75700000000000001</v>
      </c>
      <c r="S306" s="118">
        <v>0</v>
      </c>
      <c r="T306" s="119" t="s">
        <v>40</v>
      </c>
      <c r="U306" s="119" t="s">
        <v>47</v>
      </c>
      <c r="V306" s="115">
        <v>20254300071283</v>
      </c>
      <c r="W306" s="54">
        <v>45890</v>
      </c>
      <c r="X306" s="85" t="s">
        <v>1916</v>
      </c>
      <c r="Y306" s="85" t="s">
        <v>244</v>
      </c>
      <c r="Z306" s="54">
        <v>45859</v>
      </c>
      <c r="AA306" s="54">
        <v>45863</v>
      </c>
      <c r="AB306" s="55">
        <f>NETWORKDAYS(Calidad[[#This Row],[Inicio de verificación de Calidad]],Calidad[[#This Row],[Fin de verificación de Calidad]],Festivos!$B$4:$B$21)</f>
        <v>5</v>
      </c>
      <c r="AC306" s="55">
        <v>5</v>
      </c>
      <c r="AD306" s="55">
        <f>+Calidad[[#This Row],[Meta]]-Calidad[[#This Row],[Duración calidad (hábiles)]]</f>
        <v>0</v>
      </c>
      <c r="AE306" s="191">
        <f>+Calidad[[#This Row],[Cantidad de ítems del proceso]]</f>
        <v>10</v>
      </c>
      <c r="AF306" s="191">
        <f>+Calidad[[#This Row],[Cantidad de ítems del proceso]]-Calidad[[#This Row],[OK]]</f>
        <v>0</v>
      </c>
    </row>
    <row r="307" spans="1:32">
      <c r="A307" s="112" t="s">
        <v>1912</v>
      </c>
      <c r="B307" s="113">
        <v>143</v>
      </c>
      <c r="C307" s="51" t="s">
        <v>251</v>
      </c>
      <c r="D307" s="52" t="s">
        <v>1994</v>
      </c>
      <c r="E307" s="110">
        <v>20254200004641</v>
      </c>
      <c r="F307" s="110">
        <v>20254200037053</v>
      </c>
      <c r="G307" s="54">
        <v>45785</v>
      </c>
      <c r="H307" s="51" t="s">
        <v>299</v>
      </c>
      <c r="I307" s="52" t="s">
        <v>197</v>
      </c>
      <c r="J307" s="114">
        <v>2</v>
      </c>
      <c r="K307" s="115" t="s">
        <v>9</v>
      </c>
      <c r="L307" s="116" t="s">
        <v>1915</v>
      </c>
      <c r="M307" s="117">
        <v>2</v>
      </c>
      <c r="N307" s="84">
        <v>0</v>
      </c>
      <c r="O307" s="84">
        <v>0</v>
      </c>
      <c r="P307" s="84">
        <v>0</v>
      </c>
      <c r="Q307" s="257">
        <v>9756380</v>
      </c>
      <c r="R307" s="118" t="s">
        <v>9</v>
      </c>
      <c r="S307" s="118" t="s">
        <v>9</v>
      </c>
      <c r="T307" s="119" t="s">
        <v>9</v>
      </c>
      <c r="U307" s="119" t="s">
        <v>47</v>
      </c>
      <c r="V307" s="115">
        <v>20254300037963</v>
      </c>
      <c r="W307" s="54">
        <v>45800</v>
      </c>
      <c r="X307" s="85" t="s">
        <v>1916</v>
      </c>
      <c r="Y307" s="85" t="s">
        <v>244</v>
      </c>
      <c r="Z307" s="54" t="s">
        <v>9</v>
      </c>
      <c r="AA307" s="54" t="s">
        <v>9</v>
      </c>
      <c r="AB307" s="182" t="s">
        <v>9</v>
      </c>
      <c r="AC307" s="55" t="s">
        <v>9</v>
      </c>
      <c r="AD307" s="55" t="s">
        <v>9</v>
      </c>
      <c r="AE307" s="191">
        <f>+Calidad[[#This Row],[Cantidad de ítems del proceso]]</f>
        <v>2</v>
      </c>
      <c r="AF307" s="191">
        <f>+Calidad[[#This Row],[Cantidad de ítems del proceso]]-Calidad[[#This Row],[OK]]</f>
        <v>0</v>
      </c>
    </row>
    <row r="308" spans="1:32">
      <c r="A308" s="112" t="s">
        <v>1912</v>
      </c>
      <c r="B308" s="113">
        <v>144</v>
      </c>
      <c r="C308" s="51" t="s">
        <v>251</v>
      </c>
      <c r="D308" s="52" t="s">
        <v>2037</v>
      </c>
      <c r="E308" s="110">
        <v>20254200006631</v>
      </c>
      <c r="F308" s="110">
        <v>20254200037083</v>
      </c>
      <c r="G308" s="54">
        <v>45791</v>
      </c>
      <c r="H308" s="51" t="s">
        <v>68</v>
      </c>
      <c r="I308" s="52" t="s">
        <v>197</v>
      </c>
      <c r="J308" s="114">
        <v>2</v>
      </c>
      <c r="K308" s="115" t="s">
        <v>9</v>
      </c>
      <c r="L308" s="116" t="s">
        <v>1915</v>
      </c>
      <c r="M308" s="117">
        <v>2</v>
      </c>
      <c r="N308" s="84">
        <v>0</v>
      </c>
      <c r="O308" s="84">
        <v>0</v>
      </c>
      <c r="P308" s="84">
        <v>0</v>
      </c>
      <c r="Q308" s="257">
        <v>24129000</v>
      </c>
      <c r="R308" s="118" t="s">
        <v>9</v>
      </c>
      <c r="S308" s="118" t="s">
        <v>9</v>
      </c>
      <c r="T308" s="119" t="s">
        <v>9</v>
      </c>
      <c r="U308" s="119" t="s">
        <v>47</v>
      </c>
      <c r="V308" s="192">
        <v>20254300039463</v>
      </c>
      <c r="W308" s="54">
        <v>45800</v>
      </c>
      <c r="X308" s="85" t="s">
        <v>1916</v>
      </c>
      <c r="Y308" s="85" t="s">
        <v>244</v>
      </c>
      <c r="Z308" s="54" t="s">
        <v>9</v>
      </c>
      <c r="AA308" s="54" t="s">
        <v>9</v>
      </c>
      <c r="AB308" s="182" t="s">
        <v>9</v>
      </c>
      <c r="AC308" s="55" t="s">
        <v>9</v>
      </c>
      <c r="AD308" s="55" t="s">
        <v>9</v>
      </c>
      <c r="AE308" s="191">
        <f>+Calidad[[#This Row],[Cantidad de ítems del proceso]]</f>
        <v>2</v>
      </c>
      <c r="AF308" s="191">
        <f>+Calidad[[#This Row],[Cantidad de ítems del proceso]]-Calidad[[#This Row],[OK]]</f>
        <v>0</v>
      </c>
    </row>
    <row r="309" spans="1:32">
      <c r="A309" s="112" t="s">
        <v>1912</v>
      </c>
      <c r="B309" s="113">
        <v>144</v>
      </c>
      <c r="C309" s="51" t="s">
        <v>251</v>
      </c>
      <c r="D309" s="52" t="s">
        <v>2037</v>
      </c>
      <c r="E309" s="110">
        <v>20254200006631</v>
      </c>
      <c r="F309" s="110">
        <v>20254200037083</v>
      </c>
      <c r="G309" s="54">
        <v>45791</v>
      </c>
      <c r="H309" s="51" t="s">
        <v>68</v>
      </c>
      <c r="I309" s="52" t="s">
        <v>193</v>
      </c>
      <c r="J309" s="114">
        <v>1</v>
      </c>
      <c r="K309" s="115" t="s">
        <v>9</v>
      </c>
      <c r="L309" s="116" t="s">
        <v>1915</v>
      </c>
      <c r="M309" s="117">
        <v>0</v>
      </c>
      <c r="N309" s="84">
        <v>1</v>
      </c>
      <c r="O309" s="84">
        <v>0</v>
      </c>
      <c r="P309" s="84">
        <v>0</v>
      </c>
      <c r="Q309" s="257">
        <v>115200</v>
      </c>
      <c r="R309" s="118" t="s">
        <v>9</v>
      </c>
      <c r="S309" s="118" t="s">
        <v>9</v>
      </c>
      <c r="T309" s="119" t="s">
        <v>9</v>
      </c>
      <c r="U309" s="119" t="s">
        <v>47</v>
      </c>
      <c r="V309" s="192">
        <v>20254300039463</v>
      </c>
      <c r="W309" s="54">
        <v>45800</v>
      </c>
      <c r="X309" s="85" t="s">
        <v>1916</v>
      </c>
      <c r="Y309" s="85" t="s">
        <v>244</v>
      </c>
      <c r="Z309" s="54" t="s">
        <v>9</v>
      </c>
      <c r="AA309" s="54" t="s">
        <v>9</v>
      </c>
      <c r="AB309" s="182" t="s">
        <v>9</v>
      </c>
      <c r="AC309" s="55" t="s">
        <v>9</v>
      </c>
      <c r="AD309" s="55" t="s">
        <v>9</v>
      </c>
      <c r="AE309" s="191">
        <f>+Calidad[[#This Row],[Cantidad de ítems del proceso]]</f>
        <v>1</v>
      </c>
      <c r="AF309" s="191">
        <f>+Calidad[[#This Row],[Cantidad de ítems del proceso]]-Calidad[[#This Row],[OK]]</f>
        <v>0</v>
      </c>
    </row>
    <row r="310" spans="1:32">
      <c r="A310" s="112" t="s">
        <v>1912</v>
      </c>
      <c r="B310" s="113">
        <v>145</v>
      </c>
      <c r="C310" s="51" t="s">
        <v>251</v>
      </c>
      <c r="D310" s="52" t="s">
        <v>376</v>
      </c>
      <c r="E310" s="110">
        <v>20254200013191</v>
      </c>
      <c r="F310" s="110">
        <v>20254200037183</v>
      </c>
      <c r="G310" s="54">
        <v>45786</v>
      </c>
      <c r="H310" s="51" t="s">
        <v>299</v>
      </c>
      <c r="I310" s="52" t="s">
        <v>193</v>
      </c>
      <c r="J310" s="114">
        <v>1</v>
      </c>
      <c r="K310" s="115" t="s">
        <v>9</v>
      </c>
      <c r="L310" s="116" t="s">
        <v>1915</v>
      </c>
      <c r="M310" s="117">
        <v>1</v>
      </c>
      <c r="N310" s="84">
        <v>0</v>
      </c>
      <c r="O310" s="84">
        <v>0</v>
      </c>
      <c r="P310" s="84">
        <v>0</v>
      </c>
      <c r="Q310" s="257">
        <v>46700</v>
      </c>
      <c r="R310" s="118" t="s">
        <v>9</v>
      </c>
      <c r="S310" s="118" t="s">
        <v>9</v>
      </c>
      <c r="T310" s="119" t="s">
        <v>9</v>
      </c>
      <c r="U310" s="119" t="s">
        <v>47</v>
      </c>
      <c r="V310" s="192">
        <v>20254300038253</v>
      </c>
      <c r="W310" s="54">
        <v>45800</v>
      </c>
      <c r="X310" s="85" t="s">
        <v>1916</v>
      </c>
      <c r="Y310" s="85" t="s">
        <v>244</v>
      </c>
      <c r="Z310" s="54" t="s">
        <v>9</v>
      </c>
      <c r="AA310" s="54" t="s">
        <v>9</v>
      </c>
      <c r="AB310" s="182" t="s">
        <v>9</v>
      </c>
      <c r="AC310" s="55" t="s">
        <v>9</v>
      </c>
      <c r="AD310" s="55" t="s">
        <v>9</v>
      </c>
      <c r="AE310" s="191">
        <f>+Calidad[[#This Row],[Cantidad de ítems del proceso]]</f>
        <v>1</v>
      </c>
      <c r="AF310" s="191">
        <f>+Calidad[[#This Row],[Cantidad de ítems del proceso]]-Calidad[[#This Row],[OK]]</f>
        <v>0</v>
      </c>
    </row>
    <row r="311" spans="1:32">
      <c r="A311" s="112" t="s">
        <v>1912</v>
      </c>
      <c r="B311" s="113">
        <v>146</v>
      </c>
      <c r="C311" s="51" t="s">
        <v>251</v>
      </c>
      <c r="D311" s="52" t="s">
        <v>1980</v>
      </c>
      <c r="E311" s="110">
        <v>20254200011261</v>
      </c>
      <c r="F311" s="110">
        <v>20254200038293</v>
      </c>
      <c r="G311" s="54">
        <v>45791</v>
      </c>
      <c r="H311" s="51" t="s">
        <v>80</v>
      </c>
      <c r="I311" s="52" t="s">
        <v>193</v>
      </c>
      <c r="J311" s="114">
        <v>13</v>
      </c>
      <c r="K311" s="115">
        <v>13</v>
      </c>
      <c r="L311" s="116">
        <v>1</v>
      </c>
      <c r="M311" s="117">
        <v>0</v>
      </c>
      <c r="N311" s="84">
        <v>13</v>
      </c>
      <c r="O311" s="84">
        <v>0</v>
      </c>
      <c r="P311" s="84">
        <v>0</v>
      </c>
      <c r="Q311" s="257">
        <v>293251</v>
      </c>
      <c r="R311" s="118">
        <v>0.95</v>
      </c>
      <c r="S311" s="118">
        <v>0</v>
      </c>
      <c r="T311" s="119" t="s">
        <v>40</v>
      </c>
      <c r="U311" s="119" t="s">
        <v>47</v>
      </c>
      <c r="V311" s="192">
        <v>20254300047453</v>
      </c>
      <c r="W311" s="54">
        <v>45825</v>
      </c>
      <c r="X311" s="85" t="s">
        <v>1916</v>
      </c>
      <c r="Y311" s="85" t="s">
        <v>244</v>
      </c>
      <c r="Z311" s="54">
        <v>45806</v>
      </c>
      <c r="AA311" s="54">
        <v>45806</v>
      </c>
      <c r="AB311" s="55">
        <f>NETWORKDAYS(Calidad[[#This Row],[Inicio de verificación de Calidad]],Calidad[[#This Row],[Fin de verificación de Calidad]],Festivos!$B$4:$B$21)</f>
        <v>1</v>
      </c>
      <c r="AC311" s="55">
        <v>1</v>
      </c>
      <c r="AD311" s="55">
        <f>+Calidad[[#This Row],[Meta]]-Calidad[[#This Row],[Duración calidad (hábiles)]]</f>
        <v>0</v>
      </c>
      <c r="AE311" s="191">
        <f>+Calidad[[#This Row],[Cantidad de ítems del proceso]]</f>
        <v>13</v>
      </c>
      <c r="AF311" s="191">
        <f>+Calidad[[#This Row],[Cantidad de ítems del proceso]]-Calidad[[#This Row],[OK]]</f>
        <v>0</v>
      </c>
    </row>
    <row r="312" spans="1:32">
      <c r="A312" s="112" t="s">
        <v>1912</v>
      </c>
      <c r="B312" s="113">
        <v>147</v>
      </c>
      <c r="C312" s="51" t="s">
        <v>251</v>
      </c>
      <c r="D312" s="52" t="s">
        <v>2038</v>
      </c>
      <c r="E312" s="110">
        <v>20254200013221</v>
      </c>
      <c r="F312" s="110">
        <v>20254200038733</v>
      </c>
      <c r="G312" s="54">
        <v>45821</v>
      </c>
      <c r="H312" s="51" t="s">
        <v>98</v>
      </c>
      <c r="I312" s="52" t="s">
        <v>193</v>
      </c>
      <c r="J312" s="114">
        <v>246</v>
      </c>
      <c r="K312" s="115" t="s">
        <v>9</v>
      </c>
      <c r="L312" s="116" t="s">
        <v>1915</v>
      </c>
      <c r="M312" s="117">
        <v>0</v>
      </c>
      <c r="N312" s="84">
        <v>0</v>
      </c>
      <c r="O312" s="84">
        <v>0</v>
      </c>
      <c r="P312" s="84">
        <v>0</v>
      </c>
      <c r="Q312" s="257">
        <v>19237000</v>
      </c>
      <c r="R312" s="118" t="s">
        <v>9</v>
      </c>
      <c r="S312" s="118" t="s">
        <v>9</v>
      </c>
      <c r="T312" s="119" t="s">
        <v>68</v>
      </c>
      <c r="U312" s="119" t="s">
        <v>47</v>
      </c>
      <c r="V312" s="192">
        <v>20254300052273</v>
      </c>
      <c r="W312" s="54">
        <v>45834</v>
      </c>
      <c r="X312" s="85" t="s">
        <v>1916</v>
      </c>
      <c r="Y312" s="85" t="s">
        <v>2002</v>
      </c>
      <c r="Z312" s="54">
        <v>45826</v>
      </c>
      <c r="AA312" s="54">
        <v>45826</v>
      </c>
      <c r="AB312" s="55">
        <f>NETWORKDAYS(Calidad[[#This Row],[Inicio de verificación de Calidad]],Calidad[[#This Row],[Fin de verificación de Calidad]],Festivos!$B$4:$B$21)</f>
        <v>1</v>
      </c>
      <c r="AC312" s="55">
        <v>1</v>
      </c>
      <c r="AD312" s="55">
        <f>+Calidad[[#This Row],[Meta]]-Calidad[[#This Row],[Duración calidad (hábiles)]]</f>
        <v>0</v>
      </c>
      <c r="AE312" s="191">
        <f>+Calidad[[#This Row],[Cantidad de ítems del proceso]]</f>
        <v>246</v>
      </c>
      <c r="AF312" s="191">
        <f>+Calidad[[#This Row],[Cantidad de ítems del proceso]]-Calidad[[#This Row],[OK]]</f>
        <v>0</v>
      </c>
    </row>
    <row r="313" spans="1:32">
      <c r="A313" s="112" t="s">
        <v>1912</v>
      </c>
      <c r="B313" s="113">
        <v>148</v>
      </c>
      <c r="C313" s="51" t="s">
        <v>251</v>
      </c>
      <c r="D313" s="52" t="s">
        <v>2039</v>
      </c>
      <c r="E313" s="110">
        <v>20254200001881</v>
      </c>
      <c r="F313" s="110">
        <v>20254200038753</v>
      </c>
      <c r="G313" s="54">
        <v>45896</v>
      </c>
      <c r="H313" s="51" t="s">
        <v>80</v>
      </c>
      <c r="I313" s="52" t="s">
        <v>193</v>
      </c>
      <c r="J313" s="114">
        <v>162</v>
      </c>
      <c r="K313" s="115">
        <v>162</v>
      </c>
      <c r="L313" s="116">
        <v>1</v>
      </c>
      <c r="M313" s="117">
        <v>138</v>
      </c>
      <c r="N313" s="84">
        <v>24</v>
      </c>
      <c r="O313" s="84">
        <v>0</v>
      </c>
      <c r="P313" s="84">
        <v>0</v>
      </c>
      <c r="Q313" s="257">
        <v>15963600</v>
      </c>
      <c r="R313" s="118">
        <v>0.96250000000000002</v>
      </c>
      <c r="S313" s="118" t="s">
        <v>9</v>
      </c>
      <c r="T313" s="119" t="s">
        <v>40</v>
      </c>
      <c r="U313" s="119" t="s">
        <v>47</v>
      </c>
      <c r="V313" s="192">
        <v>20254300091183</v>
      </c>
      <c r="W313" s="54">
        <v>45931</v>
      </c>
      <c r="X313" s="85" t="s">
        <v>1916</v>
      </c>
      <c r="Y313" s="85" t="s">
        <v>244</v>
      </c>
      <c r="Z313" s="54">
        <v>45903</v>
      </c>
      <c r="AA313" s="54">
        <v>45912</v>
      </c>
      <c r="AB313" s="55">
        <f>NETWORKDAYS(Calidad[[#This Row],[Inicio de verificación de Calidad]],Calidad[[#This Row],[Fin de verificación de Calidad]],Festivos!$B$4:$B$21)</f>
        <v>8</v>
      </c>
      <c r="AC313" s="55">
        <v>8</v>
      </c>
      <c r="AD313" s="55">
        <f>+Calidad[[#This Row],[Meta]]-Calidad[[#This Row],[Duración calidad (hábiles)]]</f>
        <v>0</v>
      </c>
      <c r="AE313" s="191">
        <f>+Calidad[[#This Row],[Cantidad de ítems del proceso]]</f>
        <v>162</v>
      </c>
      <c r="AF313" s="191">
        <f>+Calidad[[#This Row],[Cantidad de ítems del proceso]]-Calidad[[#This Row],[OK]]</f>
        <v>0</v>
      </c>
    </row>
    <row r="314" spans="1:32">
      <c r="A314" s="112" t="s">
        <v>1912</v>
      </c>
      <c r="B314" s="113">
        <v>148</v>
      </c>
      <c r="C314" s="51" t="s">
        <v>251</v>
      </c>
      <c r="D314" s="52" t="s">
        <v>2039</v>
      </c>
      <c r="E314" s="110">
        <v>20254200001881</v>
      </c>
      <c r="F314" s="110">
        <v>20254200038753</v>
      </c>
      <c r="G314" s="54">
        <v>45896</v>
      </c>
      <c r="H314" s="51" t="s">
        <v>101</v>
      </c>
      <c r="I314" s="52" t="s">
        <v>193</v>
      </c>
      <c r="J314" s="114">
        <v>167</v>
      </c>
      <c r="K314" s="115">
        <v>167</v>
      </c>
      <c r="L314" s="116">
        <v>1</v>
      </c>
      <c r="M314" s="117">
        <v>127</v>
      </c>
      <c r="N314" s="84">
        <v>40</v>
      </c>
      <c r="O314" s="84">
        <v>0</v>
      </c>
      <c r="P314" s="84">
        <v>0</v>
      </c>
      <c r="Q314" s="257">
        <v>15908100</v>
      </c>
      <c r="R314" s="118">
        <v>0.97960000000000003</v>
      </c>
      <c r="S314" s="118">
        <v>1</v>
      </c>
      <c r="T314" s="119" t="s">
        <v>40</v>
      </c>
      <c r="U314" s="119" t="s">
        <v>47</v>
      </c>
      <c r="V314" s="192">
        <v>20254300091183</v>
      </c>
      <c r="W314" s="54">
        <v>45931</v>
      </c>
      <c r="X314" s="85" t="s">
        <v>1916</v>
      </c>
      <c r="Y314" s="85" t="s">
        <v>244</v>
      </c>
      <c r="Z314" s="54">
        <v>45903</v>
      </c>
      <c r="AA314" s="54">
        <v>45912</v>
      </c>
      <c r="AB314" s="55">
        <f>NETWORKDAYS(Calidad[[#This Row],[Inicio de verificación de Calidad]],Calidad[[#This Row],[Fin de verificación de Calidad]],Festivos!$B$4:$B$21)</f>
        <v>8</v>
      </c>
      <c r="AC314" s="55">
        <v>8</v>
      </c>
      <c r="AD314" s="55">
        <f>+Calidad[[#This Row],[Meta]]-Calidad[[#This Row],[Duración calidad (hábiles)]]</f>
        <v>0</v>
      </c>
      <c r="AE314" s="191">
        <f>+Calidad[[#This Row],[Cantidad de ítems del proceso]]</f>
        <v>167</v>
      </c>
      <c r="AF314" s="191">
        <f>+Calidad[[#This Row],[Cantidad de ítems del proceso]]-Calidad[[#This Row],[OK]]</f>
        <v>0</v>
      </c>
    </row>
    <row r="315" spans="1:32">
      <c r="A315" s="112" t="s">
        <v>1912</v>
      </c>
      <c r="B315" s="113">
        <v>148</v>
      </c>
      <c r="C315" s="51" t="s">
        <v>251</v>
      </c>
      <c r="D315" s="52" t="s">
        <v>2039</v>
      </c>
      <c r="E315" s="110">
        <v>20254200001881</v>
      </c>
      <c r="F315" s="110">
        <v>20254200038753</v>
      </c>
      <c r="G315" s="54">
        <v>45896</v>
      </c>
      <c r="H315" s="51" t="s">
        <v>80</v>
      </c>
      <c r="I315" s="52" t="s">
        <v>1914</v>
      </c>
      <c r="J315" s="114">
        <v>3</v>
      </c>
      <c r="K315" s="115">
        <v>3</v>
      </c>
      <c r="L315" s="116">
        <v>1</v>
      </c>
      <c r="M315" s="117">
        <v>3</v>
      </c>
      <c r="N315" s="84">
        <v>0</v>
      </c>
      <c r="O315" s="84">
        <v>0</v>
      </c>
      <c r="P315" s="84">
        <v>0</v>
      </c>
      <c r="Q315" s="257">
        <v>347900</v>
      </c>
      <c r="R315" s="118">
        <v>0.96250000000000002</v>
      </c>
      <c r="S315" s="118" t="s">
        <v>9</v>
      </c>
      <c r="T315" s="119" t="s">
        <v>40</v>
      </c>
      <c r="U315" s="119" t="s">
        <v>47</v>
      </c>
      <c r="V315" s="192">
        <v>20254300091183</v>
      </c>
      <c r="W315" s="54">
        <v>45931</v>
      </c>
      <c r="X315" s="85" t="s">
        <v>1916</v>
      </c>
      <c r="Y315" s="85" t="s">
        <v>244</v>
      </c>
      <c r="Z315" s="54">
        <v>45903</v>
      </c>
      <c r="AA315" s="54">
        <v>45912</v>
      </c>
      <c r="AB315" s="55">
        <f>NETWORKDAYS(Calidad[[#This Row],[Inicio de verificación de Calidad]],Calidad[[#This Row],[Fin de verificación de Calidad]],Festivos!$B$4:$B$21)</f>
        <v>8</v>
      </c>
      <c r="AC315" s="55">
        <v>8</v>
      </c>
      <c r="AD315" s="55">
        <f>+Calidad[[#This Row],[Meta]]-Calidad[[#This Row],[Duración calidad (hábiles)]]</f>
        <v>0</v>
      </c>
      <c r="AE315" s="191">
        <f>+Calidad[[#This Row],[Cantidad de ítems del proceso]]</f>
        <v>3</v>
      </c>
      <c r="AF315" s="191">
        <f>+Calidad[[#This Row],[Cantidad de ítems del proceso]]-Calidad[[#This Row],[OK]]</f>
        <v>0</v>
      </c>
    </row>
    <row r="316" spans="1:32">
      <c r="A316" s="112" t="s">
        <v>1912</v>
      </c>
      <c r="B316" s="113">
        <v>148</v>
      </c>
      <c r="C316" s="51" t="s">
        <v>251</v>
      </c>
      <c r="D316" s="52" t="s">
        <v>2039</v>
      </c>
      <c r="E316" s="110">
        <v>20254200001881</v>
      </c>
      <c r="F316" s="110">
        <v>20254200038753</v>
      </c>
      <c r="G316" s="54">
        <v>45896</v>
      </c>
      <c r="H316" s="51" t="s">
        <v>101</v>
      </c>
      <c r="I316" s="52" t="s">
        <v>1914</v>
      </c>
      <c r="J316" s="114">
        <v>1</v>
      </c>
      <c r="K316" s="115">
        <v>1</v>
      </c>
      <c r="L316" s="116">
        <v>1</v>
      </c>
      <c r="M316" s="117">
        <v>1</v>
      </c>
      <c r="N316" s="84">
        <v>0</v>
      </c>
      <c r="O316" s="84">
        <v>0</v>
      </c>
      <c r="P316" s="84">
        <v>0</v>
      </c>
      <c r="Q316" s="257">
        <v>111800</v>
      </c>
      <c r="R316" s="118">
        <v>0.97960000000000003</v>
      </c>
      <c r="S316" s="118">
        <v>1</v>
      </c>
      <c r="T316" s="119" t="s">
        <v>40</v>
      </c>
      <c r="U316" s="119" t="s">
        <v>47</v>
      </c>
      <c r="V316" s="192">
        <v>20254300091183</v>
      </c>
      <c r="W316" s="54">
        <v>45931</v>
      </c>
      <c r="X316" s="85" t="s">
        <v>1916</v>
      </c>
      <c r="Y316" s="85" t="s">
        <v>244</v>
      </c>
      <c r="Z316" s="54">
        <v>45903</v>
      </c>
      <c r="AA316" s="54">
        <v>45912</v>
      </c>
      <c r="AB316" s="55">
        <f>NETWORKDAYS(Calidad[[#This Row],[Inicio de verificación de Calidad]],Calidad[[#This Row],[Fin de verificación de Calidad]],Festivos!$B$4:$B$21)</f>
        <v>8</v>
      </c>
      <c r="AC316" s="55">
        <v>8</v>
      </c>
      <c r="AD316" s="55">
        <f>+Calidad[[#This Row],[Meta]]-Calidad[[#This Row],[Duración calidad (hábiles)]]</f>
        <v>0</v>
      </c>
      <c r="AE316" s="191">
        <f>+Calidad[[#This Row],[Cantidad de ítems del proceso]]</f>
        <v>1</v>
      </c>
      <c r="AF316" s="191">
        <f>+Calidad[[#This Row],[Cantidad de ítems del proceso]]-Calidad[[#This Row],[OK]]</f>
        <v>0</v>
      </c>
    </row>
    <row r="317" spans="1:32">
      <c r="A317" s="112" t="s">
        <v>1912</v>
      </c>
      <c r="B317" s="113">
        <v>148</v>
      </c>
      <c r="C317" s="51" t="s">
        <v>251</v>
      </c>
      <c r="D317" s="52" t="s">
        <v>2039</v>
      </c>
      <c r="E317" s="110">
        <v>20254200001881</v>
      </c>
      <c r="F317" s="110">
        <v>20254200038753</v>
      </c>
      <c r="G317" s="54">
        <v>45896</v>
      </c>
      <c r="H317" s="51" t="s">
        <v>80</v>
      </c>
      <c r="I317" s="52" t="s">
        <v>204</v>
      </c>
      <c r="J317" s="114">
        <v>124</v>
      </c>
      <c r="K317" s="115">
        <v>124</v>
      </c>
      <c r="L317" s="116">
        <v>1</v>
      </c>
      <c r="M317" s="117">
        <v>111</v>
      </c>
      <c r="N317" s="84">
        <v>12</v>
      </c>
      <c r="O317" s="84">
        <v>0</v>
      </c>
      <c r="P317" s="84">
        <v>0</v>
      </c>
      <c r="Q317" s="257">
        <v>11096100</v>
      </c>
      <c r="R317" s="118">
        <v>0.96250000000000002</v>
      </c>
      <c r="S317" s="194" t="s">
        <v>9</v>
      </c>
      <c r="T317" s="119" t="s">
        <v>40</v>
      </c>
      <c r="U317" s="119" t="s">
        <v>47</v>
      </c>
      <c r="V317" s="192">
        <v>20254300091183</v>
      </c>
      <c r="W317" s="54">
        <v>45931</v>
      </c>
      <c r="X317" s="85" t="s">
        <v>1916</v>
      </c>
      <c r="Y317" s="85" t="s">
        <v>244</v>
      </c>
      <c r="Z317" s="54">
        <v>45903</v>
      </c>
      <c r="AA317" s="54">
        <v>45912</v>
      </c>
      <c r="AB317" s="55">
        <f>NETWORKDAYS(Calidad[[#This Row],[Inicio de verificación de Calidad]],Calidad[[#This Row],[Fin de verificación de Calidad]],Festivos!$B$4:$B$21)</f>
        <v>8</v>
      </c>
      <c r="AC317" s="55">
        <v>8</v>
      </c>
      <c r="AD317" s="55">
        <f>+Calidad[[#This Row],[Meta]]-Calidad[[#This Row],[Duración calidad (hábiles)]]</f>
        <v>0</v>
      </c>
      <c r="AE317" s="191">
        <f>+Calidad[[#This Row],[Cantidad de ítems del proceso]]</f>
        <v>124</v>
      </c>
      <c r="AF317" s="191">
        <f>+Calidad[[#This Row],[Cantidad de ítems del proceso]]-Calidad[[#This Row],[OK]]</f>
        <v>0</v>
      </c>
    </row>
    <row r="318" spans="1:32">
      <c r="A318" s="112" t="s">
        <v>1912</v>
      </c>
      <c r="B318" s="113">
        <v>148</v>
      </c>
      <c r="C318" s="51" t="s">
        <v>251</v>
      </c>
      <c r="D318" s="52" t="s">
        <v>2039</v>
      </c>
      <c r="E318" s="110">
        <v>20254200001881</v>
      </c>
      <c r="F318" s="110">
        <v>20254200038753</v>
      </c>
      <c r="G318" s="54">
        <v>45896</v>
      </c>
      <c r="H318" s="51" t="s">
        <v>101</v>
      </c>
      <c r="I318" s="52" t="s">
        <v>204</v>
      </c>
      <c r="J318" s="114">
        <v>121</v>
      </c>
      <c r="K318" s="115">
        <v>121</v>
      </c>
      <c r="L318" s="116">
        <v>1</v>
      </c>
      <c r="M318" s="117">
        <v>107</v>
      </c>
      <c r="N318" s="84">
        <v>13</v>
      </c>
      <c r="O318" s="84">
        <v>0</v>
      </c>
      <c r="P318" s="84">
        <v>0</v>
      </c>
      <c r="Q318" s="257">
        <v>16672500</v>
      </c>
      <c r="R318" s="118">
        <v>0.97960000000000003</v>
      </c>
      <c r="S318" s="118">
        <v>1</v>
      </c>
      <c r="T318" s="119" t="s">
        <v>40</v>
      </c>
      <c r="U318" s="119" t="s">
        <v>47</v>
      </c>
      <c r="V318" s="192">
        <v>20254300091183</v>
      </c>
      <c r="W318" s="54">
        <v>45931</v>
      </c>
      <c r="X318" s="85" t="s">
        <v>1916</v>
      </c>
      <c r="Y318" s="85" t="s">
        <v>244</v>
      </c>
      <c r="Z318" s="54">
        <v>45903</v>
      </c>
      <c r="AA318" s="54">
        <v>45912</v>
      </c>
      <c r="AB318" s="55">
        <f>NETWORKDAYS(Calidad[[#This Row],[Inicio de verificación de Calidad]],Calidad[[#This Row],[Fin de verificación de Calidad]],Festivos!$B$4:$B$21)</f>
        <v>8</v>
      </c>
      <c r="AC318" s="55">
        <v>8</v>
      </c>
      <c r="AD318" s="55">
        <f>+Calidad[[#This Row],[Meta]]-Calidad[[#This Row],[Duración calidad (hábiles)]]</f>
        <v>0</v>
      </c>
      <c r="AE318" s="191">
        <f>+Calidad[[#This Row],[Cantidad de ítems del proceso]]</f>
        <v>121</v>
      </c>
      <c r="AF318" s="191">
        <f>+Calidad[[#This Row],[Cantidad de ítems del proceso]]-Calidad[[#This Row],[OK]]</f>
        <v>0</v>
      </c>
    </row>
    <row r="319" spans="1:32">
      <c r="A319" s="112" t="s">
        <v>1912</v>
      </c>
      <c r="B319" s="113">
        <v>149</v>
      </c>
      <c r="C319" s="51" t="s">
        <v>238</v>
      </c>
      <c r="D319" s="52" t="s">
        <v>1952</v>
      </c>
      <c r="E319" s="110" t="s">
        <v>2040</v>
      </c>
      <c r="F319" s="110">
        <v>20254200038823</v>
      </c>
      <c r="G319" s="54">
        <v>45803</v>
      </c>
      <c r="H319" s="51" t="s">
        <v>68</v>
      </c>
      <c r="I319" s="52" t="s">
        <v>197</v>
      </c>
      <c r="J319" s="114">
        <v>21</v>
      </c>
      <c r="K319" s="115" t="s">
        <v>9</v>
      </c>
      <c r="L319" s="116" t="s">
        <v>1915</v>
      </c>
      <c r="M319" s="117">
        <v>21</v>
      </c>
      <c r="N319" s="84">
        <v>0</v>
      </c>
      <c r="O319" s="84">
        <v>0</v>
      </c>
      <c r="P319" s="84">
        <v>0</v>
      </c>
      <c r="Q319" s="257">
        <v>28751601</v>
      </c>
      <c r="R319" s="118" t="s">
        <v>9</v>
      </c>
      <c r="S319" s="118" t="s">
        <v>9</v>
      </c>
      <c r="T319" s="119" t="s">
        <v>9</v>
      </c>
      <c r="U319" s="119" t="s">
        <v>47</v>
      </c>
      <c r="V319" s="192">
        <v>20254300043713</v>
      </c>
      <c r="W319" s="54">
        <v>45817</v>
      </c>
      <c r="X319" s="85" t="s">
        <v>1916</v>
      </c>
      <c r="Y319" s="85" t="s">
        <v>244</v>
      </c>
      <c r="Z319" s="54" t="s">
        <v>9</v>
      </c>
      <c r="AA319" s="54" t="s">
        <v>9</v>
      </c>
      <c r="AB319" s="182" t="s">
        <v>9</v>
      </c>
      <c r="AC319" s="55" t="s">
        <v>9</v>
      </c>
      <c r="AD319" s="55" t="s">
        <v>9</v>
      </c>
      <c r="AE319" s="191">
        <f>+Calidad[[#This Row],[Cantidad de ítems del proceso]]</f>
        <v>21</v>
      </c>
      <c r="AF319" s="191">
        <f>+Calidad[[#This Row],[Cantidad de ítems del proceso]]-Calidad[[#This Row],[OK]]</f>
        <v>0</v>
      </c>
    </row>
    <row r="320" spans="1:32">
      <c r="A320" s="112" t="s">
        <v>1912</v>
      </c>
      <c r="B320" s="113">
        <v>150</v>
      </c>
      <c r="C320" s="51" t="s">
        <v>251</v>
      </c>
      <c r="D320" s="52" t="s">
        <v>2041</v>
      </c>
      <c r="E320" s="110">
        <v>20254200011731</v>
      </c>
      <c r="F320" s="110">
        <v>20254200039203</v>
      </c>
      <c r="G320" s="54">
        <v>45792</v>
      </c>
      <c r="H320" s="51" t="s">
        <v>80</v>
      </c>
      <c r="I320" s="52" t="s">
        <v>193</v>
      </c>
      <c r="J320" s="114">
        <v>1</v>
      </c>
      <c r="K320" s="115">
        <v>1</v>
      </c>
      <c r="L320" s="116">
        <v>1</v>
      </c>
      <c r="M320" s="117">
        <v>1</v>
      </c>
      <c r="N320" s="84">
        <v>0</v>
      </c>
      <c r="O320" s="84">
        <v>0</v>
      </c>
      <c r="P320" s="84">
        <v>0</v>
      </c>
      <c r="Q320" s="257">
        <v>256000</v>
      </c>
      <c r="R320" s="118">
        <v>1</v>
      </c>
      <c r="S320" s="118">
        <v>1</v>
      </c>
      <c r="T320" s="119" t="s">
        <v>299</v>
      </c>
      <c r="U320" s="119" t="s">
        <v>47</v>
      </c>
      <c r="V320" s="192">
        <v>20254300045403</v>
      </c>
      <c r="W320" s="54">
        <v>45817</v>
      </c>
      <c r="X320" s="85" t="s">
        <v>1916</v>
      </c>
      <c r="Y320" s="85" t="s">
        <v>244</v>
      </c>
      <c r="Z320" s="54">
        <v>45803</v>
      </c>
      <c r="AA320" s="54">
        <v>45803</v>
      </c>
      <c r="AB320" s="55">
        <f>NETWORKDAYS(Calidad[[#This Row],[Inicio de verificación de Calidad]],Calidad[[#This Row],[Fin de verificación de Calidad]],Festivos!$B$4:$B$21)</f>
        <v>1</v>
      </c>
      <c r="AC320" s="55">
        <v>1</v>
      </c>
      <c r="AD320" s="55">
        <f>+Calidad[[#This Row],[Meta]]-Calidad[[#This Row],[Duración calidad (hábiles)]]</f>
        <v>0</v>
      </c>
      <c r="AE320" s="191">
        <f>+Calidad[[#This Row],[Cantidad de ítems del proceso]]</f>
        <v>1</v>
      </c>
      <c r="AF320" s="191">
        <f>+Calidad[[#This Row],[Cantidad de ítems del proceso]]-Calidad[[#This Row],[OK]]</f>
        <v>0</v>
      </c>
    </row>
    <row r="321" spans="1:32">
      <c r="A321" s="112" t="s">
        <v>1912</v>
      </c>
      <c r="B321" s="113">
        <v>151</v>
      </c>
      <c r="C321" s="51" t="s">
        <v>251</v>
      </c>
      <c r="D321" s="52" t="s">
        <v>2042</v>
      </c>
      <c r="E321" s="110">
        <v>20254200011701</v>
      </c>
      <c r="F321" s="110">
        <v>20254200039243</v>
      </c>
      <c r="G321" s="54">
        <v>45792</v>
      </c>
      <c r="H321" s="51" t="s">
        <v>80</v>
      </c>
      <c r="I321" s="52" t="s">
        <v>193</v>
      </c>
      <c r="J321" s="114">
        <v>2</v>
      </c>
      <c r="K321" s="115">
        <v>2</v>
      </c>
      <c r="L321" s="116">
        <v>1</v>
      </c>
      <c r="M321" s="117">
        <v>2</v>
      </c>
      <c r="N321" s="84">
        <v>0</v>
      </c>
      <c r="O321" s="84">
        <v>0</v>
      </c>
      <c r="P321" s="84">
        <v>0</v>
      </c>
      <c r="Q321" s="257">
        <v>179500</v>
      </c>
      <c r="R321" s="118">
        <v>0.91</v>
      </c>
      <c r="S321" s="118">
        <v>1</v>
      </c>
      <c r="T321" s="119" t="s">
        <v>68</v>
      </c>
      <c r="U321" s="119" t="s">
        <v>47</v>
      </c>
      <c r="V321" s="192">
        <v>20254300045653</v>
      </c>
      <c r="W321" s="54">
        <v>45817</v>
      </c>
      <c r="X321" s="85" t="s">
        <v>1916</v>
      </c>
      <c r="Y321" s="85" t="s">
        <v>244</v>
      </c>
      <c r="Z321" s="54">
        <v>45806</v>
      </c>
      <c r="AA321" s="54">
        <v>45806</v>
      </c>
      <c r="AB321" s="55">
        <f>NETWORKDAYS(Calidad[[#This Row],[Inicio de verificación de Calidad]],Calidad[[#This Row],[Fin de verificación de Calidad]],Festivos!$B$4:$B$21)</f>
        <v>1</v>
      </c>
      <c r="AC321" s="55">
        <v>1</v>
      </c>
      <c r="AD321" s="55">
        <f>+Calidad[[#This Row],[Meta]]-Calidad[[#This Row],[Duración calidad (hábiles)]]</f>
        <v>0</v>
      </c>
      <c r="AE321" s="191">
        <f>+Calidad[[#This Row],[Cantidad de ítems del proceso]]</f>
        <v>2</v>
      </c>
      <c r="AF321" s="191">
        <f>+Calidad[[#This Row],[Cantidad de ítems del proceso]]-Calidad[[#This Row],[OK]]</f>
        <v>0</v>
      </c>
    </row>
    <row r="322" spans="1:32">
      <c r="A322" s="112" t="s">
        <v>1912</v>
      </c>
      <c r="B322" s="113">
        <v>152</v>
      </c>
      <c r="C322" s="51" t="s">
        <v>251</v>
      </c>
      <c r="D322" s="52" t="s">
        <v>2043</v>
      </c>
      <c r="E322" s="110">
        <v>20254200011711</v>
      </c>
      <c r="F322" s="110">
        <v>20254200039483</v>
      </c>
      <c r="G322" s="54">
        <v>45804</v>
      </c>
      <c r="H322" s="51" t="s">
        <v>299</v>
      </c>
      <c r="I322" s="52" t="s">
        <v>193</v>
      </c>
      <c r="J322" s="114">
        <v>17</v>
      </c>
      <c r="K322" s="115" t="s">
        <v>9</v>
      </c>
      <c r="L322" s="116" t="s">
        <v>1915</v>
      </c>
      <c r="M322" s="117">
        <v>0</v>
      </c>
      <c r="N322" s="84">
        <v>17</v>
      </c>
      <c r="O322" s="84">
        <v>0</v>
      </c>
      <c r="P322" s="84">
        <v>0</v>
      </c>
      <c r="Q322" s="257">
        <v>760030</v>
      </c>
      <c r="R322" s="118" t="s">
        <v>9</v>
      </c>
      <c r="S322" s="118" t="s">
        <v>9</v>
      </c>
      <c r="T322" s="119" t="s">
        <v>9</v>
      </c>
      <c r="U322" s="119" t="s">
        <v>47</v>
      </c>
      <c r="V322" s="192">
        <v>20254300043063</v>
      </c>
      <c r="W322" s="54">
        <v>45817</v>
      </c>
      <c r="X322" s="85" t="s">
        <v>1916</v>
      </c>
      <c r="Y322" s="85" t="s">
        <v>244</v>
      </c>
      <c r="Z322" s="54" t="s">
        <v>9</v>
      </c>
      <c r="AA322" s="54" t="s">
        <v>9</v>
      </c>
      <c r="AB322" s="182" t="s">
        <v>9</v>
      </c>
      <c r="AC322" s="55" t="s">
        <v>9</v>
      </c>
      <c r="AD322" s="55" t="s">
        <v>9</v>
      </c>
      <c r="AE322" s="191">
        <f>+Calidad[[#This Row],[Cantidad de ítems del proceso]]</f>
        <v>17</v>
      </c>
      <c r="AF322" s="191">
        <f>+Calidad[[#This Row],[Cantidad de ítems del proceso]]-Calidad[[#This Row],[OK]]</f>
        <v>0</v>
      </c>
    </row>
    <row r="323" spans="1:32">
      <c r="A323" s="112" t="s">
        <v>1912</v>
      </c>
      <c r="B323" s="113">
        <v>153</v>
      </c>
      <c r="C323" s="51" t="s">
        <v>251</v>
      </c>
      <c r="D323" s="52" t="s">
        <v>2044</v>
      </c>
      <c r="E323" s="110">
        <v>20254200011681</v>
      </c>
      <c r="F323" s="110">
        <v>20254200039983</v>
      </c>
      <c r="G323" s="54">
        <v>45926</v>
      </c>
      <c r="H323" s="51" t="s">
        <v>77</v>
      </c>
      <c r="I323" s="52" t="s">
        <v>193</v>
      </c>
      <c r="J323" s="114">
        <v>377</v>
      </c>
      <c r="K323" s="115">
        <v>78</v>
      </c>
      <c r="L323" s="116">
        <v>0.20689655172413793</v>
      </c>
      <c r="M323" s="117">
        <v>21</v>
      </c>
      <c r="N323" s="84">
        <v>356</v>
      </c>
      <c r="O323" s="84">
        <v>0</v>
      </c>
      <c r="P323" s="84">
        <v>0</v>
      </c>
      <c r="Q323" s="257">
        <v>39588099.990000002</v>
      </c>
      <c r="R323" s="118">
        <v>0.8982</v>
      </c>
      <c r="S323" s="118">
        <v>1</v>
      </c>
      <c r="T323" s="119" t="s">
        <v>299</v>
      </c>
      <c r="U323" s="119" t="s">
        <v>47</v>
      </c>
      <c r="V323" s="192">
        <v>20254100093643</v>
      </c>
      <c r="W323" s="54">
        <v>45947</v>
      </c>
      <c r="X323" s="85" t="s">
        <v>1916</v>
      </c>
      <c r="Y323" s="85" t="s">
        <v>244</v>
      </c>
      <c r="Z323" s="54">
        <v>45932</v>
      </c>
      <c r="AA323" s="54">
        <v>45933</v>
      </c>
      <c r="AB323" s="55">
        <f>NETWORKDAYS(Calidad[[#This Row],[Inicio de verificación de Calidad]],Calidad[[#This Row],[Fin de verificación de Calidad]],Festivos!$B$4:$B$21)</f>
        <v>2</v>
      </c>
      <c r="AC323" s="55">
        <v>2</v>
      </c>
      <c r="AD323" s="55">
        <f>+Calidad[[#This Row],[Meta]]-Calidad[[#This Row],[Duración calidad (hábiles)]]</f>
        <v>0</v>
      </c>
      <c r="AE323" s="191">
        <f>+Calidad[[#This Row],[Cantidad de ítems del proceso]]</f>
        <v>377</v>
      </c>
      <c r="AF323" s="191">
        <f>+Calidad[[#This Row],[Cantidad de ítems del proceso]]-Calidad[[#This Row],[OK]]</f>
        <v>0</v>
      </c>
    </row>
    <row r="324" spans="1:32">
      <c r="A324" s="112" t="s">
        <v>1912</v>
      </c>
      <c r="B324" s="113">
        <v>153</v>
      </c>
      <c r="C324" s="51" t="s">
        <v>251</v>
      </c>
      <c r="D324" s="52" t="s">
        <v>2044</v>
      </c>
      <c r="E324" s="110">
        <v>20254200011681</v>
      </c>
      <c r="F324" s="110">
        <v>20254200039983</v>
      </c>
      <c r="G324" s="54">
        <v>45926</v>
      </c>
      <c r="H324" s="51" t="s">
        <v>77</v>
      </c>
      <c r="I324" s="52" t="s">
        <v>1914</v>
      </c>
      <c r="J324" s="114">
        <v>1</v>
      </c>
      <c r="K324" s="115">
        <v>1</v>
      </c>
      <c r="L324" s="116">
        <v>1</v>
      </c>
      <c r="M324" s="117">
        <v>1</v>
      </c>
      <c r="N324" s="84">
        <v>0</v>
      </c>
      <c r="O324" s="84">
        <v>0</v>
      </c>
      <c r="P324" s="84">
        <v>0</v>
      </c>
      <c r="Q324" s="257">
        <v>47800</v>
      </c>
      <c r="R324" s="118">
        <v>0.8982</v>
      </c>
      <c r="S324" s="118">
        <v>1</v>
      </c>
      <c r="T324" s="119" t="s">
        <v>299</v>
      </c>
      <c r="U324" s="119" t="s">
        <v>47</v>
      </c>
      <c r="V324" s="192">
        <v>20254100093643</v>
      </c>
      <c r="W324" s="54">
        <v>45947</v>
      </c>
      <c r="X324" s="85" t="s">
        <v>1916</v>
      </c>
      <c r="Y324" s="85" t="s">
        <v>244</v>
      </c>
      <c r="Z324" s="54">
        <v>45932</v>
      </c>
      <c r="AA324" s="54">
        <v>45933</v>
      </c>
      <c r="AB324" s="55">
        <f>NETWORKDAYS(Calidad[[#This Row],[Inicio de verificación de Calidad]],Calidad[[#This Row],[Fin de verificación de Calidad]],Festivos!$B$4:$B$21)</f>
        <v>2</v>
      </c>
      <c r="AC324" s="55">
        <v>2</v>
      </c>
      <c r="AD324" s="55">
        <f>+Calidad[[#This Row],[Meta]]-Calidad[[#This Row],[Duración calidad (hábiles)]]</f>
        <v>0</v>
      </c>
      <c r="AE324" s="191">
        <f>+Calidad[[#This Row],[Cantidad de ítems del proceso]]</f>
        <v>1</v>
      </c>
      <c r="AF324" s="191">
        <f>+Calidad[[#This Row],[Cantidad de ítems del proceso]]-Calidad[[#This Row],[OK]]</f>
        <v>0</v>
      </c>
    </row>
    <row r="325" spans="1:32">
      <c r="A325" s="112" t="s">
        <v>1912</v>
      </c>
      <c r="B325" s="113">
        <v>153</v>
      </c>
      <c r="C325" s="51" t="s">
        <v>251</v>
      </c>
      <c r="D325" s="52" t="s">
        <v>2044</v>
      </c>
      <c r="E325" s="110">
        <v>20254200011681</v>
      </c>
      <c r="F325" s="110">
        <v>20254200039983</v>
      </c>
      <c r="G325" s="54">
        <v>45926</v>
      </c>
      <c r="H325" s="51" t="s">
        <v>77</v>
      </c>
      <c r="I325" s="52" t="s">
        <v>204</v>
      </c>
      <c r="J325" s="114">
        <v>927</v>
      </c>
      <c r="K325" s="115">
        <v>193</v>
      </c>
      <c r="L325" s="116">
        <v>0.20819848975188782</v>
      </c>
      <c r="M325" s="117">
        <v>174</v>
      </c>
      <c r="N325" s="84">
        <v>753</v>
      </c>
      <c r="O325" s="84">
        <v>0</v>
      </c>
      <c r="P325" s="84">
        <v>0</v>
      </c>
      <c r="Q325" s="257">
        <v>64193400</v>
      </c>
      <c r="R325" s="118">
        <v>0.8982</v>
      </c>
      <c r="S325" s="118">
        <v>1</v>
      </c>
      <c r="T325" s="119" t="s">
        <v>299</v>
      </c>
      <c r="U325" s="119" t="s">
        <v>47</v>
      </c>
      <c r="V325" s="192">
        <v>20254100093643</v>
      </c>
      <c r="W325" s="54">
        <v>45947</v>
      </c>
      <c r="X325" s="85" t="s">
        <v>1916</v>
      </c>
      <c r="Y325" s="85" t="s">
        <v>244</v>
      </c>
      <c r="Z325" s="54">
        <v>45932</v>
      </c>
      <c r="AA325" s="54">
        <v>45933</v>
      </c>
      <c r="AB325" s="55">
        <f>NETWORKDAYS(Calidad[[#This Row],[Inicio de verificación de Calidad]],Calidad[[#This Row],[Fin de verificación de Calidad]],Festivos!$B$4:$B$21)</f>
        <v>2</v>
      </c>
      <c r="AC325" s="55">
        <v>2</v>
      </c>
      <c r="AD325" s="55">
        <f>+Calidad[[#This Row],[Meta]]-Calidad[[#This Row],[Duración calidad (hábiles)]]</f>
        <v>0</v>
      </c>
      <c r="AE325" s="191">
        <f>+Calidad[[#This Row],[Cantidad de ítems del proceso]]</f>
        <v>927</v>
      </c>
      <c r="AF325" s="191">
        <f>+Calidad[[#This Row],[Cantidad de ítems del proceso]]-Calidad[[#This Row],[OK]]</f>
        <v>0</v>
      </c>
    </row>
    <row r="326" spans="1:32">
      <c r="A326" s="112" t="s">
        <v>1912</v>
      </c>
      <c r="B326" s="113">
        <v>154</v>
      </c>
      <c r="C326" s="51" t="s">
        <v>251</v>
      </c>
      <c r="D326" s="52" t="s">
        <v>2045</v>
      </c>
      <c r="E326" s="110">
        <v>20254200012391</v>
      </c>
      <c r="F326" s="110">
        <v>20254200040343</v>
      </c>
      <c r="G326" s="54">
        <v>45812</v>
      </c>
      <c r="H326" s="51" t="s">
        <v>68</v>
      </c>
      <c r="I326" s="52" t="s">
        <v>187</v>
      </c>
      <c r="J326" s="114">
        <v>15</v>
      </c>
      <c r="K326" s="115" t="s">
        <v>9</v>
      </c>
      <c r="L326" s="116" t="s">
        <v>1915</v>
      </c>
      <c r="M326" s="117">
        <v>12</v>
      </c>
      <c r="N326" s="84">
        <v>3</v>
      </c>
      <c r="O326" s="84">
        <v>0</v>
      </c>
      <c r="P326" s="84">
        <v>0</v>
      </c>
      <c r="Q326" s="257">
        <v>4000459</v>
      </c>
      <c r="R326" s="118" t="s">
        <v>9</v>
      </c>
      <c r="S326" s="118" t="s">
        <v>9</v>
      </c>
      <c r="T326" s="119" t="s">
        <v>9</v>
      </c>
      <c r="U326" s="119" t="s">
        <v>47</v>
      </c>
      <c r="V326" s="192">
        <v>20254300046263</v>
      </c>
      <c r="W326" s="54">
        <v>45819</v>
      </c>
      <c r="X326" s="85" t="s">
        <v>1916</v>
      </c>
      <c r="Y326" s="85" t="s">
        <v>244</v>
      </c>
      <c r="Z326" s="54" t="s">
        <v>9</v>
      </c>
      <c r="AA326" s="54" t="s">
        <v>9</v>
      </c>
      <c r="AB326" s="182" t="s">
        <v>9</v>
      </c>
      <c r="AC326" s="55" t="s">
        <v>9</v>
      </c>
      <c r="AD326" s="55" t="s">
        <v>9</v>
      </c>
      <c r="AE326" s="191">
        <f>+Calidad[[#This Row],[Cantidad de ítems del proceso]]</f>
        <v>15</v>
      </c>
      <c r="AF326" s="191">
        <f>+Calidad[[#This Row],[Cantidad de ítems del proceso]]-Calidad[[#This Row],[OK]]</f>
        <v>0</v>
      </c>
    </row>
    <row r="327" spans="1:32">
      <c r="A327" s="112" t="s">
        <v>1912</v>
      </c>
      <c r="B327" s="113">
        <v>155</v>
      </c>
      <c r="C327" s="51" t="s">
        <v>251</v>
      </c>
      <c r="D327" s="52" t="s">
        <v>2046</v>
      </c>
      <c r="E327" s="110">
        <v>20254200013201</v>
      </c>
      <c r="F327" s="110">
        <v>20254200013201</v>
      </c>
      <c r="G327" s="54">
        <v>45804</v>
      </c>
      <c r="H327" s="51" t="s">
        <v>299</v>
      </c>
      <c r="I327" s="52" t="s">
        <v>193</v>
      </c>
      <c r="J327" s="114">
        <v>2</v>
      </c>
      <c r="K327" s="115" t="s">
        <v>9</v>
      </c>
      <c r="L327" s="116" t="s">
        <v>1915</v>
      </c>
      <c r="M327" s="117">
        <v>2</v>
      </c>
      <c r="N327" s="84">
        <v>0</v>
      </c>
      <c r="O327" s="84">
        <v>0</v>
      </c>
      <c r="P327" s="84">
        <v>0</v>
      </c>
      <c r="Q327" s="257">
        <v>62400</v>
      </c>
      <c r="R327" s="118" t="s">
        <v>9</v>
      </c>
      <c r="S327" s="118" t="s">
        <v>9</v>
      </c>
      <c r="T327" s="119" t="s">
        <v>9</v>
      </c>
      <c r="U327" s="119" t="s">
        <v>47</v>
      </c>
      <c r="V327" s="192">
        <v>20254300043073</v>
      </c>
      <c r="W327" s="54">
        <v>45817</v>
      </c>
      <c r="X327" s="85" t="s">
        <v>1916</v>
      </c>
      <c r="Y327" s="85" t="s">
        <v>244</v>
      </c>
      <c r="Z327" s="54" t="s">
        <v>9</v>
      </c>
      <c r="AA327" s="54" t="s">
        <v>9</v>
      </c>
      <c r="AB327" s="182" t="s">
        <v>9</v>
      </c>
      <c r="AC327" s="55" t="s">
        <v>9</v>
      </c>
      <c r="AD327" s="55" t="s">
        <v>9</v>
      </c>
      <c r="AE327" s="191">
        <f>+Calidad[[#This Row],[Cantidad de ítems del proceso]]</f>
        <v>2</v>
      </c>
      <c r="AF327" s="191">
        <f>+Calidad[[#This Row],[Cantidad de ítems del proceso]]-Calidad[[#This Row],[OK]]</f>
        <v>0</v>
      </c>
    </row>
    <row r="328" spans="1:32">
      <c r="A328" s="112" t="s">
        <v>1912</v>
      </c>
      <c r="B328" s="113">
        <v>156</v>
      </c>
      <c r="C328" s="51" t="s">
        <v>251</v>
      </c>
      <c r="D328" s="52" t="s">
        <v>717</v>
      </c>
      <c r="E328" s="110">
        <v>20254200011811</v>
      </c>
      <c r="F328" s="110">
        <v>20254200040413</v>
      </c>
      <c r="G328" s="54">
        <v>45804</v>
      </c>
      <c r="H328" s="51" t="s">
        <v>68</v>
      </c>
      <c r="I328" s="52" t="s">
        <v>193</v>
      </c>
      <c r="J328" s="114">
        <v>1</v>
      </c>
      <c r="K328" s="115" t="s">
        <v>9</v>
      </c>
      <c r="L328" s="116" t="s">
        <v>1915</v>
      </c>
      <c r="M328" s="117">
        <v>1</v>
      </c>
      <c r="N328" s="84">
        <v>0</v>
      </c>
      <c r="O328" s="84">
        <v>0</v>
      </c>
      <c r="P328" s="84">
        <v>0</v>
      </c>
      <c r="Q328" s="257">
        <v>47800</v>
      </c>
      <c r="R328" s="118" t="s">
        <v>9</v>
      </c>
      <c r="S328" s="118" t="s">
        <v>9</v>
      </c>
      <c r="T328" s="119" t="s">
        <v>9</v>
      </c>
      <c r="U328" s="119" t="s">
        <v>47</v>
      </c>
      <c r="V328" s="192">
        <v>20254300043803</v>
      </c>
      <c r="W328" s="54">
        <v>45817</v>
      </c>
      <c r="X328" s="85" t="s">
        <v>1916</v>
      </c>
      <c r="Y328" s="85" t="s">
        <v>244</v>
      </c>
      <c r="Z328" s="54" t="s">
        <v>9</v>
      </c>
      <c r="AA328" s="54" t="s">
        <v>9</v>
      </c>
      <c r="AB328" s="182" t="s">
        <v>9</v>
      </c>
      <c r="AC328" s="55" t="s">
        <v>9</v>
      </c>
      <c r="AD328" s="55" t="s">
        <v>9</v>
      </c>
      <c r="AE328" s="191">
        <f>+Calidad[[#This Row],[Cantidad de ítems del proceso]]</f>
        <v>1</v>
      </c>
      <c r="AF328" s="191">
        <f>+Calidad[[#This Row],[Cantidad de ítems del proceso]]-Calidad[[#This Row],[OK]]</f>
        <v>0</v>
      </c>
    </row>
    <row r="329" spans="1:32">
      <c r="A329" s="112" t="s">
        <v>1912</v>
      </c>
      <c r="B329" s="113">
        <v>157</v>
      </c>
      <c r="C329" s="51" t="s">
        <v>251</v>
      </c>
      <c r="D329" s="52" t="s">
        <v>2047</v>
      </c>
      <c r="E329" s="110">
        <v>20254200012641</v>
      </c>
      <c r="F329" s="110">
        <v>20254200040813</v>
      </c>
      <c r="G329" s="54">
        <v>45805</v>
      </c>
      <c r="H329" s="51" t="s">
        <v>299</v>
      </c>
      <c r="I329" s="52" t="s">
        <v>193</v>
      </c>
      <c r="J329" s="114">
        <v>34</v>
      </c>
      <c r="K329" s="115" t="s">
        <v>9</v>
      </c>
      <c r="L329" s="116" t="s">
        <v>1915</v>
      </c>
      <c r="M329" s="117">
        <v>0</v>
      </c>
      <c r="N329" s="84">
        <v>34</v>
      </c>
      <c r="O329" s="84">
        <v>0</v>
      </c>
      <c r="P329" s="84">
        <v>0</v>
      </c>
      <c r="Q329" s="257">
        <v>16943271</v>
      </c>
      <c r="R329" s="118" t="s">
        <v>9</v>
      </c>
      <c r="S329" s="118" t="s">
        <v>9</v>
      </c>
      <c r="T329" s="119" t="s">
        <v>9</v>
      </c>
      <c r="U329" s="119" t="s">
        <v>47</v>
      </c>
      <c r="V329" s="192">
        <v>20254300044333</v>
      </c>
      <c r="W329" s="54">
        <v>45817</v>
      </c>
      <c r="X329" s="85" t="s">
        <v>1916</v>
      </c>
      <c r="Y329" s="85" t="s">
        <v>244</v>
      </c>
      <c r="Z329" s="54" t="s">
        <v>9</v>
      </c>
      <c r="AA329" s="54" t="s">
        <v>9</v>
      </c>
      <c r="AB329" s="182" t="s">
        <v>9</v>
      </c>
      <c r="AC329" s="55" t="s">
        <v>9</v>
      </c>
      <c r="AD329" s="55" t="s">
        <v>9</v>
      </c>
      <c r="AE329" s="191">
        <f>+Calidad[[#This Row],[Cantidad de ítems del proceso]]</f>
        <v>34</v>
      </c>
      <c r="AF329" s="191">
        <f>+Calidad[[#This Row],[Cantidad de ítems del proceso]]-Calidad[[#This Row],[OK]]</f>
        <v>0</v>
      </c>
    </row>
    <row r="330" spans="1:32">
      <c r="A330" s="112" t="s">
        <v>1912</v>
      </c>
      <c r="B330" s="113">
        <v>158</v>
      </c>
      <c r="C330" s="51" t="s">
        <v>251</v>
      </c>
      <c r="D330" s="52" t="s">
        <v>1985</v>
      </c>
      <c r="E330" s="110">
        <v>20254200012931</v>
      </c>
      <c r="F330" s="110">
        <v>20254200040833</v>
      </c>
      <c r="G330" s="54">
        <v>45852</v>
      </c>
      <c r="H330" s="51" t="s">
        <v>98</v>
      </c>
      <c r="I330" s="52" t="s">
        <v>193</v>
      </c>
      <c r="J330" s="114">
        <v>328</v>
      </c>
      <c r="K330" s="115">
        <v>328</v>
      </c>
      <c r="L330" s="116">
        <v>1</v>
      </c>
      <c r="M330" s="117">
        <v>85</v>
      </c>
      <c r="N330" s="84">
        <v>243</v>
      </c>
      <c r="O330" s="84">
        <v>0</v>
      </c>
      <c r="P330" s="84">
        <v>0</v>
      </c>
      <c r="Q330" s="257">
        <v>43379322</v>
      </c>
      <c r="R330" s="118">
        <v>0.91900000000000004</v>
      </c>
      <c r="S330" s="118">
        <v>1</v>
      </c>
      <c r="T330" s="119" t="s">
        <v>299</v>
      </c>
      <c r="U330" s="119" t="s">
        <v>47</v>
      </c>
      <c r="V330" s="192">
        <v>20254300063533</v>
      </c>
      <c r="W330" s="54">
        <v>45867</v>
      </c>
      <c r="X330" s="85" t="s">
        <v>1916</v>
      </c>
      <c r="Y330" s="85" t="s">
        <v>244</v>
      </c>
      <c r="Z330" s="54">
        <v>45853</v>
      </c>
      <c r="AA330" s="54">
        <v>45855</v>
      </c>
      <c r="AB330" s="55">
        <f>NETWORKDAYS(Calidad[[#This Row],[Inicio de verificación de Calidad]],Calidad[[#This Row],[Fin de verificación de Calidad]],Festivos!$B$4:$B$21)</f>
        <v>3</v>
      </c>
      <c r="AC330" s="55">
        <v>3</v>
      </c>
      <c r="AD330" s="55">
        <f>+Calidad[[#This Row],[Meta]]-Calidad[[#This Row],[Duración calidad (hábiles)]]</f>
        <v>0</v>
      </c>
      <c r="AE330" s="191">
        <f>+Calidad[[#This Row],[Cantidad de ítems del proceso]]</f>
        <v>328</v>
      </c>
      <c r="AF330" s="191">
        <f>+Calidad[[#This Row],[Cantidad de ítems del proceso]]-Calidad[[#This Row],[OK]]</f>
        <v>0</v>
      </c>
    </row>
    <row r="331" spans="1:32">
      <c r="A331" s="112" t="s">
        <v>1912</v>
      </c>
      <c r="B331" s="113">
        <v>158</v>
      </c>
      <c r="C331" s="51" t="s">
        <v>251</v>
      </c>
      <c r="D331" s="52" t="s">
        <v>1985</v>
      </c>
      <c r="E331" s="110">
        <v>20254200012931</v>
      </c>
      <c r="F331" s="110">
        <v>20254200040833</v>
      </c>
      <c r="G331" s="54">
        <v>45852</v>
      </c>
      <c r="H331" s="51" t="s">
        <v>98</v>
      </c>
      <c r="I331" s="52" t="s">
        <v>204</v>
      </c>
      <c r="J331" s="114">
        <v>158</v>
      </c>
      <c r="K331" s="115">
        <v>158</v>
      </c>
      <c r="L331" s="116">
        <v>1</v>
      </c>
      <c r="M331" s="117">
        <v>151</v>
      </c>
      <c r="N331" s="84">
        <v>7</v>
      </c>
      <c r="O331" s="84">
        <v>0</v>
      </c>
      <c r="P331" s="84">
        <v>0</v>
      </c>
      <c r="Q331" s="257">
        <v>9392300</v>
      </c>
      <c r="R331" s="118">
        <v>0.91900000000000004</v>
      </c>
      <c r="S331" s="118">
        <v>1</v>
      </c>
      <c r="T331" s="119" t="s">
        <v>299</v>
      </c>
      <c r="U331" s="119" t="s">
        <v>47</v>
      </c>
      <c r="V331" s="192">
        <v>20254300063533</v>
      </c>
      <c r="W331" s="54">
        <v>45867</v>
      </c>
      <c r="X331" s="85" t="s">
        <v>1916</v>
      </c>
      <c r="Y331" s="85" t="s">
        <v>244</v>
      </c>
      <c r="Z331" s="54">
        <v>45853</v>
      </c>
      <c r="AA331" s="54">
        <v>45855</v>
      </c>
      <c r="AB331" s="55">
        <f>NETWORKDAYS(Calidad[[#This Row],[Inicio de verificación de Calidad]],Calidad[[#This Row],[Fin de verificación de Calidad]],Festivos!$B$4:$B$21)</f>
        <v>3</v>
      </c>
      <c r="AC331" s="55">
        <v>3</v>
      </c>
      <c r="AD331" s="55">
        <f>+Calidad[[#This Row],[Meta]]-Calidad[[#This Row],[Duración calidad (hábiles)]]</f>
        <v>0</v>
      </c>
      <c r="AE331" s="191">
        <f>+Calidad[[#This Row],[Cantidad de ítems del proceso]]</f>
        <v>158</v>
      </c>
      <c r="AF331" s="191">
        <f>+Calidad[[#This Row],[Cantidad de ítems del proceso]]-Calidad[[#This Row],[OK]]</f>
        <v>0</v>
      </c>
    </row>
    <row r="332" spans="1:32">
      <c r="A332" s="112" t="s">
        <v>1912</v>
      </c>
      <c r="B332" s="113">
        <v>159</v>
      </c>
      <c r="C332" s="51" t="s">
        <v>251</v>
      </c>
      <c r="D332" s="52" t="s">
        <v>2048</v>
      </c>
      <c r="E332" s="110">
        <v>20254200012581</v>
      </c>
      <c r="F332" s="110">
        <v>20254200040863</v>
      </c>
      <c r="G332" s="54">
        <v>45804</v>
      </c>
      <c r="H332" s="51" t="s">
        <v>57</v>
      </c>
      <c r="I332" s="52" t="s">
        <v>193</v>
      </c>
      <c r="J332" s="114">
        <v>1</v>
      </c>
      <c r="K332" s="115" t="s">
        <v>9</v>
      </c>
      <c r="L332" s="116" t="s">
        <v>1915</v>
      </c>
      <c r="M332" s="117">
        <v>0</v>
      </c>
      <c r="N332" s="84">
        <v>1</v>
      </c>
      <c r="O332" s="84">
        <v>0</v>
      </c>
      <c r="P332" s="84">
        <v>0</v>
      </c>
      <c r="Q332" s="257">
        <v>45100</v>
      </c>
      <c r="R332" s="118" t="s">
        <v>9</v>
      </c>
      <c r="S332" s="118" t="s">
        <v>9</v>
      </c>
      <c r="T332" s="119" t="s">
        <v>9</v>
      </c>
      <c r="U332" s="119" t="s">
        <v>47</v>
      </c>
      <c r="V332" s="192">
        <v>20254300044083</v>
      </c>
      <c r="W332" s="54">
        <v>45817</v>
      </c>
      <c r="X332" s="85" t="s">
        <v>1916</v>
      </c>
      <c r="Y332" s="85" t="s">
        <v>244</v>
      </c>
      <c r="Z332" s="54" t="s">
        <v>9</v>
      </c>
      <c r="AA332" s="54" t="s">
        <v>9</v>
      </c>
      <c r="AB332" s="182" t="s">
        <v>9</v>
      </c>
      <c r="AC332" s="55" t="s">
        <v>9</v>
      </c>
      <c r="AD332" s="55" t="s">
        <v>9</v>
      </c>
      <c r="AE332" s="191">
        <f>+Calidad[[#This Row],[Cantidad de ítems del proceso]]</f>
        <v>1</v>
      </c>
      <c r="AF332" s="191">
        <f>+Calidad[[#This Row],[Cantidad de ítems del proceso]]-Calidad[[#This Row],[OK]]</f>
        <v>0</v>
      </c>
    </row>
    <row r="333" spans="1:32">
      <c r="A333" s="112" t="s">
        <v>1912</v>
      </c>
      <c r="B333" s="113">
        <v>160</v>
      </c>
      <c r="C333" s="51" t="s">
        <v>251</v>
      </c>
      <c r="D333" s="52" t="s">
        <v>2049</v>
      </c>
      <c r="E333" s="110">
        <v>20254200012541</v>
      </c>
      <c r="F333" s="110">
        <v>20254200040893</v>
      </c>
      <c r="G333" s="54">
        <v>45805</v>
      </c>
      <c r="H333" s="51" t="s">
        <v>68</v>
      </c>
      <c r="I333" s="52" t="s">
        <v>193</v>
      </c>
      <c r="J333" s="114">
        <v>3</v>
      </c>
      <c r="K333" s="115" t="s">
        <v>9</v>
      </c>
      <c r="L333" s="116" t="s">
        <v>1915</v>
      </c>
      <c r="M333" s="117">
        <v>3</v>
      </c>
      <c r="N333" s="84">
        <v>0</v>
      </c>
      <c r="O333" s="84">
        <v>0</v>
      </c>
      <c r="P333" s="84">
        <v>0</v>
      </c>
      <c r="Q333" s="257">
        <v>57399</v>
      </c>
      <c r="R333" s="118" t="s">
        <v>9</v>
      </c>
      <c r="S333" s="118" t="s">
        <v>9</v>
      </c>
      <c r="T333" s="119" t="s">
        <v>9</v>
      </c>
      <c r="U333" s="119" t="s">
        <v>47</v>
      </c>
      <c r="V333" s="192">
        <v>20254300044643</v>
      </c>
      <c r="W333" s="54">
        <v>45817</v>
      </c>
      <c r="X333" s="85" t="s">
        <v>1916</v>
      </c>
      <c r="Y333" s="85" t="s">
        <v>244</v>
      </c>
      <c r="Z333" s="54" t="s">
        <v>9</v>
      </c>
      <c r="AA333" s="54" t="s">
        <v>9</v>
      </c>
      <c r="AB333" s="182" t="s">
        <v>9</v>
      </c>
      <c r="AC333" s="55" t="s">
        <v>9</v>
      </c>
      <c r="AD333" s="55" t="s">
        <v>9</v>
      </c>
      <c r="AE333" s="191">
        <f>+Calidad[[#This Row],[Cantidad de ítems del proceso]]</f>
        <v>3</v>
      </c>
      <c r="AF333" s="191">
        <f>+Calidad[[#This Row],[Cantidad de ítems del proceso]]-Calidad[[#This Row],[OK]]</f>
        <v>0</v>
      </c>
    </row>
    <row r="334" spans="1:32">
      <c r="A334" s="112" t="s">
        <v>1912</v>
      </c>
      <c r="B334" s="113">
        <v>161</v>
      </c>
      <c r="C334" s="51" t="s">
        <v>251</v>
      </c>
      <c r="D334" s="52" t="s">
        <v>2050</v>
      </c>
      <c r="E334" s="110">
        <v>20254200012351</v>
      </c>
      <c r="F334" s="110">
        <v>20254200040933</v>
      </c>
      <c r="G334" s="54">
        <v>45804</v>
      </c>
      <c r="H334" s="51" t="s">
        <v>299</v>
      </c>
      <c r="I334" s="52" t="s">
        <v>193</v>
      </c>
      <c r="J334" s="114">
        <v>1</v>
      </c>
      <c r="K334" s="115" t="s">
        <v>9</v>
      </c>
      <c r="L334" s="116" t="s">
        <v>1915</v>
      </c>
      <c r="M334" s="117">
        <v>1</v>
      </c>
      <c r="N334" s="84">
        <v>0</v>
      </c>
      <c r="O334" s="84">
        <v>0</v>
      </c>
      <c r="P334" s="84">
        <v>0</v>
      </c>
      <c r="Q334" s="257">
        <v>3144</v>
      </c>
      <c r="R334" s="118" t="s">
        <v>9</v>
      </c>
      <c r="S334" s="118" t="s">
        <v>9</v>
      </c>
      <c r="T334" s="119" t="s">
        <v>9</v>
      </c>
      <c r="U334" s="119" t="s">
        <v>47</v>
      </c>
      <c r="V334" s="192">
        <v>20254300043053</v>
      </c>
      <c r="W334" s="54">
        <v>45817</v>
      </c>
      <c r="X334" s="85" t="s">
        <v>1916</v>
      </c>
      <c r="Y334" s="85" t="s">
        <v>244</v>
      </c>
      <c r="Z334" s="54" t="s">
        <v>9</v>
      </c>
      <c r="AA334" s="54" t="s">
        <v>9</v>
      </c>
      <c r="AB334" s="182" t="s">
        <v>9</v>
      </c>
      <c r="AC334" s="55" t="s">
        <v>9</v>
      </c>
      <c r="AD334" s="55" t="s">
        <v>9</v>
      </c>
      <c r="AE334" s="191">
        <f>+Calidad[[#This Row],[Cantidad de ítems del proceso]]</f>
        <v>1</v>
      </c>
      <c r="AF334" s="191">
        <f>+Calidad[[#This Row],[Cantidad de ítems del proceso]]-Calidad[[#This Row],[OK]]</f>
        <v>0</v>
      </c>
    </row>
    <row r="335" spans="1:32">
      <c r="A335" s="112" t="s">
        <v>1912</v>
      </c>
      <c r="B335" s="113">
        <v>162</v>
      </c>
      <c r="C335" s="51" t="s">
        <v>251</v>
      </c>
      <c r="D335" s="52" t="s">
        <v>1347</v>
      </c>
      <c r="E335" s="110" t="s">
        <v>2051</v>
      </c>
      <c r="F335" s="110">
        <v>20254200040983</v>
      </c>
      <c r="G335" s="54">
        <v>45846</v>
      </c>
      <c r="H335" s="51" t="s">
        <v>100</v>
      </c>
      <c r="I335" s="52" t="s">
        <v>187</v>
      </c>
      <c r="J335" s="114">
        <v>52</v>
      </c>
      <c r="K335" s="115">
        <v>52</v>
      </c>
      <c r="L335" s="116">
        <v>1</v>
      </c>
      <c r="M335" s="117">
        <v>0</v>
      </c>
      <c r="N335" s="84">
        <v>52</v>
      </c>
      <c r="O335" s="84">
        <v>0</v>
      </c>
      <c r="P335" s="84">
        <v>0</v>
      </c>
      <c r="Q335" s="257">
        <v>6497423</v>
      </c>
      <c r="R335" s="118">
        <v>0.88800000000000001</v>
      </c>
      <c r="S335" s="118">
        <v>0.8</v>
      </c>
      <c r="T335" s="119" t="s">
        <v>40</v>
      </c>
      <c r="U335" s="119" t="s">
        <v>47</v>
      </c>
      <c r="V335" s="192">
        <v>20254300064173</v>
      </c>
      <c r="W335" s="54">
        <v>45877</v>
      </c>
      <c r="X335" s="85" t="s">
        <v>1916</v>
      </c>
      <c r="Y335" s="85" t="s">
        <v>244</v>
      </c>
      <c r="Z335" s="54">
        <v>45853</v>
      </c>
      <c r="AA335" s="54">
        <v>45856</v>
      </c>
      <c r="AB335" s="55">
        <f>NETWORKDAYS(Calidad[[#This Row],[Inicio de verificación de Calidad]],Calidad[[#This Row],[Fin de verificación de Calidad]],Festivos!$B$4:$B$21)</f>
        <v>4</v>
      </c>
      <c r="AC335" s="55">
        <v>4</v>
      </c>
      <c r="AD335" s="55">
        <f>+Calidad[[#This Row],[Meta]]-Calidad[[#This Row],[Duración calidad (hábiles)]]</f>
        <v>0</v>
      </c>
      <c r="AE335" s="191">
        <f>+Calidad[[#This Row],[Cantidad de ítems del proceso]]</f>
        <v>52</v>
      </c>
      <c r="AF335" s="191">
        <f>+Calidad[[#This Row],[Cantidad de ítems del proceso]]-Calidad[[#This Row],[OK]]</f>
        <v>0</v>
      </c>
    </row>
    <row r="336" spans="1:32">
      <c r="A336" s="112" t="s">
        <v>1912</v>
      </c>
      <c r="B336" s="113">
        <v>162</v>
      </c>
      <c r="C336" s="51" t="s">
        <v>251</v>
      </c>
      <c r="D336" s="52" t="s">
        <v>1347</v>
      </c>
      <c r="E336" s="110" t="s">
        <v>2051</v>
      </c>
      <c r="F336" s="110">
        <v>20254200040983</v>
      </c>
      <c r="G336" s="54">
        <v>45846</v>
      </c>
      <c r="H336" s="51" t="s">
        <v>100</v>
      </c>
      <c r="I336" s="52" t="s">
        <v>193</v>
      </c>
      <c r="J336" s="114">
        <v>82</v>
      </c>
      <c r="K336" s="115">
        <v>82</v>
      </c>
      <c r="L336" s="116">
        <v>1</v>
      </c>
      <c r="M336" s="117">
        <v>82</v>
      </c>
      <c r="N336" s="84">
        <v>0</v>
      </c>
      <c r="O336" s="84">
        <v>0</v>
      </c>
      <c r="P336" s="84">
        <v>0</v>
      </c>
      <c r="Q336" s="257">
        <v>7127025</v>
      </c>
      <c r="R336" s="118">
        <v>0.88800000000000001</v>
      </c>
      <c r="S336" s="118">
        <v>0.8</v>
      </c>
      <c r="T336" s="119" t="s">
        <v>40</v>
      </c>
      <c r="U336" s="119" t="s">
        <v>47</v>
      </c>
      <c r="V336" s="192">
        <v>20254300064173</v>
      </c>
      <c r="W336" s="54">
        <v>45877</v>
      </c>
      <c r="X336" s="85" t="s">
        <v>1916</v>
      </c>
      <c r="Y336" s="85" t="s">
        <v>244</v>
      </c>
      <c r="Z336" s="54">
        <v>45853</v>
      </c>
      <c r="AA336" s="54">
        <v>45856</v>
      </c>
      <c r="AB336" s="55">
        <f>NETWORKDAYS(Calidad[[#This Row],[Inicio de verificación de Calidad]],Calidad[[#This Row],[Fin de verificación de Calidad]],Festivos!$B$4:$B$21)</f>
        <v>4</v>
      </c>
      <c r="AC336" s="55">
        <v>4</v>
      </c>
      <c r="AD336" s="55">
        <f>+Calidad[[#This Row],[Meta]]-Calidad[[#This Row],[Duración calidad (hábiles)]]</f>
        <v>0</v>
      </c>
      <c r="AE336" s="191">
        <f>+Calidad[[#This Row],[Cantidad de ítems del proceso]]</f>
        <v>82</v>
      </c>
      <c r="AF336" s="191">
        <f>+Calidad[[#This Row],[Cantidad de ítems del proceso]]-Calidad[[#This Row],[OK]]</f>
        <v>0</v>
      </c>
    </row>
    <row r="337" spans="1:32">
      <c r="A337" s="112" t="s">
        <v>1912</v>
      </c>
      <c r="B337" s="113">
        <v>163</v>
      </c>
      <c r="C337" s="51" t="s">
        <v>251</v>
      </c>
      <c r="D337" s="52" t="s">
        <v>2033</v>
      </c>
      <c r="E337" s="110">
        <v>20254200012661</v>
      </c>
      <c r="F337" s="110">
        <v>20254200005891</v>
      </c>
      <c r="G337" s="54">
        <v>45805</v>
      </c>
      <c r="H337" s="51" t="s">
        <v>57</v>
      </c>
      <c r="I337" s="52" t="s">
        <v>193</v>
      </c>
      <c r="J337" s="114">
        <v>9</v>
      </c>
      <c r="K337" s="115" t="s">
        <v>9</v>
      </c>
      <c r="L337" s="116" t="s">
        <v>1915</v>
      </c>
      <c r="M337" s="117">
        <v>9</v>
      </c>
      <c r="N337" s="84">
        <v>0</v>
      </c>
      <c r="O337" s="84">
        <v>0</v>
      </c>
      <c r="P337" s="84">
        <v>0</v>
      </c>
      <c r="Q337" s="257">
        <v>136586</v>
      </c>
      <c r="R337" s="118" t="s">
        <v>9</v>
      </c>
      <c r="S337" s="118" t="s">
        <v>9</v>
      </c>
      <c r="T337" s="119" t="s">
        <v>9</v>
      </c>
      <c r="U337" s="119" t="s">
        <v>47</v>
      </c>
      <c r="V337" s="192">
        <v>20254300045073</v>
      </c>
      <c r="W337" s="54">
        <v>45817</v>
      </c>
      <c r="X337" s="85" t="s">
        <v>1916</v>
      </c>
      <c r="Y337" s="85" t="s">
        <v>244</v>
      </c>
      <c r="Z337" s="54" t="s">
        <v>9</v>
      </c>
      <c r="AA337" s="54" t="s">
        <v>9</v>
      </c>
      <c r="AB337" s="182" t="s">
        <v>9</v>
      </c>
      <c r="AC337" s="55" t="s">
        <v>9</v>
      </c>
      <c r="AD337" s="55" t="s">
        <v>9</v>
      </c>
      <c r="AE337" s="191">
        <f>+Calidad[[#This Row],[Cantidad de ítems del proceso]]</f>
        <v>9</v>
      </c>
      <c r="AF337" s="191">
        <f>+Calidad[[#This Row],[Cantidad de ítems del proceso]]-Calidad[[#This Row],[OK]]</f>
        <v>0</v>
      </c>
    </row>
    <row r="338" spans="1:32">
      <c r="A338" s="112" t="s">
        <v>1912</v>
      </c>
      <c r="B338" s="113">
        <v>164</v>
      </c>
      <c r="C338" s="51" t="s">
        <v>251</v>
      </c>
      <c r="D338" s="52" t="s">
        <v>1965</v>
      </c>
      <c r="E338" s="110">
        <v>20254200012361</v>
      </c>
      <c r="F338" s="110">
        <v>20254200040963</v>
      </c>
      <c r="G338" s="54">
        <v>45805</v>
      </c>
      <c r="H338" s="51" t="s">
        <v>57</v>
      </c>
      <c r="I338" s="52" t="s">
        <v>193</v>
      </c>
      <c r="J338" s="114">
        <v>1</v>
      </c>
      <c r="K338" s="115" t="s">
        <v>9</v>
      </c>
      <c r="L338" s="116" t="s">
        <v>1915</v>
      </c>
      <c r="M338" s="117">
        <v>1</v>
      </c>
      <c r="N338" s="84">
        <v>0</v>
      </c>
      <c r="O338" s="84">
        <v>0</v>
      </c>
      <c r="P338" s="84">
        <v>0</v>
      </c>
      <c r="Q338" s="257">
        <v>9493</v>
      </c>
      <c r="R338" s="118" t="s">
        <v>9</v>
      </c>
      <c r="S338" s="118" t="s">
        <v>9</v>
      </c>
      <c r="T338" s="119" t="s">
        <v>9</v>
      </c>
      <c r="U338" s="119" t="s">
        <v>47</v>
      </c>
      <c r="V338" s="192">
        <v>20254300045103</v>
      </c>
      <c r="W338" s="54">
        <v>45817</v>
      </c>
      <c r="X338" s="85" t="s">
        <v>1916</v>
      </c>
      <c r="Y338" s="85" t="s">
        <v>244</v>
      </c>
      <c r="Z338" s="54" t="s">
        <v>9</v>
      </c>
      <c r="AA338" s="54" t="s">
        <v>9</v>
      </c>
      <c r="AB338" s="182" t="s">
        <v>9</v>
      </c>
      <c r="AC338" s="55" t="s">
        <v>9</v>
      </c>
      <c r="AD338" s="55" t="s">
        <v>9</v>
      </c>
      <c r="AE338" s="191">
        <f>+Calidad[[#This Row],[Cantidad de ítems del proceso]]</f>
        <v>1</v>
      </c>
      <c r="AF338" s="191">
        <f>+Calidad[[#This Row],[Cantidad de ítems del proceso]]-Calidad[[#This Row],[OK]]</f>
        <v>0</v>
      </c>
    </row>
    <row r="339" spans="1:32">
      <c r="A339" s="112" t="s">
        <v>1912</v>
      </c>
      <c r="B339" s="113">
        <v>165</v>
      </c>
      <c r="C339" s="51" t="s">
        <v>238</v>
      </c>
      <c r="D339" s="52" t="s">
        <v>366</v>
      </c>
      <c r="E339" s="110">
        <v>20244200528801</v>
      </c>
      <c r="F339" s="110" t="s">
        <v>2052</v>
      </c>
      <c r="G339" s="54">
        <v>45867</v>
      </c>
      <c r="H339" s="51" t="s">
        <v>100</v>
      </c>
      <c r="I339" s="52" t="s">
        <v>187</v>
      </c>
      <c r="J339" s="114">
        <v>7</v>
      </c>
      <c r="K339" s="115">
        <v>7</v>
      </c>
      <c r="L339" s="116">
        <v>1</v>
      </c>
      <c r="M339" s="117">
        <v>3</v>
      </c>
      <c r="N339" s="84">
        <v>3</v>
      </c>
      <c r="O339" s="84">
        <v>0</v>
      </c>
      <c r="P339" s="84">
        <v>1</v>
      </c>
      <c r="Q339" s="257">
        <v>10190944</v>
      </c>
      <c r="R339" s="118">
        <v>0.83</v>
      </c>
      <c r="S339" s="118">
        <v>1</v>
      </c>
      <c r="T339" s="119" t="s">
        <v>68</v>
      </c>
      <c r="U339" s="119" t="s">
        <v>47</v>
      </c>
      <c r="V339" s="192">
        <v>20254300069913</v>
      </c>
      <c r="W339" s="54">
        <v>45883</v>
      </c>
      <c r="X339" s="85" t="s">
        <v>1916</v>
      </c>
      <c r="Y339" s="85" t="s">
        <v>244</v>
      </c>
      <c r="Z339" s="54">
        <v>45869</v>
      </c>
      <c r="AA339" s="54">
        <v>45869</v>
      </c>
      <c r="AB339" s="55">
        <f>NETWORKDAYS(Calidad[[#This Row],[Inicio de verificación de Calidad]],Calidad[[#This Row],[Fin de verificación de Calidad]],Festivos!$B$4:$B$21)</f>
        <v>1</v>
      </c>
      <c r="AC339" s="55">
        <v>1</v>
      </c>
      <c r="AD339" s="55">
        <f>+Calidad[[#This Row],[Meta]]-Calidad[[#This Row],[Duración calidad (hábiles)]]</f>
        <v>0</v>
      </c>
      <c r="AE339" s="191">
        <f>+Calidad[[#This Row],[Cantidad de ítems del proceso]]</f>
        <v>7</v>
      </c>
      <c r="AF339" s="191">
        <f>+Calidad[[#This Row],[Cantidad de ítems del proceso]]-Calidad[[#This Row],[OK]]</f>
        <v>0</v>
      </c>
    </row>
    <row r="340" spans="1:32">
      <c r="A340" s="112" t="s">
        <v>1912</v>
      </c>
      <c r="B340" s="113">
        <v>165</v>
      </c>
      <c r="C340" s="51" t="s">
        <v>238</v>
      </c>
      <c r="D340" s="52" t="s">
        <v>366</v>
      </c>
      <c r="E340" s="110">
        <v>20244200528801</v>
      </c>
      <c r="F340" s="110" t="s">
        <v>2052</v>
      </c>
      <c r="G340" s="54">
        <v>45867</v>
      </c>
      <c r="H340" s="51" t="s">
        <v>100</v>
      </c>
      <c r="I340" s="52" t="s">
        <v>191</v>
      </c>
      <c r="J340" s="114">
        <v>36</v>
      </c>
      <c r="K340" s="115">
        <v>36</v>
      </c>
      <c r="L340" s="116">
        <v>1</v>
      </c>
      <c r="M340" s="117">
        <v>1</v>
      </c>
      <c r="N340" s="84">
        <v>35</v>
      </c>
      <c r="O340" s="84">
        <v>0</v>
      </c>
      <c r="P340" s="84">
        <v>0</v>
      </c>
      <c r="Q340" s="257">
        <v>18359231</v>
      </c>
      <c r="R340" s="118">
        <v>0.83</v>
      </c>
      <c r="S340" s="118">
        <v>1</v>
      </c>
      <c r="T340" s="119" t="s">
        <v>68</v>
      </c>
      <c r="U340" s="119" t="s">
        <v>47</v>
      </c>
      <c r="V340" s="192">
        <v>20254300069913</v>
      </c>
      <c r="W340" s="54">
        <v>45883</v>
      </c>
      <c r="X340" s="85" t="s">
        <v>1916</v>
      </c>
      <c r="Y340" s="85" t="s">
        <v>244</v>
      </c>
      <c r="Z340" s="54">
        <v>45869</v>
      </c>
      <c r="AA340" s="54">
        <v>45869</v>
      </c>
      <c r="AB340" s="55">
        <f>NETWORKDAYS(Calidad[[#This Row],[Inicio de verificación de Calidad]],Calidad[[#This Row],[Fin de verificación de Calidad]],Festivos!$B$4:$B$21)</f>
        <v>1</v>
      </c>
      <c r="AC340" s="55">
        <v>1</v>
      </c>
      <c r="AD340" s="55">
        <f>+Calidad[[#This Row],[Meta]]-Calidad[[#This Row],[Duración calidad (hábiles)]]</f>
        <v>0</v>
      </c>
      <c r="AE340" s="191">
        <f>+Calidad[[#This Row],[Cantidad de ítems del proceso]]</f>
        <v>36</v>
      </c>
      <c r="AF340" s="191">
        <f>+Calidad[[#This Row],[Cantidad de ítems del proceso]]-Calidad[[#This Row],[OK]]</f>
        <v>0</v>
      </c>
    </row>
    <row r="341" spans="1:32">
      <c r="A341" s="112" t="s">
        <v>1912</v>
      </c>
      <c r="B341" s="113">
        <v>165</v>
      </c>
      <c r="C341" s="51" t="s">
        <v>238</v>
      </c>
      <c r="D341" s="52" t="s">
        <v>366</v>
      </c>
      <c r="E341" s="110">
        <v>20244200528801</v>
      </c>
      <c r="F341" s="110" t="s">
        <v>2052</v>
      </c>
      <c r="G341" s="54">
        <v>45867</v>
      </c>
      <c r="H341" s="51" t="s">
        <v>100</v>
      </c>
      <c r="I341" s="52" t="s">
        <v>193</v>
      </c>
      <c r="J341" s="114">
        <v>13</v>
      </c>
      <c r="K341" s="115">
        <v>13</v>
      </c>
      <c r="L341" s="116">
        <v>1</v>
      </c>
      <c r="M341" s="117">
        <v>0</v>
      </c>
      <c r="N341" s="84">
        <v>10</v>
      </c>
      <c r="O341" s="84">
        <v>3</v>
      </c>
      <c r="P341" s="84">
        <v>0</v>
      </c>
      <c r="Q341" s="257">
        <v>9667146</v>
      </c>
      <c r="R341" s="118">
        <v>0.83</v>
      </c>
      <c r="S341" s="118">
        <v>1</v>
      </c>
      <c r="T341" s="119" t="s">
        <v>68</v>
      </c>
      <c r="U341" s="119" t="s">
        <v>47</v>
      </c>
      <c r="V341" s="192">
        <v>20254300069913</v>
      </c>
      <c r="W341" s="54">
        <v>45883</v>
      </c>
      <c r="X341" s="85" t="s">
        <v>1916</v>
      </c>
      <c r="Y341" s="85" t="s">
        <v>244</v>
      </c>
      <c r="Z341" s="54">
        <v>45869</v>
      </c>
      <c r="AA341" s="54">
        <v>45869</v>
      </c>
      <c r="AB341" s="55">
        <f>NETWORKDAYS(Calidad[[#This Row],[Inicio de verificación de Calidad]],Calidad[[#This Row],[Fin de verificación de Calidad]],Festivos!$B$4:$B$21)</f>
        <v>1</v>
      </c>
      <c r="AC341" s="55">
        <v>1</v>
      </c>
      <c r="AD341" s="55">
        <f>+Calidad[[#This Row],[Meta]]-Calidad[[#This Row],[Duración calidad (hábiles)]]</f>
        <v>0</v>
      </c>
      <c r="AE341" s="191">
        <f>+Calidad[[#This Row],[Cantidad de ítems del proceso]]</f>
        <v>13</v>
      </c>
      <c r="AF341" s="191">
        <f>+Calidad[[#This Row],[Cantidad de ítems del proceso]]-Calidad[[#This Row],[OK]]</f>
        <v>0</v>
      </c>
    </row>
    <row r="342" spans="1:32">
      <c r="A342" s="112" t="s">
        <v>1912</v>
      </c>
      <c r="B342" s="113">
        <v>165</v>
      </c>
      <c r="C342" s="51" t="s">
        <v>238</v>
      </c>
      <c r="D342" s="52" t="s">
        <v>366</v>
      </c>
      <c r="E342" s="110">
        <v>20244200528801</v>
      </c>
      <c r="F342" s="110" t="s">
        <v>2052</v>
      </c>
      <c r="G342" s="54">
        <v>45867</v>
      </c>
      <c r="H342" s="51" t="s">
        <v>100</v>
      </c>
      <c r="I342" s="52" t="s">
        <v>210</v>
      </c>
      <c r="J342" s="114">
        <v>7</v>
      </c>
      <c r="K342" s="115">
        <v>7</v>
      </c>
      <c r="L342" s="116">
        <v>1</v>
      </c>
      <c r="M342" s="117">
        <v>7</v>
      </c>
      <c r="N342" s="84">
        <v>0</v>
      </c>
      <c r="O342" s="84">
        <v>0</v>
      </c>
      <c r="P342" s="84">
        <v>0</v>
      </c>
      <c r="Q342" s="257">
        <v>16235180</v>
      </c>
      <c r="R342" s="118">
        <v>0.83</v>
      </c>
      <c r="S342" s="118">
        <v>1</v>
      </c>
      <c r="T342" s="119" t="s">
        <v>68</v>
      </c>
      <c r="U342" s="119" t="s">
        <v>47</v>
      </c>
      <c r="V342" s="192">
        <v>20254300069913</v>
      </c>
      <c r="W342" s="54">
        <v>45883</v>
      </c>
      <c r="X342" s="85" t="s">
        <v>1916</v>
      </c>
      <c r="Y342" s="85" t="s">
        <v>244</v>
      </c>
      <c r="Z342" s="54">
        <v>45869</v>
      </c>
      <c r="AA342" s="54">
        <v>45869</v>
      </c>
      <c r="AB342" s="55">
        <f>NETWORKDAYS(Calidad[[#This Row],[Inicio de verificación de Calidad]],Calidad[[#This Row],[Fin de verificación de Calidad]],Festivos!$B$4:$B$21)</f>
        <v>1</v>
      </c>
      <c r="AC342" s="55">
        <v>1</v>
      </c>
      <c r="AD342" s="55">
        <f>+Calidad[[#This Row],[Meta]]-Calidad[[#This Row],[Duración calidad (hábiles)]]</f>
        <v>0</v>
      </c>
      <c r="AE342" s="191">
        <f>+Calidad[[#This Row],[Cantidad de ítems del proceso]]</f>
        <v>7</v>
      </c>
      <c r="AF342" s="191">
        <f>+Calidad[[#This Row],[Cantidad de ítems del proceso]]-Calidad[[#This Row],[OK]]</f>
        <v>0</v>
      </c>
    </row>
    <row r="343" spans="1:32">
      <c r="A343" s="112" t="s">
        <v>1912</v>
      </c>
      <c r="B343" s="113">
        <v>166</v>
      </c>
      <c r="C343" s="51" t="s">
        <v>251</v>
      </c>
      <c r="D343" s="52" t="s">
        <v>1949</v>
      </c>
      <c r="E343" s="110" t="s">
        <v>2053</v>
      </c>
      <c r="F343" s="110">
        <v>20254200042003</v>
      </c>
      <c r="G343" s="54">
        <v>45811</v>
      </c>
      <c r="H343" s="51" t="s">
        <v>68</v>
      </c>
      <c r="I343" s="52" t="s">
        <v>193</v>
      </c>
      <c r="J343" s="114">
        <v>1</v>
      </c>
      <c r="K343" s="115" t="s">
        <v>9</v>
      </c>
      <c r="L343" s="116" t="s">
        <v>1915</v>
      </c>
      <c r="M343" s="117">
        <v>1</v>
      </c>
      <c r="N343" s="84">
        <v>0</v>
      </c>
      <c r="O343" s="84">
        <v>0</v>
      </c>
      <c r="P343" s="84">
        <v>0</v>
      </c>
      <c r="Q343" s="257">
        <v>507100</v>
      </c>
      <c r="R343" s="118" t="s">
        <v>9</v>
      </c>
      <c r="S343" s="118" t="s">
        <v>9</v>
      </c>
      <c r="T343" s="119" t="s">
        <v>9</v>
      </c>
      <c r="U343" s="119" t="s">
        <v>47</v>
      </c>
      <c r="V343" s="192">
        <v>20254300045893</v>
      </c>
      <c r="W343" s="54">
        <v>45821</v>
      </c>
      <c r="X343" s="85" t="s">
        <v>1916</v>
      </c>
      <c r="Y343" s="85" t="s">
        <v>244</v>
      </c>
      <c r="Z343" s="54" t="s">
        <v>9</v>
      </c>
      <c r="AA343" s="54" t="s">
        <v>9</v>
      </c>
      <c r="AB343" s="182" t="s">
        <v>9</v>
      </c>
      <c r="AC343" s="55" t="s">
        <v>9</v>
      </c>
      <c r="AD343" s="55" t="s">
        <v>9</v>
      </c>
      <c r="AE343" s="191">
        <f>+Calidad[[#This Row],[Cantidad de ítems del proceso]]</f>
        <v>1</v>
      </c>
      <c r="AF343" s="191">
        <f>+Calidad[[#This Row],[Cantidad de ítems del proceso]]-Calidad[[#This Row],[OK]]</f>
        <v>0</v>
      </c>
    </row>
    <row r="344" spans="1:32">
      <c r="A344" s="112" t="s">
        <v>1912</v>
      </c>
      <c r="B344" s="113">
        <v>167</v>
      </c>
      <c r="C344" s="51" t="s">
        <v>251</v>
      </c>
      <c r="D344" s="52" t="s">
        <v>2054</v>
      </c>
      <c r="E344" s="110" t="s">
        <v>2055</v>
      </c>
      <c r="F344" s="110">
        <v>20254200042113</v>
      </c>
      <c r="G344" s="54">
        <v>45839</v>
      </c>
      <c r="H344" s="51" t="s">
        <v>100</v>
      </c>
      <c r="I344" s="52" t="s">
        <v>193</v>
      </c>
      <c r="J344" s="114">
        <v>37</v>
      </c>
      <c r="K344" s="115">
        <v>37</v>
      </c>
      <c r="L344" s="116">
        <v>1</v>
      </c>
      <c r="M344" s="117">
        <v>0</v>
      </c>
      <c r="N344" s="84">
        <v>37</v>
      </c>
      <c r="O344" s="84">
        <v>0</v>
      </c>
      <c r="P344" s="84">
        <v>0</v>
      </c>
      <c r="Q344" s="257">
        <v>1816051</v>
      </c>
      <c r="R344" s="118">
        <v>1</v>
      </c>
      <c r="S344" s="118">
        <v>1</v>
      </c>
      <c r="T344" s="119" t="s">
        <v>40</v>
      </c>
      <c r="U344" s="119" t="s">
        <v>47</v>
      </c>
      <c r="V344" s="192">
        <v>20254300058933</v>
      </c>
      <c r="W344" s="54">
        <v>45852</v>
      </c>
      <c r="X344" s="85" t="s">
        <v>1916</v>
      </c>
      <c r="Y344" s="85" t="s">
        <v>244</v>
      </c>
      <c r="Z344" s="54">
        <v>45840</v>
      </c>
      <c r="AA344" s="54">
        <v>45840</v>
      </c>
      <c r="AB344" s="55">
        <f>NETWORKDAYS(Calidad[[#This Row],[Inicio de verificación de Calidad]],Calidad[[#This Row],[Fin de verificación de Calidad]],Festivos!$B$4:$B$21)</f>
        <v>1</v>
      </c>
      <c r="AC344" s="55">
        <v>1</v>
      </c>
      <c r="AD344" s="55">
        <f>+Calidad[[#This Row],[Meta]]-Calidad[[#This Row],[Duración calidad (hábiles)]]</f>
        <v>0</v>
      </c>
      <c r="AE344" s="191">
        <f>+Calidad[[#This Row],[Cantidad de ítems del proceso]]</f>
        <v>37</v>
      </c>
      <c r="AF344" s="191">
        <f>+Calidad[[#This Row],[Cantidad de ítems del proceso]]-Calidad[[#This Row],[OK]]</f>
        <v>0</v>
      </c>
    </row>
    <row r="345" spans="1:32">
      <c r="A345" s="112" t="s">
        <v>1912</v>
      </c>
      <c r="B345" s="113">
        <v>168</v>
      </c>
      <c r="C345" s="51" t="s">
        <v>251</v>
      </c>
      <c r="D345" s="52" t="s">
        <v>2033</v>
      </c>
      <c r="E345" s="110">
        <v>20244200529441</v>
      </c>
      <c r="F345" s="110">
        <v>20254200030563</v>
      </c>
      <c r="G345" s="54">
        <v>45805</v>
      </c>
      <c r="H345" s="51" t="s">
        <v>299</v>
      </c>
      <c r="I345" s="52" t="s">
        <v>208</v>
      </c>
      <c r="J345" s="114">
        <v>5</v>
      </c>
      <c r="K345" s="115" t="s">
        <v>9</v>
      </c>
      <c r="L345" s="116" t="s">
        <v>1915</v>
      </c>
      <c r="M345" s="117">
        <v>5</v>
      </c>
      <c r="N345" s="84">
        <v>0</v>
      </c>
      <c r="O345" s="84">
        <v>0</v>
      </c>
      <c r="P345" s="84">
        <v>0</v>
      </c>
      <c r="Q345" s="257">
        <v>135120</v>
      </c>
      <c r="R345" s="118" t="s">
        <v>9</v>
      </c>
      <c r="S345" s="118" t="s">
        <v>9</v>
      </c>
      <c r="T345" s="119" t="s">
        <v>9</v>
      </c>
      <c r="U345" s="119" t="s">
        <v>47</v>
      </c>
      <c r="V345" s="192">
        <v>20254300044413</v>
      </c>
      <c r="W345" s="54">
        <v>45817</v>
      </c>
      <c r="X345" s="85" t="s">
        <v>1916</v>
      </c>
      <c r="Y345" s="85" t="s">
        <v>244</v>
      </c>
      <c r="Z345" s="54" t="s">
        <v>9</v>
      </c>
      <c r="AA345" s="54" t="s">
        <v>9</v>
      </c>
      <c r="AB345" s="182" t="s">
        <v>9</v>
      </c>
      <c r="AC345" s="55" t="s">
        <v>9</v>
      </c>
      <c r="AD345" s="55" t="s">
        <v>9</v>
      </c>
      <c r="AE345" s="191">
        <f>+Calidad[[#This Row],[Cantidad de ítems del proceso]]</f>
        <v>5</v>
      </c>
      <c r="AF345" s="191">
        <f>+Calidad[[#This Row],[Cantidad de ítems del proceso]]-Calidad[[#This Row],[OK]]</f>
        <v>0</v>
      </c>
    </row>
    <row r="346" spans="1:32">
      <c r="A346" s="112" t="s">
        <v>1912</v>
      </c>
      <c r="B346" s="113">
        <v>169</v>
      </c>
      <c r="C346" s="51" t="s">
        <v>238</v>
      </c>
      <c r="D346" s="52" t="s">
        <v>239</v>
      </c>
      <c r="E346" s="110" t="s">
        <v>2056</v>
      </c>
      <c r="F346" s="110">
        <v>20254200042153</v>
      </c>
      <c r="G346" s="54">
        <v>45849</v>
      </c>
      <c r="H346" s="51" t="s">
        <v>100</v>
      </c>
      <c r="I346" s="52" t="s">
        <v>192</v>
      </c>
      <c r="J346" s="114">
        <v>47</v>
      </c>
      <c r="K346" s="115">
        <v>47</v>
      </c>
      <c r="L346" s="116">
        <v>1</v>
      </c>
      <c r="M346" s="117">
        <v>29</v>
      </c>
      <c r="N346" s="84">
        <v>18</v>
      </c>
      <c r="O346" s="84">
        <v>0</v>
      </c>
      <c r="P346" s="84">
        <v>0</v>
      </c>
      <c r="Q346" s="257">
        <v>28794068.68</v>
      </c>
      <c r="R346" s="118">
        <v>0.85429999999999995</v>
      </c>
      <c r="S346" s="118">
        <v>0</v>
      </c>
      <c r="T346" s="119" t="s">
        <v>68</v>
      </c>
      <c r="U346" s="119" t="s">
        <v>47</v>
      </c>
      <c r="V346" s="192">
        <v>20254200042153</v>
      </c>
      <c r="W346" s="54">
        <v>45877</v>
      </c>
      <c r="X346" s="85" t="s">
        <v>1916</v>
      </c>
      <c r="Y346" s="85" t="s">
        <v>244</v>
      </c>
      <c r="Z346" s="54">
        <v>45854</v>
      </c>
      <c r="AA346" s="54">
        <v>45856</v>
      </c>
      <c r="AB346" s="55">
        <f>NETWORKDAYS(Calidad[[#This Row],[Inicio de verificación de Calidad]],Calidad[[#This Row],[Fin de verificación de Calidad]],Festivos!$B$4:$B$21)</f>
        <v>3</v>
      </c>
      <c r="AC346" s="55">
        <v>3</v>
      </c>
      <c r="AD346" s="55">
        <f>+Calidad[[#This Row],[Meta]]-Calidad[[#This Row],[Duración calidad (hábiles)]]</f>
        <v>0</v>
      </c>
      <c r="AE346" s="191">
        <f>+Calidad[[#This Row],[Cantidad de ítems del proceso]]</f>
        <v>47</v>
      </c>
      <c r="AF346" s="191">
        <f>+Calidad[[#This Row],[Cantidad de ítems del proceso]]-Calidad[[#This Row],[OK]]</f>
        <v>0</v>
      </c>
    </row>
    <row r="347" spans="1:32">
      <c r="A347" s="112" t="s">
        <v>1912</v>
      </c>
      <c r="B347" s="113">
        <v>169</v>
      </c>
      <c r="C347" s="51" t="s">
        <v>238</v>
      </c>
      <c r="D347" s="52" t="s">
        <v>239</v>
      </c>
      <c r="E347" s="110" t="s">
        <v>2056</v>
      </c>
      <c r="F347" s="110">
        <v>20254200042153</v>
      </c>
      <c r="G347" s="54">
        <v>45849</v>
      </c>
      <c r="H347" s="51" t="s">
        <v>100</v>
      </c>
      <c r="I347" s="52" t="s">
        <v>1914</v>
      </c>
      <c r="J347" s="114">
        <v>1</v>
      </c>
      <c r="K347" s="115">
        <v>1</v>
      </c>
      <c r="L347" s="116">
        <v>1</v>
      </c>
      <c r="M347" s="117">
        <v>1</v>
      </c>
      <c r="N347" s="84">
        <v>0</v>
      </c>
      <c r="O347" s="84">
        <v>0</v>
      </c>
      <c r="P347" s="84">
        <v>0</v>
      </c>
      <c r="Q347" s="257">
        <v>456624</v>
      </c>
      <c r="R347" s="118">
        <v>0.85429999999999995</v>
      </c>
      <c r="S347" s="194">
        <v>0</v>
      </c>
      <c r="T347" s="119" t="s">
        <v>68</v>
      </c>
      <c r="U347" s="119" t="s">
        <v>47</v>
      </c>
      <c r="V347" s="192">
        <v>20254200042153</v>
      </c>
      <c r="W347" s="54">
        <v>45877</v>
      </c>
      <c r="X347" s="85" t="s">
        <v>1916</v>
      </c>
      <c r="Y347" s="85" t="s">
        <v>244</v>
      </c>
      <c r="Z347" s="54">
        <v>45854</v>
      </c>
      <c r="AA347" s="54">
        <v>45856</v>
      </c>
      <c r="AB347" s="55">
        <f>NETWORKDAYS(Calidad[[#This Row],[Inicio de verificación de Calidad]],Calidad[[#This Row],[Fin de verificación de Calidad]],Festivos!$B$4:$B$21)</f>
        <v>3</v>
      </c>
      <c r="AC347" s="55">
        <v>3</v>
      </c>
      <c r="AD347" s="55">
        <f>+Calidad[[#This Row],[Meta]]-Calidad[[#This Row],[Duración calidad (hábiles)]]</f>
        <v>0</v>
      </c>
      <c r="AE347" s="191">
        <f>+Calidad[[#This Row],[Cantidad de ítems del proceso]]</f>
        <v>1</v>
      </c>
      <c r="AF347" s="191">
        <f>+Calidad[[#This Row],[Cantidad de ítems del proceso]]-Calidad[[#This Row],[OK]]</f>
        <v>0</v>
      </c>
    </row>
    <row r="348" spans="1:32">
      <c r="A348" s="112" t="s">
        <v>1912</v>
      </c>
      <c r="B348" s="113">
        <v>170</v>
      </c>
      <c r="C348" s="51" t="s">
        <v>251</v>
      </c>
      <c r="D348" s="52" t="s">
        <v>1990</v>
      </c>
      <c r="E348" s="110">
        <v>20244200474071</v>
      </c>
      <c r="F348" s="110">
        <v>20254200007553</v>
      </c>
      <c r="G348" s="54">
        <v>45806</v>
      </c>
      <c r="H348" s="51" t="s">
        <v>299</v>
      </c>
      <c r="I348" s="52" t="s">
        <v>208</v>
      </c>
      <c r="J348" s="114">
        <v>2</v>
      </c>
      <c r="K348" s="115" t="s">
        <v>9</v>
      </c>
      <c r="L348" s="116" t="s">
        <v>1915</v>
      </c>
      <c r="M348" s="117">
        <v>0</v>
      </c>
      <c r="N348" s="84">
        <v>2</v>
      </c>
      <c r="O348" s="84">
        <v>0</v>
      </c>
      <c r="P348" s="84">
        <v>0</v>
      </c>
      <c r="Q348" s="257">
        <v>48973</v>
      </c>
      <c r="R348" s="118" t="s">
        <v>9</v>
      </c>
      <c r="S348" s="118" t="s">
        <v>9</v>
      </c>
      <c r="T348" s="119" t="s">
        <v>9</v>
      </c>
      <c r="U348" s="119" t="s">
        <v>47</v>
      </c>
      <c r="V348" s="192">
        <v>20254300044683</v>
      </c>
      <c r="W348" s="54">
        <v>45817</v>
      </c>
      <c r="X348" s="85" t="s">
        <v>1916</v>
      </c>
      <c r="Y348" s="85" t="s">
        <v>244</v>
      </c>
      <c r="Z348" s="54" t="s">
        <v>9</v>
      </c>
      <c r="AA348" s="54" t="s">
        <v>9</v>
      </c>
      <c r="AB348" s="182" t="s">
        <v>9</v>
      </c>
      <c r="AC348" s="55" t="s">
        <v>9</v>
      </c>
      <c r="AD348" s="55" t="s">
        <v>9</v>
      </c>
      <c r="AE348" s="191">
        <f>+Calidad[[#This Row],[Cantidad de ítems del proceso]]</f>
        <v>2</v>
      </c>
      <c r="AF348" s="191">
        <f>+Calidad[[#This Row],[Cantidad de ítems del proceso]]-Calidad[[#This Row],[OK]]</f>
        <v>0</v>
      </c>
    </row>
    <row r="349" spans="1:32">
      <c r="A349" s="112" t="s">
        <v>1912</v>
      </c>
      <c r="B349" s="113">
        <v>171</v>
      </c>
      <c r="C349" s="51" t="s">
        <v>251</v>
      </c>
      <c r="D349" s="52" t="s">
        <v>2057</v>
      </c>
      <c r="E349" s="110">
        <v>20254200012511</v>
      </c>
      <c r="F349" s="110">
        <v>20254200042543</v>
      </c>
      <c r="G349" s="54">
        <v>45807</v>
      </c>
      <c r="H349" s="51" t="s">
        <v>68</v>
      </c>
      <c r="I349" s="52" t="s">
        <v>193</v>
      </c>
      <c r="J349" s="114">
        <v>1</v>
      </c>
      <c r="K349" s="115" t="s">
        <v>9</v>
      </c>
      <c r="L349" s="116" t="s">
        <v>1915</v>
      </c>
      <c r="M349" s="117">
        <v>1</v>
      </c>
      <c r="N349" s="84">
        <v>0</v>
      </c>
      <c r="O349" s="84">
        <v>0</v>
      </c>
      <c r="P349" s="84">
        <v>0</v>
      </c>
      <c r="Q349" s="257">
        <v>7855.1</v>
      </c>
      <c r="R349" s="118" t="s">
        <v>9</v>
      </c>
      <c r="S349" s="118" t="s">
        <v>9</v>
      </c>
      <c r="T349" s="119" t="s">
        <v>9</v>
      </c>
      <c r="U349" s="119" t="s">
        <v>47</v>
      </c>
      <c r="V349" s="192">
        <v>20254300045623</v>
      </c>
      <c r="W349" s="54">
        <v>45817</v>
      </c>
      <c r="X349" s="85" t="s">
        <v>1916</v>
      </c>
      <c r="Y349" s="85" t="s">
        <v>244</v>
      </c>
      <c r="Z349" s="54" t="s">
        <v>9</v>
      </c>
      <c r="AA349" s="54" t="s">
        <v>9</v>
      </c>
      <c r="AB349" s="182" t="s">
        <v>9</v>
      </c>
      <c r="AC349" s="55" t="s">
        <v>9</v>
      </c>
      <c r="AD349" s="55" t="s">
        <v>9</v>
      </c>
      <c r="AE349" s="191">
        <f>+Calidad[[#This Row],[Cantidad de ítems del proceso]]</f>
        <v>1</v>
      </c>
      <c r="AF349" s="191">
        <f>+Calidad[[#This Row],[Cantidad de ítems del proceso]]-Calidad[[#This Row],[OK]]</f>
        <v>0</v>
      </c>
    </row>
    <row r="350" spans="1:32">
      <c r="A350" s="112" t="s">
        <v>1912</v>
      </c>
      <c r="B350" s="113">
        <v>172</v>
      </c>
      <c r="C350" s="51" t="s">
        <v>251</v>
      </c>
      <c r="D350" s="52" t="s">
        <v>830</v>
      </c>
      <c r="E350" s="110">
        <v>20244200472861</v>
      </c>
      <c r="F350" s="110">
        <v>20254200007513</v>
      </c>
      <c r="G350" s="54">
        <v>45805</v>
      </c>
      <c r="H350" s="51" t="s">
        <v>57</v>
      </c>
      <c r="I350" s="52" t="s">
        <v>193</v>
      </c>
      <c r="J350" s="114">
        <v>25</v>
      </c>
      <c r="K350" s="115" t="s">
        <v>9</v>
      </c>
      <c r="L350" s="116" t="s">
        <v>1915</v>
      </c>
      <c r="M350" s="117">
        <v>0</v>
      </c>
      <c r="N350" s="84">
        <v>25</v>
      </c>
      <c r="O350" s="84">
        <v>0</v>
      </c>
      <c r="P350" s="84">
        <v>0</v>
      </c>
      <c r="Q350" s="257">
        <v>2222026</v>
      </c>
      <c r="R350" s="118" t="s">
        <v>9</v>
      </c>
      <c r="S350" s="118" t="s">
        <v>9</v>
      </c>
      <c r="T350" s="119" t="s">
        <v>9</v>
      </c>
      <c r="U350" s="119" t="s">
        <v>47</v>
      </c>
      <c r="V350" s="192">
        <v>20254300045143</v>
      </c>
      <c r="W350" s="54">
        <v>45817</v>
      </c>
      <c r="X350" s="85" t="s">
        <v>1916</v>
      </c>
      <c r="Y350" s="85" t="s">
        <v>244</v>
      </c>
      <c r="Z350" s="54" t="s">
        <v>9</v>
      </c>
      <c r="AA350" s="54" t="s">
        <v>9</v>
      </c>
      <c r="AB350" s="182" t="s">
        <v>9</v>
      </c>
      <c r="AC350" s="55" t="s">
        <v>9</v>
      </c>
      <c r="AD350" s="55" t="s">
        <v>9</v>
      </c>
      <c r="AE350" s="191">
        <f>+Calidad[[#This Row],[Cantidad de ítems del proceso]]</f>
        <v>25</v>
      </c>
      <c r="AF350" s="191">
        <f>+Calidad[[#This Row],[Cantidad de ítems del proceso]]-Calidad[[#This Row],[OK]]</f>
        <v>0</v>
      </c>
    </row>
    <row r="351" spans="1:32">
      <c r="A351" s="112" t="s">
        <v>1912</v>
      </c>
      <c r="B351" s="113">
        <v>173</v>
      </c>
      <c r="C351" s="51" t="s">
        <v>251</v>
      </c>
      <c r="D351" s="52" t="s">
        <v>2058</v>
      </c>
      <c r="E351" s="110">
        <v>20254200012491</v>
      </c>
      <c r="F351" s="110">
        <v>20254200043323</v>
      </c>
      <c r="G351" s="54">
        <v>45811</v>
      </c>
      <c r="H351" s="51" t="s">
        <v>68</v>
      </c>
      <c r="I351" s="52" t="s">
        <v>193</v>
      </c>
      <c r="J351" s="114">
        <v>2</v>
      </c>
      <c r="K351" s="115" t="s">
        <v>9</v>
      </c>
      <c r="L351" s="116" t="s">
        <v>1915</v>
      </c>
      <c r="M351" s="117">
        <v>2</v>
      </c>
      <c r="N351" s="84">
        <v>0</v>
      </c>
      <c r="O351" s="84">
        <v>0</v>
      </c>
      <c r="P351" s="84">
        <v>0</v>
      </c>
      <c r="Q351" s="257">
        <v>115200</v>
      </c>
      <c r="R351" s="118" t="s">
        <v>9</v>
      </c>
      <c r="S351" s="118" t="s">
        <v>9</v>
      </c>
      <c r="T351" s="119" t="s">
        <v>9</v>
      </c>
      <c r="U351" s="119" t="s">
        <v>47</v>
      </c>
      <c r="V351" s="192">
        <v>20254300046103</v>
      </c>
      <c r="W351" s="54">
        <v>45819</v>
      </c>
      <c r="X351" s="85" t="s">
        <v>1916</v>
      </c>
      <c r="Y351" s="85" t="s">
        <v>244</v>
      </c>
      <c r="Z351" s="54" t="s">
        <v>9</v>
      </c>
      <c r="AA351" s="54" t="s">
        <v>9</v>
      </c>
      <c r="AB351" s="182" t="s">
        <v>9</v>
      </c>
      <c r="AC351" s="55" t="s">
        <v>9</v>
      </c>
      <c r="AD351" s="55" t="s">
        <v>9</v>
      </c>
      <c r="AE351" s="191">
        <f>+Calidad[[#This Row],[Cantidad de ítems del proceso]]</f>
        <v>2</v>
      </c>
      <c r="AF351" s="191">
        <f>+Calidad[[#This Row],[Cantidad de ítems del proceso]]-Calidad[[#This Row],[OK]]</f>
        <v>0</v>
      </c>
    </row>
    <row r="352" spans="1:32">
      <c r="A352" s="112" t="s">
        <v>1912</v>
      </c>
      <c r="B352" s="113">
        <v>174</v>
      </c>
      <c r="C352" s="51" t="s">
        <v>251</v>
      </c>
      <c r="D352" s="52" t="s">
        <v>2059</v>
      </c>
      <c r="E352" s="110">
        <v>20254200012721</v>
      </c>
      <c r="F352" s="110">
        <v>20254200043333</v>
      </c>
      <c r="G352" s="54">
        <v>45807</v>
      </c>
      <c r="H352" s="51" t="s">
        <v>299</v>
      </c>
      <c r="I352" s="52" t="s">
        <v>193</v>
      </c>
      <c r="J352" s="114">
        <v>1</v>
      </c>
      <c r="K352" s="115" t="s">
        <v>9</v>
      </c>
      <c r="L352" s="116" t="s">
        <v>1915</v>
      </c>
      <c r="M352" s="117">
        <v>1</v>
      </c>
      <c r="N352" s="84">
        <v>0</v>
      </c>
      <c r="O352" s="84">
        <v>0</v>
      </c>
      <c r="P352" s="84">
        <v>0</v>
      </c>
      <c r="Q352" s="257">
        <v>47800</v>
      </c>
      <c r="R352" s="118" t="s">
        <v>9</v>
      </c>
      <c r="S352" s="118" t="s">
        <v>9</v>
      </c>
      <c r="T352" s="119" t="s">
        <v>9</v>
      </c>
      <c r="U352" s="119" t="s">
        <v>47</v>
      </c>
      <c r="V352" s="192">
        <v>20254300044773</v>
      </c>
      <c r="W352" s="54">
        <v>45817</v>
      </c>
      <c r="X352" s="85" t="s">
        <v>1916</v>
      </c>
      <c r="Y352" s="85" t="s">
        <v>244</v>
      </c>
      <c r="Z352" s="54" t="s">
        <v>9</v>
      </c>
      <c r="AA352" s="54" t="s">
        <v>9</v>
      </c>
      <c r="AB352" s="182" t="s">
        <v>9</v>
      </c>
      <c r="AC352" s="55" t="s">
        <v>9</v>
      </c>
      <c r="AD352" s="55" t="s">
        <v>9</v>
      </c>
      <c r="AE352" s="191">
        <f>+Calidad[[#This Row],[Cantidad de ítems del proceso]]</f>
        <v>1</v>
      </c>
      <c r="AF352" s="191">
        <f>+Calidad[[#This Row],[Cantidad de ítems del proceso]]-Calidad[[#This Row],[OK]]</f>
        <v>0</v>
      </c>
    </row>
    <row r="353" spans="1:32">
      <c r="A353" s="112" t="s">
        <v>1912</v>
      </c>
      <c r="B353" s="113">
        <v>175</v>
      </c>
      <c r="C353" s="51" t="s">
        <v>251</v>
      </c>
      <c r="D353" s="52" t="s">
        <v>2060</v>
      </c>
      <c r="E353" s="110" t="s">
        <v>2061</v>
      </c>
      <c r="F353" s="110">
        <v>20254200043623</v>
      </c>
      <c r="G353" s="54">
        <v>45805</v>
      </c>
      <c r="H353" s="51" t="s">
        <v>37</v>
      </c>
      <c r="I353" s="52" t="s">
        <v>197</v>
      </c>
      <c r="J353" s="114">
        <v>5</v>
      </c>
      <c r="K353" s="115">
        <v>5</v>
      </c>
      <c r="L353" s="116">
        <v>1</v>
      </c>
      <c r="M353" s="117">
        <v>0</v>
      </c>
      <c r="N353" s="84">
        <v>3</v>
      </c>
      <c r="O353" s="84">
        <v>2</v>
      </c>
      <c r="P353" s="84">
        <v>0</v>
      </c>
      <c r="Q353" s="257">
        <v>1912144</v>
      </c>
      <c r="R353" s="118">
        <v>1</v>
      </c>
      <c r="S353" s="118">
        <v>1</v>
      </c>
      <c r="T353" s="119" t="s">
        <v>953</v>
      </c>
      <c r="U353" s="119" t="s">
        <v>47</v>
      </c>
      <c r="V353" s="192">
        <v>20254300046473</v>
      </c>
      <c r="W353" s="54">
        <v>45819</v>
      </c>
      <c r="X353" s="85" t="s">
        <v>1916</v>
      </c>
      <c r="Y353" s="85" t="s">
        <v>244</v>
      </c>
      <c r="Z353" s="54">
        <v>45807</v>
      </c>
      <c r="AA353" s="54">
        <v>45811</v>
      </c>
      <c r="AB353" s="55">
        <f>NETWORKDAYS(Calidad[[#This Row],[Inicio de verificación de Calidad]],Calidad[[#This Row],[Fin de verificación de Calidad]],Festivos!$B$4:$B$21)</f>
        <v>2</v>
      </c>
      <c r="AC353" s="55">
        <v>2</v>
      </c>
      <c r="AD353" s="55">
        <f>+Calidad[[#This Row],[Meta]]-Calidad[[#This Row],[Duración calidad (hábiles)]]</f>
        <v>0</v>
      </c>
      <c r="AE353" s="191">
        <f>+Calidad[[#This Row],[Cantidad de ítems del proceso]]</f>
        <v>5</v>
      </c>
      <c r="AF353" s="191">
        <f>+Calidad[[#This Row],[Cantidad de ítems del proceso]]-Calidad[[#This Row],[OK]]</f>
        <v>0</v>
      </c>
    </row>
    <row r="354" spans="1:32">
      <c r="A354" s="112" t="s">
        <v>1912</v>
      </c>
      <c r="B354" s="113">
        <v>176</v>
      </c>
      <c r="C354" s="51" t="s">
        <v>238</v>
      </c>
      <c r="D354" s="52" t="s">
        <v>1994</v>
      </c>
      <c r="E354" s="110" t="s">
        <v>2062</v>
      </c>
      <c r="F354" s="110">
        <v>20254200045483</v>
      </c>
      <c r="G354" s="54">
        <v>45814</v>
      </c>
      <c r="H354" s="51" t="s">
        <v>299</v>
      </c>
      <c r="I354" s="52" t="s">
        <v>192</v>
      </c>
      <c r="J354" s="114">
        <v>2</v>
      </c>
      <c r="K354" s="115" t="s">
        <v>9</v>
      </c>
      <c r="L354" s="116" t="s">
        <v>1915</v>
      </c>
      <c r="M354" s="117">
        <v>1</v>
      </c>
      <c r="N354" s="84">
        <v>1</v>
      </c>
      <c r="O354" s="84">
        <v>0</v>
      </c>
      <c r="P354" s="84">
        <v>0</v>
      </c>
      <c r="Q354" s="257">
        <v>68404</v>
      </c>
      <c r="R354" s="118" t="s">
        <v>9</v>
      </c>
      <c r="S354" s="118" t="s">
        <v>9</v>
      </c>
      <c r="T354" s="119" t="s">
        <v>9</v>
      </c>
      <c r="U354" s="119" t="s">
        <v>47</v>
      </c>
      <c r="V354" s="192">
        <v>20254300047353</v>
      </c>
      <c r="W354" s="54">
        <v>45825</v>
      </c>
      <c r="X354" s="85" t="s">
        <v>1916</v>
      </c>
      <c r="Y354" s="85" t="s">
        <v>244</v>
      </c>
      <c r="Z354" s="54" t="s">
        <v>9</v>
      </c>
      <c r="AA354" s="54" t="s">
        <v>9</v>
      </c>
      <c r="AB354" s="182" t="s">
        <v>9</v>
      </c>
      <c r="AC354" s="55" t="s">
        <v>9</v>
      </c>
      <c r="AD354" s="55" t="s">
        <v>9</v>
      </c>
      <c r="AE354" s="191">
        <f>+Calidad[[#This Row],[Cantidad de ítems del proceso]]</f>
        <v>2</v>
      </c>
      <c r="AF354" s="191">
        <f>+Calidad[[#This Row],[Cantidad de ítems del proceso]]-Calidad[[#This Row],[OK]]</f>
        <v>0</v>
      </c>
    </row>
    <row r="355" spans="1:32">
      <c r="A355" s="112" t="s">
        <v>1912</v>
      </c>
      <c r="B355" s="113">
        <v>176</v>
      </c>
      <c r="C355" s="51" t="s">
        <v>238</v>
      </c>
      <c r="D355" s="52" t="s">
        <v>1994</v>
      </c>
      <c r="E355" s="110" t="s">
        <v>2062</v>
      </c>
      <c r="F355" s="110">
        <v>20254200045483</v>
      </c>
      <c r="G355" s="54">
        <v>45814</v>
      </c>
      <c r="H355" s="51" t="s">
        <v>299</v>
      </c>
      <c r="I355" s="52" t="s">
        <v>197</v>
      </c>
      <c r="J355" s="114">
        <v>1</v>
      </c>
      <c r="K355" s="115" t="s">
        <v>9</v>
      </c>
      <c r="L355" s="116" t="s">
        <v>1915</v>
      </c>
      <c r="M355" s="117">
        <v>0</v>
      </c>
      <c r="N355" s="84">
        <v>1</v>
      </c>
      <c r="O355" s="84">
        <v>0</v>
      </c>
      <c r="P355" s="84">
        <v>0</v>
      </c>
      <c r="Q355" s="257">
        <v>249900</v>
      </c>
      <c r="R355" s="118" t="s">
        <v>9</v>
      </c>
      <c r="S355" s="118" t="s">
        <v>9</v>
      </c>
      <c r="T355" s="119" t="s">
        <v>9</v>
      </c>
      <c r="U355" s="119" t="s">
        <v>47</v>
      </c>
      <c r="V355" s="192">
        <v>20254300047353</v>
      </c>
      <c r="W355" s="54">
        <v>45825</v>
      </c>
      <c r="X355" s="85" t="s">
        <v>1916</v>
      </c>
      <c r="Y355" s="85" t="s">
        <v>244</v>
      </c>
      <c r="Z355" s="54" t="s">
        <v>9</v>
      </c>
      <c r="AA355" s="54" t="s">
        <v>9</v>
      </c>
      <c r="AB355" s="182" t="s">
        <v>9</v>
      </c>
      <c r="AC355" s="55" t="s">
        <v>9</v>
      </c>
      <c r="AD355" s="55" t="s">
        <v>9</v>
      </c>
      <c r="AE355" s="191">
        <f>+Calidad[[#This Row],[Cantidad de ítems del proceso]]</f>
        <v>1</v>
      </c>
      <c r="AF355" s="191">
        <f>+Calidad[[#This Row],[Cantidad de ítems del proceso]]-Calidad[[#This Row],[OK]]</f>
        <v>0</v>
      </c>
    </row>
    <row r="356" spans="1:32">
      <c r="A356" s="112" t="s">
        <v>1912</v>
      </c>
      <c r="B356" s="113">
        <v>177</v>
      </c>
      <c r="C356" s="51" t="s">
        <v>238</v>
      </c>
      <c r="D356" s="52" t="s">
        <v>1952</v>
      </c>
      <c r="E356" s="110">
        <v>20254200017521</v>
      </c>
      <c r="F356" s="110">
        <v>20254200045583</v>
      </c>
      <c r="G356" s="54">
        <v>45820</v>
      </c>
      <c r="H356" s="51" t="s">
        <v>68</v>
      </c>
      <c r="I356" s="52" t="s">
        <v>193</v>
      </c>
      <c r="J356" s="114">
        <v>4</v>
      </c>
      <c r="K356" s="115" t="s">
        <v>9</v>
      </c>
      <c r="L356" s="116" t="s">
        <v>1915</v>
      </c>
      <c r="M356" s="117">
        <v>4</v>
      </c>
      <c r="N356" s="84">
        <v>0</v>
      </c>
      <c r="O356" s="84">
        <v>0</v>
      </c>
      <c r="P356" s="84">
        <v>0</v>
      </c>
      <c r="Q356" s="257">
        <v>260000</v>
      </c>
      <c r="R356" s="118" t="s">
        <v>9</v>
      </c>
      <c r="S356" s="118" t="s">
        <v>9</v>
      </c>
      <c r="T356" s="119" t="s">
        <v>9</v>
      </c>
      <c r="U356" s="119" t="s">
        <v>47</v>
      </c>
      <c r="V356" s="192">
        <v>20254300049483</v>
      </c>
      <c r="W356" s="54">
        <v>45825</v>
      </c>
      <c r="X356" s="85" t="s">
        <v>1916</v>
      </c>
      <c r="Y356" s="85" t="s">
        <v>244</v>
      </c>
      <c r="Z356" s="54" t="s">
        <v>9</v>
      </c>
      <c r="AA356" s="54" t="s">
        <v>9</v>
      </c>
      <c r="AB356" s="182" t="s">
        <v>9</v>
      </c>
      <c r="AC356" s="55" t="s">
        <v>9</v>
      </c>
      <c r="AD356" s="55" t="s">
        <v>9</v>
      </c>
      <c r="AE356" s="191">
        <f>+Calidad[[#This Row],[Cantidad de ítems del proceso]]</f>
        <v>4</v>
      </c>
      <c r="AF356" s="191">
        <f>+Calidad[[#This Row],[Cantidad de ítems del proceso]]-Calidad[[#This Row],[OK]]</f>
        <v>0</v>
      </c>
    </row>
    <row r="357" spans="1:32">
      <c r="A357" s="112" t="s">
        <v>1912</v>
      </c>
      <c r="B357" s="113">
        <v>178</v>
      </c>
      <c r="C357" s="51" t="s">
        <v>251</v>
      </c>
      <c r="D357" s="52" t="s">
        <v>2063</v>
      </c>
      <c r="E357" s="110">
        <v>20254200017551</v>
      </c>
      <c r="F357" s="110">
        <v>20254200045693</v>
      </c>
      <c r="G357" s="54">
        <v>45812</v>
      </c>
      <c r="H357" s="51" t="s">
        <v>57</v>
      </c>
      <c r="I357" s="52" t="s">
        <v>187</v>
      </c>
      <c r="J357" s="114">
        <v>1</v>
      </c>
      <c r="K357" s="115" t="s">
        <v>9</v>
      </c>
      <c r="L357" s="116" t="s">
        <v>1915</v>
      </c>
      <c r="M357" s="117">
        <v>0</v>
      </c>
      <c r="N357" s="84">
        <v>1</v>
      </c>
      <c r="O357" s="84">
        <v>0</v>
      </c>
      <c r="P357" s="84">
        <v>0</v>
      </c>
      <c r="Q357" s="257">
        <v>56300</v>
      </c>
      <c r="R357" s="118" t="s">
        <v>9</v>
      </c>
      <c r="S357" s="118" t="s">
        <v>9</v>
      </c>
      <c r="T357" s="119" t="s">
        <v>9</v>
      </c>
      <c r="U357" s="119" t="s">
        <v>47</v>
      </c>
      <c r="V357" s="192">
        <v>20254300046963</v>
      </c>
      <c r="W357" s="54">
        <v>45819</v>
      </c>
      <c r="X357" s="85" t="s">
        <v>1916</v>
      </c>
      <c r="Y357" s="85" t="s">
        <v>244</v>
      </c>
      <c r="Z357" s="54" t="s">
        <v>9</v>
      </c>
      <c r="AA357" s="54" t="s">
        <v>9</v>
      </c>
      <c r="AB357" s="182" t="s">
        <v>9</v>
      </c>
      <c r="AC357" s="55" t="s">
        <v>9</v>
      </c>
      <c r="AD357" s="55" t="s">
        <v>9</v>
      </c>
      <c r="AE357" s="191">
        <f>+Calidad[[#This Row],[Cantidad de ítems del proceso]]</f>
        <v>1</v>
      </c>
      <c r="AF357" s="191">
        <f>+Calidad[[#This Row],[Cantidad de ítems del proceso]]-Calidad[[#This Row],[OK]]</f>
        <v>0</v>
      </c>
    </row>
    <row r="358" spans="1:32">
      <c r="A358" s="112" t="s">
        <v>1912</v>
      </c>
      <c r="B358" s="113">
        <v>179</v>
      </c>
      <c r="C358" s="51" t="s">
        <v>251</v>
      </c>
      <c r="D358" s="52" t="s">
        <v>1942</v>
      </c>
      <c r="E358" s="110" t="s">
        <v>2064</v>
      </c>
      <c r="F358" s="110">
        <v>20254200046223</v>
      </c>
      <c r="G358" s="54">
        <v>45818</v>
      </c>
      <c r="H358" s="51" t="s">
        <v>68</v>
      </c>
      <c r="I358" s="52" t="s">
        <v>197</v>
      </c>
      <c r="J358" s="114">
        <v>1</v>
      </c>
      <c r="K358" s="115" t="s">
        <v>9</v>
      </c>
      <c r="L358" s="116" t="s">
        <v>1915</v>
      </c>
      <c r="M358" s="117">
        <v>1</v>
      </c>
      <c r="N358" s="84">
        <v>0</v>
      </c>
      <c r="O358" s="84">
        <v>0</v>
      </c>
      <c r="P358" s="84">
        <v>0</v>
      </c>
      <c r="Q358" s="257">
        <v>35252</v>
      </c>
      <c r="R358" s="118" t="s">
        <v>9</v>
      </c>
      <c r="S358" s="118" t="s">
        <v>9</v>
      </c>
      <c r="T358" s="119" t="s">
        <v>9</v>
      </c>
      <c r="U358" s="119" t="s">
        <v>47</v>
      </c>
      <c r="V358" s="192">
        <v>20254300048583</v>
      </c>
      <c r="W358" s="54">
        <v>45825</v>
      </c>
      <c r="X358" s="85" t="s">
        <v>1916</v>
      </c>
      <c r="Y358" s="85" t="s">
        <v>244</v>
      </c>
      <c r="Z358" s="54" t="s">
        <v>9</v>
      </c>
      <c r="AA358" s="54" t="s">
        <v>9</v>
      </c>
      <c r="AB358" s="182" t="s">
        <v>9</v>
      </c>
      <c r="AC358" s="55" t="s">
        <v>9</v>
      </c>
      <c r="AD358" s="55" t="s">
        <v>9</v>
      </c>
      <c r="AE358" s="191">
        <f>+Calidad[[#This Row],[Cantidad de ítems del proceso]]</f>
        <v>1</v>
      </c>
      <c r="AF358" s="191">
        <f>+Calidad[[#This Row],[Cantidad de ítems del proceso]]-Calidad[[#This Row],[OK]]</f>
        <v>0</v>
      </c>
    </row>
    <row r="359" spans="1:32">
      <c r="A359" s="112" t="s">
        <v>1912</v>
      </c>
      <c r="B359" s="113">
        <v>179</v>
      </c>
      <c r="C359" s="51" t="s">
        <v>251</v>
      </c>
      <c r="D359" s="52" t="s">
        <v>1942</v>
      </c>
      <c r="E359" s="110" t="s">
        <v>2064</v>
      </c>
      <c r="F359" s="110" t="s">
        <v>2065</v>
      </c>
      <c r="G359" s="54">
        <v>45821</v>
      </c>
      <c r="H359" s="51" t="s">
        <v>68</v>
      </c>
      <c r="I359" s="52" t="s">
        <v>197</v>
      </c>
      <c r="J359" s="114">
        <v>1</v>
      </c>
      <c r="K359" s="115" t="s">
        <v>9</v>
      </c>
      <c r="L359" s="116" t="s">
        <v>1915</v>
      </c>
      <c r="M359" s="117">
        <v>0</v>
      </c>
      <c r="N359" s="84">
        <v>0</v>
      </c>
      <c r="O359" s="84">
        <v>0</v>
      </c>
      <c r="P359" s="84">
        <v>1</v>
      </c>
      <c r="Q359" s="257">
        <v>35252</v>
      </c>
      <c r="R359" s="118" t="s">
        <v>9</v>
      </c>
      <c r="S359" s="118" t="s">
        <v>9</v>
      </c>
      <c r="T359" s="119" t="s">
        <v>9</v>
      </c>
      <c r="U359" s="119" t="s">
        <v>47</v>
      </c>
      <c r="V359" s="192">
        <v>20254300050003</v>
      </c>
      <c r="W359" s="54">
        <v>45828</v>
      </c>
      <c r="X359" s="85" t="s">
        <v>1916</v>
      </c>
      <c r="Y359" s="85" t="s">
        <v>244</v>
      </c>
      <c r="Z359" s="54" t="s">
        <v>9</v>
      </c>
      <c r="AA359" s="54" t="s">
        <v>9</v>
      </c>
      <c r="AB359" s="182" t="s">
        <v>9</v>
      </c>
      <c r="AC359" s="55" t="s">
        <v>9</v>
      </c>
      <c r="AD359" s="55" t="s">
        <v>9</v>
      </c>
      <c r="AE359" s="191">
        <f>+Calidad[[#This Row],[Cantidad de ítems del proceso]]</f>
        <v>1</v>
      </c>
      <c r="AF359" s="191">
        <f>+Calidad[[#This Row],[Cantidad de ítems del proceso]]-Calidad[[#This Row],[OK]]</f>
        <v>0</v>
      </c>
    </row>
    <row r="360" spans="1:32">
      <c r="A360" s="112" t="s">
        <v>1912</v>
      </c>
      <c r="B360" s="113">
        <v>180</v>
      </c>
      <c r="C360" s="51" t="s">
        <v>251</v>
      </c>
      <c r="D360" s="52" t="s">
        <v>2066</v>
      </c>
      <c r="E360" s="110">
        <v>20254200017571</v>
      </c>
      <c r="F360" s="110">
        <v>20254200046273</v>
      </c>
      <c r="G360" s="54">
        <v>45824</v>
      </c>
      <c r="H360" s="51" t="s">
        <v>100</v>
      </c>
      <c r="I360" s="52" t="s">
        <v>187</v>
      </c>
      <c r="J360" s="114">
        <v>1</v>
      </c>
      <c r="K360" s="115">
        <v>1</v>
      </c>
      <c r="L360" s="116">
        <v>1</v>
      </c>
      <c r="M360" s="117">
        <v>1</v>
      </c>
      <c r="N360" s="84">
        <v>0</v>
      </c>
      <c r="O360" s="84">
        <v>0</v>
      </c>
      <c r="P360" s="84">
        <v>0</v>
      </c>
      <c r="Q360" s="257">
        <v>120500</v>
      </c>
      <c r="R360" s="118">
        <v>1</v>
      </c>
      <c r="S360" s="118">
        <v>1</v>
      </c>
      <c r="T360" s="119" t="s">
        <v>40</v>
      </c>
      <c r="U360" s="119" t="s">
        <v>47</v>
      </c>
      <c r="V360" s="192">
        <v>20254300053353</v>
      </c>
      <c r="W360" s="54">
        <v>45833</v>
      </c>
      <c r="X360" s="85" t="s">
        <v>1916</v>
      </c>
      <c r="Y360" s="85" t="s">
        <v>244</v>
      </c>
      <c r="Z360" s="54">
        <v>45827</v>
      </c>
      <c r="AA360" s="54">
        <v>45827</v>
      </c>
      <c r="AB360" s="55">
        <f>NETWORKDAYS(Calidad[[#This Row],[Inicio de verificación de Calidad]],Calidad[[#This Row],[Fin de verificación de Calidad]],Festivos!$B$4:$B$21)</f>
        <v>1</v>
      </c>
      <c r="AC360" s="55">
        <v>1</v>
      </c>
      <c r="AD360" s="55">
        <f>+Calidad[[#This Row],[Meta]]-Calidad[[#This Row],[Duración calidad (hábiles)]]</f>
        <v>0</v>
      </c>
      <c r="AE360" s="191">
        <f>+Calidad[[#This Row],[Cantidad de ítems del proceso]]</f>
        <v>1</v>
      </c>
      <c r="AF360" s="191">
        <f>+Calidad[[#This Row],[Cantidad de ítems del proceso]]-Calidad[[#This Row],[OK]]</f>
        <v>0</v>
      </c>
    </row>
    <row r="361" spans="1:32">
      <c r="A361" s="112" t="s">
        <v>1912</v>
      </c>
      <c r="B361" s="113">
        <v>181</v>
      </c>
      <c r="C361" s="51" t="s">
        <v>251</v>
      </c>
      <c r="D361" s="52" t="s">
        <v>2067</v>
      </c>
      <c r="E361" s="110">
        <v>20254200017581</v>
      </c>
      <c r="F361" s="110">
        <v>20254200046293</v>
      </c>
      <c r="G361" s="54">
        <v>45824</v>
      </c>
      <c r="H361" s="51" t="s">
        <v>100</v>
      </c>
      <c r="I361" s="52" t="s">
        <v>187</v>
      </c>
      <c r="J361" s="114">
        <v>2</v>
      </c>
      <c r="K361" s="115">
        <v>2</v>
      </c>
      <c r="L361" s="116">
        <v>1</v>
      </c>
      <c r="M361" s="117">
        <v>1</v>
      </c>
      <c r="N361" s="84">
        <v>1</v>
      </c>
      <c r="O361" s="84">
        <v>0</v>
      </c>
      <c r="P361" s="84">
        <v>0</v>
      </c>
      <c r="Q361" s="257">
        <v>637600</v>
      </c>
      <c r="R361" s="118">
        <v>0.9</v>
      </c>
      <c r="S361" s="118">
        <v>1</v>
      </c>
      <c r="T361" s="119" t="s">
        <v>40</v>
      </c>
      <c r="U361" s="119" t="s">
        <v>47</v>
      </c>
      <c r="V361" s="192">
        <v>20254300060633</v>
      </c>
      <c r="W361" s="54">
        <v>45854</v>
      </c>
      <c r="X361" s="85" t="s">
        <v>1916</v>
      </c>
      <c r="Y361" s="85" t="s">
        <v>244</v>
      </c>
      <c r="Z361" s="54">
        <v>45826</v>
      </c>
      <c r="AA361" s="54">
        <v>45826</v>
      </c>
      <c r="AB361" s="55">
        <f>NETWORKDAYS(Calidad[[#This Row],[Inicio de verificación de Calidad]],Calidad[[#This Row],[Fin de verificación de Calidad]],Festivos!$B$4:$B$21)</f>
        <v>1</v>
      </c>
      <c r="AC361" s="55">
        <v>1</v>
      </c>
      <c r="AD361" s="55">
        <f>+Calidad[[#This Row],[Meta]]-Calidad[[#This Row],[Duración calidad (hábiles)]]</f>
        <v>0</v>
      </c>
      <c r="AE361" s="191">
        <f>+Calidad[[#This Row],[Cantidad de ítems del proceso]]</f>
        <v>2</v>
      </c>
      <c r="AF361" s="191">
        <f>+Calidad[[#This Row],[Cantidad de ítems del proceso]]-Calidad[[#This Row],[OK]]</f>
        <v>0</v>
      </c>
    </row>
    <row r="362" spans="1:32">
      <c r="A362" s="112" t="s">
        <v>1912</v>
      </c>
      <c r="B362" s="113">
        <v>181</v>
      </c>
      <c r="C362" s="51" t="s">
        <v>251</v>
      </c>
      <c r="D362" s="52" t="s">
        <v>2067</v>
      </c>
      <c r="E362" s="110">
        <v>20254200017581</v>
      </c>
      <c r="F362" s="110" t="s">
        <v>2068</v>
      </c>
      <c r="G362" s="54">
        <v>45824</v>
      </c>
      <c r="H362" s="51" t="s">
        <v>47</v>
      </c>
      <c r="I362" s="52" t="s">
        <v>187</v>
      </c>
      <c r="J362" s="114">
        <v>2</v>
      </c>
      <c r="K362" s="115" t="s">
        <v>9</v>
      </c>
      <c r="L362" s="116" t="s">
        <v>1915</v>
      </c>
      <c r="M362" s="117">
        <v>0</v>
      </c>
      <c r="N362" s="84">
        <v>2</v>
      </c>
      <c r="O362" s="84">
        <v>0</v>
      </c>
      <c r="P362" s="84">
        <v>0</v>
      </c>
      <c r="Q362" s="257">
        <v>637600</v>
      </c>
      <c r="R362" s="118" t="s">
        <v>9</v>
      </c>
      <c r="S362" s="118" t="s">
        <v>9</v>
      </c>
      <c r="T362" s="119" t="s">
        <v>9</v>
      </c>
      <c r="U362" s="119" t="s">
        <v>47</v>
      </c>
      <c r="V362" s="192">
        <v>20254300065033</v>
      </c>
      <c r="W362" s="54">
        <v>45862</v>
      </c>
      <c r="X362" s="85" t="s">
        <v>1916</v>
      </c>
      <c r="Y362" s="85" t="s">
        <v>244</v>
      </c>
      <c r="Z362" s="54" t="s">
        <v>9</v>
      </c>
      <c r="AA362" s="54" t="s">
        <v>9</v>
      </c>
      <c r="AB362" s="182" t="s">
        <v>9</v>
      </c>
      <c r="AC362" s="55" t="s">
        <v>9</v>
      </c>
      <c r="AD362" s="55" t="s">
        <v>9</v>
      </c>
      <c r="AE362" s="191">
        <f>+Calidad[[#This Row],[Cantidad de ítems del proceso]]</f>
        <v>2</v>
      </c>
      <c r="AF362" s="191">
        <f>+Calidad[[#This Row],[Cantidad de ítems del proceso]]-Calidad[[#This Row],[OK]]</f>
        <v>0</v>
      </c>
    </row>
    <row r="363" spans="1:32">
      <c r="A363" s="112" t="s">
        <v>1912</v>
      </c>
      <c r="B363" s="113">
        <v>182</v>
      </c>
      <c r="C363" s="51" t="s">
        <v>251</v>
      </c>
      <c r="D363" s="52" t="s">
        <v>763</v>
      </c>
      <c r="E363" s="110">
        <v>20254200017601</v>
      </c>
      <c r="F363" s="110">
        <v>20254200046393</v>
      </c>
      <c r="G363" s="54">
        <v>45824</v>
      </c>
      <c r="H363" s="51" t="s">
        <v>100</v>
      </c>
      <c r="I363" s="52" t="s">
        <v>193</v>
      </c>
      <c r="J363" s="114">
        <v>3</v>
      </c>
      <c r="K363" s="115">
        <v>3</v>
      </c>
      <c r="L363" s="116">
        <v>1</v>
      </c>
      <c r="M363" s="117">
        <v>3</v>
      </c>
      <c r="N363" s="84">
        <v>0</v>
      </c>
      <c r="O363" s="84">
        <v>0</v>
      </c>
      <c r="P363" s="84">
        <v>0</v>
      </c>
      <c r="Q363" s="257">
        <v>108600</v>
      </c>
      <c r="R363" s="118">
        <v>1</v>
      </c>
      <c r="S363" s="118">
        <v>1</v>
      </c>
      <c r="T363" s="119" t="s">
        <v>40</v>
      </c>
      <c r="U363" s="119" t="s">
        <v>47</v>
      </c>
      <c r="V363" s="192">
        <v>20254300052363</v>
      </c>
      <c r="W363" s="54">
        <v>45880</v>
      </c>
      <c r="X363" s="85" t="s">
        <v>1916</v>
      </c>
      <c r="Y363" s="85" t="s">
        <v>244</v>
      </c>
      <c r="Z363" s="54">
        <v>45826</v>
      </c>
      <c r="AA363" s="54">
        <v>45826</v>
      </c>
      <c r="AB363" s="55">
        <f>NETWORKDAYS(Calidad[[#This Row],[Inicio de verificación de Calidad]],Calidad[[#This Row],[Fin de verificación de Calidad]],Festivos!$B$4:$B$21)</f>
        <v>1</v>
      </c>
      <c r="AC363" s="55">
        <v>1</v>
      </c>
      <c r="AD363" s="55">
        <f>+Calidad[[#This Row],[Meta]]-Calidad[[#This Row],[Duración calidad (hábiles)]]</f>
        <v>0</v>
      </c>
      <c r="AE363" s="191">
        <f>+Calidad[[#This Row],[Cantidad de ítems del proceso]]</f>
        <v>3</v>
      </c>
      <c r="AF363" s="191">
        <f>+Calidad[[#This Row],[Cantidad de ítems del proceso]]-Calidad[[#This Row],[OK]]</f>
        <v>0</v>
      </c>
    </row>
    <row r="364" spans="1:32">
      <c r="A364" s="112" t="s">
        <v>1912</v>
      </c>
      <c r="B364" s="113">
        <v>183</v>
      </c>
      <c r="C364" s="51" t="s">
        <v>251</v>
      </c>
      <c r="D364" s="52" t="s">
        <v>2069</v>
      </c>
      <c r="E364" s="110">
        <v>20254200017611</v>
      </c>
      <c r="F364" s="110">
        <v>20254200046433</v>
      </c>
      <c r="G364" s="54">
        <v>45824</v>
      </c>
      <c r="H364" s="51" t="s">
        <v>100</v>
      </c>
      <c r="I364" s="52" t="s">
        <v>193</v>
      </c>
      <c r="J364" s="114">
        <v>3</v>
      </c>
      <c r="K364" s="115">
        <v>3</v>
      </c>
      <c r="L364" s="116">
        <v>1</v>
      </c>
      <c r="M364" s="117">
        <v>3</v>
      </c>
      <c r="N364" s="84">
        <v>0</v>
      </c>
      <c r="O364" s="84">
        <v>0</v>
      </c>
      <c r="P364" s="84">
        <v>0</v>
      </c>
      <c r="Q364" s="257">
        <v>209300</v>
      </c>
      <c r="R364" s="118">
        <v>1</v>
      </c>
      <c r="S364" s="118">
        <v>1</v>
      </c>
      <c r="T364" s="119" t="s">
        <v>40</v>
      </c>
      <c r="U364" s="119" t="s">
        <v>47</v>
      </c>
      <c r="V364" s="192">
        <v>20254300053073</v>
      </c>
      <c r="W364" s="54">
        <v>45833</v>
      </c>
      <c r="X364" s="85" t="s">
        <v>1916</v>
      </c>
      <c r="Y364" s="85" t="s">
        <v>244</v>
      </c>
      <c r="Z364" s="54">
        <v>45827</v>
      </c>
      <c r="AA364" s="54">
        <v>45827</v>
      </c>
      <c r="AB364" s="55">
        <f>NETWORKDAYS(Calidad[[#This Row],[Inicio de verificación de Calidad]],Calidad[[#This Row],[Fin de verificación de Calidad]],Festivos!$B$4:$B$21)</f>
        <v>1</v>
      </c>
      <c r="AC364" s="55">
        <v>1</v>
      </c>
      <c r="AD364" s="55">
        <f>+Calidad[[#This Row],[Meta]]-Calidad[[#This Row],[Duración calidad (hábiles)]]</f>
        <v>0</v>
      </c>
      <c r="AE364" s="191">
        <f>+Calidad[[#This Row],[Cantidad de ítems del proceso]]</f>
        <v>3</v>
      </c>
      <c r="AF364" s="191">
        <f>+Calidad[[#This Row],[Cantidad de ítems del proceso]]-Calidad[[#This Row],[OK]]</f>
        <v>0</v>
      </c>
    </row>
    <row r="365" spans="1:32">
      <c r="A365" s="112" t="s">
        <v>1912</v>
      </c>
      <c r="B365" s="113">
        <v>184</v>
      </c>
      <c r="C365" s="51" t="s">
        <v>251</v>
      </c>
      <c r="D365" s="52" t="s">
        <v>2028</v>
      </c>
      <c r="E365" s="110">
        <v>20254200017651</v>
      </c>
      <c r="F365" s="110">
        <v>20254200046483</v>
      </c>
      <c r="G365" s="54">
        <v>45824</v>
      </c>
      <c r="H365" s="51" t="s">
        <v>100</v>
      </c>
      <c r="I365" s="52" t="s">
        <v>193</v>
      </c>
      <c r="J365" s="114">
        <v>1</v>
      </c>
      <c r="K365" s="115">
        <v>1</v>
      </c>
      <c r="L365" s="116">
        <v>1</v>
      </c>
      <c r="M365" s="117">
        <v>1</v>
      </c>
      <c r="N365" s="84">
        <v>0</v>
      </c>
      <c r="O365" s="84">
        <v>0</v>
      </c>
      <c r="P365" s="84">
        <v>0</v>
      </c>
      <c r="Q365" s="257">
        <v>949600</v>
      </c>
      <c r="R365" s="118">
        <v>1</v>
      </c>
      <c r="S365" s="118">
        <v>0</v>
      </c>
      <c r="T365" s="119" t="s">
        <v>40</v>
      </c>
      <c r="U365" s="119" t="s">
        <v>47</v>
      </c>
      <c r="V365" s="192">
        <v>20254300054213</v>
      </c>
      <c r="W365" s="54">
        <v>45880</v>
      </c>
      <c r="X365" s="85" t="s">
        <v>1916</v>
      </c>
      <c r="Y365" s="85" t="s">
        <v>244</v>
      </c>
      <c r="Z365" s="54">
        <v>45828</v>
      </c>
      <c r="AA365" s="54">
        <v>45828</v>
      </c>
      <c r="AB365" s="55">
        <f>NETWORKDAYS(Calidad[[#This Row],[Inicio de verificación de Calidad]],Calidad[[#This Row],[Fin de verificación de Calidad]],Festivos!$B$4:$B$21)</f>
        <v>1</v>
      </c>
      <c r="AC365" s="55">
        <v>1</v>
      </c>
      <c r="AD365" s="55">
        <f>+Calidad[[#This Row],[Meta]]-Calidad[[#This Row],[Duración calidad (hábiles)]]</f>
        <v>0</v>
      </c>
      <c r="AE365" s="191">
        <f>+Calidad[[#This Row],[Cantidad de ítems del proceso]]</f>
        <v>1</v>
      </c>
      <c r="AF365" s="191">
        <f>+Calidad[[#This Row],[Cantidad de ítems del proceso]]-Calidad[[#This Row],[OK]]</f>
        <v>0</v>
      </c>
    </row>
    <row r="366" spans="1:32">
      <c r="A366" s="112" t="s">
        <v>1912</v>
      </c>
      <c r="B366" s="113">
        <v>185</v>
      </c>
      <c r="C366" s="51" t="s">
        <v>251</v>
      </c>
      <c r="D366" s="52" t="s">
        <v>2070</v>
      </c>
      <c r="E366" s="110">
        <v>20244200529371</v>
      </c>
      <c r="F366" s="110">
        <v>20254200016443</v>
      </c>
      <c r="G366" s="54">
        <v>45820</v>
      </c>
      <c r="H366" s="51" t="s">
        <v>68</v>
      </c>
      <c r="I366" s="52" t="s">
        <v>192</v>
      </c>
      <c r="J366" s="114">
        <v>4</v>
      </c>
      <c r="K366" s="115" t="s">
        <v>9</v>
      </c>
      <c r="L366" s="116" t="s">
        <v>1915</v>
      </c>
      <c r="M366" s="117">
        <v>0</v>
      </c>
      <c r="N366" s="84">
        <v>4</v>
      </c>
      <c r="O366" s="84">
        <v>0</v>
      </c>
      <c r="P366" s="84">
        <v>0</v>
      </c>
      <c r="Q366" s="257">
        <v>94837</v>
      </c>
      <c r="R366" s="118" t="s">
        <v>9</v>
      </c>
      <c r="S366" s="118" t="s">
        <v>9</v>
      </c>
      <c r="T366" s="119" t="s">
        <v>9</v>
      </c>
      <c r="U366" s="119" t="s">
        <v>47</v>
      </c>
      <c r="V366" s="192">
        <v>20254300049783</v>
      </c>
      <c r="W366" s="54">
        <v>45828</v>
      </c>
      <c r="X366" s="85" t="s">
        <v>1916</v>
      </c>
      <c r="Y366" s="85" t="s">
        <v>244</v>
      </c>
      <c r="Z366" s="54" t="s">
        <v>9</v>
      </c>
      <c r="AA366" s="54" t="s">
        <v>9</v>
      </c>
      <c r="AB366" s="182" t="s">
        <v>9</v>
      </c>
      <c r="AC366" s="55" t="s">
        <v>9</v>
      </c>
      <c r="AD366" s="55" t="s">
        <v>9</v>
      </c>
      <c r="AE366" s="191">
        <f>+Calidad[[#This Row],[Cantidad de ítems del proceso]]</f>
        <v>4</v>
      </c>
      <c r="AF366" s="191">
        <f>+Calidad[[#This Row],[Cantidad de ítems del proceso]]-Calidad[[#This Row],[OK]]</f>
        <v>0</v>
      </c>
    </row>
    <row r="367" spans="1:32">
      <c r="A367" s="112" t="s">
        <v>1912</v>
      </c>
      <c r="B367" s="113">
        <v>187</v>
      </c>
      <c r="C367" s="51" t="s">
        <v>251</v>
      </c>
      <c r="D367" s="52" t="s">
        <v>1940</v>
      </c>
      <c r="E367" s="110">
        <v>20244200530751</v>
      </c>
      <c r="F367" s="110">
        <v>20254200007493</v>
      </c>
      <c r="G367" s="54">
        <v>45833</v>
      </c>
      <c r="H367" s="51" t="s">
        <v>68</v>
      </c>
      <c r="I367" s="52" t="s">
        <v>191</v>
      </c>
      <c r="J367" s="114">
        <v>1</v>
      </c>
      <c r="K367" s="115" t="s">
        <v>9</v>
      </c>
      <c r="L367" s="116" t="s">
        <v>1915</v>
      </c>
      <c r="M367" s="117">
        <v>1</v>
      </c>
      <c r="N367" s="84">
        <v>0</v>
      </c>
      <c r="O367" s="84">
        <v>0</v>
      </c>
      <c r="P367" s="84">
        <v>0</v>
      </c>
      <c r="Q367" s="257">
        <v>40441</v>
      </c>
      <c r="R367" s="118" t="s">
        <v>9</v>
      </c>
      <c r="S367" s="118" t="s">
        <v>9</v>
      </c>
      <c r="T367" s="119" t="s">
        <v>9</v>
      </c>
      <c r="U367" s="119" t="s">
        <v>47</v>
      </c>
      <c r="V367" s="192">
        <v>20254300055083</v>
      </c>
      <c r="W367" s="54">
        <v>45880</v>
      </c>
      <c r="X367" s="85" t="s">
        <v>1916</v>
      </c>
      <c r="Y367" s="85" t="s">
        <v>244</v>
      </c>
      <c r="Z367" s="54" t="s">
        <v>9</v>
      </c>
      <c r="AA367" s="54" t="s">
        <v>9</v>
      </c>
      <c r="AB367" s="182" t="s">
        <v>9</v>
      </c>
      <c r="AC367" s="55" t="s">
        <v>9</v>
      </c>
      <c r="AD367" s="55" t="s">
        <v>9</v>
      </c>
      <c r="AE367" s="191">
        <f>+Calidad[[#This Row],[Cantidad de ítems del proceso]]</f>
        <v>1</v>
      </c>
      <c r="AF367" s="191">
        <f>+Calidad[[#This Row],[Cantidad de ítems del proceso]]-Calidad[[#This Row],[OK]]</f>
        <v>0</v>
      </c>
    </row>
    <row r="368" spans="1:32">
      <c r="A368" s="112" t="s">
        <v>1912</v>
      </c>
      <c r="B368" s="113">
        <v>189</v>
      </c>
      <c r="C368" s="51" t="s">
        <v>251</v>
      </c>
      <c r="D368" s="52" t="s">
        <v>830</v>
      </c>
      <c r="E368" s="110" t="s">
        <v>2071</v>
      </c>
      <c r="F368" s="110">
        <v>20254200051243</v>
      </c>
      <c r="G368" s="54">
        <v>45933</v>
      </c>
      <c r="H368" s="51" t="s">
        <v>63</v>
      </c>
      <c r="I368" s="52" t="s">
        <v>204</v>
      </c>
      <c r="J368" s="114">
        <v>4835</v>
      </c>
      <c r="K368" s="115">
        <v>950</v>
      </c>
      <c r="L368" s="116">
        <v>0.19648397104446744</v>
      </c>
      <c r="M368" s="117">
        <v>4835</v>
      </c>
      <c r="N368" s="84">
        <v>0</v>
      </c>
      <c r="O368" s="84">
        <v>0</v>
      </c>
      <c r="P368" s="84">
        <v>0</v>
      </c>
      <c r="Q368" s="257">
        <v>249980205</v>
      </c>
      <c r="R368" s="118">
        <v>0.999</v>
      </c>
      <c r="S368" s="118">
        <v>1</v>
      </c>
      <c r="T368" s="119" t="s">
        <v>299</v>
      </c>
      <c r="U368" s="119" t="s">
        <v>47</v>
      </c>
      <c r="V368" s="192">
        <v>20254100094933</v>
      </c>
      <c r="W368" s="54">
        <v>45947</v>
      </c>
      <c r="X368" s="85" t="s">
        <v>1916</v>
      </c>
      <c r="Y368" s="85" t="s">
        <v>244</v>
      </c>
      <c r="Z368" s="54">
        <v>45934</v>
      </c>
      <c r="AA368" s="54">
        <v>45937</v>
      </c>
      <c r="AB368" s="55">
        <f>NETWORKDAYS(Calidad[[#This Row],[Inicio de verificación de Calidad]],Calidad[[#This Row],[Fin de verificación de Calidad]],Festivos!$B$4:$B$21)</f>
        <v>2</v>
      </c>
      <c r="AC368" s="55">
        <v>2</v>
      </c>
      <c r="AD368" s="55">
        <f>+Calidad[[#This Row],[Meta]]-Calidad[[#This Row],[Duración calidad (hábiles)]]</f>
        <v>0</v>
      </c>
      <c r="AE368" s="191">
        <f>+Calidad[[#This Row],[Cantidad de ítems del proceso]]</f>
        <v>4835</v>
      </c>
      <c r="AF368" s="191">
        <f>+Calidad[[#This Row],[Cantidad de ítems del proceso]]-Calidad[[#This Row],[OK]]</f>
        <v>0</v>
      </c>
    </row>
    <row r="369" spans="1:32">
      <c r="A369" s="112" t="s">
        <v>1912</v>
      </c>
      <c r="B369" s="113">
        <v>190</v>
      </c>
      <c r="C369" s="51" t="s">
        <v>238</v>
      </c>
      <c r="D369" s="52" t="s">
        <v>1952</v>
      </c>
      <c r="E369" s="110">
        <v>20254200364521</v>
      </c>
      <c r="F369" s="110">
        <v>20254200053753</v>
      </c>
      <c r="G369" s="54">
        <v>45833</v>
      </c>
      <c r="H369" s="51" t="s">
        <v>68</v>
      </c>
      <c r="I369" s="52" t="s">
        <v>197</v>
      </c>
      <c r="J369" s="114">
        <v>1</v>
      </c>
      <c r="K369" s="115" t="s">
        <v>9</v>
      </c>
      <c r="L369" s="116" t="s">
        <v>1915</v>
      </c>
      <c r="M369" s="117">
        <v>0</v>
      </c>
      <c r="N369" s="84">
        <v>1</v>
      </c>
      <c r="O369" s="84">
        <v>0</v>
      </c>
      <c r="P369" s="84">
        <v>0</v>
      </c>
      <c r="Q369" s="257">
        <v>1439547</v>
      </c>
      <c r="R369" s="118" t="s">
        <v>9</v>
      </c>
      <c r="S369" s="118" t="s">
        <v>9</v>
      </c>
      <c r="T369" s="119" t="s">
        <v>9</v>
      </c>
      <c r="U369" s="119" t="s">
        <v>47</v>
      </c>
      <c r="V369" s="192">
        <v>20254300055363</v>
      </c>
      <c r="W369" s="54">
        <v>45845</v>
      </c>
      <c r="X369" s="85" t="s">
        <v>1916</v>
      </c>
      <c r="Y369" s="85" t="s">
        <v>244</v>
      </c>
      <c r="Z369" s="54" t="s">
        <v>9</v>
      </c>
      <c r="AA369" s="54" t="s">
        <v>9</v>
      </c>
      <c r="AB369" s="182" t="s">
        <v>9</v>
      </c>
      <c r="AC369" s="55" t="s">
        <v>9</v>
      </c>
      <c r="AD369" s="55" t="s">
        <v>9</v>
      </c>
      <c r="AE369" s="191">
        <f>+Calidad[[#This Row],[Cantidad de ítems del proceso]]</f>
        <v>1</v>
      </c>
      <c r="AF369" s="191">
        <f>+Calidad[[#This Row],[Cantidad de ítems del proceso]]-Calidad[[#This Row],[OK]]</f>
        <v>0</v>
      </c>
    </row>
    <row r="370" spans="1:32">
      <c r="A370" s="112" t="s">
        <v>1912</v>
      </c>
      <c r="B370" s="113">
        <v>191</v>
      </c>
      <c r="C370" s="51" t="s">
        <v>238</v>
      </c>
      <c r="D370" s="52" t="s">
        <v>1940</v>
      </c>
      <c r="E370" s="110">
        <v>20254200364881</v>
      </c>
      <c r="F370" s="110">
        <v>20254200053803</v>
      </c>
      <c r="G370" s="54">
        <v>45835</v>
      </c>
      <c r="H370" s="51" t="s">
        <v>57</v>
      </c>
      <c r="I370" s="52" t="s">
        <v>197</v>
      </c>
      <c r="J370" s="114">
        <v>1</v>
      </c>
      <c r="K370" s="115" t="s">
        <v>9</v>
      </c>
      <c r="L370" s="116" t="s">
        <v>1915</v>
      </c>
      <c r="M370" s="117">
        <v>0</v>
      </c>
      <c r="N370" s="84">
        <v>1</v>
      </c>
      <c r="O370" s="84">
        <v>0</v>
      </c>
      <c r="P370" s="84">
        <v>0</v>
      </c>
      <c r="Q370" s="257">
        <v>669711</v>
      </c>
      <c r="R370" s="118" t="s">
        <v>9</v>
      </c>
      <c r="S370" s="118" t="s">
        <v>9</v>
      </c>
      <c r="T370" s="119" t="s">
        <v>9</v>
      </c>
      <c r="U370" s="119" t="s">
        <v>47</v>
      </c>
      <c r="V370" s="192">
        <v>20254300056363</v>
      </c>
      <c r="W370" s="54">
        <v>45845</v>
      </c>
      <c r="X370" s="85" t="s">
        <v>1916</v>
      </c>
      <c r="Y370" s="85" t="s">
        <v>244</v>
      </c>
      <c r="Z370" s="54" t="s">
        <v>9</v>
      </c>
      <c r="AA370" s="54" t="s">
        <v>9</v>
      </c>
      <c r="AB370" s="182" t="s">
        <v>9</v>
      </c>
      <c r="AC370" s="55" t="s">
        <v>9</v>
      </c>
      <c r="AD370" s="55" t="s">
        <v>9</v>
      </c>
      <c r="AE370" s="191">
        <f>+Calidad[[#This Row],[Cantidad de ítems del proceso]]</f>
        <v>1</v>
      </c>
      <c r="AF370" s="191">
        <f>+Calidad[[#This Row],[Cantidad de ítems del proceso]]-Calidad[[#This Row],[OK]]</f>
        <v>0</v>
      </c>
    </row>
    <row r="371" spans="1:32">
      <c r="A371" s="112" t="s">
        <v>1912</v>
      </c>
      <c r="B371" s="113">
        <v>192</v>
      </c>
      <c r="C371" s="51" t="s">
        <v>238</v>
      </c>
      <c r="D371" s="52" t="s">
        <v>246</v>
      </c>
      <c r="E371" s="110">
        <v>20254200341581</v>
      </c>
      <c r="F371" s="110">
        <v>20254200054113</v>
      </c>
      <c r="G371" s="54">
        <v>45839</v>
      </c>
      <c r="H371" s="51" t="s">
        <v>68</v>
      </c>
      <c r="I371" s="52" t="s">
        <v>197</v>
      </c>
      <c r="J371" s="114">
        <v>19</v>
      </c>
      <c r="K371" s="115" t="s">
        <v>9</v>
      </c>
      <c r="L371" s="116" t="s">
        <v>1915</v>
      </c>
      <c r="M371" s="117">
        <v>16</v>
      </c>
      <c r="N371" s="84">
        <v>2</v>
      </c>
      <c r="O371" s="84">
        <v>1</v>
      </c>
      <c r="P371" s="84">
        <v>0</v>
      </c>
      <c r="Q371" s="257">
        <v>1995568</v>
      </c>
      <c r="R371" s="118" t="s">
        <v>9</v>
      </c>
      <c r="S371" s="118" t="s">
        <v>9</v>
      </c>
      <c r="T371" s="119" t="s">
        <v>9</v>
      </c>
      <c r="U371" s="119" t="s">
        <v>47</v>
      </c>
      <c r="V371" s="192">
        <v>20254300056513</v>
      </c>
      <c r="W371" s="54">
        <v>45845</v>
      </c>
      <c r="X371" s="85" t="s">
        <v>1916</v>
      </c>
      <c r="Y371" s="85" t="s">
        <v>244</v>
      </c>
      <c r="Z371" s="54" t="s">
        <v>9</v>
      </c>
      <c r="AA371" s="54" t="s">
        <v>9</v>
      </c>
      <c r="AB371" s="182" t="s">
        <v>9</v>
      </c>
      <c r="AC371" s="55" t="s">
        <v>9</v>
      </c>
      <c r="AD371" s="55" t="s">
        <v>9</v>
      </c>
      <c r="AE371" s="191">
        <f>+Calidad[[#This Row],[Cantidad de ítems del proceso]]</f>
        <v>19</v>
      </c>
      <c r="AF371" s="191">
        <f>+Calidad[[#This Row],[Cantidad de ítems del proceso]]-Calidad[[#This Row],[OK]]</f>
        <v>0</v>
      </c>
    </row>
    <row r="372" spans="1:32">
      <c r="A372" s="112" t="s">
        <v>1912</v>
      </c>
      <c r="B372" s="113">
        <v>192</v>
      </c>
      <c r="C372" s="51" t="s">
        <v>238</v>
      </c>
      <c r="D372" s="52" t="s">
        <v>246</v>
      </c>
      <c r="E372" s="110">
        <v>20254200341581</v>
      </c>
      <c r="F372" s="110">
        <v>20254200054113</v>
      </c>
      <c r="G372" s="54">
        <v>45839</v>
      </c>
      <c r="H372" s="51" t="s">
        <v>68</v>
      </c>
      <c r="I372" s="52" t="s">
        <v>207</v>
      </c>
      <c r="J372" s="114">
        <v>1</v>
      </c>
      <c r="K372" s="115" t="s">
        <v>9</v>
      </c>
      <c r="L372" s="116" t="s">
        <v>1915</v>
      </c>
      <c r="M372" s="117">
        <v>0</v>
      </c>
      <c r="N372" s="84">
        <v>1</v>
      </c>
      <c r="O372" s="84">
        <v>0</v>
      </c>
      <c r="P372" s="84">
        <v>0</v>
      </c>
      <c r="Q372" s="257">
        <v>36310</v>
      </c>
      <c r="R372" s="118" t="s">
        <v>9</v>
      </c>
      <c r="S372" s="118" t="s">
        <v>9</v>
      </c>
      <c r="T372" s="119" t="s">
        <v>9</v>
      </c>
      <c r="U372" s="119" t="s">
        <v>47</v>
      </c>
      <c r="V372" s="192">
        <v>20254300056513</v>
      </c>
      <c r="W372" s="54">
        <v>45845</v>
      </c>
      <c r="X372" s="85" t="s">
        <v>1916</v>
      </c>
      <c r="Y372" s="85" t="s">
        <v>244</v>
      </c>
      <c r="Z372" s="54" t="s">
        <v>9</v>
      </c>
      <c r="AA372" s="54" t="s">
        <v>9</v>
      </c>
      <c r="AB372" s="182" t="s">
        <v>9</v>
      </c>
      <c r="AC372" s="55" t="s">
        <v>9</v>
      </c>
      <c r="AD372" s="55" t="s">
        <v>9</v>
      </c>
      <c r="AE372" s="191">
        <f>+Calidad[[#This Row],[Cantidad de ítems del proceso]]</f>
        <v>1</v>
      </c>
      <c r="AF372" s="191">
        <f>+Calidad[[#This Row],[Cantidad de ítems del proceso]]-Calidad[[#This Row],[OK]]</f>
        <v>0</v>
      </c>
    </row>
    <row r="373" spans="1:32">
      <c r="A373" s="112" t="s">
        <v>1912</v>
      </c>
      <c r="B373" s="113">
        <v>193</v>
      </c>
      <c r="C373" s="51" t="s">
        <v>238</v>
      </c>
      <c r="D373" s="52" t="s">
        <v>374</v>
      </c>
      <c r="E373" s="110" t="s">
        <v>2072</v>
      </c>
      <c r="F373" s="110">
        <v>20254200054253</v>
      </c>
      <c r="G373" s="54">
        <v>45839</v>
      </c>
      <c r="H373" s="51" t="s">
        <v>57</v>
      </c>
      <c r="I373" s="52" t="s">
        <v>192</v>
      </c>
      <c r="J373" s="114">
        <v>10</v>
      </c>
      <c r="K373" s="115" t="s">
        <v>9</v>
      </c>
      <c r="L373" s="116" t="s">
        <v>1915</v>
      </c>
      <c r="M373" s="117">
        <v>10</v>
      </c>
      <c r="N373" s="84">
        <v>0</v>
      </c>
      <c r="O373" s="84">
        <v>0</v>
      </c>
      <c r="P373" s="84">
        <v>0</v>
      </c>
      <c r="Q373" s="257">
        <v>7092087</v>
      </c>
      <c r="R373" s="118" t="s">
        <v>9</v>
      </c>
      <c r="S373" s="118" t="s">
        <v>9</v>
      </c>
      <c r="T373" s="119" t="s">
        <v>9</v>
      </c>
      <c r="U373" s="119" t="s">
        <v>47</v>
      </c>
      <c r="V373" s="192">
        <v>20254300056973</v>
      </c>
      <c r="W373" s="54">
        <v>45845</v>
      </c>
      <c r="X373" s="85" t="s">
        <v>1916</v>
      </c>
      <c r="Y373" s="85" t="s">
        <v>244</v>
      </c>
      <c r="Z373" s="54" t="s">
        <v>9</v>
      </c>
      <c r="AA373" s="54" t="s">
        <v>9</v>
      </c>
      <c r="AB373" s="182" t="s">
        <v>9</v>
      </c>
      <c r="AC373" s="55" t="s">
        <v>9</v>
      </c>
      <c r="AD373" s="55" t="s">
        <v>9</v>
      </c>
      <c r="AE373" s="191">
        <f>+Calidad[[#This Row],[Cantidad de ítems del proceso]]</f>
        <v>10</v>
      </c>
      <c r="AF373" s="191">
        <f>+Calidad[[#This Row],[Cantidad de ítems del proceso]]-Calidad[[#This Row],[OK]]</f>
        <v>0</v>
      </c>
    </row>
    <row r="374" spans="1:32">
      <c r="A374" s="112" t="s">
        <v>1912</v>
      </c>
      <c r="B374" s="113">
        <v>193</v>
      </c>
      <c r="C374" s="51" t="s">
        <v>238</v>
      </c>
      <c r="D374" s="52" t="s">
        <v>374</v>
      </c>
      <c r="E374" s="110" t="s">
        <v>2072</v>
      </c>
      <c r="F374" s="110">
        <v>20254200054253</v>
      </c>
      <c r="G374" s="54">
        <v>45839</v>
      </c>
      <c r="H374" s="51" t="s">
        <v>57</v>
      </c>
      <c r="I374" s="52" t="s">
        <v>197</v>
      </c>
      <c r="J374" s="114">
        <v>5</v>
      </c>
      <c r="K374" s="115" t="s">
        <v>9</v>
      </c>
      <c r="L374" s="116" t="s">
        <v>1915</v>
      </c>
      <c r="M374" s="117">
        <v>0</v>
      </c>
      <c r="N374" s="84">
        <v>0</v>
      </c>
      <c r="O374" s="84">
        <v>0</v>
      </c>
      <c r="P374" s="84">
        <v>5</v>
      </c>
      <c r="Q374" s="257">
        <v>3325573</v>
      </c>
      <c r="R374" s="118" t="s">
        <v>9</v>
      </c>
      <c r="S374" s="118" t="s">
        <v>9</v>
      </c>
      <c r="T374" s="119" t="s">
        <v>9</v>
      </c>
      <c r="U374" s="119" t="s">
        <v>47</v>
      </c>
      <c r="V374" s="192">
        <v>20254300056973</v>
      </c>
      <c r="W374" s="54">
        <v>45845</v>
      </c>
      <c r="X374" s="85" t="s">
        <v>1916</v>
      </c>
      <c r="Y374" s="85" t="s">
        <v>244</v>
      </c>
      <c r="Z374" s="54" t="s">
        <v>9</v>
      </c>
      <c r="AA374" s="54" t="s">
        <v>9</v>
      </c>
      <c r="AB374" s="182" t="s">
        <v>9</v>
      </c>
      <c r="AC374" s="55" t="s">
        <v>9</v>
      </c>
      <c r="AD374" s="55" t="s">
        <v>9</v>
      </c>
      <c r="AE374" s="191">
        <f>+Calidad[[#This Row],[Cantidad de ítems del proceso]]</f>
        <v>5</v>
      </c>
      <c r="AF374" s="191">
        <f>+Calidad[[#This Row],[Cantidad de ítems del proceso]]-Calidad[[#This Row],[OK]]</f>
        <v>0</v>
      </c>
    </row>
    <row r="375" spans="1:32">
      <c r="A375" s="112" t="s">
        <v>1912</v>
      </c>
      <c r="B375" s="113">
        <v>194</v>
      </c>
      <c r="C375" s="51" t="s">
        <v>238</v>
      </c>
      <c r="D375" s="52" t="s">
        <v>374</v>
      </c>
      <c r="E375" s="110">
        <v>20254200351591</v>
      </c>
      <c r="F375" s="110" t="s">
        <v>2073</v>
      </c>
      <c r="G375" s="54">
        <v>45842</v>
      </c>
      <c r="H375" s="51" t="s">
        <v>68</v>
      </c>
      <c r="I375" s="52" t="s">
        <v>187</v>
      </c>
      <c r="J375" s="114">
        <v>3</v>
      </c>
      <c r="K375" s="115" t="s">
        <v>9</v>
      </c>
      <c r="L375" s="116" t="s">
        <v>1915</v>
      </c>
      <c r="M375" s="117">
        <v>3</v>
      </c>
      <c r="N375" s="84">
        <v>0</v>
      </c>
      <c r="O375" s="84">
        <v>0</v>
      </c>
      <c r="P375" s="84">
        <v>0</v>
      </c>
      <c r="Q375" s="257">
        <v>4592120</v>
      </c>
      <c r="R375" s="118" t="s">
        <v>9</v>
      </c>
      <c r="S375" s="118" t="s">
        <v>9</v>
      </c>
      <c r="T375" s="119" t="s">
        <v>9</v>
      </c>
      <c r="U375" s="119" t="s">
        <v>47</v>
      </c>
      <c r="V375" s="192">
        <v>20254300058013</v>
      </c>
      <c r="W375" s="54">
        <v>45845</v>
      </c>
      <c r="X375" s="85" t="s">
        <v>1916</v>
      </c>
      <c r="Y375" s="85" t="s">
        <v>244</v>
      </c>
      <c r="Z375" s="54" t="s">
        <v>9</v>
      </c>
      <c r="AA375" s="54" t="s">
        <v>9</v>
      </c>
      <c r="AB375" s="182" t="s">
        <v>9</v>
      </c>
      <c r="AC375" s="55" t="s">
        <v>9</v>
      </c>
      <c r="AD375" s="55" t="s">
        <v>9</v>
      </c>
      <c r="AE375" s="191">
        <f>+Calidad[[#This Row],[Cantidad de ítems del proceso]]</f>
        <v>3</v>
      </c>
      <c r="AF375" s="191">
        <f>+Calidad[[#This Row],[Cantidad de ítems del proceso]]-Calidad[[#This Row],[OK]]</f>
        <v>0</v>
      </c>
    </row>
    <row r="376" spans="1:32">
      <c r="A376" s="112" t="s">
        <v>1912</v>
      </c>
      <c r="B376" s="113">
        <v>194</v>
      </c>
      <c r="C376" s="51" t="s">
        <v>238</v>
      </c>
      <c r="D376" s="52" t="s">
        <v>374</v>
      </c>
      <c r="E376" s="110">
        <v>20254200351591</v>
      </c>
      <c r="F376" s="110" t="s">
        <v>2073</v>
      </c>
      <c r="G376" s="54">
        <v>45842</v>
      </c>
      <c r="H376" s="51" t="s">
        <v>68</v>
      </c>
      <c r="I376" s="52" t="s">
        <v>194</v>
      </c>
      <c r="J376" s="114">
        <v>1</v>
      </c>
      <c r="K376" s="115" t="s">
        <v>9</v>
      </c>
      <c r="L376" s="116" t="s">
        <v>1915</v>
      </c>
      <c r="M376" s="117">
        <v>0</v>
      </c>
      <c r="N376" s="84">
        <v>1</v>
      </c>
      <c r="O376" s="84">
        <v>0</v>
      </c>
      <c r="P376" s="84">
        <v>0</v>
      </c>
      <c r="Q376" s="257">
        <v>74580</v>
      </c>
      <c r="R376" s="118" t="s">
        <v>9</v>
      </c>
      <c r="S376" s="118" t="s">
        <v>9</v>
      </c>
      <c r="T376" s="119" t="s">
        <v>9</v>
      </c>
      <c r="U376" s="119" t="s">
        <v>47</v>
      </c>
      <c r="V376" s="192">
        <v>20254300058013</v>
      </c>
      <c r="W376" s="54">
        <v>45845</v>
      </c>
      <c r="X376" s="85" t="s">
        <v>1916</v>
      </c>
      <c r="Y376" s="85" t="s">
        <v>244</v>
      </c>
      <c r="Z376" s="54" t="s">
        <v>9</v>
      </c>
      <c r="AA376" s="54" t="s">
        <v>9</v>
      </c>
      <c r="AB376" s="182" t="s">
        <v>9</v>
      </c>
      <c r="AC376" s="55" t="s">
        <v>9</v>
      </c>
      <c r="AD376" s="55" t="s">
        <v>9</v>
      </c>
      <c r="AE376" s="191">
        <f>+Calidad[[#This Row],[Cantidad de ítems del proceso]]</f>
        <v>1</v>
      </c>
      <c r="AF376" s="191">
        <f>+Calidad[[#This Row],[Cantidad de ítems del proceso]]-Calidad[[#This Row],[OK]]</f>
        <v>0</v>
      </c>
    </row>
    <row r="377" spans="1:32">
      <c r="A377" s="112" t="s">
        <v>1912</v>
      </c>
      <c r="B377" s="113">
        <v>194</v>
      </c>
      <c r="C377" s="51" t="s">
        <v>238</v>
      </c>
      <c r="D377" s="52" t="s">
        <v>374</v>
      </c>
      <c r="E377" s="110">
        <v>20254200351591</v>
      </c>
      <c r="F377" s="110" t="s">
        <v>2073</v>
      </c>
      <c r="G377" s="54">
        <v>45842</v>
      </c>
      <c r="H377" s="51" t="s">
        <v>68</v>
      </c>
      <c r="I377" s="52" t="s">
        <v>197</v>
      </c>
      <c r="J377" s="114">
        <v>8</v>
      </c>
      <c r="K377" s="115" t="s">
        <v>9</v>
      </c>
      <c r="L377" s="116" t="s">
        <v>1915</v>
      </c>
      <c r="M377" s="117">
        <v>5</v>
      </c>
      <c r="N377" s="84">
        <v>3</v>
      </c>
      <c r="O377" s="84">
        <v>0</v>
      </c>
      <c r="P377" s="84">
        <v>0</v>
      </c>
      <c r="Q377" s="257">
        <v>68817345.799999997</v>
      </c>
      <c r="R377" s="118" t="s">
        <v>9</v>
      </c>
      <c r="S377" s="118" t="s">
        <v>9</v>
      </c>
      <c r="T377" s="119" t="s">
        <v>9</v>
      </c>
      <c r="U377" s="119" t="s">
        <v>47</v>
      </c>
      <c r="V377" s="192">
        <v>20254300058013</v>
      </c>
      <c r="W377" s="54">
        <v>45845</v>
      </c>
      <c r="X377" s="85" t="s">
        <v>1916</v>
      </c>
      <c r="Y377" s="85" t="s">
        <v>244</v>
      </c>
      <c r="Z377" s="54" t="s">
        <v>9</v>
      </c>
      <c r="AA377" s="54" t="s">
        <v>9</v>
      </c>
      <c r="AB377" s="182" t="s">
        <v>9</v>
      </c>
      <c r="AC377" s="55" t="s">
        <v>9</v>
      </c>
      <c r="AD377" s="55" t="s">
        <v>9</v>
      </c>
      <c r="AE377" s="191">
        <f>+Calidad[[#This Row],[Cantidad de ítems del proceso]]</f>
        <v>8</v>
      </c>
      <c r="AF377" s="191">
        <f>+Calidad[[#This Row],[Cantidad de ítems del proceso]]-Calidad[[#This Row],[OK]]</f>
        <v>0</v>
      </c>
    </row>
    <row r="378" spans="1:32">
      <c r="A378" s="112" t="s">
        <v>1912</v>
      </c>
      <c r="B378" s="113">
        <v>194</v>
      </c>
      <c r="C378" s="51" t="s">
        <v>238</v>
      </c>
      <c r="D378" s="52" t="s">
        <v>374</v>
      </c>
      <c r="E378" s="110">
        <v>20254200351591</v>
      </c>
      <c r="F378" s="110" t="s">
        <v>2073</v>
      </c>
      <c r="G378" s="54">
        <v>45842</v>
      </c>
      <c r="H378" s="51" t="s">
        <v>68</v>
      </c>
      <c r="I378" s="52" t="s">
        <v>207</v>
      </c>
      <c r="J378" s="114">
        <v>1</v>
      </c>
      <c r="K378" s="115" t="s">
        <v>9</v>
      </c>
      <c r="L378" s="116" t="s">
        <v>1915</v>
      </c>
      <c r="M378" s="117">
        <v>0</v>
      </c>
      <c r="N378" s="84">
        <v>1</v>
      </c>
      <c r="O378" s="84">
        <v>0</v>
      </c>
      <c r="P378" s="84">
        <v>0</v>
      </c>
      <c r="Q378" s="257">
        <v>832506</v>
      </c>
      <c r="R378" s="118" t="s">
        <v>9</v>
      </c>
      <c r="S378" s="118" t="s">
        <v>9</v>
      </c>
      <c r="T378" s="119" t="s">
        <v>9</v>
      </c>
      <c r="U378" s="119" t="s">
        <v>47</v>
      </c>
      <c r="V378" s="192">
        <v>20254300058013</v>
      </c>
      <c r="W378" s="54">
        <v>45845</v>
      </c>
      <c r="X378" s="85" t="s">
        <v>1916</v>
      </c>
      <c r="Y378" s="85" t="s">
        <v>244</v>
      </c>
      <c r="Z378" s="54" t="s">
        <v>9</v>
      </c>
      <c r="AA378" s="54" t="s">
        <v>9</v>
      </c>
      <c r="AB378" s="182" t="s">
        <v>9</v>
      </c>
      <c r="AC378" s="55" t="s">
        <v>9</v>
      </c>
      <c r="AD378" s="55" t="s">
        <v>9</v>
      </c>
      <c r="AE378" s="191">
        <f>+Calidad[[#This Row],[Cantidad de ítems del proceso]]</f>
        <v>1</v>
      </c>
      <c r="AF378" s="191">
        <f>+Calidad[[#This Row],[Cantidad de ítems del proceso]]-Calidad[[#This Row],[OK]]</f>
        <v>0</v>
      </c>
    </row>
    <row r="379" spans="1:32">
      <c r="A379" s="112" t="s">
        <v>1912</v>
      </c>
      <c r="B379" s="113">
        <v>195</v>
      </c>
      <c r="C379" s="51" t="s">
        <v>238</v>
      </c>
      <c r="D379" s="52" t="s">
        <v>1955</v>
      </c>
      <c r="E379" s="110" t="s">
        <v>2074</v>
      </c>
      <c r="F379" s="110">
        <v>20254200056253</v>
      </c>
      <c r="G379" s="54">
        <v>45861</v>
      </c>
      <c r="H379" s="51" t="s">
        <v>68</v>
      </c>
      <c r="I379" s="52" t="s">
        <v>208</v>
      </c>
      <c r="J379" s="114">
        <v>8</v>
      </c>
      <c r="K379" s="115" t="s">
        <v>9</v>
      </c>
      <c r="L379" s="116" t="s">
        <v>1915</v>
      </c>
      <c r="M379" s="117">
        <v>6</v>
      </c>
      <c r="N379" s="84">
        <v>2</v>
      </c>
      <c r="O379" s="84">
        <v>0</v>
      </c>
      <c r="P379" s="84">
        <v>0</v>
      </c>
      <c r="Q379" s="257">
        <v>1520617.97</v>
      </c>
      <c r="R379" s="118" t="s">
        <v>9</v>
      </c>
      <c r="S379" s="118" t="s">
        <v>9</v>
      </c>
      <c r="T379" s="119" t="s">
        <v>9</v>
      </c>
      <c r="U379" s="119" t="s">
        <v>47</v>
      </c>
      <c r="V379" s="192">
        <v>20254300064223</v>
      </c>
      <c r="W379" s="54">
        <v>45877</v>
      </c>
      <c r="X379" s="85" t="s">
        <v>1916</v>
      </c>
      <c r="Y379" s="85" t="s">
        <v>244</v>
      </c>
      <c r="Z379" s="54" t="s">
        <v>9</v>
      </c>
      <c r="AA379" s="54" t="s">
        <v>9</v>
      </c>
      <c r="AB379" s="182" t="s">
        <v>9</v>
      </c>
      <c r="AC379" s="55" t="s">
        <v>9</v>
      </c>
      <c r="AD379" s="55" t="s">
        <v>9</v>
      </c>
      <c r="AE379" s="191">
        <f>+Calidad[[#This Row],[Cantidad de ítems del proceso]]</f>
        <v>8</v>
      </c>
      <c r="AF379" s="191">
        <f>+Calidad[[#This Row],[Cantidad de ítems del proceso]]-Calidad[[#This Row],[OK]]</f>
        <v>0</v>
      </c>
    </row>
    <row r="380" spans="1:32">
      <c r="A380" s="112" t="s">
        <v>1912</v>
      </c>
      <c r="B380" s="113">
        <v>196</v>
      </c>
      <c r="C380" s="51" t="s">
        <v>251</v>
      </c>
      <c r="D380" s="52" t="s">
        <v>771</v>
      </c>
      <c r="E380" s="110" t="s">
        <v>2075</v>
      </c>
      <c r="F380" s="110">
        <v>20254200059013</v>
      </c>
      <c r="G380" s="54">
        <v>45846</v>
      </c>
      <c r="H380" s="51" t="s">
        <v>57</v>
      </c>
      <c r="I380" s="52" t="s">
        <v>208</v>
      </c>
      <c r="J380" s="114">
        <v>71</v>
      </c>
      <c r="K380" s="115" t="s">
        <v>9</v>
      </c>
      <c r="L380" s="116" t="s">
        <v>1915</v>
      </c>
      <c r="M380" s="117">
        <v>71</v>
      </c>
      <c r="N380" s="84">
        <v>0</v>
      </c>
      <c r="O380" s="84">
        <v>0</v>
      </c>
      <c r="P380" s="84">
        <v>0</v>
      </c>
      <c r="Q380" s="257">
        <v>7486425</v>
      </c>
      <c r="R380" s="118" t="s">
        <v>9</v>
      </c>
      <c r="S380" s="118" t="s">
        <v>9</v>
      </c>
      <c r="T380" s="119" t="s">
        <v>9</v>
      </c>
      <c r="U380" s="119" t="s">
        <v>47</v>
      </c>
      <c r="V380" s="192">
        <v>20254300061193</v>
      </c>
      <c r="W380" s="54">
        <v>45854</v>
      </c>
      <c r="X380" s="85" t="s">
        <v>1916</v>
      </c>
      <c r="Y380" s="85" t="s">
        <v>244</v>
      </c>
      <c r="Z380" s="54" t="s">
        <v>9</v>
      </c>
      <c r="AA380" s="54" t="s">
        <v>9</v>
      </c>
      <c r="AB380" s="182" t="s">
        <v>9</v>
      </c>
      <c r="AC380" s="55" t="s">
        <v>9</v>
      </c>
      <c r="AD380" s="55" t="s">
        <v>9</v>
      </c>
      <c r="AE380" s="191">
        <f>+Calidad[[#This Row],[Cantidad de ítems del proceso]]</f>
        <v>71</v>
      </c>
      <c r="AF380" s="191">
        <f>+Calidad[[#This Row],[Cantidad de ítems del proceso]]-Calidad[[#This Row],[OK]]</f>
        <v>0</v>
      </c>
    </row>
    <row r="381" spans="1:32">
      <c r="A381" s="112" t="s">
        <v>1912</v>
      </c>
      <c r="B381" s="113">
        <v>197</v>
      </c>
      <c r="C381" s="51" t="s">
        <v>238</v>
      </c>
      <c r="D381" s="52" t="s">
        <v>2076</v>
      </c>
      <c r="E381" s="110">
        <v>20254200339381</v>
      </c>
      <c r="F381" s="110">
        <v>20254200059383</v>
      </c>
      <c r="G381" s="54">
        <v>45853</v>
      </c>
      <c r="H381" s="51" t="s">
        <v>68</v>
      </c>
      <c r="I381" s="52" t="s">
        <v>197</v>
      </c>
      <c r="J381" s="114">
        <v>1</v>
      </c>
      <c r="K381" s="115" t="s">
        <v>9</v>
      </c>
      <c r="L381" s="116" t="s">
        <v>1915</v>
      </c>
      <c r="M381" s="117">
        <v>1</v>
      </c>
      <c r="N381" s="84">
        <v>0</v>
      </c>
      <c r="O381" s="84">
        <v>0</v>
      </c>
      <c r="P381" s="84">
        <v>0</v>
      </c>
      <c r="Q381" s="257">
        <v>16200</v>
      </c>
      <c r="R381" s="118" t="s">
        <v>9</v>
      </c>
      <c r="S381" s="118" t="s">
        <v>9</v>
      </c>
      <c r="T381" s="119" t="s">
        <v>9</v>
      </c>
      <c r="U381" s="119" t="s">
        <v>47</v>
      </c>
      <c r="V381" s="192">
        <v>20254300061903</v>
      </c>
      <c r="W381" s="54">
        <v>45862</v>
      </c>
      <c r="X381" s="85" t="s">
        <v>1916</v>
      </c>
      <c r="Y381" s="85" t="s">
        <v>244</v>
      </c>
      <c r="Z381" s="54" t="s">
        <v>9</v>
      </c>
      <c r="AA381" s="54" t="s">
        <v>9</v>
      </c>
      <c r="AB381" s="182" t="s">
        <v>9</v>
      </c>
      <c r="AC381" s="55" t="s">
        <v>9</v>
      </c>
      <c r="AD381" s="55" t="s">
        <v>9</v>
      </c>
      <c r="AE381" s="191">
        <f>+Calidad[[#This Row],[Cantidad de ítems del proceso]]</f>
        <v>1</v>
      </c>
      <c r="AF381" s="191">
        <f>+Calidad[[#This Row],[Cantidad de ítems del proceso]]-Calidad[[#This Row],[OK]]</f>
        <v>0</v>
      </c>
    </row>
    <row r="382" spans="1:32">
      <c r="A382" s="112" t="s">
        <v>1912</v>
      </c>
      <c r="B382" s="113">
        <v>198</v>
      </c>
      <c r="C382" s="51" t="s">
        <v>238</v>
      </c>
      <c r="D382" s="52" t="s">
        <v>481</v>
      </c>
      <c r="E382" s="110">
        <v>20254200363991</v>
      </c>
      <c r="F382" s="110">
        <v>20254200061673</v>
      </c>
      <c r="G382" s="54">
        <v>45867</v>
      </c>
      <c r="H382" s="51" t="s">
        <v>68</v>
      </c>
      <c r="I382" s="52" t="s">
        <v>197</v>
      </c>
      <c r="J382" s="114">
        <v>3</v>
      </c>
      <c r="K382" s="115" t="s">
        <v>9</v>
      </c>
      <c r="L382" s="116" t="s">
        <v>1915</v>
      </c>
      <c r="M382" s="117">
        <v>0</v>
      </c>
      <c r="N382" s="84">
        <v>3</v>
      </c>
      <c r="O382" s="84">
        <v>0</v>
      </c>
      <c r="P382" s="84">
        <v>0</v>
      </c>
      <c r="Q382" s="257">
        <v>29939460</v>
      </c>
      <c r="R382" s="118" t="s">
        <v>9</v>
      </c>
      <c r="S382" s="118" t="s">
        <v>9</v>
      </c>
      <c r="T382" s="119" t="s">
        <v>9</v>
      </c>
      <c r="U382" s="119" t="s">
        <v>47</v>
      </c>
      <c r="V382" s="192">
        <v>20254200061673</v>
      </c>
      <c r="W382" s="54">
        <v>45877</v>
      </c>
      <c r="X382" s="85" t="s">
        <v>1916</v>
      </c>
      <c r="Y382" s="85" t="s">
        <v>244</v>
      </c>
      <c r="Z382" s="54" t="s">
        <v>9</v>
      </c>
      <c r="AA382" s="54" t="s">
        <v>9</v>
      </c>
      <c r="AB382" s="182" t="s">
        <v>9</v>
      </c>
      <c r="AC382" s="55" t="s">
        <v>9</v>
      </c>
      <c r="AD382" s="55" t="s">
        <v>9</v>
      </c>
      <c r="AE382" s="191">
        <f>+Calidad[[#This Row],[Cantidad de ítems del proceso]]</f>
        <v>3</v>
      </c>
      <c r="AF382" s="191">
        <f>+Calidad[[#This Row],[Cantidad de ítems del proceso]]-Calidad[[#This Row],[OK]]</f>
        <v>0</v>
      </c>
    </row>
    <row r="383" spans="1:32">
      <c r="A383" s="112" t="s">
        <v>1912</v>
      </c>
      <c r="B383" s="113">
        <v>198</v>
      </c>
      <c r="C383" s="51" t="s">
        <v>238</v>
      </c>
      <c r="D383" s="52" t="s">
        <v>481</v>
      </c>
      <c r="E383" s="110">
        <v>20254200363991</v>
      </c>
      <c r="F383" s="110">
        <v>20254200061673</v>
      </c>
      <c r="G383" s="54">
        <v>45867</v>
      </c>
      <c r="H383" s="51" t="s">
        <v>68</v>
      </c>
      <c r="I383" s="52" t="s">
        <v>193</v>
      </c>
      <c r="J383" s="114">
        <v>33</v>
      </c>
      <c r="K383" s="115" t="s">
        <v>9</v>
      </c>
      <c r="L383" s="116" t="s">
        <v>1915</v>
      </c>
      <c r="M383" s="117">
        <v>0</v>
      </c>
      <c r="N383" s="84">
        <v>33</v>
      </c>
      <c r="O383" s="84">
        <v>0</v>
      </c>
      <c r="P383" s="84">
        <v>0</v>
      </c>
      <c r="Q383" s="257">
        <v>58125020</v>
      </c>
      <c r="R383" s="118" t="s">
        <v>9</v>
      </c>
      <c r="S383" s="118" t="s">
        <v>9</v>
      </c>
      <c r="T383" s="119" t="s">
        <v>9</v>
      </c>
      <c r="U383" s="119" t="s">
        <v>47</v>
      </c>
      <c r="V383" s="192">
        <v>20254200061673</v>
      </c>
      <c r="W383" s="54">
        <v>45877</v>
      </c>
      <c r="X383" s="85" t="s">
        <v>1916</v>
      </c>
      <c r="Y383" s="85" t="s">
        <v>244</v>
      </c>
      <c r="Z383" s="54" t="s">
        <v>9</v>
      </c>
      <c r="AA383" s="54" t="s">
        <v>9</v>
      </c>
      <c r="AB383" s="182" t="s">
        <v>9</v>
      </c>
      <c r="AC383" s="55" t="s">
        <v>9</v>
      </c>
      <c r="AD383" s="55" t="s">
        <v>9</v>
      </c>
      <c r="AE383" s="191">
        <f>+Calidad[[#This Row],[Cantidad de ítems del proceso]]</f>
        <v>33</v>
      </c>
      <c r="AF383" s="191">
        <f>+Calidad[[#This Row],[Cantidad de ítems del proceso]]-Calidad[[#This Row],[OK]]</f>
        <v>0</v>
      </c>
    </row>
    <row r="384" spans="1:32">
      <c r="A384" s="112" t="s">
        <v>1912</v>
      </c>
      <c r="B384" s="113">
        <v>199</v>
      </c>
      <c r="C384" s="51" t="s">
        <v>238</v>
      </c>
      <c r="D384" s="52" t="s">
        <v>374</v>
      </c>
      <c r="E384" s="110">
        <v>20254200061303</v>
      </c>
      <c r="F384" s="110" t="s">
        <v>2077</v>
      </c>
      <c r="G384" s="54">
        <v>45868</v>
      </c>
      <c r="H384" s="51" t="s">
        <v>68</v>
      </c>
      <c r="I384" s="52" t="s">
        <v>197</v>
      </c>
      <c r="J384" s="114">
        <v>1</v>
      </c>
      <c r="K384" s="115" t="s">
        <v>9</v>
      </c>
      <c r="L384" s="116" t="s">
        <v>1915</v>
      </c>
      <c r="M384" s="117">
        <v>0</v>
      </c>
      <c r="N384" s="84">
        <v>1</v>
      </c>
      <c r="O384" s="84">
        <v>0</v>
      </c>
      <c r="P384" s="84">
        <v>0</v>
      </c>
      <c r="Q384" s="257">
        <v>101678</v>
      </c>
      <c r="R384" s="118" t="s">
        <v>9</v>
      </c>
      <c r="S384" s="118" t="s">
        <v>9</v>
      </c>
      <c r="T384" s="119" t="s">
        <v>9</v>
      </c>
      <c r="U384" s="119" t="s">
        <v>47</v>
      </c>
      <c r="V384" s="192">
        <v>20254300067383</v>
      </c>
      <c r="W384" s="54">
        <v>45877</v>
      </c>
      <c r="X384" s="85" t="s">
        <v>1916</v>
      </c>
      <c r="Y384" s="85" t="s">
        <v>244</v>
      </c>
      <c r="Z384" s="54" t="s">
        <v>9</v>
      </c>
      <c r="AA384" s="54" t="s">
        <v>9</v>
      </c>
      <c r="AB384" s="182" t="s">
        <v>9</v>
      </c>
      <c r="AC384" s="55" t="s">
        <v>9</v>
      </c>
      <c r="AD384" s="55" t="s">
        <v>9</v>
      </c>
      <c r="AE384" s="191">
        <f>+Calidad[[#This Row],[Cantidad de ítems del proceso]]</f>
        <v>1</v>
      </c>
      <c r="AF384" s="191">
        <f>+Calidad[[#This Row],[Cantidad de ítems del proceso]]-Calidad[[#This Row],[OK]]</f>
        <v>0</v>
      </c>
    </row>
    <row r="385" spans="1:32">
      <c r="A385" s="112" t="s">
        <v>1912</v>
      </c>
      <c r="B385" s="113">
        <v>200</v>
      </c>
      <c r="C385" s="51" t="s">
        <v>238</v>
      </c>
      <c r="D385" s="52" t="s">
        <v>246</v>
      </c>
      <c r="E385" s="110" t="s">
        <v>2078</v>
      </c>
      <c r="F385" s="110" t="s">
        <v>2079</v>
      </c>
      <c r="G385" s="54">
        <v>45868</v>
      </c>
      <c r="H385" s="51" t="s">
        <v>57</v>
      </c>
      <c r="I385" s="52" t="s">
        <v>197</v>
      </c>
      <c r="J385" s="114">
        <v>2</v>
      </c>
      <c r="K385" s="115" t="s">
        <v>9</v>
      </c>
      <c r="L385" s="116" t="s">
        <v>1915</v>
      </c>
      <c r="M385" s="117">
        <v>2</v>
      </c>
      <c r="N385" s="84">
        <v>0</v>
      </c>
      <c r="O385" s="84">
        <v>0</v>
      </c>
      <c r="P385" s="84">
        <v>28</v>
      </c>
      <c r="Q385" s="257">
        <v>37945862</v>
      </c>
      <c r="R385" s="118" t="s">
        <v>9</v>
      </c>
      <c r="S385" s="118" t="s">
        <v>9</v>
      </c>
      <c r="T385" s="119" t="s">
        <v>9</v>
      </c>
      <c r="U385" s="119" t="s">
        <v>47</v>
      </c>
      <c r="V385" s="192">
        <v>20254300068283</v>
      </c>
      <c r="W385" s="54">
        <v>45877</v>
      </c>
      <c r="X385" s="85" t="s">
        <v>1916</v>
      </c>
      <c r="Y385" s="85" t="s">
        <v>244</v>
      </c>
      <c r="Z385" s="54" t="s">
        <v>9</v>
      </c>
      <c r="AA385" s="54" t="s">
        <v>9</v>
      </c>
      <c r="AB385" s="182" t="s">
        <v>9</v>
      </c>
      <c r="AC385" s="55" t="s">
        <v>9</v>
      </c>
      <c r="AD385" s="55" t="s">
        <v>9</v>
      </c>
      <c r="AE385" s="191">
        <f>+Calidad[[#This Row],[Cantidad de ítems del proceso]]</f>
        <v>2</v>
      </c>
      <c r="AF385" s="191">
        <f>+Calidad[[#This Row],[Cantidad de ítems del proceso]]-Calidad[[#This Row],[OK]]</f>
        <v>0</v>
      </c>
    </row>
    <row r="386" spans="1:32">
      <c r="A386" s="112" t="s">
        <v>1912</v>
      </c>
      <c r="B386" s="113">
        <v>201</v>
      </c>
      <c r="C386" s="51" t="s">
        <v>238</v>
      </c>
      <c r="D386" s="52" t="s">
        <v>1955</v>
      </c>
      <c r="E386" s="110">
        <v>20254200062053</v>
      </c>
      <c r="F386" s="110" t="s">
        <v>2080</v>
      </c>
      <c r="G386" s="54">
        <v>45870</v>
      </c>
      <c r="H386" s="51" t="s">
        <v>57</v>
      </c>
      <c r="I386" s="52" t="s">
        <v>197</v>
      </c>
      <c r="J386" s="114">
        <v>2</v>
      </c>
      <c r="K386" s="115" t="s">
        <v>9</v>
      </c>
      <c r="L386" s="116" t="s">
        <v>1915</v>
      </c>
      <c r="M386" s="117">
        <v>2</v>
      </c>
      <c r="N386" s="84">
        <v>0</v>
      </c>
      <c r="O386" s="84">
        <v>0</v>
      </c>
      <c r="P386" s="84">
        <v>0</v>
      </c>
      <c r="Q386" s="257">
        <v>289376</v>
      </c>
      <c r="R386" s="118" t="s">
        <v>9</v>
      </c>
      <c r="S386" s="118" t="s">
        <v>9</v>
      </c>
      <c r="T386" s="119" t="s">
        <v>9</v>
      </c>
      <c r="U386" s="119" t="s">
        <v>47</v>
      </c>
      <c r="V386" s="192">
        <v>20254300069133</v>
      </c>
      <c r="W386" s="54">
        <v>45883</v>
      </c>
      <c r="X386" s="85" t="s">
        <v>1916</v>
      </c>
      <c r="Y386" s="85" t="s">
        <v>244</v>
      </c>
      <c r="Z386" s="54" t="s">
        <v>9</v>
      </c>
      <c r="AA386" s="54" t="s">
        <v>9</v>
      </c>
      <c r="AB386" s="182" t="s">
        <v>9</v>
      </c>
      <c r="AC386" s="55" t="s">
        <v>9</v>
      </c>
      <c r="AD386" s="55" t="s">
        <v>9</v>
      </c>
      <c r="AE386" s="191">
        <f>+Calidad[[#This Row],[Cantidad de ítems del proceso]]</f>
        <v>2</v>
      </c>
      <c r="AF386" s="191">
        <f>+Calidad[[#This Row],[Cantidad de ítems del proceso]]-Calidad[[#This Row],[OK]]</f>
        <v>0</v>
      </c>
    </row>
    <row r="387" spans="1:32">
      <c r="A387" s="112" t="s">
        <v>1912</v>
      </c>
      <c r="B387" s="113">
        <v>202</v>
      </c>
      <c r="C387" s="51" t="s">
        <v>238</v>
      </c>
      <c r="D387" s="52" t="s">
        <v>2081</v>
      </c>
      <c r="E387" s="110">
        <v>20254200339361</v>
      </c>
      <c r="F387" s="110">
        <v>20254200062523</v>
      </c>
      <c r="G387" s="54">
        <v>45971</v>
      </c>
      <c r="H387" s="51" t="s">
        <v>74</v>
      </c>
      <c r="I387" s="52" t="s">
        <v>187</v>
      </c>
      <c r="J387" s="114">
        <v>178</v>
      </c>
      <c r="K387" s="115">
        <v>35</v>
      </c>
      <c r="L387" s="116">
        <v>0.19662921348314608</v>
      </c>
      <c r="M387" s="117">
        <v>8</v>
      </c>
      <c r="N387" s="84">
        <v>0</v>
      </c>
      <c r="O387" s="84">
        <v>0</v>
      </c>
      <c r="P387" s="84">
        <v>170</v>
      </c>
      <c r="Q387" s="257">
        <v>19844597.399999999</v>
      </c>
      <c r="R387" s="118">
        <v>0.96</v>
      </c>
      <c r="S387" s="118" t="s">
        <v>9</v>
      </c>
      <c r="T387" s="119" t="s">
        <v>299</v>
      </c>
      <c r="U387" s="119" t="s">
        <v>47</v>
      </c>
      <c r="V387" s="192">
        <v>20254300117343</v>
      </c>
      <c r="W387" s="54">
        <v>45981</v>
      </c>
      <c r="X387" s="85" t="s">
        <v>1916</v>
      </c>
      <c r="Y387" s="85" t="s">
        <v>244</v>
      </c>
      <c r="Z387" s="54">
        <v>45973</v>
      </c>
      <c r="AA387" s="54">
        <v>45974</v>
      </c>
      <c r="AB387" s="55">
        <f>NETWORKDAYS(Calidad[[#This Row],[Inicio de verificación de Calidad]],Calidad[[#This Row],[Fin de verificación de Calidad]],Festivos!$B$4:$B$21)</f>
        <v>2</v>
      </c>
      <c r="AC387" s="55">
        <v>2</v>
      </c>
      <c r="AD387" s="55">
        <f>+Calidad[[#This Row],[Meta]]-Calidad[[#This Row],[Duración calidad (hábiles)]]</f>
        <v>0</v>
      </c>
      <c r="AE387" s="191">
        <f>+Calidad[[#This Row],[Cantidad de ítems del proceso]]</f>
        <v>178</v>
      </c>
      <c r="AF387" s="191">
        <f>+Calidad[[#This Row],[Cantidad de ítems del proceso]]-Calidad[[#This Row],[OK]]</f>
        <v>0</v>
      </c>
    </row>
    <row r="388" spans="1:32">
      <c r="A388" s="112" t="s">
        <v>1912</v>
      </c>
      <c r="B388" s="113">
        <v>202</v>
      </c>
      <c r="C388" s="51" t="s">
        <v>238</v>
      </c>
      <c r="D388" s="52" t="s">
        <v>2081</v>
      </c>
      <c r="E388" s="110">
        <v>20254200339361</v>
      </c>
      <c r="F388" s="110">
        <v>20254200062523</v>
      </c>
      <c r="G388" s="54">
        <v>45971</v>
      </c>
      <c r="H388" s="51" t="s">
        <v>1656</v>
      </c>
      <c r="I388" s="52" t="s">
        <v>187</v>
      </c>
      <c r="J388" s="114">
        <v>177</v>
      </c>
      <c r="K388" s="115">
        <v>35</v>
      </c>
      <c r="L388" s="116">
        <v>0.19774011299435029</v>
      </c>
      <c r="M388" s="117">
        <v>6</v>
      </c>
      <c r="N388" s="84">
        <v>0</v>
      </c>
      <c r="O388" s="84">
        <v>0</v>
      </c>
      <c r="P388" s="84">
        <v>171</v>
      </c>
      <c r="Q388" s="257">
        <v>11708009</v>
      </c>
      <c r="R388" s="118">
        <v>0.89</v>
      </c>
      <c r="S388" s="118">
        <v>1</v>
      </c>
      <c r="T388" s="119" t="s">
        <v>299</v>
      </c>
      <c r="U388" s="119" t="s">
        <v>47</v>
      </c>
      <c r="V388" s="192">
        <v>20254300117343</v>
      </c>
      <c r="W388" s="54">
        <v>45981</v>
      </c>
      <c r="X388" s="85" t="s">
        <v>1916</v>
      </c>
      <c r="Y388" s="85" t="s">
        <v>244</v>
      </c>
      <c r="Z388" s="54">
        <v>45973</v>
      </c>
      <c r="AA388" s="54">
        <v>45974</v>
      </c>
      <c r="AB388" s="55">
        <f>NETWORKDAYS(Calidad[[#This Row],[Inicio de verificación de Calidad]],Calidad[[#This Row],[Fin de verificación de Calidad]],Festivos!$B$4:$B$21)</f>
        <v>2</v>
      </c>
      <c r="AC388" s="55">
        <v>2</v>
      </c>
      <c r="AD388" s="55">
        <f>+Calidad[[#This Row],[Meta]]-Calidad[[#This Row],[Duración calidad (hábiles)]]</f>
        <v>0</v>
      </c>
      <c r="AE388" s="191">
        <f>+Calidad[[#This Row],[Cantidad de ítems del proceso]]</f>
        <v>177</v>
      </c>
      <c r="AF388" s="191">
        <f>+Calidad[[#This Row],[Cantidad de ítems del proceso]]-Calidad[[#This Row],[OK]]</f>
        <v>0</v>
      </c>
    </row>
    <row r="389" spans="1:32">
      <c r="A389" s="112" t="s">
        <v>1912</v>
      </c>
      <c r="B389" s="113">
        <v>202</v>
      </c>
      <c r="C389" s="51" t="s">
        <v>238</v>
      </c>
      <c r="D389" s="52" t="s">
        <v>2081</v>
      </c>
      <c r="E389" s="110">
        <v>20254200339361</v>
      </c>
      <c r="F389" s="110">
        <v>20254200062523</v>
      </c>
      <c r="G389" s="54">
        <v>45971</v>
      </c>
      <c r="H389" s="51" t="s">
        <v>74</v>
      </c>
      <c r="I389" s="52" t="s">
        <v>1914</v>
      </c>
      <c r="J389" s="114">
        <v>8</v>
      </c>
      <c r="K389" s="115">
        <v>8</v>
      </c>
      <c r="L389" s="116">
        <v>1</v>
      </c>
      <c r="M389" s="117">
        <v>0</v>
      </c>
      <c r="N389" s="84">
        <v>0</v>
      </c>
      <c r="O389" s="84">
        <v>0</v>
      </c>
      <c r="P389" s="84">
        <v>8</v>
      </c>
      <c r="Q389" s="257">
        <v>11708009</v>
      </c>
      <c r="R389" s="118">
        <v>0.96</v>
      </c>
      <c r="S389" s="118" t="s">
        <v>9</v>
      </c>
      <c r="T389" s="119" t="s">
        <v>299</v>
      </c>
      <c r="U389" s="119" t="s">
        <v>47</v>
      </c>
      <c r="V389" s="192">
        <v>20254300117343</v>
      </c>
      <c r="W389" s="54">
        <v>45981</v>
      </c>
      <c r="X389" s="85" t="s">
        <v>1916</v>
      </c>
      <c r="Y389" s="85" t="s">
        <v>244</v>
      </c>
      <c r="Z389" s="54">
        <v>45973</v>
      </c>
      <c r="AA389" s="54">
        <v>45974</v>
      </c>
      <c r="AB389" s="55">
        <f>NETWORKDAYS(Calidad[[#This Row],[Inicio de verificación de Calidad]],Calidad[[#This Row],[Fin de verificación de Calidad]],Festivos!$B$4:$B$21)</f>
        <v>2</v>
      </c>
      <c r="AC389" s="55">
        <v>2</v>
      </c>
      <c r="AD389" s="55">
        <f>+Calidad[[#This Row],[Meta]]-Calidad[[#This Row],[Duración calidad (hábiles)]]</f>
        <v>0</v>
      </c>
      <c r="AE389" s="191">
        <f>+Calidad[[#This Row],[Cantidad de ítems del proceso]]</f>
        <v>8</v>
      </c>
      <c r="AF389" s="191">
        <f>+Calidad[[#This Row],[Cantidad de ítems del proceso]]-Calidad[[#This Row],[OK]]</f>
        <v>0</v>
      </c>
    </row>
    <row r="390" spans="1:32">
      <c r="A390" s="112" t="s">
        <v>1912</v>
      </c>
      <c r="B390" s="113">
        <v>202</v>
      </c>
      <c r="C390" s="51" t="s">
        <v>238</v>
      </c>
      <c r="D390" s="52" t="s">
        <v>2081</v>
      </c>
      <c r="E390" s="110">
        <v>20254200339361</v>
      </c>
      <c r="F390" s="110">
        <v>20254200062523</v>
      </c>
      <c r="G390" s="54">
        <v>45971</v>
      </c>
      <c r="H390" s="51" t="s">
        <v>1656</v>
      </c>
      <c r="I390" s="52" t="s">
        <v>1914</v>
      </c>
      <c r="J390" s="114">
        <v>7</v>
      </c>
      <c r="K390" s="115">
        <v>7</v>
      </c>
      <c r="L390" s="116">
        <v>1</v>
      </c>
      <c r="M390" s="117">
        <v>0</v>
      </c>
      <c r="N390" s="84">
        <v>0</v>
      </c>
      <c r="O390" s="84">
        <v>0</v>
      </c>
      <c r="P390" s="84">
        <v>7</v>
      </c>
      <c r="Q390" s="257">
        <v>12809133</v>
      </c>
      <c r="R390" s="118">
        <v>0.89</v>
      </c>
      <c r="S390" s="118">
        <v>1</v>
      </c>
      <c r="T390" s="119" t="s">
        <v>299</v>
      </c>
      <c r="U390" s="119" t="s">
        <v>47</v>
      </c>
      <c r="V390" s="192">
        <v>20254300117343</v>
      </c>
      <c r="W390" s="54">
        <v>45981</v>
      </c>
      <c r="X390" s="85" t="s">
        <v>1916</v>
      </c>
      <c r="Y390" s="85" t="s">
        <v>244</v>
      </c>
      <c r="Z390" s="54">
        <v>45973</v>
      </c>
      <c r="AA390" s="54">
        <v>45974</v>
      </c>
      <c r="AB390" s="55">
        <f>NETWORKDAYS(Calidad[[#This Row],[Inicio de verificación de Calidad]],Calidad[[#This Row],[Fin de verificación de Calidad]],Festivos!$B$4:$B$21)</f>
        <v>2</v>
      </c>
      <c r="AC390" s="55">
        <v>2</v>
      </c>
      <c r="AD390" s="55">
        <f>+Calidad[[#This Row],[Meta]]-Calidad[[#This Row],[Duración calidad (hábiles)]]</f>
        <v>0</v>
      </c>
      <c r="AE390" s="191">
        <f>+Calidad[[#This Row],[Cantidad de ítems del proceso]]</f>
        <v>7</v>
      </c>
      <c r="AF390" s="191">
        <f>+Calidad[[#This Row],[Cantidad de ítems del proceso]]-Calidad[[#This Row],[OK]]</f>
        <v>0</v>
      </c>
    </row>
    <row r="391" spans="1:32">
      <c r="A391" s="112" t="s">
        <v>1912</v>
      </c>
      <c r="B391" s="113">
        <v>202</v>
      </c>
      <c r="C391" s="51" t="s">
        <v>238</v>
      </c>
      <c r="D391" s="52" t="s">
        <v>2081</v>
      </c>
      <c r="E391" s="110">
        <v>20254200339361</v>
      </c>
      <c r="F391" s="110">
        <v>20254200062523</v>
      </c>
      <c r="G391" s="54">
        <v>45971</v>
      </c>
      <c r="H391" s="51" t="s">
        <v>74</v>
      </c>
      <c r="I391" s="52" t="s">
        <v>193</v>
      </c>
      <c r="J391" s="114">
        <v>2</v>
      </c>
      <c r="K391" s="115">
        <v>2</v>
      </c>
      <c r="L391" s="116">
        <v>1</v>
      </c>
      <c r="M391" s="117">
        <v>0</v>
      </c>
      <c r="N391" s="84">
        <v>2</v>
      </c>
      <c r="O391" s="84">
        <v>0</v>
      </c>
      <c r="P391" s="84">
        <v>0</v>
      </c>
      <c r="Q391" s="257">
        <v>172934</v>
      </c>
      <c r="R391" s="118">
        <v>0.96</v>
      </c>
      <c r="S391" s="118" t="s">
        <v>9</v>
      </c>
      <c r="T391" s="119" t="s">
        <v>299</v>
      </c>
      <c r="U391" s="119" t="s">
        <v>47</v>
      </c>
      <c r="V391" s="192">
        <v>20254300117343</v>
      </c>
      <c r="W391" s="54">
        <v>45981</v>
      </c>
      <c r="X391" s="85" t="s">
        <v>1916</v>
      </c>
      <c r="Y391" s="85" t="s">
        <v>244</v>
      </c>
      <c r="Z391" s="54">
        <v>45973</v>
      </c>
      <c r="AA391" s="54">
        <v>45974</v>
      </c>
      <c r="AB391" s="55">
        <f>NETWORKDAYS(Calidad[[#This Row],[Inicio de verificación de Calidad]],Calidad[[#This Row],[Fin de verificación de Calidad]],Festivos!$B$4:$B$21)</f>
        <v>2</v>
      </c>
      <c r="AC391" s="55">
        <v>2</v>
      </c>
      <c r="AD391" s="55">
        <f>+Calidad[[#This Row],[Meta]]-Calidad[[#This Row],[Duración calidad (hábiles)]]</f>
        <v>0</v>
      </c>
      <c r="AE391" s="191">
        <f>+Calidad[[#This Row],[Cantidad de ítems del proceso]]</f>
        <v>2</v>
      </c>
      <c r="AF391" s="191">
        <f>+Calidad[[#This Row],[Cantidad de ítems del proceso]]-Calidad[[#This Row],[OK]]</f>
        <v>0</v>
      </c>
    </row>
    <row r="392" spans="1:32">
      <c r="A392" s="112" t="s">
        <v>1912</v>
      </c>
      <c r="B392" s="113">
        <v>202</v>
      </c>
      <c r="C392" s="51" t="s">
        <v>238</v>
      </c>
      <c r="D392" s="52" t="s">
        <v>2081</v>
      </c>
      <c r="E392" s="110">
        <v>20254200339361</v>
      </c>
      <c r="F392" s="110">
        <v>20254200062523</v>
      </c>
      <c r="G392" s="54">
        <v>45971</v>
      </c>
      <c r="H392" s="51" t="s">
        <v>1656</v>
      </c>
      <c r="I392" s="52" t="s">
        <v>193</v>
      </c>
      <c r="J392" s="114">
        <v>2</v>
      </c>
      <c r="K392" s="115">
        <v>2</v>
      </c>
      <c r="L392" s="116">
        <v>1</v>
      </c>
      <c r="M392" s="117">
        <v>1</v>
      </c>
      <c r="N392" s="84">
        <v>0</v>
      </c>
      <c r="O392" s="84">
        <v>0</v>
      </c>
      <c r="P392" s="84">
        <v>0</v>
      </c>
      <c r="Q392" s="257">
        <v>141304</v>
      </c>
      <c r="R392" s="118">
        <v>0.89</v>
      </c>
      <c r="S392" s="118">
        <v>1</v>
      </c>
      <c r="T392" s="119" t="s">
        <v>299</v>
      </c>
      <c r="U392" s="119" t="s">
        <v>47</v>
      </c>
      <c r="V392" s="192">
        <v>20254300117343</v>
      </c>
      <c r="W392" s="54">
        <v>45981</v>
      </c>
      <c r="X392" s="85" t="s">
        <v>1916</v>
      </c>
      <c r="Y392" s="85" t="s">
        <v>244</v>
      </c>
      <c r="Z392" s="54">
        <v>45973</v>
      </c>
      <c r="AA392" s="54">
        <v>45974</v>
      </c>
      <c r="AB392" s="55">
        <f>NETWORKDAYS(Calidad[[#This Row],[Inicio de verificación de Calidad]],Calidad[[#This Row],[Fin de verificación de Calidad]],Festivos!$B$4:$B$21)</f>
        <v>2</v>
      </c>
      <c r="AC392" s="55">
        <v>2</v>
      </c>
      <c r="AD392" s="55">
        <f>+Calidad[[#This Row],[Meta]]-Calidad[[#This Row],[Duración calidad (hábiles)]]</f>
        <v>0</v>
      </c>
      <c r="AE392" s="191">
        <f>+Calidad[[#This Row],[Cantidad de ítems del proceso]]</f>
        <v>2</v>
      </c>
      <c r="AF392" s="191">
        <f>+Calidad[[#This Row],[Cantidad de ítems del proceso]]-Calidad[[#This Row],[OK]]</f>
        <v>0</v>
      </c>
    </row>
    <row r="393" spans="1:32">
      <c r="A393" s="112" t="s">
        <v>1912</v>
      </c>
      <c r="B393" s="113">
        <v>202</v>
      </c>
      <c r="C393" s="51" t="s">
        <v>238</v>
      </c>
      <c r="D393" s="52" t="s">
        <v>2081</v>
      </c>
      <c r="E393" s="110">
        <v>20254200339361</v>
      </c>
      <c r="F393" s="110">
        <v>20254200062523</v>
      </c>
      <c r="G393" s="54">
        <v>45971</v>
      </c>
      <c r="H393" s="51" t="s">
        <v>74</v>
      </c>
      <c r="I393" s="52" t="s">
        <v>194</v>
      </c>
      <c r="J393" s="114">
        <v>14</v>
      </c>
      <c r="K393" s="115">
        <v>14</v>
      </c>
      <c r="L393" s="116">
        <v>1</v>
      </c>
      <c r="M393" s="117">
        <v>1</v>
      </c>
      <c r="N393" s="84">
        <v>13</v>
      </c>
      <c r="O393" s="84">
        <v>0</v>
      </c>
      <c r="P393" s="84">
        <v>0</v>
      </c>
      <c r="Q393" s="257">
        <v>946015</v>
      </c>
      <c r="R393" s="118">
        <v>0.96</v>
      </c>
      <c r="S393" s="118" t="s">
        <v>9</v>
      </c>
      <c r="T393" s="119" t="s">
        <v>299</v>
      </c>
      <c r="U393" s="119" t="s">
        <v>47</v>
      </c>
      <c r="V393" s="192">
        <v>20254300117343</v>
      </c>
      <c r="W393" s="54">
        <v>45981</v>
      </c>
      <c r="X393" s="85" t="s">
        <v>1916</v>
      </c>
      <c r="Y393" s="85" t="s">
        <v>244</v>
      </c>
      <c r="Z393" s="54">
        <v>45973</v>
      </c>
      <c r="AA393" s="54">
        <v>45974</v>
      </c>
      <c r="AB393" s="55">
        <f>NETWORKDAYS(Calidad[[#This Row],[Inicio de verificación de Calidad]],Calidad[[#This Row],[Fin de verificación de Calidad]],Festivos!$B$4:$B$21)</f>
        <v>2</v>
      </c>
      <c r="AC393" s="55">
        <v>2</v>
      </c>
      <c r="AD393" s="55">
        <f>+Calidad[[#This Row],[Meta]]-Calidad[[#This Row],[Duración calidad (hábiles)]]</f>
        <v>0</v>
      </c>
      <c r="AE393" s="191">
        <f>+Calidad[[#This Row],[Cantidad de ítems del proceso]]</f>
        <v>14</v>
      </c>
      <c r="AF393" s="191">
        <f>+Calidad[[#This Row],[Cantidad de ítems del proceso]]-Calidad[[#This Row],[OK]]</f>
        <v>0</v>
      </c>
    </row>
    <row r="394" spans="1:32">
      <c r="A394" s="112" t="s">
        <v>1912</v>
      </c>
      <c r="B394" s="113">
        <v>202</v>
      </c>
      <c r="C394" s="51" t="s">
        <v>238</v>
      </c>
      <c r="D394" s="52" t="s">
        <v>2081</v>
      </c>
      <c r="E394" s="110">
        <v>20254200339361</v>
      </c>
      <c r="F394" s="110">
        <v>20254200062523</v>
      </c>
      <c r="G394" s="54">
        <v>45971</v>
      </c>
      <c r="H394" s="51" t="s">
        <v>1656</v>
      </c>
      <c r="I394" s="52" t="s">
        <v>194</v>
      </c>
      <c r="J394" s="114">
        <v>14</v>
      </c>
      <c r="K394" s="115">
        <v>14</v>
      </c>
      <c r="L394" s="116">
        <v>1</v>
      </c>
      <c r="M394" s="117">
        <v>2</v>
      </c>
      <c r="N394" s="84">
        <v>10</v>
      </c>
      <c r="O394" s="84">
        <v>2</v>
      </c>
      <c r="P394" s="84">
        <v>0</v>
      </c>
      <c r="Q394" s="257">
        <v>946015</v>
      </c>
      <c r="R394" s="118">
        <v>0.89</v>
      </c>
      <c r="S394" s="118">
        <v>1</v>
      </c>
      <c r="T394" s="119" t="s">
        <v>299</v>
      </c>
      <c r="U394" s="119" t="s">
        <v>47</v>
      </c>
      <c r="V394" s="192">
        <v>20254300117343</v>
      </c>
      <c r="W394" s="54">
        <v>45981</v>
      </c>
      <c r="X394" s="85" t="s">
        <v>1916</v>
      </c>
      <c r="Y394" s="85" t="s">
        <v>244</v>
      </c>
      <c r="Z394" s="54">
        <v>45973</v>
      </c>
      <c r="AA394" s="54">
        <v>45974</v>
      </c>
      <c r="AB394" s="55">
        <f>NETWORKDAYS(Calidad[[#This Row],[Inicio de verificación de Calidad]],Calidad[[#This Row],[Fin de verificación de Calidad]],Festivos!$B$4:$B$21)</f>
        <v>2</v>
      </c>
      <c r="AC394" s="55">
        <v>2</v>
      </c>
      <c r="AD394" s="55">
        <f>+Calidad[[#This Row],[Meta]]-Calidad[[#This Row],[Duración calidad (hábiles)]]</f>
        <v>0</v>
      </c>
      <c r="AE394" s="191">
        <f>+Calidad[[#This Row],[Cantidad de ítems del proceso]]</f>
        <v>14</v>
      </c>
      <c r="AF394" s="191">
        <f>+Calidad[[#This Row],[Cantidad de ítems del proceso]]-Calidad[[#This Row],[OK]]</f>
        <v>0</v>
      </c>
    </row>
    <row r="395" spans="1:32">
      <c r="A395" s="112" t="s">
        <v>1912</v>
      </c>
      <c r="B395" s="113">
        <v>202</v>
      </c>
      <c r="C395" s="51" t="s">
        <v>238</v>
      </c>
      <c r="D395" s="52" t="s">
        <v>2081</v>
      </c>
      <c r="E395" s="110">
        <v>20254200339361</v>
      </c>
      <c r="F395" s="110">
        <v>20254200062523</v>
      </c>
      <c r="G395" s="54">
        <v>45971</v>
      </c>
      <c r="H395" s="51" t="s">
        <v>74</v>
      </c>
      <c r="I395" s="52" t="s">
        <v>197</v>
      </c>
      <c r="J395" s="114">
        <v>112</v>
      </c>
      <c r="K395" s="115">
        <v>22</v>
      </c>
      <c r="L395" s="116">
        <v>0.19642857142857142</v>
      </c>
      <c r="M395" s="117">
        <v>60</v>
      </c>
      <c r="N395" s="84">
        <v>52</v>
      </c>
      <c r="O395" s="84">
        <v>0</v>
      </c>
      <c r="P395" s="84">
        <v>0</v>
      </c>
      <c r="Q395" s="257">
        <v>946015</v>
      </c>
      <c r="R395" s="118">
        <v>0.96</v>
      </c>
      <c r="S395" s="118" t="s">
        <v>9</v>
      </c>
      <c r="T395" s="119" t="s">
        <v>299</v>
      </c>
      <c r="U395" s="119" t="s">
        <v>47</v>
      </c>
      <c r="V395" s="192">
        <v>20254300117343</v>
      </c>
      <c r="W395" s="54">
        <v>45981</v>
      </c>
      <c r="X395" s="85" t="s">
        <v>1916</v>
      </c>
      <c r="Y395" s="85" t="s">
        <v>244</v>
      </c>
      <c r="Z395" s="54">
        <v>45973</v>
      </c>
      <c r="AA395" s="54">
        <v>45974</v>
      </c>
      <c r="AB395" s="55">
        <f>NETWORKDAYS(Calidad[[#This Row],[Inicio de verificación de Calidad]],Calidad[[#This Row],[Fin de verificación de Calidad]],Festivos!$B$4:$B$21)</f>
        <v>2</v>
      </c>
      <c r="AC395" s="55">
        <v>2</v>
      </c>
      <c r="AD395" s="55">
        <f>+Calidad[[#This Row],[Meta]]-Calidad[[#This Row],[Duración calidad (hábiles)]]</f>
        <v>0</v>
      </c>
      <c r="AE395" s="191">
        <f>+Calidad[[#This Row],[Cantidad de ítems del proceso]]</f>
        <v>112</v>
      </c>
      <c r="AF395" s="191">
        <f>+Calidad[[#This Row],[Cantidad de ítems del proceso]]-Calidad[[#This Row],[OK]]</f>
        <v>0</v>
      </c>
    </row>
    <row r="396" spans="1:32">
      <c r="A396" s="112" t="s">
        <v>1912</v>
      </c>
      <c r="B396" s="113">
        <v>202</v>
      </c>
      <c r="C396" s="51" t="s">
        <v>238</v>
      </c>
      <c r="D396" s="52" t="s">
        <v>2081</v>
      </c>
      <c r="E396" s="110">
        <v>20254200339361</v>
      </c>
      <c r="F396" s="110">
        <v>20254200062523</v>
      </c>
      <c r="G396" s="54">
        <v>45971</v>
      </c>
      <c r="H396" s="51" t="s">
        <v>1656</v>
      </c>
      <c r="I396" s="52" t="s">
        <v>197</v>
      </c>
      <c r="J396" s="114">
        <v>112</v>
      </c>
      <c r="K396" s="115">
        <v>22</v>
      </c>
      <c r="L396" s="116">
        <v>0.19642857142857142</v>
      </c>
      <c r="M396" s="117">
        <v>43</v>
      </c>
      <c r="N396" s="84">
        <v>68</v>
      </c>
      <c r="O396" s="84">
        <v>1</v>
      </c>
      <c r="P396" s="84">
        <v>0</v>
      </c>
      <c r="Q396" s="257">
        <v>132194416.2</v>
      </c>
      <c r="R396" s="118">
        <v>0.89</v>
      </c>
      <c r="S396" s="118">
        <v>1</v>
      </c>
      <c r="T396" s="119" t="s">
        <v>299</v>
      </c>
      <c r="U396" s="119" t="s">
        <v>47</v>
      </c>
      <c r="V396" s="192">
        <v>20254300117343</v>
      </c>
      <c r="W396" s="54">
        <v>45981</v>
      </c>
      <c r="X396" s="85" t="s">
        <v>1916</v>
      </c>
      <c r="Y396" s="85" t="s">
        <v>244</v>
      </c>
      <c r="Z396" s="54">
        <v>45973</v>
      </c>
      <c r="AA396" s="54">
        <v>45974</v>
      </c>
      <c r="AB396" s="55">
        <f>NETWORKDAYS(Calidad[[#This Row],[Inicio de verificación de Calidad]],Calidad[[#This Row],[Fin de verificación de Calidad]],Festivos!$B$4:$B$21)</f>
        <v>2</v>
      </c>
      <c r="AC396" s="55">
        <v>2</v>
      </c>
      <c r="AD396" s="55">
        <f>+Calidad[[#This Row],[Meta]]-Calidad[[#This Row],[Duración calidad (hábiles)]]</f>
        <v>0</v>
      </c>
      <c r="AE396" s="191">
        <f>+Calidad[[#This Row],[Cantidad de ítems del proceso]]</f>
        <v>112</v>
      </c>
      <c r="AF396" s="191">
        <f>+Calidad[[#This Row],[Cantidad de ítems del proceso]]-Calidad[[#This Row],[OK]]</f>
        <v>0</v>
      </c>
    </row>
    <row r="397" spans="1:32">
      <c r="A397" s="112" t="s">
        <v>1912</v>
      </c>
      <c r="B397" s="113">
        <v>202</v>
      </c>
      <c r="C397" s="51" t="s">
        <v>238</v>
      </c>
      <c r="D397" s="52" t="s">
        <v>2081</v>
      </c>
      <c r="E397" s="110">
        <v>20254200339361</v>
      </c>
      <c r="F397" s="110">
        <v>20254200062523</v>
      </c>
      <c r="G397" s="54">
        <v>45971</v>
      </c>
      <c r="H397" s="51" t="s">
        <v>74</v>
      </c>
      <c r="I397" s="52" t="s">
        <v>1914</v>
      </c>
      <c r="J397" s="114">
        <v>2</v>
      </c>
      <c r="K397" s="115">
        <v>2</v>
      </c>
      <c r="L397" s="116">
        <v>1</v>
      </c>
      <c r="M397" s="117">
        <v>0</v>
      </c>
      <c r="N397" s="84">
        <v>2</v>
      </c>
      <c r="O397" s="84">
        <v>0</v>
      </c>
      <c r="P397" s="84">
        <v>0</v>
      </c>
      <c r="Q397" s="257">
        <v>987200</v>
      </c>
      <c r="R397" s="118">
        <v>0.96</v>
      </c>
      <c r="S397" s="118" t="s">
        <v>9</v>
      </c>
      <c r="T397" s="119" t="s">
        <v>299</v>
      </c>
      <c r="U397" s="119" t="s">
        <v>47</v>
      </c>
      <c r="V397" s="192">
        <v>20254300117343</v>
      </c>
      <c r="W397" s="54">
        <v>45981</v>
      </c>
      <c r="X397" s="85" t="s">
        <v>1916</v>
      </c>
      <c r="Y397" s="85" t="s">
        <v>244</v>
      </c>
      <c r="Z397" s="54">
        <v>45973</v>
      </c>
      <c r="AA397" s="54">
        <v>45974</v>
      </c>
      <c r="AB397" s="55">
        <f>NETWORKDAYS(Calidad[[#This Row],[Inicio de verificación de Calidad]],Calidad[[#This Row],[Fin de verificación de Calidad]],Festivos!$B$4:$B$21)</f>
        <v>2</v>
      </c>
      <c r="AC397" s="55">
        <v>2</v>
      </c>
      <c r="AD397" s="55">
        <f>+Calidad[[#This Row],[Meta]]-Calidad[[#This Row],[Duración calidad (hábiles)]]</f>
        <v>0</v>
      </c>
      <c r="AE397" s="191">
        <f>+Calidad[[#This Row],[Cantidad de ítems del proceso]]</f>
        <v>2</v>
      </c>
      <c r="AF397" s="191">
        <f>+Calidad[[#This Row],[Cantidad de ítems del proceso]]-Calidad[[#This Row],[OK]]</f>
        <v>0</v>
      </c>
    </row>
    <row r="398" spans="1:32">
      <c r="A398" s="112" t="s">
        <v>1912</v>
      </c>
      <c r="B398" s="113">
        <v>202</v>
      </c>
      <c r="C398" s="51" t="s">
        <v>238</v>
      </c>
      <c r="D398" s="52" t="s">
        <v>2081</v>
      </c>
      <c r="E398" s="110">
        <v>20254200339361</v>
      </c>
      <c r="F398" s="110">
        <v>20254200062523</v>
      </c>
      <c r="G398" s="54">
        <v>45971</v>
      </c>
      <c r="H398" s="51" t="s">
        <v>1656</v>
      </c>
      <c r="I398" s="52" t="s">
        <v>1914</v>
      </c>
      <c r="J398" s="114">
        <v>2</v>
      </c>
      <c r="K398" s="115">
        <v>2</v>
      </c>
      <c r="L398" s="116">
        <v>1</v>
      </c>
      <c r="M398" s="117">
        <v>2</v>
      </c>
      <c r="N398" s="84">
        <v>0</v>
      </c>
      <c r="O398" s="84">
        <v>0</v>
      </c>
      <c r="P398" s="84">
        <v>0</v>
      </c>
      <c r="Q398" s="257">
        <v>379060</v>
      </c>
      <c r="R398" s="118">
        <v>0.89</v>
      </c>
      <c r="S398" s="118">
        <v>1</v>
      </c>
      <c r="T398" s="119" t="s">
        <v>299</v>
      </c>
      <c r="U398" s="119" t="s">
        <v>47</v>
      </c>
      <c r="V398" s="192">
        <v>20254300117343</v>
      </c>
      <c r="W398" s="54">
        <v>45981</v>
      </c>
      <c r="X398" s="85" t="s">
        <v>1916</v>
      </c>
      <c r="Y398" s="85" t="s">
        <v>244</v>
      </c>
      <c r="Z398" s="54">
        <v>45973</v>
      </c>
      <c r="AA398" s="54">
        <v>45974</v>
      </c>
      <c r="AB398" s="55">
        <f>NETWORKDAYS(Calidad[[#This Row],[Inicio de verificación de Calidad]],Calidad[[#This Row],[Fin de verificación de Calidad]],Festivos!$B$4:$B$21)</f>
        <v>2</v>
      </c>
      <c r="AC398" s="55">
        <v>2</v>
      </c>
      <c r="AD398" s="55">
        <f>+Calidad[[#This Row],[Meta]]-Calidad[[#This Row],[Duración calidad (hábiles)]]</f>
        <v>0</v>
      </c>
      <c r="AE398" s="191">
        <f>+Calidad[[#This Row],[Cantidad de ítems del proceso]]</f>
        <v>2</v>
      </c>
      <c r="AF398" s="191">
        <f>+Calidad[[#This Row],[Cantidad de ítems del proceso]]-Calidad[[#This Row],[OK]]</f>
        <v>0</v>
      </c>
    </row>
    <row r="399" spans="1:32">
      <c r="A399" s="112" t="s">
        <v>1912</v>
      </c>
      <c r="B399" s="113">
        <v>202</v>
      </c>
      <c r="C399" s="51" t="s">
        <v>238</v>
      </c>
      <c r="D399" s="52" t="s">
        <v>2081</v>
      </c>
      <c r="E399" s="110">
        <v>20254200339361</v>
      </c>
      <c r="F399" s="110">
        <v>20254200062523</v>
      </c>
      <c r="G399" s="54">
        <v>45971</v>
      </c>
      <c r="H399" s="51" t="s">
        <v>74</v>
      </c>
      <c r="I399" s="52" t="s">
        <v>188</v>
      </c>
      <c r="J399" s="114">
        <v>5</v>
      </c>
      <c r="K399" s="115">
        <v>5</v>
      </c>
      <c r="L399" s="116">
        <v>1</v>
      </c>
      <c r="M399" s="117">
        <v>5</v>
      </c>
      <c r="N399" s="84">
        <v>0</v>
      </c>
      <c r="O399" s="84">
        <v>0</v>
      </c>
      <c r="P399" s="84">
        <v>0</v>
      </c>
      <c r="Q399" s="257">
        <v>1129878</v>
      </c>
      <c r="R399" s="118">
        <v>0.96</v>
      </c>
      <c r="S399" s="118" t="s">
        <v>9</v>
      </c>
      <c r="T399" s="119" t="s">
        <v>299</v>
      </c>
      <c r="U399" s="119" t="s">
        <v>47</v>
      </c>
      <c r="V399" s="192">
        <v>20254300117343</v>
      </c>
      <c r="W399" s="54">
        <v>45981</v>
      </c>
      <c r="X399" s="85" t="s">
        <v>1916</v>
      </c>
      <c r="Y399" s="85" t="s">
        <v>244</v>
      </c>
      <c r="Z399" s="54">
        <v>45973</v>
      </c>
      <c r="AA399" s="54">
        <v>45974</v>
      </c>
      <c r="AB399" s="55">
        <f>NETWORKDAYS(Calidad[[#This Row],[Inicio de verificación de Calidad]],Calidad[[#This Row],[Fin de verificación de Calidad]],Festivos!$B$4:$B$21)</f>
        <v>2</v>
      </c>
      <c r="AC399" s="55">
        <v>2</v>
      </c>
      <c r="AD399" s="55">
        <f>+Calidad[[#This Row],[Meta]]-Calidad[[#This Row],[Duración calidad (hábiles)]]</f>
        <v>0</v>
      </c>
      <c r="AE399" s="191">
        <f>+Calidad[[#This Row],[Cantidad de ítems del proceso]]</f>
        <v>5</v>
      </c>
      <c r="AF399" s="191">
        <f>+Calidad[[#This Row],[Cantidad de ítems del proceso]]-Calidad[[#This Row],[OK]]</f>
        <v>0</v>
      </c>
    </row>
    <row r="400" spans="1:32">
      <c r="A400" s="112" t="s">
        <v>1912</v>
      </c>
      <c r="B400" s="113">
        <v>202</v>
      </c>
      <c r="C400" s="51" t="s">
        <v>238</v>
      </c>
      <c r="D400" s="52" t="s">
        <v>2081</v>
      </c>
      <c r="E400" s="110">
        <v>20254200339361</v>
      </c>
      <c r="F400" s="110">
        <v>20254200062523</v>
      </c>
      <c r="G400" s="54">
        <v>45971</v>
      </c>
      <c r="H400" s="51" t="s">
        <v>1656</v>
      </c>
      <c r="I400" s="52" t="s">
        <v>188</v>
      </c>
      <c r="J400" s="114">
        <v>6</v>
      </c>
      <c r="K400" s="115">
        <v>6</v>
      </c>
      <c r="L400" s="116">
        <v>1</v>
      </c>
      <c r="M400" s="117">
        <v>6</v>
      </c>
      <c r="N400" s="84">
        <v>0</v>
      </c>
      <c r="O400" s="84">
        <v>0</v>
      </c>
      <c r="P400" s="84">
        <v>0</v>
      </c>
      <c r="Q400" s="257">
        <v>7719824</v>
      </c>
      <c r="R400" s="118">
        <v>0.89</v>
      </c>
      <c r="S400" s="118">
        <v>1</v>
      </c>
      <c r="T400" s="119" t="s">
        <v>299</v>
      </c>
      <c r="U400" s="119" t="s">
        <v>47</v>
      </c>
      <c r="V400" s="192">
        <v>20254300117343</v>
      </c>
      <c r="W400" s="54">
        <v>45981</v>
      </c>
      <c r="X400" s="85" t="s">
        <v>1916</v>
      </c>
      <c r="Y400" s="85" t="s">
        <v>244</v>
      </c>
      <c r="Z400" s="54">
        <v>45973</v>
      </c>
      <c r="AA400" s="54">
        <v>45974</v>
      </c>
      <c r="AB400" s="55">
        <f>NETWORKDAYS(Calidad[[#This Row],[Inicio de verificación de Calidad]],Calidad[[#This Row],[Fin de verificación de Calidad]],Festivos!$B$4:$B$21)</f>
        <v>2</v>
      </c>
      <c r="AC400" s="55">
        <v>2</v>
      </c>
      <c r="AD400" s="55">
        <f>+Calidad[[#This Row],[Meta]]-Calidad[[#This Row],[Duración calidad (hábiles)]]</f>
        <v>0</v>
      </c>
      <c r="AE400" s="191">
        <f>+Calidad[[#This Row],[Cantidad de ítems del proceso]]</f>
        <v>6</v>
      </c>
      <c r="AF400" s="191">
        <f>+Calidad[[#This Row],[Cantidad de ítems del proceso]]-Calidad[[#This Row],[OK]]</f>
        <v>0</v>
      </c>
    </row>
    <row r="401" spans="1:32">
      <c r="A401" s="112" t="s">
        <v>1912</v>
      </c>
      <c r="B401" s="113">
        <v>202</v>
      </c>
      <c r="C401" s="51" t="s">
        <v>238</v>
      </c>
      <c r="D401" s="52" t="s">
        <v>2081</v>
      </c>
      <c r="E401" s="110">
        <v>20254200339361</v>
      </c>
      <c r="F401" s="110">
        <v>20254200062523</v>
      </c>
      <c r="G401" s="54">
        <v>45971</v>
      </c>
      <c r="H401" s="51" t="s">
        <v>74</v>
      </c>
      <c r="I401" s="52" t="s">
        <v>206</v>
      </c>
      <c r="J401" s="114">
        <v>2</v>
      </c>
      <c r="K401" s="115">
        <v>2</v>
      </c>
      <c r="L401" s="116">
        <v>1</v>
      </c>
      <c r="M401" s="117">
        <v>0</v>
      </c>
      <c r="N401" s="84">
        <v>2</v>
      </c>
      <c r="O401" s="84">
        <v>0</v>
      </c>
      <c r="P401" s="84">
        <v>0</v>
      </c>
      <c r="Q401" s="257">
        <v>562800</v>
      </c>
      <c r="R401" s="118">
        <v>0.96</v>
      </c>
      <c r="S401" s="118" t="s">
        <v>9</v>
      </c>
      <c r="T401" s="119" t="s">
        <v>299</v>
      </c>
      <c r="U401" s="119" t="s">
        <v>47</v>
      </c>
      <c r="V401" s="192">
        <v>20254300117343</v>
      </c>
      <c r="W401" s="54">
        <v>45981</v>
      </c>
      <c r="X401" s="85" t="s">
        <v>1916</v>
      </c>
      <c r="Y401" s="85" t="s">
        <v>244</v>
      </c>
      <c r="Z401" s="54">
        <v>45973</v>
      </c>
      <c r="AA401" s="54">
        <v>45974</v>
      </c>
      <c r="AB401" s="55">
        <f>NETWORKDAYS(Calidad[[#This Row],[Inicio de verificación de Calidad]],Calidad[[#This Row],[Fin de verificación de Calidad]],Festivos!$B$4:$B$21)</f>
        <v>2</v>
      </c>
      <c r="AC401" s="55">
        <v>2</v>
      </c>
      <c r="AD401" s="55">
        <f>+Calidad[[#This Row],[Meta]]-Calidad[[#This Row],[Duración calidad (hábiles)]]</f>
        <v>0</v>
      </c>
      <c r="AE401" s="191">
        <f>+Calidad[[#This Row],[Cantidad de ítems del proceso]]</f>
        <v>2</v>
      </c>
      <c r="AF401" s="191">
        <f>+Calidad[[#This Row],[Cantidad de ítems del proceso]]-Calidad[[#This Row],[OK]]</f>
        <v>0</v>
      </c>
    </row>
    <row r="402" spans="1:32">
      <c r="A402" s="112" t="s">
        <v>1912</v>
      </c>
      <c r="B402" s="113">
        <v>202</v>
      </c>
      <c r="C402" s="51" t="s">
        <v>238</v>
      </c>
      <c r="D402" s="52" t="s">
        <v>2081</v>
      </c>
      <c r="E402" s="110">
        <v>20254200339361</v>
      </c>
      <c r="F402" s="110">
        <v>20254200062523</v>
      </c>
      <c r="G402" s="54">
        <v>45971</v>
      </c>
      <c r="H402" s="51" t="s">
        <v>1656</v>
      </c>
      <c r="I402" s="52" t="s">
        <v>206</v>
      </c>
      <c r="J402" s="114">
        <v>5</v>
      </c>
      <c r="K402" s="115">
        <v>5</v>
      </c>
      <c r="L402" s="116">
        <v>1</v>
      </c>
      <c r="M402" s="117">
        <v>1</v>
      </c>
      <c r="N402" s="84">
        <v>4</v>
      </c>
      <c r="O402" s="84">
        <v>0</v>
      </c>
      <c r="P402" s="84">
        <v>0</v>
      </c>
      <c r="Q402" s="257">
        <v>137766</v>
      </c>
      <c r="R402" s="118">
        <v>0.89</v>
      </c>
      <c r="S402" s="118">
        <v>1</v>
      </c>
      <c r="T402" s="119" t="s">
        <v>299</v>
      </c>
      <c r="U402" s="119" t="s">
        <v>47</v>
      </c>
      <c r="V402" s="192">
        <v>20254300117343</v>
      </c>
      <c r="W402" s="54">
        <v>45981</v>
      </c>
      <c r="X402" s="85" t="s">
        <v>1916</v>
      </c>
      <c r="Y402" s="85" t="s">
        <v>244</v>
      </c>
      <c r="Z402" s="54">
        <v>45973</v>
      </c>
      <c r="AA402" s="54">
        <v>45974</v>
      </c>
      <c r="AB402" s="55">
        <f>NETWORKDAYS(Calidad[[#This Row],[Inicio de verificación de Calidad]],Calidad[[#This Row],[Fin de verificación de Calidad]],Festivos!$B$4:$B$21)</f>
        <v>2</v>
      </c>
      <c r="AC402" s="55">
        <v>2</v>
      </c>
      <c r="AD402" s="55">
        <f>+Calidad[[#This Row],[Meta]]-Calidad[[#This Row],[Duración calidad (hábiles)]]</f>
        <v>0</v>
      </c>
      <c r="AE402" s="191">
        <f>+Calidad[[#This Row],[Cantidad de ítems del proceso]]</f>
        <v>5</v>
      </c>
      <c r="AF402" s="191">
        <f>+Calidad[[#This Row],[Cantidad de ítems del proceso]]-Calidad[[#This Row],[OK]]</f>
        <v>0</v>
      </c>
    </row>
    <row r="403" spans="1:32">
      <c r="A403" s="112" t="s">
        <v>1912</v>
      </c>
      <c r="B403" s="113">
        <v>202</v>
      </c>
      <c r="C403" s="51" t="s">
        <v>238</v>
      </c>
      <c r="D403" s="52" t="s">
        <v>2081</v>
      </c>
      <c r="E403" s="110">
        <v>20254200339361</v>
      </c>
      <c r="F403" s="110">
        <v>20254200062523</v>
      </c>
      <c r="G403" s="54">
        <v>45971</v>
      </c>
      <c r="H403" s="51" t="s">
        <v>74</v>
      </c>
      <c r="I403" s="52" t="s">
        <v>207</v>
      </c>
      <c r="J403" s="114">
        <v>6</v>
      </c>
      <c r="K403" s="115">
        <v>6</v>
      </c>
      <c r="L403" s="116">
        <v>1</v>
      </c>
      <c r="M403" s="117">
        <v>0</v>
      </c>
      <c r="N403" s="84">
        <v>3</v>
      </c>
      <c r="O403" s="84">
        <v>3</v>
      </c>
      <c r="P403" s="84">
        <v>0</v>
      </c>
      <c r="Q403" s="257">
        <v>362150</v>
      </c>
      <c r="R403" s="118">
        <v>0.96</v>
      </c>
      <c r="S403" s="118" t="s">
        <v>9</v>
      </c>
      <c r="T403" s="119" t="s">
        <v>299</v>
      </c>
      <c r="U403" s="119" t="s">
        <v>47</v>
      </c>
      <c r="V403" s="192">
        <v>20254300117343</v>
      </c>
      <c r="W403" s="54">
        <v>45981</v>
      </c>
      <c r="X403" s="85" t="s">
        <v>1916</v>
      </c>
      <c r="Y403" s="85" t="s">
        <v>244</v>
      </c>
      <c r="Z403" s="54">
        <v>45973</v>
      </c>
      <c r="AA403" s="54">
        <v>45974</v>
      </c>
      <c r="AB403" s="55">
        <f>NETWORKDAYS(Calidad[[#This Row],[Inicio de verificación de Calidad]],Calidad[[#This Row],[Fin de verificación de Calidad]],Festivos!$B$4:$B$21)</f>
        <v>2</v>
      </c>
      <c r="AC403" s="55">
        <v>2</v>
      </c>
      <c r="AD403" s="55">
        <f>+Calidad[[#This Row],[Meta]]-Calidad[[#This Row],[Duración calidad (hábiles)]]</f>
        <v>0</v>
      </c>
      <c r="AE403" s="191">
        <f>+Calidad[[#This Row],[Cantidad de ítems del proceso]]</f>
        <v>6</v>
      </c>
      <c r="AF403" s="191">
        <f>+Calidad[[#This Row],[Cantidad de ítems del proceso]]-Calidad[[#This Row],[OK]]</f>
        <v>0</v>
      </c>
    </row>
    <row r="404" spans="1:32">
      <c r="A404" s="112" t="s">
        <v>1912</v>
      </c>
      <c r="B404" s="113">
        <v>202</v>
      </c>
      <c r="C404" s="51" t="s">
        <v>238</v>
      </c>
      <c r="D404" s="52" t="s">
        <v>2081</v>
      </c>
      <c r="E404" s="110">
        <v>20254200339361</v>
      </c>
      <c r="F404" s="110">
        <v>20254200062523</v>
      </c>
      <c r="G404" s="54">
        <v>45971</v>
      </c>
      <c r="H404" s="51" t="s">
        <v>1656</v>
      </c>
      <c r="I404" s="52" t="s">
        <v>207</v>
      </c>
      <c r="J404" s="114">
        <v>4</v>
      </c>
      <c r="K404" s="115">
        <v>4</v>
      </c>
      <c r="L404" s="116">
        <v>1</v>
      </c>
      <c r="M404" s="117">
        <v>0</v>
      </c>
      <c r="N404" s="84">
        <v>2</v>
      </c>
      <c r="O404" s="84">
        <v>2</v>
      </c>
      <c r="P404" s="84">
        <v>0</v>
      </c>
      <c r="Q404" s="257">
        <v>776931</v>
      </c>
      <c r="R404" s="118">
        <v>0.89</v>
      </c>
      <c r="S404" s="118">
        <v>1</v>
      </c>
      <c r="T404" s="119" t="s">
        <v>299</v>
      </c>
      <c r="U404" s="119" t="s">
        <v>47</v>
      </c>
      <c r="V404" s="192">
        <v>20254300117343</v>
      </c>
      <c r="W404" s="54">
        <v>45981</v>
      </c>
      <c r="X404" s="85" t="s">
        <v>1916</v>
      </c>
      <c r="Y404" s="85" t="s">
        <v>244</v>
      </c>
      <c r="Z404" s="54">
        <v>45973</v>
      </c>
      <c r="AA404" s="54">
        <v>45974</v>
      </c>
      <c r="AB404" s="55">
        <f>NETWORKDAYS(Calidad[[#This Row],[Inicio de verificación de Calidad]],Calidad[[#This Row],[Fin de verificación de Calidad]],Festivos!$B$4:$B$21)</f>
        <v>2</v>
      </c>
      <c r="AC404" s="55">
        <v>2</v>
      </c>
      <c r="AD404" s="55">
        <f>+Calidad[[#This Row],[Meta]]-Calidad[[#This Row],[Duración calidad (hábiles)]]</f>
        <v>0</v>
      </c>
      <c r="AE404" s="191">
        <f>+Calidad[[#This Row],[Cantidad de ítems del proceso]]</f>
        <v>4</v>
      </c>
      <c r="AF404" s="191">
        <f>+Calidad[[#This Row],[Cantidad de ítems del proceso]]-Calidad[[#This Row],[OK]]</f>
        <v>0</v>
      </c>
    </row>
    <row r="405" spans="1:32">
      <c r="A405" s="112" t="s">
        <v>1912</v>
      </c>
      <c r="B405" s="113">
        <v>203</v>
      </c>
      <c r="C405" s="51" t="s">
        <v>238</v>
      </c>
      <c r="D405" s="52" t="s">
        <v>267</v>
      </c>
      <c r="E405" s="110" t="s">
        <v>2082</v>
      </c>
      <c r="F405" s="110">
        <v>20254200063493</v>
      </c>
      <c r="G405" s="54">
        <v>45929</v>
      </c>
      <c r="H405" s="51" t="s">
        <v>63</v>
      </c>
      <c r="I405" s="52" t="s">
        <v>192</v>
      </c>
      <c r="J405" s="114">
        <v>103</v>
      </c>
      <c r="K405" s="115">
        <v>103</v>
      </c>
      <c r="L405" s="116">
        <v>1</v>
      </c>
      <c r="M405" s="117">
        <v>95</v>
      </c>
      <c r="N405" s="84">
        <v>8</v>
      </c>
      <c r="O405" s="84">
        <v>0</v>
      </c>
      <c r="P405" s="84">
        <v>0</v>
      </c>
      <c r="Q405" s="91">
        <v>37425262.399999999</v>
      </c>
      <c r="R405" s="118">
        <v>0.5544</v>
      </c>
      <c r="S405" s="118">
        <v>1</v>
      </c>
      <c r="T405" s="119" t="s">
        <v>953</v>
      </c>
      <c r="U405" s="119" t="s">
        <v>47</v>
      </c>
      <c r="V405" s="115">
        <v>20254100102773</v>
      </c>
      <c r="W405" s="54">
        <v>45972</v>
      </c>
      <c r="X405" s="85" t="s">
        <v>1916</v>
      </c>
      <c r="Y405" s="85" t="s">
        <v>244</v>
      </c>
      <c r="Z405" s="54">
        <v>45936</v>
      </c>
      <c r="AA405" s="54">
        <v>45946</v>
      </c>
      <c r="AB405" s="55">
        <f>NETWORKDAYS(Calidad[[#This Row],[Inicio de verificación de Calidad]],Calidad[[#This Row],[Fin de verificación de Calidad]],Festivos!$B$4:$B$21)</f>
        <v>8</v>
      </c>
      <c r="AC405" s="55">
        <v>8</v>
      </c>
      <c r="AD405" s="55">
        <f>+Calidad[[#This Row],[Meta]]-Calidad[[#This Row],[Duración calidad (hábiles)]]</f>
        <v>0</v>
      </c>
      <c r="AE405" s="191">
        <f>+Calidad[[#This Row],[Cantidad de ítems del proceso]]</f>
        <v>103</v>
      </c>
      <c r="AF405" s="191">
        <f>+Calidad[[#This Row],[Cantidad de ítems del proceso]]-Calidad[[#This Row],[OK]]</f>
        <v>0</v>
      </c>
    </row>
    <row r="406" spans="1:32">
      <c r="A406" s="112" t="s">
        <v>1912</v>
      </c>
      <c r="B406" s="113">
        <v>203</v>
      </c>
      <c r="C406" s="51" t="s">
        <v>238</v>
      </c>
      <c r="D406" s="52" t="s">
        <v>267</v>
      </c>
      <c r="E406" s="110" t="s">
        <v>2082</v>
      </c>
      <c r="F406" s="110">
        <v>20254200063493</v>
      </c>
      <c r="G406" s="54">
        <v>45929</v>
      </c>
      <c r="H406" s="51" t="s">
        <v>63</v>
      </c>
      <c r="I406" s="52" t="s">
        <v>197</v>
      </c>
      <c r="J406" s="114">
        <v>4</v>
      </c>
      <c r="K406" s="115">
        <v>4</v>
      </c>
      <c r="L406" s="116">
        <v>1</v>
      </c>
      <c r="M406" s="117">
        <v>0</v>
      </c>
      <c r="N406" s="84">
        <v>3</v>
      </c>
      <c r="O406" s="84">
        <v>0</v>
      </c>
      <c r="P406" s="84">
        <v>1</v>
      </c>
      <c r="Q406" s="91">
        <v>4579090</v>
      </c>
      <c r="R406" s="118">
        <v>0.5544</v>
      </c>
      <c r="S406" s="118">
        <v>1</v>
      </c>
      <c r="T406" s="119" t="s">
        <v>953</v>
      </c>
      <c r="U406" s="119" t="s">
        <v>47</v>
      </c>
      <c r="V406" s="115">
        <v>20254100102773</v>
      </c>
      <c r="W406" s="54">
        <v>45972</v>
      </c>
      <c r="X406" s="85" t="s">
        <v>1916</v>
      </c>
      <c r="Y406" s="85" t="s">
        <v>244</v>
      </c>
      <c r="Z406" s="54">
        <v>45936</v>
      </c>
      <c r="AA406" s="54">
        <v>45946</v>
      </c>
      <c r="AB406" s="55">
        <f>NETWORKDAYS(Calidad[[#This Row],[Inicio de verificación de Calidad]],Calidad[[#This Row],[Fin de verificación de Calidad]],Festivos!$B$4:$B$21)</f>
        <v>8</v>
      </c>
      <c r="AC406" s="55">
        <v>8</v>
      </c>
      <c r="AD406" s="55">
        <f>+Calidad[[#This Row],[Meta]]-Calidad[[#This Row],[Duración calidad (hábiles)]]</f>
        <v>0</v>
      </c>
      <c r="AE406" s="191">
        <f>+Calidad[[#This Row],[Cantidad de ítems del proceso]]</f>
        <v>4</v>
      </c>
      <c r="AF406" s="191">
        <f>+Calidad[[#This Row],[Cantidad de ítems del proceso]]-Calidad[[#This Row],[OK]]</f>
        <v>0</v>
      </c>
    </row>
    <row r="407" spans="1:32">
      <c r="A407" s="112" t="s">
        <v>1912</v>
      </c>
      <c r="B407" s="113">
        <v>203</v>
      </c>
      <c r="C407" s="51" t="s">
        <v>238</v>
      </c>
      <c r="D407" s="52" t="s">
        <v>267</v>
      </c>
      <c r="E407" s="110" t="s">
        <v>2082</v>
      </c>
      <c r="F407" s="110">
        <v>20254200063493</v>
      </c>
      <c r="G407" s="54">
        <v>45929</v>
      </c>
      <c r="H407" s="51" t="s">
        <v>63</v>
      </c>
      <c r="I407" s="52" t="s">
        <v>207</v>
      </c>
      <c r="J407" s="114">
        <v>758</v>
      </c>
      <c r="K407" s="115">
        <v>150</v>
      </c>
      <c r="L407" s="116">
        <v>0.19788918205804748</v>
      </c>
      <c r="M407" s="117">
        <v>615</v>
      </c>
      <c r="N407" s="84">
        <v>143</v>
      </c>
      <c r="O407" s="84">
        <v>0</v>
      </c>
      <c r="P407" s="84">
        <v>0</v>
      </c>
      <c r="Q407" s="91">
        <v>212638876.78</v>
      </c>
      <c r="R407" s="118">
        <v>0.5544</v>
      </c>
      <c r="S407" s="118">
        <v>1</v>
      </c>
      <c r="T407" s="119" t="s">
        <v>953</v>
      </c>
      <c r="U407" s="119" t="s">
        <v>47</v>
      </c>
      <c r="V407" s="115">
        <v>20254100102773</v>
      </c>
      <c r="W407" s="54">
        <v>45972</v>
      </c>
      <c r="X407" s="85" t="s">
        <v>1916</v>
      </c>
      <c r="Y407" s="85" t="s">
        <v>244</v>
      </c>
      <c r="Z407" s="54">
        <v>45936</v>
      </c>
      <c r="AA407" s="54">
        <v>45946</v>
      </c>
      <c r="AB407" s="55">
        <f>NETWORKDAYS(Calidad[[#This Row],[Inicio de verificación de Calidad]],Calidad[[#This Row],[Fin de verificación de Calidad]],Festivos!$B$4:$B$21)</f>
        <v>8</v>
      </c>
      <c r="AC407" s="55">
        <v>8</v>
      </c>
      <c r="AD407" s="55">
        <f>+Calidad[[#This Row],[Meta]]-Calidad[[#This Row],[Duración calidad (hábiles)]]</f>
        <v>0</v>
      </c>
      <c r="AE407" s="191">
        <f>+Calidad[[#This Row],[Cantidad de ítems del proceso]]</f>
        <v>758</v>
      </c>
      <c r="AF407" s="191">
        <f>+Calidad[[#This Row],[Cantidad de ítems del proceso]]-Calidad[[#This Row],[OK]]</f>
        <v>0</v>
      </c>
    </row>
    <row r="408" spans="1:32">
      <c r="A408" s="112" t="s">
        <v>1912</v>
      </c>
      <c r="B408" s="113">
        <v>203</v>
      </c>
      <c r="C408" s="51" t="s">
        <v>238</v>
      </c>
      <c r="D408" s="52" t="s">
        <v>267</v>
      </c>
      <c r="E408" s="110" t="s">
        <v>2082</v>
      </c>
      <c r="F408" s="110">
        <v>20254200063493</v>
      </c>
      <c r="G408" s="54">
        <v>45929</v>
      </c>
      <c r="H408" s="51" t="s">
        <v>63</v>
      </c>
      <c r="I408" s="52" t="s">
        <v>1914</v>
      </c>
      <c r="J408" s="114">
        <v>3</v>
      </c>
      <c r="K408" s="115">
        <v>3</v>
      </c>
      <c r="L408" s="116">
        <v>1</v>
      </c>
      <c r="M408" s="117">
        <v>3</v>
      </c>
      <c r="N408" s="84">
        <v>0</v>
      </c>
      <c r="O408" s="84">
        <v>0</v>
      </c>
      <c r="P408" s="84">
        <v>0</v>
      </c>
      <c r="Q408" s="91">
        <v>1034298</v>
      </c>
      <c r="R408" s="118">
        <v>0.5544</v>
      </c>
      <c r="S408" s="118">
        <v>1</v>
      </c>
      <c r="T408" s="119" t="s">
        <v>953</v>
      </c>
      <c r="U408" s="119" t="s">
        <v>47</v>
      </c>
      <c r="V408" s="115">
        <v>20254100102773</v>
      </c>
      <c r="W408" s="54">
        <v>45972</v>
      </c>
      <c r="X408" s="85" t="s">
        <v>1916</v>
      </c>
      <c r="Y408" s="85" t="s">
        <v>244</v>
      </c>
      <c r="Z408" s="54">
        <v>45936</v>
      </c>
      <c r="AA408" s="54">
        <v>45946</v>
      </c>
      <c r="AB408" s="55">
        <f>NETWORKDAYS(Calidad[[#This Row],[Inicio de verificación de Calidad]],Calidad[[#This Row],[Fin de verificación de Calidad]],Festivos!$B$4:$B$21)</f>
        <v>8</v>
      </c>
      <c r="AC408" s="55">
        <v>8</v>
      </c>
      <c r="AD408" s="55">
        <f>+Calidad[[#This Row],[Meta]]-Calidad[[#This Row],[Duración calidad (hábiles)]]</f>
        <v>0</v>
      </c>
      <c r="AE408" s="191">
        <f>+Calidad[[#This Row],[Cantidad de ítems del proceso]]</f>
        <v>3</v>
      </c>
      <c r="AF408" s="191">
        <f>+Calidad[[#This Row],[Cantidad de ítems del proceso]]-Calidad[[#This Row],[OK]]</f>
        <v>0</v>
      </c>
    </row>
    <row r="409" spans="1:32">
      <c r="A409" s="112" t="s">
        <v>1912</v>
      </c>
      <c r="B409" s="113">
        <v>204</v>
      </c>
      <c r="C409" s="51" t="s">
        <v>238</v>
      </c>
      <c r="D409" s="52" t="s">
        <v>355</v>
      </c>
      <c r="E409" s="110" t="s">
        <v>2083</v>
      </c>
      <c r="F409" s="110">
        <v>20254200063583</v>
      </c>
      <c r="G409" s="54">
        <v>45877</v>
      </c>
      <c r="H409" s="51" t="s">
        <v>1656</v>
      </c>
      <c r="I409" s="52" t="s">
        <v>193</v>
      </c>
      <c r="J409" s="114">
        <v>3</v>
      </c>
      <c r="K409" s="115">
        <v>3</v>
      </c>
      <c r="L409" s="116">
        <v>1</v>
      </c>
      <c r="M409" s="117">
        <v>0</v>
      </c>
      <c r="N409" s="84">
        <v>2</v>
      </c>
      <c r="O409" s="84">
        <v>0</v>
      </c>
      <c r="P409" s="84">
        <v>1</v>
      </c>
      <c r="Q409" s="91">
        <v>560028</v>
      </c>
      <c r="R409" s="118">
        <v>0.86260000000000003</v>
      </c>
      <c r="S409" s="118">
        <v>0</v>
      </c>
      <c r="T409" s="119" t="s">
        <v>953</v>
      </c>
      <c r="U409" s="119" t="s">
        <v>47</v>
      </c>
      <c r="V409" s="115">
        <v>20254100074453</v>
      </c>
      <c r="W409" s="54">
        <v>45895</v>
      </c>
      <c r="X409" s="85" t="s">
        <v>1916</v>
      </c>
      <c r="Y409" s="85" t="s">
        <v>244</v>
      </c>
      <c r="Z409" s="54">
        <v>45882</v>
      </c>
      <c r="AA409" s="54">
        <v>45889</v>
      </c>
      <c r="AB409" s="55">
        <f>NETWORKDAYS(Calidad[[#This Row],[Inicio de verificación de Calidad]],Calidad[[#This Row],[Fin de verificación de Calidad]],Festivos!$B$4:$B$21)</f>
        <v>5</v>
      </c>
      <c r="AC409" s="55">
        <v>5</v>
      </c>
      <c r="AD409" s="55">
        <f>+Calidad[[#This Row],[Meta]]-Calidad[[#This Row],[Duración calidad (hábiles)]]</f>
        <v>0</v>
      </c>
      <c r="AE409" s="191">
        <f>+Calidad[[#This Row],[Cantidad de ítems del proceso]]</f>
        <v>3</v>
      </c>
      <c r="AF409" s="191">
        <f>+Calidad[[#This Row],[Cantidad de ítems del proceso]]-Calidad[[#This Row],[OK]]</f>
        <v>0</v>
      </c>
    </row>
    <row r="410" spans="1:32">
      <c r="A410" s="112" t="s">
        <v>1912</v>
      </c>
      <c r="B410" s="113">
        <v>204</v>
      </c>
      <c r="C410" s="51" t="s">
        <v>238</v>
      </c>
      <c r="D410" s="52" t="s">
        <v>355</v>
      </c>
      <c r="E410" s="110" t="s">
        <v>2083</v>
      </c>
      <c r="F410" s="110">
        <v>20254200063583</v>
      </c>
      <c r="G410" s="54">
        <v>45877</v>
      </c>
      <c r="H410" s="51" t="s">
        <v>1656</v>
      </c>
      <c r="I410" s="52" t="s">
        <v>197</v>
      </c>
      <c r="J410" s="114">
        <v>51</v>
      </c>
      <c r="K410" s="115">
        <v>51</v>
      </c>
      <c r="L410" s="116">
        <v>1</v>
      </c>
      <c r="M410" s="117">
        <v>0</v>
      </c>
      <c r="N410" s="84">
        <v>43</v>
      </c>
      <c r="O410" s="84">
        <v>0</v>
      </c>
      <c r="P410" s="84">
        <v>8</v>
      </c>
      <c r="Q410" s="91">
        <v>23961632.52</v>
      </c>
      <c r="R410" s="118">
        <v>0.86260000000000003</v>
      </c>
      <c r="S410" s="118">
        <v>0</v>
      </c>
      <c r="T410" s="119" t="s">
        <v>953</v>
      </c>
      <c r="U410" s="119" t="s">
        <v>47</v>
      </c>
      <c r="V410" s="115">
        <v>20254100074453</v>
      </c>
      <c r="W410" s="54">
        <v>45895</v>
      </c>
      <c r="X410" s="85" t="s">
        <v>1916</v>
      </c>
      <c r="Y410" s="85" t="s">
        <v>244</v>
      </c>
      <c r="Z410" s="54">
        <v>45882</v>
      </c>
      <c r="AA410" s="54">
        <v>45889</v>
      </c>
      <c r="AB410" s="55">
        <f>NETWORKDAYS(Calidad[[#This Row],[Inicio de verificación de Calidad]],Calidad[[#This Row],[Fin de verificación de Calidad]],Festivos!$B$4:$B$21)</f>
        <v>5</v>
      </c>
      <c r="AC410" s="55">
        <v>5</v>
      </c>
      <c r="AD410" s="55">
        <f>+Calidad[[#This Row],[Meta]]-Calidad[[#This Row],[Duración calidad (hábiles)]]</f>
        <v>0</v>
      </c>
      <c r="AE410" s="191">
        <f>+Calidad[[#This Row],[Cantidad de ítems del proceso]]</f>
        <v>51</v>
      </c>
      <c r="AF410" s="191">
        <f>+Calidad[[#This Row],[Cantidad de ítems del proceso]]-Calidad[[#This Row],[OK]]</f>
        <v>0</v>
      </c>
    </row>
    <row r="411" spans="1:32">
      <c r="A411" s="112" t="s">
        <v>1912</v>
      </c>
      <c r="B411" s="113">
        <v>205</v>
      </c>
      <c r="C411" s="51" t="s">
        <v>238</v>
      </c>
      <c r="D411" s="52" t="s">
        <v>2084</v>
      </c>
      <c r="E411" s="110" t="s">
        <v>2085</v>
      </c>
      <c r="F411" s="110">
        <v>20254200059623</v>
      </c>
      <c r="G411" s="54">
        <v>45869</v>
      </c>
      <c r="H411" s="51" t="s">
        <v>70</v>
      </c>
      <c r="I411" s="52" t="s">
        <v>208</v>
      </c>
      <c r="J411" s="114">
        <v>18</v>
      </c>
      <c r="K411" s="115">
        <v>18</v>
      </c>
      <c r="L411" s="116">
        <v>1</v>
      </c>
      <c r="M411" s="117">
        <v>0</v>
      </c>
      <c r="N411" s="84">
        <v>18</v>
      </c>
      <c r="O411" s="84">
        <v>0</v>
      </c>
      <c r="P411" s="84">
        <v>0</v>
      </c>
      <c r="Q411" s="91">
        <v>2354518.37</v>
      </c>
      <c r="R411" s="118">
        <v>0.75</v>
      </c>
      <c r="S411" s="118">
        <v>0</v>
      </c>
      <c r="T411" s="119" t="s">
        <v>40</v>
      </c>
      <c r="U411" s="119" t="s">
        <v>47</v>
      </c>
      <c r="V411" s="115">
        <v>20254300070603</v>
      </c>
      <c r="W411" s="54">
        <v>45883</v>
      </c>
      <c r="X411" s="85" t="s">
        <v>1916</v>
      </c>
      <c r="Y411" s="85" t="s">
        <v>244</v>
      </c>
      <c r="Z411" s="54">
        <v>45870</v>
      </c>
      <c r="AA411" s="54">
        <v>45873</v>
      </c>
      <c r="AB411" s="55">
        <f>NETWORKDAYS(Calidad[[#This Row],[Inicio de verificación de Calidad]],Calidad[[#This Row],[Fin de verificación de Calidad]],Festivos!$B$4:$B$21)</f>
        <v>2</v>
      </c>
      <c r="AC411" s="55">
        <v>2</v>
      </c>
      <c r="AD411" s="55">
        <f>+Calidad[[#This Row],[Meta]]-Calidad[[#This Row],[Duración calidad (hábiles)]]</f>
        <v>0</v>
      </c>
      <c r="AE411" s="191">
        <f>+Calidad[[#This Row],[Cantidad de ítems del proceso]]</f>
        <v>18</v>
      </c>
      <c r="AF411" s="191">
        <f>+Calidad[[#This Row],[Cantidad de ítems del proceso]]-Calidad[[#This Row],[OK]]</f>
        <v>0</v>
      </c>
    </row>
    <row r="412" spans="1:32">
      <c r="A412" s="112" t="s">
        <v>1912</v>
      </c>
      <c r="B412" s="113">
        <v>206</v>
      </c>
      <c r="C412" s="51" t="s">
        <v>238</v>
      </c>
      <c r="D412" s="52" t="s">
        <v>1955</v>
      </c>
      <c r="E412" s="110" t="s">
        <v>2086</v>
      </c>
      <c r="F412" s="110">
        <v>20254200065063</v>
      </c>
      <c r="G412" s="54">
        <v>45888</v>
      </c>
      <c r="H412" s="51" t="s">
        <v>74</v>
      </c>
      <c r="I412" s="52" t="s">
        <v>192</v>
      </c>
      <c r="J412" s="114">
        <v>2</v>
      </c>
      <c r="K412" s="115">
        <v>2</v>
      </c>
      <c r="L412" s="116">
        <v>1</v>
      </c>
      <c r="M412" s="117">
        <v>1</v>
      </c>
      <c r="N412" s="84">
        <v>1</v>
      </c>
      <c r="O412" s="84">
        <v>0</v>
      </c>
      <c r="P412" s="84">
        <v>0</v>
      </c>
      <c r="Q412" s="91">
        <v>795822.33</v>
      </c>
      <c r="R412" s="118">
        <v>0.95120000000000005</v>
      </c>
      <c r="S412" s="118">
        <v>1</v>
      </c>
      <c r="T412" s="119" t="s">
        <v>40</v>
      </c>
      <c r="U412" s="119" t="s">
        <v>47</v>
      </c>
      <c r="V412" s="115">
        <v>20254300077713</v>
      </c>
      <c r="W412" s="54">
        <v>45919</v>
      </c>
      <c r="X412" s="85" t="s">
        <v>1916</v>
      </c>
      <c r="Y412" s="85" t="s">
        <v>244</v>
      </c>
      <c r="Z412" s="54">
        <v>45895</v>
      </c>
      <c r="AA412" s="54">
        <v>45898</v>
      </c>
      <c r="AB412" s="55">
        <f>NETWORKDAYS(Calidad[[#This Row],[Inicio de verificación de Calidad]],Calidad[[#This Row],[Fin de verificación de Calidad]],Festivos!$B$4:$B$21)</f>
        <v>4</v>
      </c>
      <c r="AC412" s="55">
        <v>4</v>
      </c>
      <c r="AD412" s="55">
        <f>+Calidad[[#This Row],[Meta]]-Calidad[[#This Row],[Duración calidad (hábiles)]]</f>
        <v>0</v>
      </c>
      <c r="AE412" s="191">
        <f>+Calidad[[#This Row],[Cantidad de ítems del proceso]]</f>
        <v>2</v>
      </c>
      <c r="AF412" s="191">
        <f>+Calidad[[#This Row],[Cantidad de ítems del proceso]]-Calidad[[#This Row],[OK]]</f>
        <v>0</v>
      </c>
    </row>
    <row r="413" spans="1:32">
      <c r="A413" s="112" t="s">
        <v>1912</v>
      </c>
      <c r="B413" s="113">
        <v>206</v>
      </c>
      <c r="C413" s="51" t="s">
        <v>238</v>
      </c>
      <c r="D413" s="52" t="s">
        <v>1955</v>
      </c>
      <c r="E413" s="110" t="s">
        <v>2086</v>
      </c>
      <c r="F413" s="110">
        <v>20254200065063</v>
      </c>
      <c r="G413" s="54">
        <v>45888</v>
      </c>
      <c r="H413" s="51" t="s">
        <v>74</v>
      </c>
      <c r="I413" s="52" t="s">
        <v>193</v>
      </c>
      <c r="J413" s="114">
        <v>477</v>
      </c>
      <c r="K413" s="115">
        <v>477</v>
      </c>
      <c r="L413" s="116">
        <v>1</v>
      </c>
      <c r="M413" s="117">
        <v>12</v>
      </c>
      <c r="N413" s="84">
        <v>465</v>
      </c>
      <c r="O413" s="84">
        <v>0</v>
      </c>
      <c r="P413" s="84">
        <v>0</v>
      </c>
      <c r="Q413" s="91">
        <v>186883020.87</v>
      </c>
      <c r="R413" s="118">
        <v>0.95120000000000005</v>
      </c>
      <c r="S413" s="118">
        <v>1</v>
      </c>
      <c r="T413" s="119" t="s">
        <v>40</v>
      </c>
      <c r="U413" s="119" t="s">
        <v>47</v>
      </c>
      <c r="V413" s="115">
        <v>20254300077713</v>
      </c>
      <c r="W413" s="54">
        <v>45919</v>
      </c>
      <c r="X413" s="85" t="s">
        <v>1916</v>
      </c>
      <c r="Y413" s="85" t="s">
        <v>244</v>
      </c>
      <c r="Z413" s="54">
        <v>45895</v>
      </c>
      <c r="AA413" s="54">
        <v>45898</v>
      </c>
      <c r="AB413" s="55">
        <f>NETWORKDAYS(Calidad[[#This Row],[Inicio de verificación de Calidad]],Calidad[[#This Row],[Fin de verificación de Calidad]],Festivos!$B$4:$B$21)</f>
        <v>4</v>
      </c>
      <c r="AC413" s="55">
        <v>4</v>
      </c>
      <c r="AD413" s="55">
        <f>+Calidad[[#This Row],[Meta]]-Calidad[[#This Row],[Duración calidad (hábiles)]]</f>
        <v>0</v>
      </c>
      <c r="AE413" s="191">
        <f>+Calidad[[#This Row],[Cantidad de ítems del proceso]]</f>
        <v>477</v>
      </c>
      <c r="AF413" s="191">
        <f>+Calidad[[#This Row],[Cantidad de ítems del proceso]]-Calidad[[#This Row],[OK]]</f>
        <v>0</v>
      </c>
    </row>
    <row r="414" spans="1:32">
      <c r="A414" s="112" t="s">
        <v>1912</v>
      </c>
      <c r="B414" s="113">
        <v>207</v>
      </c>
      <c r="C414" s="51" t="s">
        <v>238</v>
      </c>
      <c r="D414" s="52" t="s">
        <v>355</v>
      </c>
      <c r="E414" s="110">
        <v>20254200341801</v>
      </c>
      <c r="F414" s="110">
        <v>20254200065143</v>
      </c>
      <c r="G414" s="54">
        <v>45931</v>
      </c>
      <c r="H414" s="51" t="s">
        <v>37</v>
      </c>
      <c r="I414" s="52" t="s">
        <v>187</v>
      </c>
      <c r="J414" s="114">
        <v>2</v>
      </c>
      <c r="K414" s="115">
        <v>2</v>
      </c>
      <c r="L414" s="116">
        <v>1</v>
      </c>
      <c r="M414" s="117">
        <v>0</v>
      </c>
      <c r="N414" s="84">
        <v>0</v>
      </c>
      <c r="O414" s="84">
        <v>0</v>
      </c>
      <c r="P414" s="84">
        <v>2</v>
      </c>
      <c r="Q414" s="91">
        <v>67499.199999999997</v>
      </c>
      <c r="R414" s="118">
        <v>0.8548</v>
      </c>
      <c r="S414" s="118">
        <v>1</v>
      </c>
      <c r="T414" s="119" t="s">
        <v>68</v>
      </c>
      <c r="U414" s="119" t="s">
        <v>47</v>
      </c>
      <c r="V414" s="115">
        <v>20254300103823</v>
      </c>
      <c r="W414" s="54">
        <v>45972</v>
      </c>
      <c r="X414" s="85" t="s">
        <v>1916</v>
      </c>
      <c r="Y414" s="85" t="s">
        <v>244</v>
      </c>
      <c r="Z414" s="54">
        <v>45945</v>
      </c>
      <c r="AA414" s="54">
        <v>45958</v>
      </c>
      <c r="AB414" s="55">
        <f>NETWORKDAYS(Calidad[[#This Row],[Inicio de verificación de Calidad]],Calidad[[#This Row],[Fin de verificación de Calidad]],Festivos!$B$4:$B$21)</f>
        <v>10</v>
      </c>
      <c r="AC414" s="55">
        <v>10</v>
      </c>
      <c r="AD414" s="55">
        <f>+Calidad[[#This Row],[Meta]]-Calidad[[#This Row],[Duración calidad (hábiles)]]</f>
        <v>0</v>
      </c>
      <c r="AE414" s="191">
        <f>+Calidad[[#This Row],[Cantidad de ítems del proceso]]</f>
        <v>2</v>
      </c>
      <c r="AF414" s="191">
        <f>+Calidad[[#This Row],[Cantidad de ítems del proceso]]-Calidad[[#This Row],[OK]]</f>
        <v>0</v>
      </c>
    </row>
    <row r="415" spans="1:32">
      <c r="A415" s="112" t="s">
        <v>1912</v>
      </c>
      <c r="B415" s="113">
        <v>207</v>
      </c>
      <c r="C415" s="51" t="s">
        <v>238</v>
      </c>
      <c r="D415" s="52" t="s">
        <v>355</v>
      </c>
      <c r="E415" s="110">
        <v>20254200341801</v>
      </c>
      <c r="F415" s="110">
        <v>20254200065143</v>
      </c>
      <c r="G415" s="54">
        <v>45931</v>
      </c>
      <c r="H415" s="51" t="s">
        <v>37</v>
      </c>
      <c r="I415" s="52" t="s">
        <v>193</v>
      </c>
      <c r="J415" s="114">
        <v>15</v>
      </c>
      <c r="K415" s="115">
        <v>15</v>
      </c>
      <c r="L415" s="116">
        <v>1</v>
      </c>
      <c r="M415" s="117">
        <v>14</v>
      </c>
      <c r="N415" s="84">
        <v>1</v>
      </c>
      <c r="O415" s="84">
        <v>0</v>
      </c>
      <c r="P415" s="84">
        <v>0</v>
      </c>
      <c r="Q415" s="91">
        <v>255937687.97999999</v>
      </c>
      <c r="R415" s="118">
        <v>0.8548</v>
      </c>
      <c r="S415" s="118">
        <v>1</v>
      </c>
      <c r="T415" s="119" t="s">
        <v>68</v>
      </c>
      <c r="U415" s="119" t="s">
        <v>47</v>
      </c>
      <c r="V415" s="115">
        <v>20254300103823</v>
      </c>
      <c r="W415" s="54">
        <v>45972</v>
      </c>
      <c r="X415" s="85" t="s">
        <v>1916</v>
      </c>
      <c r="Y415" s="85" t="s">
        <v>244</v>
      </c>
      <c r="Z415" s="54">
        <v>45945</v>
      </c>
      <c r="AA415" s="54">
        <v>45958</v>
      </c>
      <c r="AB415" s="55">
        <f>NETWORKDAYS(Calidad[[#This Row],[Inicio de verificación de Calidad]],Calidad[[#This Row],[Fin de verificación de Calidad]],Festivos!$B$4:$B$21)</f>
        <v>10</v>
      </c>
      <c r="AC415" s="55">
        <v>10</v>
      </c>
      <c r="AD415" s="55">
        <f>+Calidad[[#This Row],[Meta]]-Calidad[[#This Row],[Duración calidad (hábiles)]]</f>
        <v>0</v>
      </c>
      <c r="AE415" s="191">
        <f>+Calidad[[#This Row],[Cantidad de ítems del proceso]]</f>
        <v>15</v>
      </c>
      <c r="AF415" s="191">
        <f>+Calidad[[#This Row],[Cantidad de ítems del proceso]]-Calidad[[#This Row],[OK]]</f>
        <v>0</v>
      </c>
    </row>
    <row r="416" spans="1:32">
      <c r="A416" s="112" t="s">
        <v>1912</v>
      </c>
      <c r="B416" s="113">
        <v>207</v>
      </c>
      <c r="C416" s="51" t="s">
        <v>238</v>
      </c>
      <c r="D416" s="52" t="s">
        <v>355</v>
      </c>
      <c r="E416" s="110">
        <v>20254200341801</v>
      </c>
      <c r="F416" s="110">
        <v>20254200065143</v>
      </c>
      <c r="G416" s="54">
        <v>45931</v>
      </c>
      <c r="H416" s="51" t="s">
        <v>37</v>
      </c>
      <c r="I416" s="52" t="s">
        <v>1914</v>
      </c>
      <c r="J416" s="114">
        <v>1</v>
      </c>
      <c r="K416" s="115">
        <v>1</v>
      </c>
      <c r="L416" s="116">
        <v>1</v>
      </c>
      <c r="M416" s="117">
        <v>1</v>
      </c>
      <c r="N416" s="84">
        <v>0</v>
      </c>
      <c r="O416" s="84">
        <v>0</v>
      </c>
      <c r="P416" s="84">
        <v>0</v>
      </c>
      <c r="Q416" s="91">
        <v>650261.36</v>
      </c>
      <c r="R416" s="118">
        <v>0.8548</v>
      </c>
      <c r="S416" s="118">
        <v>1</v>
      </c>
      <c r="T416" s="119" t="s">
        <v>68</v>
      </c>
      <c r="U416" s="119" t="s">
        <v>47</v>
      </c>
      <c r="V416" s="115">
        <v>20254300103823</v>
      </c>
      <c r="W416" s="54">
        <v>45972</v>
      </c>
      <c r="X416" s="85" t="s">
        <v>1916</v>
      </c>
      <c r="Y416" s="85" t="s">
        <v>244</v>
      </c>
      <c r="Z416" s="54">
        <v>45945</v>
      </c>
      <c r="AA416" s="54">
        <v>45958</v>
      </c>
      <c r="AB416" s="55">
        <f>NETWORKDAYS(Calidad[[#This Row],[Inicio de verificación de Calidad]],Calidad[[#This Row],[Fin de verificación de Calidad]],Festivos!$B$4:$B$21)</f>
        <v>10</v>
      </c>
      <c r="AC416" s="55">
        <v>10</v>
      </c>
      <c r="AD416" s="55">
        <f>+Calidad[[#This Row],[Meta]]-Calidad[[#This Row],[Duración calidad (hábiles)]]</f>
        <v>0</v>
      </c>
      <c r="AE416" s="191">
        <f>+Calidad[[#This Row],[Cantidad de ítems del proceso]]</f>
        <v>1</v>
      </c>
      <c r="AF416" s="191">
        <f>+Calidad[[#This Row],[Cantidad de ítems del proceso]]-Calidad[[#This Row],[OK]]</f>
        <v>0</v>
      </c>
    </row>
    <row r="417" spans="1:32">
      <c r="A417" s="112" t="s">
        <v>1912</v>
      </c>
      <c r="B417" s="113">
        <v>207</v>
      </c>
      <c r="C417" s="51" t="s">
        <v>238</v>
      </c>
      <c r="D417" s="52" t="s">
        <v>355</v>
      </c>
      <c r="E417" s="110">
        <v>20254200341801</v>
      </c>
      <c r="F417" s="110">
        <v>20254200065143</v>
      </c>
      <c r="G417" s="54">
        <v>45931</v>
      </c>
      <c r="H417" s="51" t="s">
        <v>37</v>
      </c>
      <c r="I417" s="52" t="s">
        <v>194</v>
      </c>
      <c r="J417" s="114">
        <v>1</v>
      </c>
      <c r="K417" s="115">
        <v>1</v>
      </c>
      <c r="L417" s="116">
        <v>1</v>
      </c>
      <c r="M417" s="117">
        <v>0</v>
      </c>
      <c r="N417" s="84">
        <v>1</v>
      </c>
      <c r="O417" s="84">
        <v>0</v>
      </c>
      <c r="P417" s="84">
        <v>0</v>
      </c>
      <c r="Q417" s="91">
        <v>163505</v>
      </c>
      <c r="R417" s="118">
        <v>0.8548</v>
      </c>
      <c r="S417" s="118">
        <v>1</v>
      </c>
      <c r="T417" s="119" t="s">
        <v>68</v>
      </c>
      <c r="U417" s="119" t="s">
        <v>47</v>
      </c>
      <c r="V417" s="115">
        <v>20254300103823</v>
      </c>
      <c r="W417" s="54">
        <v>45972</v>
      </c>
      <c r="X417" s="85" t="s">
        <v>1916</v>
      </c>
      <c r="Y417" s="85" t="s">
        <v>244</v>
      </c>
      <c r="Z417" s="54">
        <v>45945</v>
      </c>
      <c r="AA417" s="54">
        <v>45958</v>
      </c>
      <c r="AB417" s="55">
        <f>NETWORKDAYS(Calidad[[#This Row],[Inicio de verificación de Calidad]],Calidad[[#This Row],[Fin de verificación de Calidad]],Festivos!$B$4:$B$21)</f>
        <v>10</v>
      </c>
      <c r="AC417" s="55">
        <v>10</v>
      </c>
      <c r="AD417" s="55">
        <f>+Calidad[[#This Row],[Meta]]-Calidad[[#This Row],[Duración calidad (hábiles)]]</f>
        <v>0</v>
      </c>
      <c r="AE417" s="191">
        <f>+Calidad[[#This Row],[Cantidad de ítems del proceso]]</f>
        <v>1</v>
      </c>
      <c r="AF417" s="191">
        <f>+Calidad[[#This Row],[Cantidad de ítems del proceso]]-Calidad[[#This Row],[OK]]</f>
        <v>0</v>
      </c>
    </row>
    <row r="418" spans="1:32">
      <c r="A418" s="112" t="s">
        <v>1912</v>
      </c>
      <c r="B418" s="113">
        <v>207</v>
      </c>
      <c r="C418" s="51" t="s">
        <v>238</v>
      </c>
      <c r="D418" s="52" t="s">
        <v>355</v>
      </c>
      <c r="E418" s="110">
        <v>20254200341801</v>
      </c>
      <c r="F418" s="110">
        <v>20254200065143</v>
      </c>
      <c r="G418" s="54">
        <v>45931</v>
      </c>
      <c r="H418" s="51" t="s">
        <v>37</v>
      </c>
      <c r="I418" s="52" t="s">
        <v>197</v>
      </c>
      <c r="J418" s="114">
        <v>709</v>
      </c>
      <c r="K418" s="115">
        <v>140</v>
      </c>
      <c r="L418" s="116">
        <v>0.19746121297602257</v>
      </c>
      <c r="M418" s="117">
        <v>139</v>
      </c>
      <c r="N418" s="84">
        <v>548</v>
      </c>
      <c r="O418" s="84">
        <v>0</v>
      </c>
      <c r="P418" s="84">
        <v>22</v>
      </c>
      <c r="Q418" s="91">
        <v>252536890.72</v>
      </c>
      <c r="R418" s="118">
        <v>0.8548</v>
      </c>
      <c r="S418" s="118">
        <v>1</v>
      </c>
      <c r="T418" s="119" t="s">
        <v>68</v>
      </c>
      <c r="U418" s="119" t="s">
        <v>47</v>
      </c>
      <c r="V418" s="115">
        <v>20254300103823</v>
      </c>
      <c r="W418" s="54">
        <v>45972</v>
      </c>
      <c r="X418" s="85" t="s">
        <v>1916</v>
      </c>
      <c r="Y418" s="85" t="s">
        <v>244</v>
      </c>
      <c r="Z418" s="54">
        <v>45945</v>
      </c>
      <c r="AA418" s="54">
        <v>45958</v>
      </c>
      <c r="AB418" s="55">
        <f>NETWORKDAYS(Calidad[[#This Row],[Inicio de verificación de Calidad]],Calidad[[#This Row],[Fin de verificación de Calidad]],Festivos!$B$4:$B$21)</f>
        <v>10</v>
      </c>
      <c r="AC418" s="55">
        <v>10</v>
      </c>
      <c r="AD418" s="55">
        <f>+Calidad[[#This Row],[Meta]]-Calidad[[#This Row],[Duración calidad (hábiles)]]</f>
        <v>0</v>
      </c>
      <c r="AE418" s="191">
        <f>+Calidad[[#This Row],[Cantidad de ítems del proceso]]</f>
        <v>709</v>
      </c>
      <c r="AF418" s="191">
        <f>+Calidad[[#This Row],[Cantidad de ítems del proceso]]-Calidad[[#This Row],[OK]]</f>
        <v>0</v>
      </c>
    </row>
    <row r="419" spans="1:32">
      <c r="A419" s="112" t="s">
        <v>1912</v>
      </c>
      <c r="B419" s="113">
        <v>207</v>
      </c>
      <c r="C419" s="51" t="s">
        <v>238</v>
      </c>
      <c r="D419" s="52" t="s">
        <v>355</v>
      </c>
      <c r="E419" s="110">
        <v>20254200341801</v>
      </c>
      <c r="F419" s="110">
        <v>20254200065143</v>
      </c>
      <c r="G419" s="54">
        <v>45931</v>
      </c>
      <c r="H419" s="51" t="s">
        <v>37</v>
      </c>
      <c r="I419" s="52" t="s">
        <v>188</v>
      </c>
      <c r="J419" s="114">
        <v>5</v>
      </c>
      <c r="K419" s="115">
        <v>5</v>
      </c>
      <c r="L419" s="116">
        <v>1</v>
      </c>
      <c r="M419" s="117">
        <v>5</v>
      </c>
      <c r="N419" s="84">
        <v>0</v>
      </c>
      <c r="O419" s="84">
        <v>0</v>
      </c>
      <c r="P419" s="84">
        <v>0</v>
      </c>
      <c r="Q419" s="91">
        <v>789942</v>
      </c>
      <c r="R419" s="118">
        <v>0.8548</v>
      </c>
      <c r="S419" s="118">
        <v>1</v>
      </c>
      <c r="T419" s="119" t="s">
        <v>68</v>
      </c>
      <c r="U419" s="119" t="s">
        <v>47</v>
      </c>
      <c r="V419" s="115">
        <v>20254300103823</v>
      </c>
      <c r="W419" s="54">
        <v>45972</v>
      </c>
      <c r="X419" s="85" t="s">
        <v>1916</v>
      </c>
      <c r="Y419" s="85" t="s">
        <v>244</v>
      </c>
      <c r="Z419" s="54">
        <v>45945</v>
      </c>
      <c r="AA419" s="54">
        <v>45958</v>
      </c>
      <c r="AB419" s="55">
        <f>NETWORKDAYS(Calidad[[#This Row],[Inicio de verificación de Calidad]],Calidad[[#This Row],[Fin de verificación de Calidad]],Festivos!$B$4:$B$21)</f>
        <v>10</v>
      </c>
      <c r="AC419" s="55">
        <v>10</v>
      </c>
      <c r="AD419" s="55">
        <f>+Calidad[[#This Row],[Meta]]-Calidad[[#This Row],[Duración calidad (hábiles)]]</f>
        <v>0</v>
      </c>
      <c r="AE419" s="191">
        <f>+Calidad[[#This Row],[Cantidad de ítems del proceso]]</f>
        <v>5</v>
      </c>
      <c r="AF419" s="191">
        <f>+Calidad[[#This Row],[Cantidad de ítems del proceso]]-Calidad[[#This Row],[OK]]</f>
        <v>0</v>
      </c>
    </row>
    <row r="420" spans="1:32">
      <c r="A420" s="112" t="s">
        <v>1912</v>
      </c>
      <c r="B420" s="113">
        <v>207</v>
      </c>
      <c r="C420" s="51" t="s">
        <v>238</v>
      </c>
      <c r="D420" s="52" t="s">
        <v>355</v>
      </c>
      <c r="E420" s="110">
        <v>20254200341801</v>
      </c>
      <c r="F420" s="110">
        <v>20254200065143</v>
      </c>
      <c r="G420" s="54">
        <v>45931</v>
      </c>
      <c r="H420" s="51" t="s">
        <v>37</v>
      </c>
      <c r="I420" s="52" t="s">
        <v>206</v>
      </c>
      <c r="J420" s="114">
        <v>2</v>
      </c>
      <c r="K420" s="115">
        <v>2</v>
      </c>
      <c r="L420" s="116">
        <v>1</v>
      </c>
      <c r="M420" s="117">
        <v>2</v>
      </c>
      <c r="N420" s="84">
        <v>0</v>
      </c>
      <c r="O420" s="84">
        <v>0</v>
      </c>
      <c r="P420" s="84">
        <v>0</v>
      </c>
      <c r="Q420" s="91">
        <v>549000</v>
      </c>
      <c r="R420" s="118">
        <v>0.8548</v>
      </c>
      <c r="S420" s="118">
        <v>1</v>
      </c>
      <c r="T420" s="119" t="s">
        <v>68</v>
      </c>
      <c r="U420" s="119" t="s">
        <v>47</v>
      </c>
      <c r="V420" s="115">
        <v>20254300103823</v>
      </c>
      <c r="W420" s="54">
        <v>45972</v>
      </c>
      <c r="X420" s="85" t="s">
        <v>1916</v>
      </c>
      <c r="Y420" s="85" t="s">
        <v>244</v>
      </c>
      <c r="Z420" s="54">
        <v>45945</v>
      </c>
      <c r="AA420" s="54">
        <v>45958</v>
      </c>
      <c r="AB420" s="55">
        <f>NETWORKDAYS(Calidad[[#This Row],[Inicio de verificación de Calidad]],Calidad[[#This Row],[Fin de verificación de Calidad]],Festivos!$B$4:$B$21)</f>
        <v>10</v>
      </c>
      <c r="AC420" s="55">
        <v>10</v>
      </c>
      <c r="AD420" s="55">
        <f>+Calidad[[#This Row],[Meta]]-Calidad[[#This Row],[Duración calidad (hábiles)]]</f>
        <v>0</v>
      </c>
      <c r="AE420" s="191">
        <f>+Calidad[[#This Row],[Cantidad de ítems del proceso]]</f>
        <v>2</v>
      </c>
      <c r="AF420" s="191">
        <f>+Calidad[[#This Row],[Cantidad de ítems del proceso]]-Calidad[[#This Row],[OK]]</f>
        <v>0</v>
      </c>
    </row>
    <row r="421" spans="1:32">
      <c r="A421" s="112" t="s">
        <v>1912</v>
      </c>
      <c r="B421" s="113">
        <v>207</v>
      </c>
      <c r="C421" s="51" t="s">
        <v>238</v>
      </c>
      <c r="D421" s="52" t="s">
        <v>355</v>
      </c>
      <c r="E421" s="110">
        <v>20254200341801</v>
      </c>
      <c r="F421" s="110">
        <v>20254200065143</v>
      </c>
      <c r="G421" s="54">
        <v>45931</v>
      </c>
      <c r="H421" s="51" t="s">
        <v>37</v>
      </c>
      <c r="I421" s="52" t="s">
        <v>207</v>
      </c>
      <c r="J421" s="114">
        <v>24</v>
      </c>
      <c r="K421" s="115">
        <v>24</v>
      </c>
      <c r="L421" s="116">
        <v>1</v>
      </c>
      <c r="M421" s="117">
        <v>1</v>
      </c>
      <c r="N421" s="84">
        <v>23</v>
      </c>
      <c r="O421" s="84">
        <v>0</v>
      </c>
      <c r="P421" s="84">
        <v>0</v>
      </c>
      <c r="Q421" s="91">
        <v>98452508.680000007</v>
      </c>
      <c r="R421" s="118">
        <v>0.8548</v>
      </c>
      <c r="S421" s="118">
        <v>1</v>
      </c>
      <c r="T421" s="119" t="s">
        <v>68</v>
      </c>
      <c r="U421" s="119" t="s">
        <v>47</v>
      </c>
      <c r="V421" s="115">
        <v>20254300103823</v>
      </c>
      <c r="W421" s="54">
        <v>45972</v>
      </c>
      <c r="X421" s="85" t="s">
        <v>1916</v>
      </c>
      <c r="Y421" s="85" t="s">
        <v>244</v>
      </c>
      <c r="Z421" s="54">
        <v>45945</v>
      </c>
      <c r="AA421" s="54">
        <v>45958</v>
      </c>
      <c r="AB421" s="55">
        <f>NETWORKDAYS(Calidad[[#This Row],[Inicio de verificación de Calidad]],Calidad[[#This Row],[Fin de verificación de Calidad]],Festivos!$B$4:$B$21)</f>
        <v>10</v>
      </c>
      <c r="AC421" s="55">
        <v>10</v>
      </c>
      <c r="AD421" s="55">
        <f>+Calidad[[#This Row],[Meta]]-Calidad[[#This Row],[Duración calidad (hábiles)]]</f>
        <v>0</v>
      </c>
      <c r="AE421" s="191">
        <f>+Calidad[[#This Row],[Cantidad de ítems del proceso]]</f>
        <v>24</v>
      </c>
      <c r="AF421" s="191">
        <f>+Calidad[[#This Row],[Cantidad de ítems del proceso]]-Calidad[[#This Row],[OK]]</f>
        <v>0</v>
      </c>
    </row>
    <row r="422" spans="1:32">
      <c r="A422" s="112" t="s">
        <v>1912</v>
      </c>
      <c r="B422" s="113">
        <v>208</v>
      </c>
      <c r="C422" s="51" t="s">
        <v>238</v>
      </c>
      <c r="D422" s="52" t="s">
        <v>2087</v>
      </c>
      <c r="E422" s="110">
        <v>20254200361381</v>
      </c>
      <c r="F422" s="110">
        <v>20254200065763</v>
      </c>
      <c r="G422" s="54">
        <v>45873</v>
      </c>
      <c r="H422" s="51" t="s">
        <v>68</v>
      </c>
      <c r="I422" s="52" t="s">
        <v>204</v>
      </c>
      <c r="J422" s="114">
        <v>22</v>
      </c>
      <c r="K422" s="115" t="s">
        <v>9</v>
      </c>
      <c r="L422" s="116" t="s">
        <v>1915</v>
      </c>
      <c r="M422" s="117">
        <v>22</v>
      </c>
      <c r="N422" s="84">
        <v>0</v>
      </c>
      <c r="O422" s="84">
        <v>0</v>
      </c>
      <c r="P422" s="84">
        <v>0</v>
      </c>
      <c r="Q422" s="91">
        <v>1958700</v>
      </c>
      <c r="R422" s="118" t="s">
        <v>9</v>
      </c>
      <c r="S422" s="118" t="s">
        <v>9</v>
      </c>
      <c r="T422" s="119" t="s">
        <v>9</v>
      </c>
      <c r="U422" s="119" t="s">
        <v>47</v>
      </c>
      <c r="V422" s="115">
        <v>20254300069153</v>
      </c>
      <c r="W422" s="54">
        <v>45883</v>
      </c>
      <c r="X422" s="85" t="s">
        <v>1916</v>
      </c>
      <c r="Y422" s="85" t="s">
        <v>244</v>
      </c>
      <c r="Z422" s="54" t="s">
        <v>9</v>
      </c>
      <c r="AA422" s="54" t="s">
        <v>9</v>
      </c>
      <c r="AB422" s="182" t="s">
        <v>9</v>
      </c>
      <c r="AC422" s="55" t="s">
        <v>9</v>
      </c>
      <c r="AD422" s="55" t="s">
        <v>9</v>
      </c>
      <c r="AE422" s="191">
        <f>+Calidad[[#This Row],[Cantidad de ítems del proceso]]</f>
        <v>22</v>
      </c>
      <c r="AF422" s="191">
        <f>+Calidad[[#This Row],[Cantidad de ítems del proceso]]-Calidad[[#This Row],[OK]]</f>
        <v>0</v>
      </c>
    </row>
    <row r="423" spans="1:32">
      <c r="A423" s="112" t="s">
        <v>1912</v>
      </c>
      <c r="B423" s="113">
        <v>209</v>
      </c>
      <c r="C423" s="51" t="s">
        <v>238</v>
      </c>
      <c r="D423" s="52" t="s">
        <v>1955</v>
      </c>
      <c r="E423" s="110">
        <v>20254200361001</v>
      </c>
      <c r="F423" s="110">
        <v>20254200065733</v>
      </c>
      <c r="G423" s="54">
        <v>45869</v>
      </c>
      <c r="H423" s="51" t="s">
        <v>57</v>
      </c>
      <c r="I423" s="52" t="s">
        <v>197</v>
      </c>
      <c r="J423" s="114">
        <v>7</v>
      </c>
      <c r="K423" s="115" t="s">
        <v>9</v>
      </c>
      <c r="L423" s="116" t="s">
        <v>1915</v>
      </c>
      <c r="M423" s="117">
        <v>6</v>
      </c>
      <c r="N423" s="84">
        <v>1</v>
      </c>
      <c r="O423" s="84">
        <v>0</v>
      </c>
      <c r="P423" s="84">
        <v>0</v>
      </c>
      <c r="Q423" s="91">
        <v>33347151.989999998</v>
      </c>
      <c r="R423" s="118" t="s">
        <v>9</v>
      </c>
      <c r="S423" s="118" t="s">
        <v>9</v>
      </c>
      <c r="T423" s="119" t="s">
        <v>9</v>
      </c>
      <c r="U423" s="119" t="s">
        <v>47</v>
      </c>
      <c r="V423" s="115">
        <v>20254300068943</v>
      </c>
      <c r="W423" s="54">
        <v>45877</v>
      </c>
      <c r="X423" s="85" t="s">
        <v>1916</v>
      </c>
      <c r="Y423" s="85" t="s">
        <v>244</v>
      </c>
      <c r="Z423" s="54">
        <v>45869</v>
      </c>
      <c r="AA423" s="54">
        <v>45869</v>
      </c>
      <c r="AB423" s="55">
        <f>NETWORKDAYS(Calidad[[#This Row],[Inicio de verificación de Calidad]],Calidad[[#This Row],[Fin de verificación de Calidad]],Festivos!$B$4:$B$21)</f>
        <v>1</v>
      </c>
      <c r="AC423" s="55">
        <v>1</v>
      </c>
      <c r="AD423" s="55">
        <f>+Calidad[[#This Row],[Meta]]-Calidad[[#This Row],[Duración calidad (hábiles)]]</f>
        <v>0</v>
      </c>
      <c r="AE423" s="191">
        <f>+Calidad[[#This Row],[Cantidad de ítems del proceso]]</f>
        <v>7</v>
      </c>
      <c r="AF423" s="191">
        <f>+Calidad[[#This Row],[Cantidad de ítems del proceso]]-Calidad[[#This Row],[OK]]</f>
        <v>0</v>
      </c>
    </row>
    <row r="424" spans="1:32">
      <c r="A424" s="112" t="s">
        <v>1912</v>
      </c>
      <c r="B424" s="113">
        <v>210</v>
      </c>
      <c r="C424" s="51" t="s">
        <v>251</v>
      </c>
      <c r="D424" s="52" t="s">
        <v>2088</v>
      </c>
      <c r="E424" s="110" t="s">
        <v>2089</v>
      </c>
      <c r="F424" s="110">
        <v>20254200065933</v>
      </c>
      <c r="G424" s="54">
        <v>45897</v>
      </c>
      <c r="H424" s="51" t="s">
        <v>70</v>
      </c>
      <c r="I424" s="52" t="s">
        <v>208</v>
      </c>
      <c r="J424" s="114">
        <v>132</v>
      </c>
      <c r="K424" s="115">
        <v>132</v>
      </c>
      <c r="L424" s="116">
        <v>1</v>
      </c>
      <c r="M424" s="117">
        <v>115</v>
      </c>
      <c r="N424" s="84">
        <v>17</v>
      </c>
      <c r="O424" s="84">
        <v>0</v>
      </c>
      <c r="P424" s="84">
        <v>0</v>
      </c>
      <c r="Q424" s="91">
        <v>32893693</v>
      </c>
      <c r="R424" s="118">
        <v>0.98899999999999999</v>
      </c>
      <c r="S424" s="118">
        <v>1</v>
      </c>
      <c r="T424" s="119" t="s">
        <v>40</v>
      </c>
      <c r="U424" s="119" t="s">
        <v>47</v>
      </c>
      <c r="V424" s="115">
        <v>20254300084703</v>
      </c>
      <c r="W424" s="54">
        <v>45925</v>
      </c>
      <c r="X424" s="85" t="s">
        <v>1916</v>
      </c>
      <c r="Y424" s="85" t="s">
        <v>244</v>
      </c>
      <c r="Z424" s="54">
        <v>45901</v>
      </c>
      <c r="AA424" s="54">
        <v>45902</v>
      </c>
      <c r="AB424" s="55">
        <f>NETWORKDAYS(Calidad[[#This Row],[Inicio de verificación de Calidad]],Calidad[[#This Row],[Fin de verificación de Calidad]],Festivos!$B$4:$B$21)</f>
        <v>2</v>
      </c>
      <c r="AC424" s="55">
        <v>2</v>
      </c>
      <c r="AD424" s="55">
        <f>+Calidad[[#This Row],[Meta]]-Calidad[[#This Row],[Duración calidad (hábiles)]]</f>
        <v>0</v>
      </c>
      <c r="AE424" s="191">
        <f>+Calidad[[#This Row],[Cantidad de ítems del proceso]]</f>
        <v>132</v>
      </c>
      <c r="AF424" s="191">
        <f>+Calidad[[#This Row],[Cantidad de ítems del proceso]]-Calidad[[#This Row],[OK]]</f>
        <v>0</v>
      </c>
    </row>
    <row r="425" spans="1:32">
      <c r="A425" s="112" t="s">
        <v>1912</v>
      </c>
      <c r="B425" s="113">
        <v>211</v>
      </c>
      <c r="C425" s="51" t="s">
        <v>238</v>
      </c>
      <c r="D425" s="52" t="s">
        <v>315</v>
      </c>
      <c r="E425" s="110">
        <v>20254200360761</v>
      </c>
      <c r="F425" s="110">
        <v>20254200066403</v>
      </c>
      <c r="G425" s="54">
        <v>45889</v>
      </c>
      <c r="H425" s="51" t="s">
        <v>68</v>
      </c>
      <c r="I425" s="52" t="s">
        <v>193</v>
      </c>
      <c r="J425" s="114">
        <v>5</v>
      </c>
      <c r="K425" s="115" t="s">
        <v>9</v>
      </c>
      <c r="L425" s="116" t="s">
        <v>1915</v>
      </c>
      <c r="M425" s="117">
        <v>2</v>
      </c>
      <c r="N425" s="84">
        <v>3</v>
      </c>
      <c r="O425" s="84">
        <v>0</v>
      </c>
      <c r="P425" s="84">
        <v>0</v>
      </c>
      <c r="Q425" s="91">
        <v>351263702</v>
      </c>
      <c r="R425" s="118" t="s">
        <v>9</v>
      </c>
      <c r="S425" s="118" t="s">
        <v>9</v>
      </c>
      <c r="T425" s="119" t="s">
        <v>9</v>
      </c>
      <c r="U425" s="119" t="s">
        <v>47</v>
      </c>
      <c r="V425" s="115">
        <v>20254200066403</v>
      </c>
      <c r="W425" s="54">
        <v>45895</v>
      </c>
      <c r="X425" s="85" t="s">
        <v>1916</v>
      </c>
      <c r="Y425" s="85" t="s">
        <v>244</v>
      </c>
      <c r="Z425" s="54" t="s">
        <v>9</v>
      </c>
      <c r="AA425" s="54" t="s">
        <v>9</v>
      </c>
      <c r="AB425" s="182" t="s">
        <v>9</v>
      </c>
      <c r="AC425" s="55" t="s">
        <v>9</v>
      </c>
      <c r="AD425" s="55" t="s">
        <v>9</v>
      </c>
      <c r="AE425" s="191">
        <f>+Calidad[[#This Row],[Cantidad de ítems del proceso]]</f>
        <v>5</v>
      </c>
      <c r="AF425" s="191">
        <f>+Calidad[[#This Row],[Cantidad de ítems del proceso]]-Calidad[[#This Row],[OK]]</f>
        <v>0</v>
      </c>
    </row>
    <row r="426" spans="1:32">
      <c r="A426" s="112" t="s">
        <v>1912</v>
      </c>
      <c r="B426" s="113">
        <v>211</v>
      </c>
      <c r="C426" s="51" t="s">
        <v>238</v>
      </c>
      <c r="D426" s="52" t="s">
        <v>315</v>
      </c>
      <c r="E426" s="110">
        <v>20254200360761</v>
      </c>
      <c r="F426" s="110">
        <v>20254200066403</v>
      </c>
      <c r="G426" s="54">
        <v>45889</v>
      </c>
      <c r="H426" s="51" t="s">
        <v>68</v>
      </c>
      <c r="I426" s="52" t="s">
        <v>187</v>
      </c>
      <c r="J426" s="114">
        <v>10</v>
      </c>
      <c r="K426" s="115" t="s">
        <v>9</v>
      </c>
      <c r="L426" s="116" t="s">
        <v>1915</v>
      </c>
      <c r="M426" s="117">
        <v>1</v>
      </c>
      <c r="N426" s="84">
        <v>0</v>
      </c>
      <c r="O426" s="84">
        <v>0</v>
      </c>
      <c r="P426" s="84">
        <v>9</v>
      </c>
      <c r="Q426" s="91">
        <v>364944770.19999999</v>
      </c>
      <c r="R426" s="118" t="s">
        <v>9</v>
      </c>
      <c r="S426" s="118" t="s">
        <v>9</v>
      </c>
      <c r="T426" s="119" t="s">
        <v>9</v>
      </c>
      <c r="U426" s="119" t="s">
        <v>47</v>
      </c>
      <c r="V426" s="115">
        <v>20254200066403</v>
      </c>
      <c r="W426" s="54">
        <v>45895</v>
      </c>
      <c r="X426" s="85" t="s">
        <v>1916</v>
      </c>
      <c r="Y426" s="85" t="s">
        <v>244</v>
      </c>
      <c r="Z426" s="54" t="s">
        <v>9</v>
      </c>
      <c r="AA426" s="54" t="s">
        <v>9</v>
      </c>
      <c r="AB426" s="182" t="s">
        <v>9</v>
      </c>
      <c r="AC426" s="55" t="s">
        <v>9</v>
      </c>
      <c r="AD426" s="55" t="s">
        <v>9</v>
      </c>
      <c r="AE426" s="191">
        <f>+Calidad[[#This Row],[Cantidad de ítems del proceso]]</f>
        <v>10</v>
      </c>
      <c r="AF426" s="191">
        <f>+Calidad[[#This Row],[Cantidad de ítems del proceso]]-Calidad[[#This Row],[OK]]</f>
        <v>0</v>
      </c>
    </row>
    <row r="427" spans="1:32">
      <c r="A427" s="112" t="s">
        <v>1912</v>
      </c>
      <c r="B427" s="113">
        <v>211</v>
      </c>
      <c r="C427" s="51" t="s">
        <v>238</v>
      </c>
      <c r="D427" s="52" t="s">
        <v>315</v>
      </c>
      <c r="E427" s="110">
        <v>20254200360761</v>
      </c>
      <c r="F427" s="110">
        <v>20254200066403</v>
      </c>
      <c r="G427" s="54">
        <v>45889</v>
      </c>
      <c r="H427" s="51" t="s">
        <v>68</v>
      </c>
      <c r="I427" s="52" t="s">
        <v>207</v>
      </c>
      <c r="J427" s="114">
        <v>42</v>
      </c>
      <c r="K427" s="115" t="s">
        <v>9</v>
      </c>
      <c r="L427" s="116" t="s">
        <v>1915</v>
      </c>
      <c r="M427" s="117">
        <v>0</v>
      </c>
      <c r="N427" s="84">
        <v>42</v>
      </c>
      <c r="O427" s="84">
        <v>0</v>
      </c>
      <c r="P427" s="84">
        <v>0</v>
      </c>
      <c r="Q427" s="91">
        <v>934619456</v>
      </c>
      <c r="R427" s="118" t="s">
        <v>9</v>
      </c>
      <c r="S427" s="118" t="s">
        <v>9</v>
      </c>
      <c r="T427" s="119" t="s">
        <v>9</v>
      </c>
      <c r="U427" s="119" t="s">
        <v>47</v>
      </c>
      <c r="V427" s="115">
        <v>20254200066403</v>
      </c>
      <c r="W427" s="54">
        <v>45895</v>
      </c>
      <c r="X427" s="85" t="s">
        <v>1916</v>
      </c>
      <c r="Y427" s="85" t="s">
        <v>244</v>
      </c>
      <c r="Z427" s="54" t="s">
        <v>9</v>
      </c>
      <c r="AA427" s="54" t="s">
        <v>9</v>
      </c>
      <c r="AB427" s="182" t="s">
        <v>9</v>
      </c>
      <c r="AC427" s="55" t="s">
        <v>9</v>
      </c>
      <c r="AD427" s="55" t="s">
        <v>9</v>
      </c>
      <c r="AE427" s="191">
        <f>+Calidad[[#This Row],[Cantidad de ítems del proceso]]</f>
        <v>42</v>
      </c>
      <c r="AF427" s="191">
        <f>+Calidad[[#This Row],[Cantidad de ítems del proceso]]-Calidad[[#This Row],[OK]]</f>
        <v>0</v>
      </c>
    </row>
    <row r="428" spans="1:32">
      <c r="A428" s="112" t="s">
        <v>1912</v>
      </c>
      <c r="B428" s="113">
        <v>211</v>
      </c>
      <c r="C428" s="51" t="s">
        <v>238</v>
      </c>
      <c r="D428" s="52" t="s">
        <v>315</v>
      </c>
      <c r="E428" s="110">
        <v>20254200360761</v>
      </c>
      <c r="F428" s="110">
        <v>20254200066403</v>
      </c>
      <c r="G428" s="54">
        <v>45889</v>
      </c>
      <c r="H428" s="51" t="s">
        <v>68</v>
      </c>
      <c r="I428" s="52" t="s">
        <v>197</v>
      </c>
      <c r="J428" s="114">
        <v>47</v>
      </c>
      <c r="K428" s="115" t="s">
        <v>9</v>
      </c>
      <c r="L428" s="116" t="s">
        <v>1915</v>
      </c>
      <c r="M428" s="117">
        <v>12</v>
      </c>
      <c r="N428" s="84">
        <v>35</v>
      </c>
      <c r="O428" s="84">
        <v>0</v>
      </c>
      <c r="P428" s="84">
        <v>0</v>
      </c>
      <c r="Q428" s="91">
        <v>1291275</v>
      </c>
      <c r="R428" s="118" t="s">
        <v>9</v>
      </c>
      <c r="S428" s="118" t="s">
        <v>9</v>
      </c>
      <c r="T428" s="119" t="s">
        <v>9</v>
      </c>
      <c r="U428" s="119" t="s">
        <v>47</v>
      </c>
      <c r="V428" s="115">
        <v>20254200066403</v>
      </c>
      <c r="W428" s="54">
        <v>45895</v>
      </c>
      <c r="X428" s="85" t="s">
        <v>1916</v>
      </c>
      <c r="Y428" s="85" t="s">
        <v>244</v>
      </c>
      <c r="Z428" s="54" t="s">
        <v>9</v>
      </c>
      <c r="AA428" s="54" t="s">
        <v>9</v>
      </c>
      <c r="AB428" s="182" t="s">
        <v>9</v>
      </c>
      <c r="AC428" s="55" t="s">
        <v>9</v>
      </c>
      <c r="AD428" s="55" t="s">
        <v>9</v>
      </c>
      <c r="AE428" s="191">
        <f>+Calidad[[#This Row],[Cantidad de ítems del proceso]]</f>
        <v>47</v>
      </c>
      <c r="AF428" s="191">
        <f>+Calidad[[#This Row],[Cantidad de ítems del proceso]]-Calidad[[#This Row],[OK]]</f>
        <v>0</v>
      </c>
    </row>
    <row r="429" spans="1:32">
      <c r="A429" s="112" t="s">
        <v>1912</v>
      </c>
      <c r="B429" s="113">
        <v>213</v>
      </c>
      <c r="C429" s="51" t="s">
        <v>238</v>
      </c>
      <c r="D429" s="52" t="s">
        <v>344</v>
      </c>
      <c r="E429" s="110">
        <v>20254200365691</v>
      </c>
      <c r="F429" s="110">
        <v>20254200069033</v>
      </c>
      <c r="G429" s="54">
        <v>45880</v>
      </c>
      <c r="H429" s="51" t="s">
        <v>57</v>
      </c>
      <c r="I429" s="52" t="s">
        <v>197</v>
      </c>
      <c r="J429" s="114">
        <v>4</v>
      </c>
      <c r="K429" s="115" t="s">
        <v>9</v>
      </c>
      <c r="L429" s="116" t="s">
        <v>1915</v>
      </c>
      <c r="M429" s="117">
        <v>4</v>
      </c>
      <c r="N429" s="84">
        <v>0</v>
      </c>
      <c r="O429" s="84">
        <v>0</v>
      </c>
      <c r="P429" s="84">
        <v>0</v>
      </c>
      <c r="Q429" s="91">
        <v>2530489</v>
      </c>
      <c r="R429" s="118" t="s">
        <v>9</v>
      </c>
      <c r="S429" s="118" t="s">
        <v>9</v>
      </c>
      <c r="T429" s="119" t="s">
        <v>9</v>
      </c>
      <c r="U429" s="119" t="s">
        <v>47</v>
      </c>
      <c r="V429" s="115">
        <v>20254300071033</v>
      </c>
      <c r="W429" s="54">
        <v>45890</v>
      </c>
      <c r="X429" s="85" t="s">
        <v>1916</v>
      </c>
      <c r="Y429" s="85" t="s">
        <v>244</v>
      </c>
      <c r="Z429" s="54" t="s">
        <v>9</v>
      </c>
      <c r="AA429" s="54" t="s">
        <v>9</v>
      </c>
      <c r="AB429" s="182" t="s">
        <v>9</v>
      </c>
      <c r="AC429" s="55" t="s">
        <v>9</v>
      </c>
      <c r="AD429" s="55" t="s">
        <v>9</v>
      </c>
      <c r="AE429" s="191">
        <f>+Calidad[[#This Row],[Cantidad de ítems del proceso]]</f>
        <v>4</v>
      </c>
      <c r="AF429" s="191">
        <f>+Calidad[[#This Row],[Cantidad de ítems del proceso]]-Calidad[[#This Row],[OK]]</f>
        <v>0</v>
      </c>
    </row>
    <row r="430" spans="1:32">
      <c r="A430" s="112" t="s">
        <v>1912</v>
      </c>
      <c r="B430" s="113">
        <v>214</v>
      </c>
      <c r="C430" s="51" t="s">
        <v>238</v>
      </c>
      <c r="D430" s="52" t="s">
        <v>267</v>
      </c>
      <c r="E430" s="110">
        <v>20254200366641</v>
      </c>
      <c r="F430" s="110">
        <v>20254200069113</v>
      </c>
      <c r="G430" s="54">
        <v>45925</v>
      </c>
      <c r="H430" s="51" t="s">
        <v>68</v>
      </c>
      <c r="I430" s="52" t="s">
        <v>193</v>
      </c>
      <c r="J430" s="114">
        <v>69</v>
      </c>
      <c r="K430" s="115" t="s">
        <v>9</v>
      </c>
      <c r="L430" s="116" t="s">
        <v>1915</v>
      </c>
      <c r="M430" s="117">
        <v>0</v>
      </c>
      <c r="N430" s="84">
        <v>0</v>
      </c>
      <c r="O430" s="84">
        <v>69</v>
      </c>
      <c r="P430" s="84">
        <v>0</v>
      </c>
      <c r="Q430" s="91">
        <v>2578850</v>
      </c>
      <c r="R430" s="118" t="s">
        <v>9</v>
      </c>
      <c r="S430" s="118" t="s">
        <v>9</v>
      </c>
      <c r="T430" s="119" t="s">
        <v>9</v>
      </c>
      <c r="U430" s="119" t="s">
        <v>47</v>
      </c>
      <c r="V430" s="115">
        <v>20254300088863</v>
      </c>
      <c r="W430" s="54">
        <v>45936</v>
      </c>
      <c r="X430" s="85" t="s">
        <v>1916</v>
      </c>
      <c r="Y430" s="85" t="s">
        <v>244</v>
      </c>
      <c r="Z430" s="54" t="s">
        <v>9</v>
      </c>
      <c r="AA430" s="54" t="s">
        <v>9</v>
      </c>
      <c r="AB430" s="182" t="s">
        <v>9</v>
      </c>
      <c r="AC430" s="55" t="s">
        <v>9</v>
      </c>
      <c r="AD430" s="55" t="s">
        <v>9</v>
      </c>
      <c r="AE430" s="191">
        <f>+Calidad[[#This Row],[Cantidad de ítems del proceso]]</f>
        <v>69</v>
      </c>
      <c r="AF430" s="191">
        <f>+Calidad[[#This Row],[Cantidad de ítems del proceso]]-Calidad[[#This Row],[OK]]</f>
        <v>0</v>
      </c>
    </row>
    <row r="431" spans="1:32">
      <c r="A431" s="112" t="s">
        <v>1912</v>
      </c>
      <c r="B431" s="113">
        <v>214</v>
      </c>
      <c r="C431" s="51" t="s">
        <v>238</v>
      </c>
      <c r="D431" s="52" t="s">
        <v>267</v>
      </c>
      <c r="E431" s="110">
        <v>20254200366641</v>
      </c>
      <c r="F431" s="110">
        <v>20254200069113</v>
      </c>
      <c r="G431" s="54">
        <v>45925</v>
      </c>
      <c r="H431" s="51" t="s">
        <v>68</v>
      </c>
      <c r="I431" s="52" t="s">
        <v>194</v>
      </c>
      <c r="J431" s="114">
        <v>6</v>
      </c>
      <c r="K431" s="115" t="s">
        <v>9</v>
      </c>
      <c r="L431" s="116" t="s">
        <v>1915</v>
      </c>
      <c r="M431" s="117">
        <v>6</v>
      </c>
      <c r="N431" s="84">
        <v>0</v>
      </c>
      <c r="O431" s="84">
        <v>0</v>
      </c>
      <c r="P431" s="84">
        <v>0</v>
      </c>
      <c r="Q431" s="91">
        <v>2684550</v>
      </c>
      <c r="R431" s="118" t="s">
        <v>9</v>
      </c>
      <c r="S431" s="118" t="s">
        <v>9</v>
      </c>
      <c r="T431" s="119" t="s">
        <v>9</v>
      </c>
      <c r="U431" s="119" t="s">
        <v>47</v>
      </c>
      <c r="V431" s="115">
        <v>20254300088863</v>
      </c>
      <c r="W431" s="54">
        <v>45936</v>
      </c>
      <c r="X431" s="85" t="s">
        <v>1916</v>
      </c>
      <c r="Y431" s="85" t="s">
        <v>244</v>
      </c>
      <c r="Z431" s="54" t="s">
        <v>9</v>
      </c>
      <c r="AA431" s="54" t="s">
        <v>9</v>
      </c>
      <c r="AB431" s="182" t="s">
        <v>9</v>
      </c>
      <c r="AC431" s="55" t="s">
        <v>9</v>
      </c>
      <c r="AD431" s="55" t="s">
        <v>9</v>
      </c>
      <c r="AE431" s="191">
        <f>+Calidad[[#This Row],[Cantidad de ítems del proceso]]</f>
        <v>6</v>
      </c>
      <c r="AF431" s="191">
        <f>+Calidad[[#This Row],[Cantidad de ítems del proceso]]-Calidad[[#This Row],[OK]]</f>
        <v>0</v>
      </c>
    </row>
    <row r="432" spans="1:32">
      <c r="A432" s="112" t="s">
        <v>1912</v>
      </c>
      <c r="B432" s="113">
        <v>214</v>
      </c>
      <c r="C432" s="51" t="s">
        <v>238</v>
      </c>
      <c r="D432" s="52" t="s">
        <v>267</v>
      </c>
      <c r="E432" s="110">
        <v>20254200366641</v>
      </c>
      <c r="F432" s="110">
        <v>20254200069113</v>
      </c>
      <c r="G432" s="54">
        <v>45925</v>
      </c>
      <c r="H432" s="51" t="s">
        <v>68</v>
      </c>
      <c r="I432" s="52" t="s">
        <v>197</v>
      </c>
      <c r="J432" s="114">
        <v>369</v>
      </c>
      <c r="K432" s="115" t="s">
        <v>9</v>
      </c>
      <c r="L432" s="116" t="s">
        <v>1915</v>
      </c>
      <c r="M432" s="117">
        <v>142</v>
      </c>
      <c r="N432" s="84">
        <v>204</v>
      </c>
      <c r="O432" s="84">
        <v>6</v>
      </c>
      <c r="P432" s="84">
        <v>17</v>
      </c>
      <c r="Q432" s="91">
        <v>286638674.67000002</v>
      </c>
      <c r="R432" s="118" t="s">
        <v>9</v>
      </c>
      <c r="S432" s="118" t="s">
        <v>9</v>
      </c>
      <c r="T432" s="119" t="s">
        <v>9</v>
      </c>
      <c r="U432" s="119" t="s">
        <v>47</v>
      </c>
      <c r="V432" s="115">
        <v>20254300088863</v>
      </c>
      <c r="W432" s="54">
        <v>45936</v>
      </c>
      <c r="X432" s="85" t="s">
        <v>1916</v>
      </c>
      <c r="Y432" s="85" t="s">
        <v>244</v>
      </c>
      <c r="Z432" s="54" t="s">
        <v>9</v>
      </c>
      <c r="AA432" s="54" t="s">
        <v>9</v>
      </c>
      <c r="AB432" s="182" t="s">
        <v>9</v>
      </c>
      <c r="AC432" s="55" t="s">
        <v>9</v>
      </c>
      <c r="AD432" s="55" t="s">
        <v>9</v>
      </c>
      <c r="AE432" s="191">
        <f>+Calidad[[#This Row],[Cantidad de ítems del proceso]]</f>
        <v>369</v>
      </c>
      <c r="AF432" s="191">
        <f>+Calidad[[#This Row],[Cantidad de ítems del proceso]]-Calidad[[#This Row],[OK]]</f>
        <v>0</v>
      </c>
    </row>
    <row r="433" spans="1:32">
      <c r="A433" s="112" t="s">
        <v>1912</v>
      </c>
      <c r="B433" s="113">
        <v>214</v>
      </c>
      <c r="C433" s="51" t="s">
        <v>238</v>
      </c>
      <c r="D433" s="52" t="s">
        <v>267</v>
      </c>
      <c r="E433" s="110">
        <v>20254200366641</v>
      </c>
      <c r="F433" s="110">
        <v>20254200069113</v>
      </c>
      <c r="G433" s="54">
        <v>45925</v>
      </c>
      <c r="H433" s="51" t="s">
        <v>68</v>
      </c>
      <c r="I433" s="52" t="s">
        <v>206</v>
      </c>
      <c r="J433" s="114">
        <v>4</v>
      </c>
      <c r="K433" s="115" t="s">
        <v>9</v>
      </c>
      <c r="L433" s="116" t="s">
        <v>1915</v>
      </c>
      <c r="M433" s="117">
        <v>0</v>
      </c>
      <c r="N433" s="84">
        <v>4</v>
      </c>
      <c r="O433" s="84">
        <v>0</v>
      </c>
      <c r="P433" s="84">
        <v>0</v>
      </c>
      <c r="Q433" s="91">
        <v>108800</v>
      </c>
      <c r="R433" s="118" t="s">
        <v>9</v>
      </c>
      <c r="S433" s="118" t="s">
        <v>9</v>
      </c>
      <c r="T433" s="119" t="s">
        <v>9</v>
      </c>
      <c r="U433" s="119" t="s">
        <v>47</v>
      </c>
      <c r="V433" s="115">
        <v>20254300088863</v>
      </c>
      <c r="W433" s="54">
        <v>45936</v>
      </c>
      <c r="X433" s="85" t="s">
        <v>1916</v>
      </c>
      <c r="Y433" s="85" t="s">
        <v>244</v>
      </c>
      <c r="Z433" s="54" t="s">
        <v>9</v>
      </c>
      <c r="AA433" s="54" t="s">
        <v>9</v>
      </c>
      <c r="AB433" s="182" t="s">
        <v>9</v>
      </c>
      <c r="AC433" s="55" t="s">
        <v>9</v>
      </c>
      <c r="AD433" s="55" t="s">
        <v>9</v>
      </c>
      <c r="AE433" s="191">
        <f>+Calidad[[#This Row],[Cantidad de ítems del proceso]]</f>
        <v>4</v>
      </c>
      <c r="AF433" s="191">
        <f>+Calidad[[#This Row],[Cantidad de ítems del proceso]]-Calidad[[#This Row],[OK]]</f>
        <v>0</v>
      </c>
    </row>
    <row r="434" spans="1:32">
      <c r="A434" s="112" t="s">
        <v>1912</v>
      </c>
      <c r="B434" s="113">
        <v>214</v>
      </c>
      <c r="C434" s="51" t="s">
        <v>238</v>
      </c>
      <c r="D434" s="52" t="s">
        <v>267</v>
      </c>
      <c r="E434" s="110">
        <v>20254200366641</v>
      </c>
      <c r="F434" s="110">
        <v>20254200069113</v>
      </c>
      <c r="G434" s="54">
        <v>45925</v>
      </c>
      <c r="H434" s="51" t="s">
        <v>68</v>
      </c>
      <c r="I434" s="52" t="s">
        <v>207</v>
      </c>
      <c r="J434" s="114">
        <v>49</v>
      </c>
      <c r="K434" s="115" t="s">
        <v>9</v>
      </c>
      <c r="L434" s="116" t="s">
        <v>1915</v>
      </c>
      <c r="M434" s="117">
        <v>27</v>
      </c>
      <c r="N434" s="84">
        <v>22</v>
      </c>
      <c r="O434" s="84">
        <v>0</v>
      </c>
      <c r="P434" s="84">
        <v>0</v>
      </c>
      <c r="Q434" s="91">
        <v>83802467</v>
      </c>
      <c r="R434" s="118" t="s">
        <v>9</v>
      </c>
      <c r="S434" s="118" t="s">
        <v>9</v>
      </c>
      <c r="T434" s="119" t="s">
        <v>9</v>
      </c>
      <c r="U434" s="119" t="s">
        <v>47</v>
      </c>
      <c r="V434" s="115">
        <v>20254300088863</v>
      </c>
      <c r="W434" s="54">
        <v>45936</v>
      </c>
      <c r="X434" s="85" t="s">
        <v>1916</v>
      </c>
      <c r="Y434" s="85" t="s">
        <v>244</v>
      </c>
      <c r="Z434" s="54" t="s">
        <v>9</v>
      </c>
      <c r="AA434" s="54" t="s">
        <v>9</v>
      </c>
      <c r="AB434" s="182" t="s">
        <v>9</v>
      </c>
      <c r="AC434" s="55" t="s">
        <v>9</v>
      </c>
      <c r="AD434" s="55" t="s">
        <v>9</v>
      </c>
      <c r="AE434" s="191">
        <f>+Calidad[[#This Row],[Cantidad de ítems del proceso]]</f>
        <v>49</v>
      </c>
      <c r="AF434" s="191">
        <f>+Calidad[[#This Row],[Cantidad de ítems del proceso]]-Calidad[[#This Row],[OK]]</f>
        <v>0</v>
      </c>
    </row>
    <row r="435" spans="1:32">
      <c r="A435" s="112" t="s">
        <v>1912</v>
      </c>
      <c r="B435" s="113">
        <v>215</v>
      </c>
      <c r="C435" s="51" t="s">
        <v>238</v>
      </c>
      <c r="D435" s="52" t="s">
        <v>2090</v>
      </c>
      <c r="E435" s="110">
        <v>20254200366661</v>
      </c>
      <c r="F435" s="110">
        <v>20254200069223</v>
      </c>
      <c r="G435" s="54">
        <v>45915</v>
      </c>
      <c r="H435" s="51" t="s">
        <v>71</v>
      </c>
      <c r="I435" s="52" t="s">
        <v>187</v>
      </c>
      <c r="J435" s="114">
        <v>10</v>
      </c>
      <c r="K435" s="115">
        <v>10</v>
      </c>
      <c r="L435" s="116">
        <v>1</v>
      </c>
      <c r="M435" s="117">
        <v>0</v>
      </c>
      <c r="N435" s="84">
        <v>9</v>
      </c>
      <c r="O435" s="84">
        <v>0</v>
      </c>
      <c r="P435" s="84">
        <v>1</v>
      </c>
      <c r="Q435" s="91">
        <v>2748210</v>
      </c>
      <c r="R435" s="118">
        <v>0.84330000000000005</v>
      </c>
      <c r="S435" s="118">
        <v>1</v>
      </c>
      <c r="T435" s="119" t="s">
        <v>299</v>
      </c>
      <c r="U435" s="119" t="s">
        <v>47</v>
      </c>
      <c r="V435" s="115">
        <v>20254300087903</v>
      </c>
      <c r="W435" s="54">
        <v>45936</v>
      </c>
      <c r="X435" s="85" t="s">
        <v>1916</v>
      </c>
      <c r="Y435" s="85" t="s">
        <v>244</v>
      </c>
      <c r="Z435" s="54">
        <v>45915</v>
      </c>
      <c r="AA435" s="54">
        <v>45917</v>
      </c>
      <c r="AB435" s="55">
        <f>NETWORKDAYS(Calidad[[#This Row],[Inicio de verificación de Calidad]],Calidad[[#This Row],[Fin de verificación de Calidad]],Festivos!$B$4:$B$21)</f>
        <v>3</v>
      </c>
      <c r="AC435" s="55">
        <v>3</v>
      </c>
      <c r="AD435" s="55">
        <f>+Calidad[[#This Row],[Meta]]-Calidad[[#This Row],[Duración calidad (hábiles)]]</f>
        <v>0</v>
      </c>
      <c r="AE435" s="191">
        <f>+Calidad[[#This Row],[Cantidad de ítems del proceso]]</f>
        <v>10</v>
      </c>
      <c r="AF435" s="191">
        <f>+Calidad[[#This Row],[Cantidad de ítems del proceso]]-Calidad[[#This Row],[OK]]</f>
        <v>0</v>
      </c>
    </row>
    <row r="436" spans="1:32">
      <c r="A436" s="112" t="s">
        <v>1912</v>
      </c>
      <c r="B436" s="113">
        <v>215</v>
      </c>
      <c r="C436" s="51" t="s">
        <v>238</v>
      </c>
      <c r="D436" s="52" t="s">
        <v>2090</v>
      </c>
      <c r="E436" s="110">
        <v>20254200366661</v>
      </c>
      <c r="F436" s="110">
        <v>20254200069223</v>
      </c>
      <c r="G436" s="54">
        <v>45915</v>
      </c>
      <c r="H436" s="51" t="s">
        <v>71</v>
      </c>
      <c r="I436" s="52" t="s">
        <v>193</v>
      </c>
      <c r="J436" s="114">
        <v>24</v>
      </c>
      <c r="K436" s="115">
        <v>24</v>
      </c>
      <c r="L436" s="116">
        <v>1</v>
      </c>
      <c r="M436" s="117">
        <v>5</v>
      </c>
      <c r="N436" s="84">
        <v>19</v>
      </c>
      <c r="O436" s="84">
        <v>0</v>
      </c>
      <c r="P436" s="84">
        <v>0</v>
      </c>
      <c r="Q436" s="91">
        <v>3797392</v>
      </c>
      <c r="R436" s="118">
        <v>0.84330000000000005</v>
      </c>
      <c r="S436" s="118">
        <v>1</v>
      </c>
      <c r="T436" s="119" t="s">
        <v>299</v>
      </c>
      <c r="U436" s="119" t="s">
        <v>47</v>
      </c>
      <c r="V436" s="115">
        <v>20254300087903</v>
      </c>
      <c r="W436" s="54">
        <v>45936</v>
      </c>
      <c r="X436" s="85" t="s">
        <v>1916</v>
      </c>
      <c r="Y436" s="85" t="s">
        <v>244</v>
      </c>
      <c r="Z436" s="54">
        <v>45915</v>
      </c>
      <c r="AA436" s="54">
        <v>45917</v>
      </c>
      <c r="AB436" s="55">
        <f>NETWORKDAYS(Calidad[[#This Row],[Inicio de verificación de Calidad]],Calidad[[#This Row],[Fin de verificación de Calidad]],Festivos!$B$4:$B$21)</f>
        <v>3</v>
      </c>
      <c r="AC436" s="55">
        <v>3</v>
      </c>
      <c r="AD436" s="55">
        <f>+Calidad[[#This Row],[Meta]]-Calidad[[#This Row],[Duración calidad (hábiles)]]</f>
        <v>0</v>
      </c>
      <c r="AE436" s="191">
        <f>+Calidad[[#This Row],[Cantidad de ítems del proceso]]</f>
        <v>24</v>
      </c>
      <c r="AF436" s="191">
        <f>+Calidad[[#This Row],[Cantidad de ítems del proceso]]-Calidad[[#This Row],[OK]]</f>
        <v>0</v>
      </c>
    </row>
    <row r="437" spans="1:32">
      <c r="A437" s="112" t="s">
        <v>1912</v>
      </c>
      <c r="B437" s="113">
        <v>215</v>
      </c>
      <c r="C437" s="51" t="s">
        <v>238</v>
      </c>
      <c r="D437" s="52" t="s">
        <v>2090</v>
      </c>
      <c r="E437" s="110">
        <v>20254200366661</v>
      </c>
      <c r="F437" s="110">
        <v>20254200069223</v>
      </c>
      <c r="G437" s="54">
        <v>45915</v>
      </c>
      <c r="H437" s="51" t="s">
        <v>71</v>
      </c>
      <c r="I437" s="52" t="s">
        <v>197</v>
      </c>
      <c r="J437" s="114">
        <v>93</v>
      </c>
      <c r="K437" s="115">
        <v>93</v>
      </c>
      <c r="L437" s="116">
        <v>1</v>
      </c>
      <c r="M437" s="117">
        <v>39</v>
      </c>
      <c r="N437" s="84">
        <v>50</v>
      </c>
      <c r="O437" s="84">
        <v>2</v>
      </c>
      <c r="P437" s="84">
        <v>2</v>
      </c>
      <c r="Q437" s="91">
        <v>383576018.23000002</v>
      </c>
      <c r="R437" s="118">
        <v>0.84330000000000005</v>
      </c>
      <c r="S437" s="118">
        <v>1</v>
      </c>
      <c r="T437" s="119" t="s">
        <v>299</v>
      </c>
      <c r="U437" s="119" t="s">
        <v>47</v>
      </c>
      <c r="V437" s="115">
        <v>20254300087903</v>
      </c>
      <c r="W437" s="54">
        <v>45936</v>
      </c>
      <c r="X437" s="85" t="s">
        <v>1916</v>
      </c>
      <c r="Y437" s="85" t="s">
        <v>244</v>
      </c>
      <c r="Z437" s="54">
        <v>45915</v>
      </c>
      <c r="AA437" s="54">
        <v>45917</v>
      </c>
      <c r="AB437" s="55">
        <f>NETWORKDAYS(Calidad[[#This Row],[Inicio de verificación de Calidad]],Calidad[[#This Row],[Fin de verificación de Calidad]],Festivos!$B$4:$B$21)</f>
        <v>3</v>
      </c>
      <c r="AC437" s="55">
        <v>3</v>
      </c>
      <c r="AD437" s="55">
        <f>+Calidad[[#This Row],[Meta]]-Calidad[[#This Row],[Duración calidad (hábiles)]]</f>
        <v>0</v>
      </c>
      <c r="AE437" s="191">
        <f>+Calidad[[#This Row],[Cantidad de ítems del proceso]]</f>
        <v>93</v>
      </c>
      <c r="AF437" s="191">
        <f>+Calidad[[#This Row],[Cantidad de ítems del proceso]]-Calidad[[#This Row],[OK]]</f>
        <v>0</v>
      </c>
    </row>
    <row r="438" spans="1:32">
      <c r="A438" s="112" t="s">
        <v>1912</v>
      </c>
      <c r="B438" s="113">
        <v>215</v>
      </c>
      <c r="C438" s="51" t="s">
        <v>238</v>
      </c>
      <c r="D438" s="52" t="s">
        <v>2090</v>
      </c>
      <c r="E438" s="110">
        <v>20254200366661</v>
      </c>
      <c r="F438" s="110">
        <v>20254200069223</v>
      </c>
      <c r="G438" s="54">
        <v>45915</v>
      </c>
      <c r="H438" s="51" t="s">
        <v>71</v>
      </c>
      <c r="I438" s="52" t="s">
        <v>206</v>
      </c>
      <c r="J438" s="114">
        <v>7</v>
      </c>
      <c r="K438" s="115">
        <v>7</v>
      </c>
      <c r="L438" s="116">
        <v>1</v>
      </c>
      <c r="M438" s="117">
        <v>5</v>
      </c>
      <c r="N438" s="84">
        <v>2</v>
      </c>
      <c r="O438" s="84">
        <v>0</v>
      </c>
      <c r="P438" s="84">
        <v>0</v>
      </c>
      <c r="Q438" s="91">
        <v>1155930</v>
      </c>
      <c r="R438" s="118">
        <v>0.84330000000000005</v>
      </c>
      <c r="S438" s="118">
        <v>1</v>
      </c>
      <c r="T438" s="119" t="s">
        <v>299</v>
      </c>
      <c r="U438" s="119" t="s">
        <v>47</v>
      </c>
      <c r="V438" s="115">
        <v>20254300087903</v>
      </c>
      <c r="W438" s="54">
        <v>45936</v>
      </c>
      <c r="X438" s="85" t="s">
        <v>1916</v>
      </c>
      <c r="Y438" s="85" t="s">
        <v>244</v>
      </c>
      <c r="Z438" s="54">
        <v>45915</v>
      </c>
      <c r="AA438" s="54">
        <v>45917</v>
      </c>
      <c r="AB438" s="55">
        <f>NETWORKDAYS(Calidad[[#This Row],[Inicio de verificación de Calidad]],Calidad[[#This Row],[Fin de verificación de Calidad]],Festivos!$B$4:$B$21)</f>
        <v>3</v>
      </c>
      <c r="AC438" s="55">
        <v>3</v>
      </c>
      <c r="AD438" s="55">
        <f>+Calidad[[#This Row],[Meta]]-Calidad[[#This Row],[Duración calidad (hábiles)]]</f>
        <v>0</v>
      </c>
      <c r="AE438" s="191">
        <f>+Calidad[[#This Row],[Cantidad de ítems del proceso]]</f>
        <v>7</v>
      </c>
      <c r="AF438" s="191">
        <f>+Calidad[[#This Row],[Cantidad de ítems del proceso]]-Calidad[[#This Row],[OK]]</f>
        <v>0</v>
      </c>
    </row>
    <row r="439" spans="1:32">
      <c r="A439" s="112" t="s">
        <v>1912</v>
      </c>
      <c r="B439" s="113">
        <v>215</v>
      </c>
      <c r="C439" s="51" t="s">
        <v>238</v>
      </c>
      <c r="D439" s="52" t="s">
        <v>2090</v>
      </c>
      <c r="E439" s="110">
        <v>20254200366661</v>
      </c>
      <c r="F439" s="110">
        <v>20254200069223</v>
      </c>
      <c r="G439" s="54">
        <v>45915</v>
      </c>
      <c r="H439" s="51" t="s">
        <v>71</v>
      </c>
      <c r="I439" s="52" t="s">
        <v>207</v>
      </c>
      <c r="J439" s="114">
        <v>2</v>
      </c>
      <c r="K439" s="115">
        <v>2</v>
      </c>
      <c r="L439" s="116">
        <v>1</v>
      </c>
      <c r="M439" s="117">
        <v>0</v>
      </c>
      <c r="N439" s="84">
        <v>2</v>
      </c>
      <c r="O439" s="84">
        <v>0</v>
      </c>
      <c r="P439" s="84">
        <v>0</v>
      </c>
      <c r="Q439" s="91">
        <v>4445616</v>
      </c>
      <c r="R439" s="118">
        <v>0.84330000000000005</v>
      </c>
      <c r="S439" s="118">
        <v>1</v>
      </c>
      <c r="T439" s="119" t="s">
        <v>299</v>
      </c>
      <c r="U439" s="119" t="s">
        <v>47</v>
      </c>
      <c r="V439" s="115">
        <v>20254300087903</v>
      </c>
      <c r="W439" s="54">
        <v>45936</v>
      </c>
      <c r="X439" s="85" t="s">
        <v>1916</v>
      </c>
      <c r="Y439" s="85" t="s">
        <v>244</v>
      </c>
      <c r="Z439" s="54">
        <v>45915</v>
      </c>
      <c r="AA439" s="54">
        <v>45917</v>
      </c>
      <c r="AB439" s="55">
        <f>NETWORKDAYS(Calidad[[#This Row],[Inicio de verificación de Calidad]],Calidad[[#This Row],[Fin de verificación de Calidad]],Festivos!$B$4:$B$21)</f>
        <v>3</v>
      </c>
      <c r="AC439" s="55">
        <v>3</v>
      </c>
      <c r="AD439" s="55">
        <f>+Calidad[[#This Row],[Meta]]-Calidad[[#This Row],[Duración calidad (hábiles)]]</f>
        <v>0</v>
      </c>
      <c r="AE439" s="191">
        <f>+Calidad[[#This Row],[Cantidad de ítems del proceso]]</f>
        <v>2</v>
      </c>
      <c r="AF439" s="191">
        <f>+Calidad[[#This Row],[Cantidad de ítems del proceso]]-Calidad[[#This Row],[OK]]</f>
        <v>0</v>
      </c>
    </row>
    <row r="440" spans="1:32">
      <c r="A440" s="112" t="s">
        <v>1912</v>
      </c>
      <c r="B440" s="113">
        <v>216</v>
      </c>
      <c r="C440" s="51" t="s">
        <v>238</v>
      </c>
      <c r="D440" s="52" t="s">
        <v>2091</v>
      </c>
      <c r="E440" s="110">
        <v>20254200366631</v>
      </c>
      <c r="F440" s="110">
        <v>20254200069063</v>
      </c>
      <c r="G440" s="54">
        <v>45901</v>
      </c>
      <c r="H440" s="51" t="s">
        <v>1656</v>
      </c>
      <c r="I440" s="52" t="s">
        <v>193</v>
      </c>
      <c r="J440" s="114">
        <v>8</v>
      </c>
      <c r="K440" s="115" t="s">
        <v>9</v>
      </c>
      <c r="L440" s="116" t="s">
        <v>1915</v>
      </c>
      <c r="M440" s="117">
        <v>2</v>
      </c>
      <c r="N440" s="84">
        <v>6</v>
      </c>
      <c r="O440" s="84">
        <v>0</v>
      </c>
      <c r="P440" s="84">
        <v>0</v>
      </c>
      <c r="Q440" s="91">
        <v>4152024</v>
      </c>
      <c r="R440" s="118" t="s">
        <v>9</v>
      </c>
      <c r="S440" s="118" t="s">
        <v>9</v>
      </c>
      <c r="T440" s="119" t="s">
        <v>9</v>
      </c>
      <c r="U440" s="119" t="s">
        <v>47</v>
      </c>
      <c r="V440" s="115">
        <v>20254300077413</v>
      </c>
      <c r="W440" s="54">
        <v>45909</v>
      </c>
      <c r="X440" s="85" t="s">
        <v>1916</v>
      </c>
      <c r="Y440" s="85" t="s">
        <v>244</v>
      </c>
      <c r="Z440" s="54" t="s">
        <v>9</v>
      </c>
      <c r="AA440" s="54" t="s">
        <v>9</v>
      </c>
      <c r="AB440" s="182" t="s">
        <v>9</v>
      </c>
      <c r="AC440" s="55" t="s">
        <v>9</v>
      </c>
      <c r="AD440" s="55" t="s">
        <v>9</v>
      </c>
      <c r="AE440" s="191">
        <f>+Calidad[[#This Row],[Cantidad de ítems del proceso]]</f>
        <v>8</v>
      </c>
      <c r="AF440" s="191">
        <f>+Calidad[[#This Row],[Cantidad de ítems del proceso]]-Calidad[[#This Row],[OK]]</f>
        <v>0</v>
      </c>
    </row>
    <row r="441" spans="1:32">
      <c r="A441" s="112" t="s">
        <v>1912</v>
      </c>
      <c r="B441" s="113">
        <v>216</v>
      </c>
      <c r="C441" s="51" t="s">
        <v>238</v>
      </c>
      <c r="D441" s="52" t="s">
        <v>2091</v>
      </c>
      <c r="E441" s="110">
        <v>20254200366631</v>
      </c>
      <c r="F441" s="110">
        <v>20254200069063</v>
      </c>
      <c r="G441" s="54">
        <v>45901</v>
      </c>
      <c r="H441" s="51" t="s">
        <v>1656</v>
      </c>
      <c r="I441" s="52" t="s">
        <v>194</v>
      </c>
      <c r="J441" s="114">
        <v>4</v>
      </c>
      <c r="K441" s="115" t="s">
        <v>9</v>
      </c>
      <c r="L441" s="116" t="s">
        <v>1915</v>
      </c>
      <c r="M441" s="117">
        <v>2</v>
      </c>
      <c r="N441" s="84">
        <v>2</v>
      </c>
      <c r="O441" s="84">
        <v>0</v>
      </c>
      <c r="P441" s="84">
        <v>0</v>
      </c>
      <c r="Q441" s="91">
        <v>348000</v>
      </c>
      <c r="R441" s="118" t="s">
        <v>9</v>
      </c>
      <c r="S441" s="118" t="s">
        <v>9</v>
      </c>
      <c r="T441" s="119" t="s">
        <v>9</v>
      </c>
      <c r="U441" s="119" t="s">
        <v>47</v>
      </c>
      <c r="V441" s="115">
        <v>20254300077413</v>
      </c>
      <c r="W441" s="54">
        <v>45909</v>
      </c>
      <c r="X441" s="85" t="s">
        <v>1916</v>
      </c>
      <c r="Y441" s="85" t="s">
        <v>244</v>
      </c>
      <c r="Z441" s="54" t="s">
        <v>9</v>
      </c>
      <c r="AA441" s="54" t="s">
        <v>9</v>
      </c>
      <c r="AB441" s="182" t="s">
        <v>9</v>
      </c>
      <c r="AC441" s="55" t="s">
        <v>9</v>
      </c>
      <c r="AD441" s="55" t="s">
        <v>9</v>
      </c>
      <c r="AE441" s="191">
        <f>+Calidad[[#This Row],[Cantidad de ítems del proceso]]</f>
        <v>4</v>
      </c>
      <c r="AF441" s="191">
        <f>+Calidad[[#This Row],[Cantidad de ítems del proceso]]-Calidad[[#This Row],[OK]]</f>
        <v>0</v>
      </c>
    </row>
    <row r="442" spans="1:32">
      <c r="A442" s="112" t="s">
        <v>1912</v>
      </c>
      <c r="B442" s="113">
        <v>216</v>
      </c>
      <c r="C442" s="51" t="s">
        <v>238</v>
      </c>
      <c r="D442" s="52" t="s">
        <v>2091</v>
      </c>
      <c r="E442" s="110">
        <v>20254200366631</v>
      </c>
      <c r="F442" s="110">
        <v>20254200069063</v>
      </c>
      <c r="G442" s="54">
        <v>45901</v>
      </c>
      <c r="H442" s="51" t="s">
        <v>1656</v>
      </c>
      <c r="I442" s="52" t="s">
        <v>197</v>
      </c>
      <c r="J442" s="114">
        <v>43</v>
      </c>
      <c r="K442" s="115" t="s">
        <v>9</v>
      </c>
      <c r="L442" s="116" t="s">
        <v>1915</v>
      </c>
      <c r="M442" s="117">
        <v>1</v>
      </c>
      <c r="N442" s="84">
        <v>42</v>
      </c>
      <c r="O442" s="84">
        <v>0</v>
      </c>
      <c r="P442" s="84">
        <v>0</v>
      </c>
      <c r="Q442" s="91">
        <v>129583468.93000001</v>
      </c>
      <c r="R442" s="118" t="s">
        <v>9</v>
      </c>
      <c r="S442" s="118" t="s">
        <v>9</v>
      </c>
      <c r="T442" s="119" t="s">
        <v>9</v>
      </c>
      <c r="U442" s="119" t="s">
        <v>47</v>
      </c>
      <c r="V442" s="115">
        <v>20254300077413</v>
      </c>
      <c r="W442" s="54">
        <v>45909</v>
      </c>
      <c r="X442" s="85" t="s">
        <v>1916</v>
      </c>
      <c r="Y442" s="85" t="s">
        <v>244</v>
      </c>
      <c r="Z442" s="54" t="s">
        <v>9</v>
      </c>
      <c r="AA442" s="54" t="s">
        <v>9</v>
      </c>
      <c r="AB442" s="182" t="s">
        <v>9</v>
      </c>
      <c r="AC442" s="55" t="s">
        <v>9</v>
      </c>
      <c r="AD442" s="55" t="s">
        <v>9</v>
      </c>
      <c r="AE442" s="191">
        <f>+Calidad[[#This Row],[Cantidad de ítems del proceso]]</f>
        <v>43</v>
      </c>
      <c r="AF442" s="191">
        <f>+Calidad[[#This Row],[Cantidad de ítems del proceso]]-Calidad[[#This Row],[OK]]</f>
        <v>0</v>
      </c>
    </row>
    <row r="443" spans="1:32">
      <c r="A443" s="112" t="s">
        <v>1912</v>
      </c>
      <c r="B443" s="113">
        <v>216</v>
      </c>
      <c r="C443" s="51" t="s">
        <v>238</v>
      </c>
      <c r="D443" s="52" t="s">
        <v>2091</v>
      </c>
      <c r="E443" s="110">
        <v>20254200366631</v>
      </c>
      <c r="F443" s="110">
        <v>20254200069063</v>
      </c>
      <c r="G443" s="54">
        <v>45901</v>
      </c>
      <c r="H443" s="51" t="s">
        <v>1656</v>
      </c>
      <c r="I443" s="52" t="s">
        <v>188</v>
      </c>
      <c r="J443" s="114">
        <v>10</v>
      </c>
      <c r="K443" s="115" t="s">
        <v>9</v>
      </c>
      <c r="L443" s="116" t="s">
        <v>1915</v>
      </c>
      <c r="M443" s="117">
        <v>9</v>
      </c>
      <c r="N443" s="84">
        <v>0</v>
      </c>
      <c r="O443" s="84">
        <v>0</v>
      </c>
      <c r="P443" s="84">
        <v>1</v>
      </c>
      <c r="Q443" s="91">
        <v>1360688.17</v>
      </c>
      <c r="R443" s="118" t="s">
        <v>9</v>
      </c>
      <c r="S443" s="118" t="s">
        <v>9</v>
      </c>
      <c r="T443" s="119" t="s">
        <v>9</v>
      </c>
      <c r="U443" s="119" t="s">
        <v>47</v>
      </c>
      <c r="V443" s="115">
        <v>20254300077413</v>
      </c>
      <c r="W443" s="54">
        <v>45909</v>
      </c>
      <c r="X443" s="85" t="s">
        <v>1916</v>
      </c>
      <c r="Y443" s="85" t="s">
        <v>244</v>
      </c>
      <c r="Z443" s="54" t="s">
        <v>9</v>
      </c>
      <c r="AA443" s="54" t="s">
        <v>9</v>
      </c>
      <c r="AB443" s="182" t="s">
        <v>9</v>
      </c>
      <c r="AC443" s="55" t="s">
        <v>9</v>
      </c>
      <c r="AD443" s="55" t="s">
        <v>9</v>
      </c>
      <c r="AE443" s="191">
        <f>+Calidad[[#This Row],[Cantidad de ítems del proceso]]</f>
        <v>10</v>
      </c>
      <c r="AF443" s="191">
        <f>+Calidad[[#This Row],[Cantidad de ítems del proceso]]-Calidad[[#This Row],[OK]]</f>
        <v>0</v>
      </c>
    </row>
    <row r="444" spans="1:32">
      <c r="A444" s="112" t="s">
        <v>1912</v>
      </c>
      <c r="B444" s="113">
        <v>216</v>
      </c>
      <c r="C444" s="51" t="s">
        <v>238</v>
      </c>
      <c r="D444" s="52" t="s">
        <v>2091</v>
      </c>
      <c r="E444" s="110">
        <v>20254200366631</v>
      </c>
      <c r="F444" s="110">
        <v>20254200069063</v>
      </c>
      <c r="G444" s="54">
        <v>45901</v>
      </c>
      <c r="H444" s="51" t="s">
        <v>1656</v>
      </c>
      <c r="I444" s="52" t="s">
        <v>206</v>
      </c>
      <c r="J444" s="114">
        <v>5</v>
      </c>
      <c r="K444" s="115" t="s">
        <v>9</v>
      </c>
      <c r="L444" s="116" t="s">
        <v>1915</v>
      </c>
      <c r="M444" s="117">
        <v>5</v>
      </c>
      <c r="N444" s="84">
        <v>0</v>
      </c>
      <c r="O444" s="84">
        <v>0</v>
      </c>
      <c r="P444" s="84">
        <v>0</v>
      </c>
      <c r="Q444" s="91">
        <v>972600</v>
      </c>
      <c r="R444" s="118" t="s">
        <v>9</v>
      </c>
      <c r="S444" s="118" t="s">
        <v>9</v>
      </c>
      <c r="T444" s="119" t="s">
        <v>9</v>
      </c>
      <c r="U444" s="119" t="s">
        <v>47</v>
      </c>
      <c r="V444" s="115">
        <v>20254300077413</v>
      </c>
      <c r="W444" s="54">
        <v>45909</v>
      </c>
      <c r="X444" s="85" t="s">
        <v>1916</v>
      </c>
      <c r="Y444" s="85" t="s">
        <v>244</v>
      </c>
      <c r="Z444" s="54" t="s">
        <v>9</v>
      </c>
      <c r="AA444" s="54" t="s">
        <v>9</v>
      </c>
      <c r="AB444" s="182" t="s">
        <v>9</v>
      </c>
      <c r="AC444" s="55" t="s">
        <v>9</v>
      </c>
      <c r="AD444" s="55" t="s">
        <v>9</v>
      </c>
      <c r="AE444" s="191">
        <f>+Calidad[[#This Row],[Cantidad de ítems del proceso]]</f>
        <v>5</v>
      </c>
      <c r="AF444" s="191">
        <f>+Calidad[[#This Row],[Cantidad de ítems del proceso]]-Calidad[[#This Row],[OK]]</f>
        <v>0</v>
      </c>
    </row>
    <row r="445" spans="1:32">
      <c r="A445" s="112" t="s">
        <v>1912</v>
      </c>
      <c r="B445" s="113">
        <v>216</v>
      </c>
      <c r="C445" s="51" t="s">
        <v>238</v>
      </c>
      <c r="D445" s="52" t="s">
        <v>2091</v>
      </c>
      <c r="E445" s="110">
        <v>20254200366631</v>
      </c>
      <c r="F445" s="110">
        <v>20254200069063</v>
      </c>
      <c r="G445" s="54">
        <v>45901</v>
      </c>
      <c r="H445" s="51" t="s">
        <v>1656</v>
      </c>
      <c r="I445" s="52" t="s">
        <v>207</v>
      </c>
      <c r="J445" s="114">
        <v>1</v>
      </c>
      <c r="K445" s="115" t="s">
        <v>9</v>
      </c>
      <c r="L445" s="116" t="s">
        <v>1915</v>
      </c>
      <c r="M445" s="117">
        <v>0</v>
      </c>
      <c r="N445" s="84">
        <v>1</v>
      </c>
      <c r="O445" s="84">
        <v>0</v>
      </c>
      <c r="P445" s="84">
        <v>0</v>
      </c>
      <c r="Q445" s="91">
        <v>55750</v>
      </c>
      <c r="R445" s="118" t="s">
        <v>9</v>
      </c>
      <c r="S445" s="118" t="s">
        <v>9</v>
      </c>
      <c r="T445" s="119" t="s">
        <v>9</v>
      </c>
      <c r="U445" s="119" t="s">
        <v>47</v>
      </c>
      <c r="V445" s="115">
        <v>20254300077413</v>
      </c>
      <c r="W445" s="54">
        <v>45909</v>
      </c>
      <c r="X445" s="85" t="s">
        <v>1916</v>
      </c>
      <c r="Y445" s="85" t="s">
        <v>244</v>
      </c>
      <c r="Z445" s="54" t="s">
        <v>9</v>
      </c>
      <c r="AA445" s="54" t="s">
        <v>9</v>
      </c>
      <c r="AB445" s="182" t="s">
        <v>9</v>
      </c>
      <c r="AC445" s="55" t="s">
        <v>9</v>
      </c>
      <c r="AD445" s="55" t="s">
        <v>9</v>
      </c>
      <c r="AE445" s="191">
        <f>+Calidad[[#This Row],[Cantidad de ítems del proceso]]</f>
        <v>1</v>
      </c>
      <c r="AF445" s="191">
        <f>+Calidad[[#This Row],[Cantidad de ítems del proceso]]-Calidad[[#This Row],[OK]]</f>
        <v>0</v>
      </c>
    </row>
    <row r="446" spans="1:32">
      <c r="A446" s="112" t="s">
        <v>1912</v>
      </c>
      <c r="B446" s="113">
        <v>217</v>
      </c>
      <c r="C446" s="51" t="s">
        <v>238</v>
      </c>
      <c r="D446" s="52" t="s">
        <v>389</v>
      </c>
      <c r="E446" s="110">
        <v>20254200366401</v>
      </c>
      <c r="F446" s="110">
        <v>20254200069653</v>
      </c>
      <c r="G446" s="54">
        <v>45884</v>
      </c>
      <c r="H446" s="51" t="s">
        <v>299</v>
      </c>
      <c r="I446" s="52" t="s">
        <v>187</v>
      </c>
      <c r="J446" s="114">
        <v>8</v>
      </c>
      <c r="K446" s="115" t="s">
        <v>9</v>
      </c>
      <c r="L446" s="116" t="s">
        <v>1915</v>
      </c>
      <c r="M446" s="117">
        <v>0</v>
      </c>
      <c r="N446" s="84">
        <v>8</v>
      </c>
      <c r="O446" s="84">
        <v>0</v>
      </c>
      <c r="P446" s="84">
        <v>0</v>
      </c>
      <c r="Q446" s="91">
        <v>56784480</v>
      </c>
      <c r="R446" s="118" t="s">
        <v>9</v>
      </c>
      <c r="S446" s="118" t="s">
        <v>9</v>
      </c>
      <c r="T446" s="119" t="s">
        <v>9</v>
      </c>
      <c r="U446" s="119" t="s">
        <v>47</v>
      </c>
      <c r="V446" s="115">
        <v>20254300078133</v>
      </c>
      <c r="W446" s="54">
        <v>45918</v>
      </c>
      <c r="X446" s="85" t="s">
        <v>1916</v>
      </c>
      <c r="Y446" s="85" t="s">
        <v>244</v>
      </c>
      <c r="Z446" s="54" t="s">
        <v>9</v>
      </c>
      <c r="AA446" s="54" t="s">
        <v>9</v>
      </c>
      <c r="AB446" s="182" t="s">
        <v>9</v>
      </c>
      <c r="AC446" s="55" t="s">
        <v>9</v>
      </c>
      <c r="AD446" s="55" t="s">
        <v>9</v>
      </c>
      <c r="AE446" s="191">
        <f>+Calidad[[#This Row],[Cantidad de ítems del proceso]]</f>
        <v>8</v>
      </c>
      <c r="AF446" s="191">
        <f>+Calidad[[#This Row],[Cantidad de ítems del proceso]]-Calidad[[#This Row],[OK]]</f>
        <v>0</v>
      </c>
    </row>
    <row r="447" spans="1:32">
      <c r="A447" s="112" t="s">
        <v>1912</v>
      </c>
      <c r="B447" s="113">
        <v>217</v>
      </c>
      <c r="C447" s="51" t="s">
        <v>238</v>
      </c>
      <c r="D447" s="52" t="s">
        <v>389</v>
      </c>
      <c r="E447" s="110">
        <v>20254200366401</v>
      </c>
      <c r="F447" s="110">
        <v>20254200069653</v>
      </c>
      <c r="G447" s="54">
        <v>45884</v>
      </c>
      <c r="H447" s="51" t="s">
        <v>299</v>
      </c>
      <c r="I447" s="52" t="s">
        <v>193</v>
      </c>
      <c r="J447" s="114">
        <v>99</v>
      </c>
      <c r="K447" s="115" t="s">
        <v>9</v>
      </c>
      <c r="L447" s="116" t="s">
        <v>1915</v>
      </c>
      <c r="M447" s="117">
        <v>76</v>
      </c>
      <c r="N447" s="84">
        <v>23</v>
      </c>
      <c r="O447" s="84">
        <v>0</v>
      </c>
      <c r="P447" s="84">
        <v>0</v>
      </c>
      <c r="Q447" s="91">
        <v>12987036</v>
      </c>
      <c r="R447" s="118" t="s">
        <v>9</v>
      </c>
      <c r="S447" s="118" t="s">
        <v>9</v>
      </c>
      <c r="T447" s="119" t="s">
        <v>9</v>
      </c>
      <c r="U447" s="119" t="s">
        <v>47</v>
      </c>
      <c r="V447" s="115">
        <v>20254300078133</v>
      </c>
      <c r="W447" s="54">
        <v>45918</v>
      </c>
      <c r="X447" s="85" t="s">
        <v>1916</v>
      </c>
      <c r="Y447" s="85" t="s">
        <v>244</v>
      </c>
      <c r="Z447" s="54" t="s">
        <v>9</v>
      </c>
      <c r="AA447" s="54" t="s">
        <v>9</v>
      </c>
      <c r="AB447" s="182" t="s">
        <v>9</v>
      </c>
      <c r="AC447" s="55" t="s">
        <v>9</v>
      </c>
      <c r="AD447" s="55" t="s">
        <v>9</v>
      </c>
      <c r="AE447" s="191">
        <f>+Calidad[[#This Row],[Cantidad de ítems del proceso]]</f>
        <v>99</v>
      </c>
      <c r="AF447" s="191">
        <f>+Calidad[[#This Row],[Cantidad de ítems del proceso]]-Calidad[[#This Row],[OK]]</f>
        <v>0</v>
      </c>
    </row>
    <row r="448" spans="1:32">
      <c r="A448" s="112" t="s">
        <v>1912</v>
      </c>
      <c r="B448" s="113">
        <v>217</v>
      </c>
      <c r="C448" s="51" t="s">
        <v>238</v>
      </c>
      <c r="D448" s="52" t="s">
        <v>389</v>
      </c>
      <c r="E448" s="110">
        <v>20254200366401</v>
      </c>
      <c r="F448" s="110">
        <v>20254200069653</v>
      </c>
      <c r="G448" s="54">
        <v>45884</v>
      </c>
      <c r="H448" s="51" t="s">
        <v>299</v>
      </c>
      <c r="I448" s="52" t="s">
        <v>197</v>
      </c>
      <c r="J448" s="114">
        <v>38</v>
      </c>
      <c r="K448" s="115" t="s">
        <v>9</v>
      </c>
      <c r="L448" s="116" t="s">
        <v>1915</v>
      </c>
      <c r="M448" s="117">
        <v>5</v>
      </c>
      <c r="N448" s="84">
        <v>30</v>
      </c>
      <c r="O448" s="84">
        <v>1</v>
      </c>
      <c r="P448" s="84">
        <v>2</v>
      </c>
      <c r="Q448" s="91">
        <v>75957152.379999995</v>
      </c>
      <c r="R448" s="118" t="s">
        <v>9</v>
      </c>
      <c r="S448" s="118" t="s">
        <v>9</v>
      </c>
      <c r="T448" s="119" t="s">
        <v>9</v>
      </c>
      <c r="U448" s="119" t="s">
        <v>47</v>
      </c>
      <c r="V448" s="115">
        <v>20254300078133</v>
      </c>
      <c r="W448" s="54">
        <v>45918</v>
      </c>
      <c r="X448" s="85" t="s">
        <v>1916</v>
      </c>
      <c r="Y448" s="85" t="s">
        <v>244</v>
      </c>
      <c r="Z448" s="54" t="s">
        <v>9</v>
      </c>
      <c r="AA448" s="54" t="s">
        <v>9</v>
      </c>
      <c r="AB448" s="182" t="s">
        <v>9</v>
      </c>
      <c r="AC448" s="55" t="s">
        <v>9</v>
      </c>
      <c r="AD448" s="55" t="s">
        <v>9</v>
      </c>
      <c r="AE448" s="191">
        <f>+Calidad[[#This Row],[Cantidad de ítems del proceso]]</f>
        <v>38</v>
      </c>
      <c r="AF448" s="191">
        <f>+Calidad[[#This Row],[Cantidad de ítems del proceso]]-Calidad[[#This Row],[OK]]</f>
        <v>0</v>
      </c>
    </row>
    <row r="449" spans="1:32">
      <c r="A449" s="112" t="s">
        <v>1912</v>
      </c>
      <c r="B449" s="113">
        <v>217</v>
      </c>
      <c r="C449" s="51" t="s">
        <v>238</v>
      </c>
      <c r="D449" s="52" t="s">
        <v>389</v>
      </c>
      <c r="E449" s="110">
        <v>20254200366401</v>
      </c>
      <c r="F449" s="110">
        <v>20254200069653</v>
      </c>
      <c r="G449" s="54">
        <v>45884</v>
      </c>
      <c r="H449" s="51" t="s">
        <v>299</v>
      </c>
      <c r="I449" s="52" t="s">
        <v>207</v>
      </c>
      <c r="J449" s="114">
        <v>4</v>
      </c>
      <c r="K449" s="115" t="s">
        <v>9</v>
      </c>
      <c r="L449" s="116" t="s">
        <v>1915</v>
      </c>
      <c r="M449" s="117">
        <v>0</v>
      </c>
      <c r="N449" s="84">
        <v>4</v>
      </c>
      <c r="O449" s="84">
        <v>0</v>
      </c>
      <c r="P449" s="84">
        <v>0</v>
      </c>
      <c r="Q449" s="91">
        <v>81141378</v>
      </c>
      <c r="R449" s="118" t="s">
        <v>9</v>
      </c>
      <c r="S449" s="118" t="s">
        <v>9</v>
      </c>
      <c r="T449" s="119" t="s">
        <v>9</v>
      </c>
      <c r="U449" s="119" t="s">
        <v>47</v>
      </c>
      <c r="V449" s="115">
        <v>20254300078133</v>
      </c>
      <c r="W449" s="54">
        <v>45918</v>
      </c>
      <c r="X449" s="85" t="s">
        <v>1916</v>
      </c>
      <c r="Y449" s="85" t="s">
        <v>244</v>
      </c>
      <c r="Z449" s="54" t="s">
        <v>9</v>
      </c>
      <c r="AA449" s="54" t="s">
        <v>9</v>
      </c>
      <c r="AB449" s="182" t="s">
        <v>9</v>
      </c>
      <c r="AC449" s="55" t="s">
        <v>9</v>
      </c>
      <c r="AD449" s="55" t="s">
        <v>9</v>
      </c>
      <c r="AE449" s="191">
        <f>+Calidad[[#This Row],[Cantidad de ítems del proceso]]</f>
        <v>4</v>
      </c>
      <c r="AF449" s="191">
        <f>+Calidad[[#This Row],[Cantidad de ítems del proceso]]-Calidad[[#This Row],[OK]]</f>
        <v>0</v>
      </c>
    </row>
    <row r="450" spans="1:32">
      <c r="A450" s="112" t="s">
        <v>1912</v>
      </c>
      <c r="B450" s="113">
        <v>218</v>
      </c>
      <c r="C450" s="51" t="s">
        <v>238</v>
      </c>
      <c r="D450" s="52" t="s">
        <v>491</v>
      </c>
      <c r="E450" s="110">
        <v>20254200360251</v>
      </c>
      <c r="F450" s="110">
        <v>20254200070503</v>
      </c>
      <c r="G450" s="54">
        <v>45881</v>
      </c>
      <c r="H450" s="51" t="s">
        <v>57</v>
      </c>
      <c r="I450" s="52" t="s">
        <v>187</v>
      </c>
      <c r="J450" s="114">
        <v>1</v>
      </c>
      <c r="K450" s="115" t="s">
        <v>9</v>
      </c>
      <c r="L450" s="116" t="s">
        <v>1915</v>
      </c>
      <c r="M450" s="117">
        <v>1</v>
      </c>
      <c r="N450" s="84">
        <v>0</v>
      </c>
      <c r="O450" s="84">
        <v>0</v>
      </c>
      <c r="P450" s="84">
        <v>0</v>
      </c>
      <c r="Q450" s="91">
        <v>495600</v>
      </c>
      <c r="R450" s="118" t="s">
        <v>9</v>
      </c>
      <c r="S450" s="118" t="s">
        <v>9</v>
      </c>
      <c r="T450" s="119" t="s">
        <v>9</v>
      </c>
      <c r="U450" s="119" t="s">
        <v>47</v>
      </c>
      <c r="V450" s="115">
        <v>20254300071813</v>
      </c>
      <c r="W450" s="54">
        <v>45890</v>
      </c>
      <c r="X450" s="85" t="s">
        <v>1916</v>
      </c>
      <c r="Y450" s="85" t="s">
        <v>244</v>
      </c>
      <c r="Z450" s="54" t="s">
        <v>9</v>
      </c>
      <c r="AA450" s="54" t="s">
        <v>9</v>
      </c>
      <c r="AB450" s="182" t="s">
        <v>9</v>
      </c>
      <c r="AC450" s="55" t="s">
        <v>9</v>
      </c>
      <c r="AD450" s="55" t="s">
        <v>9</v>
      </c>
      <c r="AE450" s="191">
        <f>+Calidad[[#This Row],[Cantidad de ítems del proceso]]</f>
        <v>1</v>
      </c>
      <c r="AF450" s="191">
        <f>+Calidad[[#This Row],[Cantidad de ítems del proceso]]-Calidad[[#This Row],[OK]]</f>
        <v>0</v>
      </c>
    </row>
    <row r="451" spans="1:32">
      <c r="A451" s="112" t="s">
        <v>1912</v>
      </c>
      <c r="B451" s="113">
        <v>218</v>
      </c>
      <c r="C451" s="51" t="s">
        <v>238</v>
      </c>
      <c r="D451" s="52" t="s">
        <v>491</v>
      </c>
      <c r="E451" s="110">
        <v>20254200360251</v>
      </c>
      <c r="F451" s="110">
        <v>20254200070503</v>
      </c>
      <c r="G451" s="54">
        <v>45881</v>
      </c>
      <c r="H451" s="51" t="s">
        <v>57</v>
      </c>
      <c r="I451" s="52" t="s">
        <v>197</v>
      </c>
      <c r="J451" s="114">
        <v>8</v>
      </c>
      <c r="K451" s="115" t="s">
        <v>9</v>
      </c>
      <c r="L451" s="116" t="s">
        <v>1915</v>
      </c>
      <c r="M451" s="117">
        <v>5</v>
      </c>
      <c r="N451" s="84">
        <v>3</v>
      </c>
      <c r="O451" s="84">
        <v>0</v>
      </c>
      <c r="P451" s="84">
        <v>0</v>
      </c>
      <c r="Q451" s="91">
        <v>6304527</v>
      </c>
      <c r="R451" s="118" t="s">
        <v>9</v>
      </c>
      <c r="S451" s="118" t="s">
        <v>9</v>
      </c>
      <c r="T451" s="119" t="s">
        <v>9</v>
      </c>
      <c r="U451" s="119" t="s">
        <v>47</v>
      </c>
      <c r="V451" s="115">
        <v>20254300071813</v>
      </c>
      <c r="W451" s="54">
        <v>45890</v>
      </c>
      <c r="X451" s="85" t="s">
        <v>1916</v>
      </c>
      <c r="Y451" s="85" t="s">
        <v>244</v>
      </c>
      <c r="Z451" s="54" t="s">
        <v>9</v>
      </c>
      <c r="AA451" s="54" t="s">
        <v>9</v>
      </c>
      <c r="AB451" s="182" t="s">
        <v>9</v>
      </c>
      <c r="AC451" s="55" t="s">
        <v>9</v>
      </c>
      <c r="AD451" s="55" t="s">
        <v>9</v>
      </c>
      <c r="AE451" s="191">
        <f>+Calidad[[#This Row],[Cantidad de ítems del proceso]]</f>
        <v>8</v>
      </c>
      <c r="AF451" s="191">
        <f>+Calidad[[#This Row],[Cantidad de ítems del proceso]]-Calidad[[#This Row],[OK]]</f>
        <v>0</v>
      </c>
    </row>
    <row r="452" spans="1:32">
      <c r="A452" s="112" t="s">
        <v>1912</v>
      </c>
      <c r="B452" s="113">
        <v>218</v>
      </c>
      <c r="C452" s="51" t="s">
        <v>238</v>
      </c>
      <c r="D452" s="52" t="s">
        <v>491</v>
      </c>
      <c r="E452" s="110">
        <v>20254200360251</v>
      </c>
      <c r="F452" s="110">
        <v>20254200070503</v>
      </c>
      <c r="G452" s="54">
        <v>45881</v>
      </c>
      <c r="H452" s="51" t="s">
        <v>57</v>
      </c>
      <c r="I452" s="52" t="s">
        <v>207</v>
      </c>
      <c r="J452" s="114">
        <v>1</v>
      </c>
      <c r="K452" s="115" t="s">
        <v>9</v>
      </c>
      <c r="L452" s="116" t="s">
        <v>1915</v>
      </c>
      <c r="M452" s="117">
        <v>1</v>
      </c>
      <c r="N452" s="84">
        <v>0</v>
      </c>
      <c r="O452" s="84">
        <v>0</v>
      </c>
      <c r="P452" s="84">
        <v>0</v>
      </c>
      <c r="Q452" s="91">
        <v>157260</v>
      </c>
      <c r="R452" s="118" t="s">
        <v>9</v>
      </c>
      <c r="S452" s="118" t="s">
        <v>9</v>
      </c>
      <c r="T452" s="119" t="s">
        <v>9</v>
      </c>
      <c r="U452" s="119" t="s">
        <v>47</v>
      </c>
      <c r="V452" s="115">
        <v>20254300071813</v>
      </c>
      <c r="W452" s="54">
        <v>45890</v>
      </c>
      <c r="X452" s="85" t="s">
        <v>1916</v>
      </c>
      <c r="Y452" s="85" t="s">
        <v>244</v>
      </c>
      <c r="Z452" s="54" t="s">
        <v>9</v>
      </c>
      <c r="AA452" s="54" t="s">
        <v>9</v>
      </c>
      <c r="AB452" s="182" t="s">
        <v>9</v>
      </c>
      <c r="AC452" s="55" t="s">
        <v>9</v>
      </c>
      <c r="AD452" s="55" t="s">
        <v>9</v>
      </c>
      <c r="AE452" s="191">
        <f>+Calidad[[#This Row],[Cantidad de ítems del proceso]]</f>
        <v>1</v>
      </c>
      <c r="AF452" s="191">
        <f>+Calidad[[#This Row],[Cantidad de ítems del proceso]]-Calidad[[#This Row],[OK]]</f>
        <v>0</v>
      </c>
    </row>
    <row r="453" spans="1:32">
      <c r="A453" s="112" t="s">
        <v>1912</v>
      </c>
      <c r="B453" s="113">
        <v>219</v>
      </c>
      <c r="C453" s="51" t="s">
        <v>251</v>
      </c>
      <c r="D453" s="52" t="s">
        <v>1314</v>
      </c>
      <c r="E453" s="110" t="s">
        <v>2092</v>
      </c>
      <c r="F453" s="110">
        <v>20254200071783</v>
      </c>
      <c r="G453" s="54">
        <v>45889</v>
      </c>
      <c r="H453" s="51" t="s">
        <v>57</v>
      </c>
      <c r="I453" s="52" t="s">
        <v>208</v>
      </c>
      <c r="J453" s="114">
        <v>11</v>
      </c>
      <c r="K453" s="115" t="s">
        <v>9</v>
      </c>
      <c r="L453" s="116" t="s">
        <v>1915</v>
      </c>
      <c r="M453" s="117">
        <v>11</v>
      </c>
      <c r="N453" s="84">
        <v>0</v>
      </c>
      <c r="O453" s="84">
        <v>0</v>
      </c>
      <c r="P453" s="84">
        <v>0</v>
      </c>
      <c r="Q453" s="91">
        <v>299837</v>
      </c>
      <c r="R453" s="118" t="s">
        <v>9</v>
      </c>
      <c r="S453" s="118" t="s">
        <v>9</v>
      </c>
      <c r="T453" s="119" t="s">
        <v>9</v>
      </c>
      <c r="U453" s="119" t="s">
        <v>47</v>
      </c>
      <c r="V453" s="115">
        <v>20254300074563</v>
      </c>
      <c r="W453" s="54">
        <v>45895</v>
      </c>
      <c r="X453" s="85" t="s">
        <v>1916</v>
      </c>
      <c r="Y453" s="85" t="s">
        <v>244</v>
      </c>
      <c r="Z453" s="54" t="s">
        <v>9</v>
      </c>
      <c r="AA453" s="54" t="s">
        <v>9</v>
      </c>
      <c r="AB453" s="182" t="s">
        <v>9</v>
      </c>
      <c r="AC453" s="55" t="s">
        <v>9</v>
      </c>
      <c r="AD453" s="55" t="s">
        <v>9</v>
      </c>
      <c r="AE453" s="191">
        <f>+Calidad[[#This Row],[Cantidad de ítems del proceso]]</f>
        <v>11</v>
      </c>
      <c r="AF453" s="191">
        <f>+Calidad[[#This Row],[Cantidad de ítems del proceso]]-Calidad[[#This Row],[OK]]</f>
        <v>0</v>
      </c>
    </row>
    <row r="454" spans="1:32">
      <c r="A454" s="112" t="s">
        <v>1912</v>
      </c>
      <c r="B454" s="113">
        <v>220</v>
      </c>
      <c r="C454" s="51" t="s">
        <v>251</v>
      </c>
      <c r="D454" s="52" t="s">
        <v>2032</v>
      </c>
      <c r="E454" s="110" t="s">
        <v>2093</v>
      </c>
      <c r="F454" s="110">
        <v>20254200072233</v>
      </c>
      <c r="G454" s="54">
        <v>45884</v>
      </c>
      <c r="H454" s="51" t="s">
        <v>299</v>
      </c>
      <c r="I454" s="52" t="s">
        <v>208</v>
      </c>
      <c r="J454" s="114">
        <v>44</v>
      </c>
      <c r="K454" s="115" t="s">
        <v>9</v>
      </c>
      <c r="L454" s="116" t="s">
        <v>1915</v>
      </c>
      <c r="M454" s="117">
        <v>44</v>
      </c>
      <c r="N454" s="84">
        <v>0</v>
      </c>
      <c r="O454" s="84">
        <v>0</v>
      </c>
      <c r="P454" s="84">
        <v>0</v>
      </c>
      <c r="Q454" s="91">
        <v>16703500</v>
      </c>
      <c r="R454" s="118" t="s">
        <v>9</v>
      </c>
      <c r="S454" s="118" t="s">
        <v>9</v>
      </c>
      <c r="T454" s="119" t="s">
        <v>9</v>
      </c>
      <c r="U454" s="119" t="s">
        <v>47</v>
      </c>
      <c r="V454" s="115">
        <v>20254300072613</v>
      </c>
      <c r="W454" s="54">
        <v>45895</v>
      </c>
      <c r="X454" s="85" t="s">
        <v>1916</v>
      </c>
      <c r="Y454" s="85" t="s">
        <v>244</v>
      </c>
      <c r="Z454" s="54" t="s">
        <v>9</v>
      </c>
      <c r="AA454" s="54" t="s">
        <v>9</v>
      </c>
      <c r="AB454" s="182" t="s">
        <v>9</v>
      </c>
      <c r="AC454" s="55" t="s">
        <v>9</v>
      </c>
      <c r="AD454" s="55" t="s">
        <v>9</v>
      </c>
      <c r="AE454" s="191">
        <f>+Calidad[[#This Row],[Cantidad de ítems del proceso]]</f>
        <v>44</v>
      </c>
      <c r="AF454" s="191">
        <f>+Calidad[[#This Row],[Cantidad de ítems del proceso]]-Calidad[[#This Row],[OK]]</f>
        <v>0</v>
      </c>
    </row>
    <row r="455" spans="1:32">
      <c r="A455" s="112" t="s">
        <v>1912</v>
      </c>
      <c r="B455" s="113">
        <v>221</v>
      </c>
      <c r="C455" s="51" t="s">
        <v>238</v>
      </c>
      <c r="D455" s="52" t="s">
        <v>2000</v>
      </c>
      <c r="E455" s="110">
        <v>20254200372961</v>
      </c>
      <c r="F455" s="110">
        <v>20254200073063</v>
      </c>
      <c r="G455" s="54">
        <v>45901</v>
      </c>
      <c r="H455" s="51" t="s">
        <v>68</v>
      </c>
      <c r="I455" s="52" t="s">
        <v>197</v>
      </c>
      <c r="J455" s="114">
        <v>3</v>
      </c>
      <c r="K455" s="115" t="s">
        <v>9</v>
      </c>
      <c r="L455" s="116" t="s">
        <v>1915</v>
      </c>
      <c r="M455" s="117">
        <v>3</v>
      </c>
      <c r="N455" s="84">
        <v>0</v>
      </c>
      <c r="O455" s="84">
        <v>0</v>
      </c>
      <c r="P455" s="84">
        <v>0</v>
      </c>
      <c r="Q455" s="91">
        <v>6874409.2000000002</v>
      </c>
      <c r="R455" s="118" t="s">
        <v>9</v>
      </c>
      <c r="S455" s="118" t="s">
        <v>9</v>
      </c>
      <c r="T455" s="119" t="s">
        <v>9</v>
      </c>
      <c r="U455" s="119" t="s">
        <v>47</v>
      </c>
      <c r="V455" s="115">
        <v>20254300077963</v>
      </c>
      <c r="W455" s="54">
        <v>45918</v>
      </c>
      <c r="X455" s="85" t="s">
        <v>1916</v>
      </c>
      <c r="Y455" s="85" t="s">
        <v>244</v>
      </c>
      <c r="Z455" s="54" t="s">
        <v>9</v>
      </c>
      <c r="AA455" s="54" t="s">
        <v>9</v>
      </c>
      <c r="AB455" s="182" t="s">
        <v>9</v>
      </c>
      <c r="AC455" s="55" t="s">
        <v>9</v>
      </c>
      <c r="AD455" s="55" t="s">
        <v>9</v>
      </c>
      <c r="AE455" s="191">
        <f>+Calidad[[#This Row],[Cantidad de ítems del proceso]]</f>
        <v>3</v>
      </c>
      <c r="AF455" s="191">
        <f>+Calidad[[#This Row],[Cantidad de ítems del proceso]]-Calidad[[#This Row],[OK]]</f>
        <v>0</v>
      </c>
    </row>
    <row r="456" spans="1:32">
      <c r="A456" s="112" t="s">
        <v>1912</v>
      </c>
      <c r="B456" s="113">
        <v>222</v>
      </c>
      <c r="C456" s="51" t="s">
        <v>238</v>
      </c>
      <c r="D456" s="52" t="s">
        <v>355</v>
      </c>
      <c r="E456" s="110" t="s">
        <v>2094</v>
      </c>
      <c r="F456" s="110">
        <v>20254200073343</v>
      </c>
      <c r="G456" s="54">
        <v>45951</v>
      </c>
      <c r="H456" s="51" t="s">
        <v>77</v>
      </c>
      <c r="I456" s="52" t="s">
        <v>193</v>
      </c>
      <c r="J456" s="114">
        <v>21</v>
      </c>
      <c r="K456" s="115">
        <v>21</v>
      </c>
      <c r="L456" s="116">
        <v>1</v>
      </c>
      <c r="M456" s="117">
        <v>2</v>
      </c>
      <c r="N456" s="84">
        <v>19</v>
      </c>
      <c r="O456" s="84">
        <v>0</v>
      </c>
      <c r="P456" s="84">
        <v>0</v>
      </c>
      <c r="Q456" s="91">
        <v>5922303</v>
      </c>
      <c r="R456" s="118">
        <v>0.94</v>
      </c>
      <c r="S456" s="118">
        <v>1</v>
      </c>
      <c r="T456" s="119" t="s">
        <v>299</v>
      </c>
      <c r="U456" s="119" t="s">
        <v>47</v>
      </c>
      <c r="V456" s="115">
        <v>20254100105593</v>
      </c>
      <c r="W456" s="54">
        <v>45972</v>
      </c>
      <c r="X456" s="85" t="s">
        <v>1916</v>
      </c>
      <c r="Y456" s="85" t="s">
        <v>244</v>
      </c>
      <c r="Z456" s="54">
        <v>45967</v>
      </c>
      <c r="AA456" s="54">
        <v>45967</v>
      </c>
      <c r="AB456" s="55">
        <f>NETWORKDAYS(Calidad[[#This Row],[Inicio de verificación de Calidad]],Calidad[[#This Row],[Fin de verificación de Calidad]],Festivos!$B$4:$B$21)</f>
        <v>1</v>
      </c>
      <c r="AC456" s="55">
        <v>1</v>
      </c>
      <c r="AD456" s="55">
        <f>+Calidad[[#This Row],[Meta]]-Calidad[[#This Row],[Duración calidad (hábiles)]]</f>
        <v>0</v>
      </c>
      <c r="AE456" s="191">
        <f>+Calidad[[#This Row],[Cantidad de ítems del proceso]]</f>
        <v>21</v>
      </c>
      <c r="AF456" s="191">
        <f>+Calidad[[#This Row],[Cantidad de ítems del proceso]]-Calidad[[#This Row],[OK]]</f>
        <v>0</v>
      </c>
    </row>
    <row r="457" spans="1:32">
      <c r="A457" s="112" t="s">
        <v>1912</v>
      </c>
      <c r="B457" s="113">
        <v>222</v>
      </c>
      <c r="C457" s="51" t="s">
        <v>238</v>
      </c>
      <c r="D457" s="52" t="s">
        <v>355</v>
      </c>
      <c r="E457" s="110" t="s">
        <v>2094</v>
      </c>
      <c r="F457" s="110">
        <v>20254200073343</v>
      </c>
      <c r="G457" s="54">
        <v>45951</v>
      </c>
      <c r="H457" s="51" t="s">
        <v>77</v>
      </c>
      <c r="I457" s="52" t="s">
        <v>208</v>
      </c>
      <c r="J457" s="114">
        <v>167</v>
      </c>
      <c r="K457" s="115">
        <v>32</v>
      </c>
      <c r="L457" s="116">
        <v>0.19161676646706588</v>
      </c>
      <c r="M457" s="117">
        <v>154</v>
      </c>
      <c r="N457" s="84">
        <v>13</v>
      </c>
      <c r="O457" s="84">
        <v>0</v>
      </c>
      <c r="P457" s="84">
        <v>0</v>
      </c>
      <c r="Q457" s="91">
        <v>51703432.75</v>
      </c>
      <c r="R457" s="118">
        <v>0.94</v>
      </c>
      <c r="S457" s="118">
        <v>1</v>
      </c>
      <c r="T457" s="119" t="s">
        <v>299</v>
      </c>
      <c r="U457" s="119" t="s">
        <v>47</v>
      </c>
      <c r="V457" s="115">
        <v>20254100105593</v>
      </c>
      <c r="W457" s="54">
        <v>45972</v>
      </c>
      <c r="X457" s="85" t="s">
        <v>1916</v>
      </c>
      <c r="Y457" s="85" t="s">
        <v>244</v>
      </c>
      <c r="Z457" s="54">
        <v>45967</v>
      </c>
      <c r="AA457" s="54">
        <v>45967</v>
      </c>
      <c r="AB457" s="55">
        <f>NETWORKDAYS(Calidad[[#This Row],[Inicio de verificación de Calidad]],Calidad[[#This Row],[Fin de verificación de Calidad]],Festivos!$B$4:$B$21)</f>
        <v>1</v>
      </c>
      <c r="AC457" s="55">
        <v>1</v>
      </c>
      <c r="AD457" s="55">
        <f>+Calidad[[#This Row],[Meta]]-Calidad[[#This Row],[Duración calidad (hábiles)]]</f>
        <v>0</v>
      </c>
      <c r="AE457" s="191">
        <f>+Calidad[[#This Row],[Cantidad de ítems del proceso]]</f>
        <v>167</v>
      </c>
      <c r="AF457" s="191">
        <f>+Calidad[[#This Row],[Cantidad de ítems del proceso]]-Calidad[[#This Row],[OK]]</f>
        <v>0</v>
      </c>
    </row>
    <row r="458" spans="1:32">
      <c r="A458" s="112" t="s">
        <v>1912</v>
      </c>
      <c r="B458" s="113">
        <v>222</v>
      </c>
      <c r="C458" s="51" t="s">
        <v>238</v>
      </c>
      <c r="D458" s="52" t="s">
        <v>355</v>
      </c>
      <c r="E458" s="110" t="s">
        <v>2094</v>
      </c>
      <c r="F458" s="110">
        <v>20254200073343</v>
      </c>
      <c r="G458" s="54">
        <v>45951</v>
      </c>
      <c r="H458" s="51" t="s">
        <v>77</v>
      </c>
      <c r="I458" s="52" t="s">
        <v>207</v>
      </c>
      <c r="J458" s="114">
        <v>3040</v>
      </c>
      <c r="K458" s="115">
        <v>600</v>
      </c>
      <c r="L458" s="116">
        <v>0.19736842105263158</v>
      </c>
      <c r="M458" s="117">
        <v>3030</v>
      </c>
      <c r="N458" s="84">
        <v>10</v>
      </c>
      <c r="O458" s="84">
        <v>0</v>
      </c>
      <c r="P458" s="84">
        <v>0</v>
      </c>
      <c r="Q458" s="91">
        <v>168481299.56</v>
      </c>
      <c r="R458" s="118">
        <v>0.94</v>
      </c>
      <c r="S458" s="118">
        <v>1</v>
      </c>
      <c r="T458" s="119" t="s">
        <v>299</v>
      </c>
      <c r="U458" s="119" t="s">
        <v>47</v>
      </c>
      <c r="V458" s="115">
        <v>20254100105593</v>
      </c>
      <c r="W458" s="54">
        <v>45972</v>
      </c>
      <c r="X458" s="85" t="s">
        <v>1916</v>
      </c>
      <c r="Y458" s="85" t="s">
        <v>244</v>
      </c>
      <c r="Z458" s="54">
        <v>45967</v>
      </c>
      <c r="AA458" s="54">
        <v>45967</v>
      </c>
      <c r="AB458" s="55">
        <f>NETWORKDAYS(Calidad[[#This Row],[Inicio de verificación de Calidad]],Calidad[[#This Row],[Fin de verificación de Calidad]],Festivos!$B$4:$B$21)</f>
        <v>1</v>
      </c>
      <c r="AC458" s="55">
        <v>1</v>
      </c>
      <c r="AD458" s="55">
        <f>+Calidad[[#This Row],[Meta]]-Calidad[[#This Row],[Duración calidad (hábiles)]]</f>
        <v>0</v>
      </c>
      <c r="AE458" s="191">
        <f>+Calidad[[#This Row],[Cantidad de ítems del proceso]]</f>
        <v>3040</v>
      </c>
      <c r="AF458" s="191">
        <f>+Calidad[[#This Row],[Cantidad de ítems del proceso]]-Calidad[[#This Row],[OK]]</f>
        <v>0</v>
      </c>
    </row>
    <row r="459" spans="1:32">
      <c r="A459" s="112" t="s">
        <v>1912</v>
      </c>
      <c r="B459" s="113">
        <v>223</v>
      </c>
      <c r="C459" s="51" t="s">
        <v>238</v>
      </c>
      <c r="D459" s="52" t="s">
        <v>1940</v>
      </c>
      <c r="E459" s="110" t="s">
        <v>2095</v>
      </c>
      <c r="F459" s="110">
        <v>20254200066283</v>
      </c>
      <c r="G459" s="54">
        <v>45890</v>
      </c>
      <c r="H459" s="51" t="s">
        <v>57</v>
      </c>
      <c r="I459" s="52" t="s">
        <v>197</v>
      </c>
      <c r="J459" s="114">
        <v>1</v>
      </c>
      <c r="K459" s="115" t="s">
        <v>9</v>
      </c>
      <c r="L459" s="116" t="s">
        <v>1915</v>
      </c>
      <c r="M459" s="117">
        <v>1</v>
      </c>
      <c r="N459" s="84">
        <v>0</v>
      </c>
      <c r="O459" s="84">
        <v>0</v>
      </c>
      <c r="P459" s="84">
        <v>0</v>
      </c>
      <c r="Q459" s="91">
        <v>898824</v>
      </c>
      <c r="R459" s="118" t="s">
        <v>9</v>
      </c>
      <c r="S459" s="118" t="s">
        <v>9</v>
      </c>
      <c r="T459" s="119" t="s">
        <v>9</v>
      </c>
      <c r="U459" s="119" t="s">
        <v>47</v>
      </c>
      <c r="V459" s="115">
        <v>20254300076623</v>
      </c>
      <c r="W459" s="54">
        <v>45909</v>
      </c>
      <c r="X459" s="85" t="s">
        <v>1916</v>
      </c>
      <c r="Y459" s="85" t="s">
        <v>244</v>
      </c>
      <c r="Z459" s="54" t="s">
        <v>9</v>
      </c>
      <c r="AA459" s="54" t="s">
        <v>9</v>
      </c>
      <c r="AB459" s="182" t="s">
        <v>9</v>
      </c>
      <c r="AC459" s="55" t="s">
        <v>9</v>
      </c>
      <c r="AD459" s="55" t="s">
        <v>9</v>
      </c>
      <c r="AE459" s="191">
        <f>+Calidad[[#This Row],[Cantidad de ítems del proceso]]</f>
        <v>1</v>
      </c>
      <c r="AF459" s="191">
        <f>+Calidad[[#This Row],[Cantidad de ítems del proceso]]-Calidad[[#This Row],[OK]]</f>
        <v>0</v>
      </c>
    </row>
    <row r="460" spans="1:32">
      <c r="A460" s="112" t="s">
        <v>1912</v>
      </c>
      <c r="B460" s="113">
        <v>224</v>
      </c>
      <c r="C460" s="51" t="s">
        <v>251</v>
      </c>
      <c r="D460" s="52" t="s">
        <v>1296</v>
      </c>
      <c r="E460" s="110">
        <v>20254200967101</v>
      </c>
      <c r="F460" s="110">
        <v>20254200074263</v>
      </c>
      <c r="G460" s="54">
        <v>45895</v>
      </c>
      <c r="H460" s="51" t="s">
        <v>57</v>
      </c>
      <c r="I460" s="52" t="s">
        <v>208</v>
      </c>
      <c r="J460" s="114">
        <v>24</v>
      </c>
      <c r="K460" s="115" t="s">
        <v>9</v>
      </c>
      <c r="L460" s="116" t="s">
        <v>1915</v>
      </c>
      <c r="M460" s="117">
        <v>24</v>
      </c>
      <c r="N460" s="84">
        <v>0</v>
      </c>
      <c r="O460" s="84">
        <v>0</v>
      </c>
      <c r="P460" s="84">
        <v>0</v>
      </c>
      <c r="Q460" s="91">
        <v>1355550</v>
      </c>
      <c r="R460" s="118" t="s">
        <v>9</v>
      </c>
      <c r="S460" s="118" t="s">
        <v>9</v>
      </c>
      <c r="T460" s="119" t="s">
        <v>9</v>
      </c>
      <c r="U460" s="119" t="s">
        <v>47</v>
      </c>
      <c r="V460" s="115">
        <v>20254300076633</v>
      </c>
      <c r="W460" s="54">
        <v>45909</v>
      </c>
      <c r="X460" s="85" t="s">
        <v>1916</v>
      </c>
      <c r="Y460" s="85" t="s">
        <v>244</v>
      </c>
      <c r="Z460" s="54" t="s">
        <v>9</v>
      </c>
      <c r="AA460" s="54" t="s">
        <v>9</v>
      </c>
      <c r="AB460" s="182" t="s">
        <v>9</v>
      </c>
      <c r="AC460" s="55" t="s">
        <v>9</v>
      </c>
      <c r="AD460" s="55" t="s">
        <v>9</v>
      </c>
      <c r="AE460" s="191">
        <f>+Calidad[[#This Row],[Cantidad de ítems del proceso]]</f>
        <v>24</v>
      </c>
      <c r="AF460" s="191">
        <f>+Calidad[[#This Row],[Cantidad de ítems del proceso]]-Calidad[[#This Row],[OK]]</f>
        <v>0</v>
      </c>
    </row>
    <row r="461" spans="1:32">
      <c r="A461" s="112" t="s">
        <v>1912</v>
      </c>
      <c r="B461" s="113">
        <v>225</v>
      </c>
      <c r="C461" s="51" t="s">
        <v>238</v>
      </c>
      <c r="D461" s="52" t="s">
        <v>315</v>
      </c>
      <c r="E461" s="110">
        <v>20254200364051</v>
      </c>
      <c r="F461" s="110">
        <v>20254200074303</v>
      </c>
      <c r="G461" s="54">
        <v>45930</v>
      </c>
      <c r="H461" s="51" t="s">
        <v>57</v>
      </c>
      <c r="I461" s="52" t="s">
        <v>187</v>
      </c>
      <c r="J461" s="114">
        <v>6</v>
      </c>
      <c r="K461" s="115" t="s">
        <v>9</v>
      </c>
      <c r="L461" s="116" t="s">
        <v>1915</v>
      </c>
      <c r="M461" s="117">
        <v>6</v>
      </c>
      <c r="N461" s="84">
        <v>0</v>
      </c>
      <c r="O461" s="84">
        <v>0</v>
      </c>
      <c r="P461" s="84">
        <v>0</v>
      </c>
      <c r="Q461" s="91">
        <v>48943114</v>
      </c>
      <c r="R461" s="118" t="s">
        <v>9</v>
      </c>
      <c r="S461" s="118" t="s">
        <v>9</v>
      </c>
      <c r="T461" s="119" t="s">
        <v>9</v>
      </c>
      <c r="U461" s="119" t="s">
        <v>47</v>
      </c>
      <c r="V461" s="115">
        <v>20254300092393</v>
      </c>
      <c r="W461" s="54">
        <v>45939</v>
      </c>
      <c r="X461" s="85" t="s">
        <v>1916</v>
      </c>
      <c r="Y461" s="85" t="s">
        <v>244</v>
      </c>
      <c r="Z461" s="54" t="s">
        <v>9</v>
      </c>
      <c r="AA461" s="54" t="s">
        <v>9</v>
      </c>
      <c r="AB461" s="182" t="s">
        <v>9</v>
      </c>
      <c r="AC461" s="55" t="s">
        <v>9</v>
      </c>
      <c r="AD461" s="55" t="s">
        <v>9</v>
      </c>
      <c r="AE461" s="191">
        <f>+Calidad[[#This Row],[Cantidad de ítems del proceso]]</f>
        <v>6</v>
      </c>
      <c r="AF461" s="191">
        <f>+Calidad[[#This Row],[Cantidad de ítems del proceso]]-Calidad[[#This Row],[OK]]</f>
        <v>0</v>
      </c>
    </row>
    <row r="462" spans="1:32">
      <c r="A462" s="112" t="s">
        <v>1912</v>
      </c>
      <c r="B462" s="113">
        <v>225</v>
      </c>
      <c r="C462" s="51" t="s">
        <v>238</v>
      </c>
      <c r="D462" s="52" t="s">
        <v>315</v>
      </c>
      <c r="E462" s="110">
        <v>20254200364051</v>
      </c>
      <c r="F462" s="110">
        <v>20254200074303</v>
      </c>
      <c r="G462" s="54">
        <v>45930</v>
      </c>
      <c r="H462" s="51" t="s">
        <v>57</v>
      </c>
      <c r="I462" s="52" t="s">
        <v>193</v>
      </c>
      <c r="J462" s="114">
        <v>2</v>
      </c>
      <c r="K462" s="115" t="s">
        <v>9</v>
      </c>
      <c r="L462" s="116" t="s">
        <v>1915</v>
      </c>
      <c r="M462" s="117">
        <v>1</v>
      </c>
      <c r="N462" s="84">
        <v>1</v>
      </c>
      <c r="O462" s="84">
        <v>0</v>
      </c>
      <c r="P462" s="84">
        <v>0</v>
      </c>
      <c r="Q462" s="91">
        <v>15130000</v>
      </c>
      <c r="R462" s="118" t="s">
        <v>9</v>
      </c>
      <c r="S462" s="118" t="s">
        <v>9</v>
      </c>
      <c r="T462" s="119" t="s">
        <v>9</v>
      </c>
      <c r="U462" s="119" t="s">
        <v>47</v>
      </c>
      <c r="V462" s="115">
        <v>20254300092393</v>
      </c>
      <c r="W462" s="54">
        <v>45939</v>
      </c>
      <c r="X462" s="85" t="s">
        <v>1916</v>
      </c>
      <c r="Y462" s="85" t="s">
        <v>244</v>
      </c>
      <c r="Z462" s="54" t="s">
        <v>9</v>
      </c>
      <c r="AA462" s="54" t="s">
        <v>9</v>
      </c>
      <c r="AB462" s="182" t="s">
        <v>9</v>
      </c>
      <c r="AC462" s="55" t="s">
        <v>9</v>
      </c>
      <c r="AD462" s="55" t="s">
        <v>9</v>
      </c>
      <c r="AE462" s="191">
        <f>+Calidad[[#This Row],[Cantidad de ítems del proceso]]</f>
        <v>2</v>
      </c>
      <c r="AF462" s="191">
        <f>+Calidad[[#This Row],[Cantidad de ítems del proceso]]-Calidad[[#This Row],[OK]]</f>
        <v>0</v>
      </c>
    </row>
    <row r="463" spans="1:32">
      <c r="A463" s="112" t="s">
        <v>1912</v>
      </c>
      <c r="B463" s="113">
        <v>225</v>
      </c>
      <c r="C463" s="51" t="s">
        <v>238</v>
      </c>
      <c r="D463" s="52" t="s">
        <v>315</v>
      </c>
      <c r="E463" s="110">
        <v>20254200364051</v>
      </c>
      <c r="F463" s="110">
        <v>20254200074303</v>
      </c>
      <c r="G463" s="54">
        <v>45930</v>
      </c>
      <c r="H463" s="51" t="s">
        <v>57</v>
      </c>
      <c r="I463" s="52" t="s">
        <v>197</v>
      </c>
      <c r="J463" s="114">
        <v>3</v>
      </c>
      <c r="K463" s="115" t="s">
        <v>9</v>
      </c>
      <c r="L463" s="116" t="s">
        <v>1915</v>
      </c>
      <c r="M463" s="117">
        <v>0</v>
      </c>
      <c r="N463" s="84">
        <v>3</v>
      </c>
      <c r="O463" s="84">
        <v>0</v>
      </c>
      <c r="P463" s="84">
        <v>0</v>
      </c>
      <c r="Q463" s="91">
        <v>22349974</v>
      </c>
      <c r="R463" s="118" t="s">
        <v>9</v>
      </c>
      <c r="S463" s="118" t="s">
        <v>9</v>
      </c>
      <c r="T463" s="119" t="s">
        <v>9</v>
      </c>
      <c r="U463" s="119" t="s">
        <v>47</v>
      </c>
      <c r="V463" s="115">
        <v>20254300092393</v>
      </c>
      <c r="W463" s="54">
        <v>45939</v>
      </c>
      <c r="X463" s="85" t="s">
        <v>1916</v>
      </c>
      <c r="Y463" s="85" t="s">
        <v>244</v>
      </c>
      <c r="Z463" s="54" t="s">
        <v>9</v>
      </c>
      <c r="AA463" s="54" t="s">
        <v>9</v>
      </c>
      <c r="AB463" s="182" t="s">
        <v>9</v>
      </c>
      <c r="AC463" s="55" t="s">
        <v>9</v>
      </c>
      <c r="AD463" s="55" t="s">
        <v>9</v>
      </c>
      <c r="AE463" s="191">
        <f>+Calidad[[#This Row],[Cantidad de ítems del proceso]]</f>
        <v>3</v>
      </c>
      <c r="AF463" s="191">
        <f>+Calidad[[#This Row],[Cantidad de ítems del proceso]]-Calidad[[#This Row],[OK]]</f>
        <v>0</v>
      </c>
    </row>
    <row r="464" spans="1:32">
      <c r="A464" s="112" t="s">
        <v>1912</v>
      </c>
      <c r="B464" s="113">
        <v>226</v>
      </c>
      <c r="C464" s="51" t="s">
        <v>251</v>
      </c>
      <c r="D464" s="52" t="s">
        <v>2096</v>
      </c>
      <c r="E464" s="110">
        <v>20254200384851</v>
      </c>
      <c r="F464" s="110">
        <v>20254200076443</v>
      </c>
      <c r="G464" s="54">
        <v>45926</v>
      </c>
      <c r="H464" s="51" t="s">
        <v>57</v>
      </c>
      <c r="I464" s="52" t="s">
        <v>193</v>
      </c>
      <c r="J464" s="114">
        <v>244</v>
      </c>
      <c r="K464" s="115" t="s">
        <v>9</v>
      </c>
      <c r="L464" s="116" t="s">
        <v>1915</v>
      </c>
      <c r="M464" s="117">
        <v>244</v>
      </c>
      <c r="N464" s="84">
        <v>0</v>
      </c>
      <c r="O464" s="84">
        <v>0</v>
      </c>
      <c r="P464" s="84">
        <v>0</v>
      </c>
      <c r="Q464" s="91">
        <v>40179336</v>
      </c>
      <c r="R464" s="118" t="s">
        <v>9</v>
      </c>
      <c r="S464" s="118" t="s">
        <v>9</v>
      </c>
      <c r="T464" s="119" t="s">
        <v>9</v>
      </c>
      <c r="U464" s="119" t="s">
        <v>47</v>
      </c>
      <c r="V464" s="115">
        <v>20254300090193</v>
      </c>
      <c r="W464" s="54">
        <v>45936</v>
      </c>
      <c r="X464" s="85" t="s">
        <v>1916</v>
      </c>
      <c r="Y464" s="85" t="s">
        <v>244</v>
      </c>
      <c r="Z464" s="54" t="s">
        <v>9</v>
      </c>
      <c r="AA464" s="54" t="s">
        <v>9</v>
      </c>
      <c r="AB464" s="182" t="s">
        <v>9</v>
      </c>
      <c r="AC464" s="55" t="s">
        <v>9</v>
      </c>
      <c r="AD464" s="55" t="s">
        <v>9</v>
      </c>
      <c r="AE464" s="191">
        <f>+Calidad[[#This Row],[Cantidad de ítems del proceso]]</f>
        <v>244</v>
      </c>
      <c r="AF464" s="191">
        <f>+Calidad[[#This Row],[Cantidad de ítems del proceso]]-Calidad[[#This Row],[OK]]</f>
        <v>0</v>
      </c>
    </row>
    <row r="465" spans="1:32">
      <c r="A465" s="112" t="s">
        <v>1912</v>
      </c>
      <c r="B465" s="113">
        <v>229</v>
      </c>
      <c r="C465" s="51" t="s">
        <v>238</v>
      </c>
      <c r="D465" s="52" t="s">
        <v>355</v>
      </c>
      <c r="E465" s="110">
        <v>20254200386941</v>
      </c>
      <c r="F465" s="110">
        <v>20254200078093</v>
      </c>
      <c r="G465" s="54">
        <v>45926</v>
      </c>
      <c r="H465" s="51" t="s">
        <v>70</v>
      </c>
      <c r="I465" s="52" t="s">
        <v>197</v>
      </c>
      <c r="J465" s="114">
        <v>5</v>
      </c>
      <c r="K465" s="115">
        <v>5</v>
      </c>
      <c r="L465" s="116">
        <v>1</v>
      </c>
      <c r="M465" s="117">
        <v>5</v>
      </c>
      <c r="N465" s="84">
        <v>0</v>
      </c>
      <c r="O465" s="84">
        <v>0</v>
      </c>
      <c r="P465" s="84">
        <v>0</v>
      </c>
      <c r="Q465" s="91">
        <v>5934872</v>
      </c>
      <c r="R465" s="118">
        <v>0.93700000000000006</v>
      </c>
      <c r="S465" s="118">
        <v>1</v>
      </c>
      <c r="T465" s="119" t="s">
        <v>299</v>
      </c>
      <c r="U465" s="119" t="s">
        <v>47</v>
      </c>
      <c r="V465" s="115">
        <v>20254300092543</v>
      </c>
      <c r="W465" s="54">
        <v>45939</v>
      </c>
      <c r="X465" s="85" t="s">
        <v>1916</v>
      </c>
      <c r="Y465" s="85" t="s">
        <v>244</v>
      </c>
      <c r="Z465" s="54">
        <v>45931</v>
      </c>
      <c r="AA465" s="54">
        <v>45931</v>
      </c>
      <c r="AB465" s="55">
        <f>NETWORKDAYS(Calidad[[#This Row],[Inicio de verificación de Calidad]],Calidad[[#This Row],[Fin de verificación de Calidad]],Festivos!$B$4:$B$21)</f>
        <v>1</v>
      </c>
      <c r="AC465" s="55">
        <v>1</v>
      </c>
      <c r="AD465" s="55">
        <f>+Calidad[[#This Row],[Meta]]-Calidad[[#This Row],[Duración calidad (hábiles)]]</f>
        <v>0</v>
      </c>
      <c r="AE465" s="191">
        <f>+Calidad[[#This Row],[Cantidad de ítems del proceso]]</f>
        <v>5</v>
      </c>
      <c r="AF465" s="191">
        <f>+Calidad[[#This Row],[Cantidad de ítems del proceso]]-Calidad[[#This Row],[OK]]</f>
        <v>0</v>
      </c>
    </row>
    <row r="466" spans="1:32">
      <c r="A466" s="112" t="s">
        <v>1912</v>
      </c>
      <c r="B466" s="113">
        <v>229</v>
      </c>
      <c r="C466" s="51" t="s">
        <v>238</v>
      </c>
      <c r="D466" s="52" t="s">
        <v>355</v>
      </c>
      <c r="E466" s="110">
        <v>20254200386941</v>
      </c>
      <c r="F466" s="110">
        <v>20254200078093</v>
      </c>
      <c r="G466" s="54">
        <v>45926</v>
      </c>
      <c r="H466" s="51" t="s">
        <v>70</v>
      </c>
      <c r="I466" s="52" t="s">
        <v>187</v>
      </c>
      <c r="J466" s="114">
        <v>2</v>
      </c>
      <c r="K466" s="115">
        <v>2</v>
      </c>
      <c r="L466" s="116">
        <v>1</v>
      </c>
      <c r="M466" s="117">
        <v>1</v>
      </c>
      <c r="N466" s="84">
        <v>1</v>
      </c>
      <c r="O466" s="84">
        <v>0</v>
      </c>
      <c r="P466" s="84">
        <v>0</v>
      </c>
      <c r="Q466" s="91">
        <v>122658</v>
      </c>
      <c r="R466" s="118">
        <v>0.93700000000000006</v>
      </c>
      <c r="S466" s="118">
        <v>1</v>
      </c>
      <c r="T466" s="119" t="s">
        <v>299</v>
      </c>
      <c r="U466" s="119" t="s">
        <v>47</v>
      </c>
      <c r="V466" s="115">
        <v>20254300092543</v>
      </c>
      <c r="W466" s="54">
        <v>45939</v>
      </c>
      <c r="X466" s="85" t="s">
        <v>1916</v>
      </c>
      <c r="Y466" s="85" t="s">
        <v>244</v>
      </c>
      <c r="Z466" s="54">
        <v>45931</v>
      </c>
      <c r="AA466" s="54">
        <v>45931</v>
      </c>
      <c r="AB466" s="55">
        <f>NETWORKDAYS(Calidad[[#This Row],[Inicio de verificación de Calidad]],Calidad[[#This Row],[Fin de verificación de Calidad]],Festivos!$B$4:$B$21)</f>
        <v>1</v>
      </c>
      <c r="AC466" s="55">
        <v>1</v>
      </c>
      <c r="AD466" s="55">
        <f>+Calidad[[#This Row],[Meta]]-Calidad[[#This Row],[Duración calidad (hábiles)]]</f>
        <v>0</v>
      </c>
      <c r="AE466" s="191">
        <f>+Calidad[[#This Row],[Cantidad de ítems del proceso]]</f>
        <v>2</v>
      </c>
      <c r="AF466" s="191">
        <f>+Calidad[[#This Row],[Cantidad de ítems del proceso]]-Calidad[[#This Row],[OK]]</f>
        <v>0</v>
      </c>
    </row>
    <row r="467" spans="1:32">
      <c r="A467" s="112" t="s">
        <v>1912</v>
      </c>
      <c r="B467" s="113">
        <v>230</v>
      </c>
      <c r="C467" s="51" t="s">
        <v>238</v>
      </c>
      <c r="D467" s="52" t="s">
        <v>389</v>
      </c>
      <c r="E467" s="110" t="s">
        <v>2097</v>
      </c>
      <c r="F467" s="110">
        <v>20254200078253</v>
      </c>
      <c r="G467" s="54">
        <v>45925</v>
      </c>
      <c r="H467" s="51" t="s">
        <v>68</v>
      </c>
      <c r="I467" s="52" t="s">
        <v>193</v>
      </c>
      <c r="J467" s="114">
        <v>6</v>
      </c>
      <c r="K467" s="115" t="s">
        <v>9</v>
      </c>
      <c r="L467" s="116" t="s">
        <v>1915</v>
      </c>
      <c r="M467" s="117">
        <v>6</v>
      </c>
      <c r="N467" s="84">
        <v>0</v>
      </c>
      <c r="O467" s="84">
        <v>0</v>
      </c>
      <c r="P467" s="84">
        <v>0</v>
      </c>
      <c r="Q467" s="91">
        <v>263000</v>
      </c>
      <c r="R467" s="118" t="s">
        <v>9</v>
      </c>
      <c r="S467" s="118" t="s">
        <v>9</v>
      </c>
      <c r="T467" s="119" t="s">
        <v>9</v>
      </c>
      <c r="U467" s="119" t="s">
        <v>47</v>
      </c>
      <c r="V467" s="115">
        <v>20254300089003</v>
      </c>
      <c r="W467" s="54">
        <v>45936</v>
      </c>
      <c r="X467" s="85" t="s">
        <v>1916</v>
      </c>
      <c r="Y467" s="85" t="s">
        <v>244</v>
      </c>
      <c r="Z467" s="54" t="s">
        <v>9</v>
      </c>
      <c r="AA467" s="54" t="s">
        <v>9</v>
      </c>
      <c r="AB467" s="182" t="s">
        <v>9</v>
      </c>
      <c r="AC467" s="55" t="s">
        <v>9</v>
      </c>
      <c r="AD467" s="55" t="s">
        <v>9</v>
      </c>
      <c r="AE467" s="191">
        <f>+Calidad[[#This Row],[Cantidad de ítems del proceso]]</f>
        <v>6</v>
      </c>
      <c r="AF467" s="191">
        <f>+Calidad[[#This Row],[Cantidad de ítems del proceso]]-Calidad[[#This Row],[OK]]</f>
        <v>0</v>
      </c>
    </row>
    <row r="468" spans="1:32">
      <c r="A468" s="112" t="s">
        <v>1912</v>
      </c>
      <c r="B468" s="113">
        <v>231</v>
      </c>
      <c r="C468" s="51" t="s">
        <v>238</v>
      </c>
      <c r="D468" s="52" t="s">
        <v>344</v>
      </c>
      <c r="E468" s="110" t="s">
        <v>2098</v>
      </c>
      <c r="F468" s="110">
        <v>20254200078323</v>
      </c>
      <c r="G468" s="54">
        <v>45933</v>
      </c>
      <c r="H468" s="51" t="s">
        <v>57</v>
      </c>
      <c r="I468" s="52" t="s">
        <v>191</v>
      </c>
      <c r="J468" s="114">
        <v>7</v>
      </c>
      <c r="K468" s="115" t="s">
        <v>9</v>
      </c>
      <c r="L468" s="116" t="s">
        <v>1915</v>
      </c>
      <c r="M468" s="117">
        <v>3</v>
      </c>
      <c r="N468" s="84">
        <v>4</v>
      </c>
      <c r="O468" s="84">
        <v>0</v>
      </c>
      <c r="P468" s="84">
        <v>0</v>
      </c>
      <c r="Q468" s="91">
        <v>12626777</v>
      </c>
      <c r="R468" s="118" t="s">
        <v>9</v>
      </c>
      <c r="S468" s="118" t="s">
        <v>9</v>
      </c>
      <c r="T468" s="119" t="s">
        <v>9</v>
      </c>
      <c r="U468" s="119" t="s">
        <v>47</v>
      </c>
      <c r="V468" s="115">
        <v>20254300097213</v>
      </c>
      <c r="W468" s="54">
        <v>45957</v>
      </c>
      <c r="X468" s="85" t="s">
        <v>1916</v>
      </c>
      <c r="Y468" s="85" t="s">
        <v>244</v>
      </c>
      <c r="Z468" s="54" t="s">
        <v>9</v>
      </c>
      <c r="AA468" s="54" t="s">
        <v>9</v>
      </c>
      <c r="AB468" s="182" t="s">
        <v>9</v>
      </c>
      <c r="AC468" s="55" t="s">
        <v>9</v>
      </c>
      <c r="AD468" s="55" t="s">
        <v>9</v>
      </c>
      <c r="AE468" s="191">
        <f>+Calidad[[#This Row],[Cantidad de ítems del proceso]]</f>
        <v>7</v>
      </c>
      <c r="AF468" s="191">
        <f>+Calidad[[#This Row],[Cantidad de ítems del proceso]]-Calidad[[#This Row],[OK]]</f>
        <v>0</v>
      </c>
    </row>
    <row r="469" spans="1:32">
      <c r="A469" s="112" t="s">
        <v>1912</v>
      </c>
      <c r="B469" s="113">
        <v>232</v>
      </c>
      <c r="C469" s="51" t="s">
        <v>251</v>
      </c>
      <c r="D469" s="52" t="s">
        <v>2099</v>
      </c>
      <c r="E469" s="110">
        <v>20254201617901</v>
      </c>
      <c r="F469" s="110">
        <v>20254200079923</v>
      </c>
      <c r="G469" s="54">
        <v>45930</v>
      </c>
      <c r="H469" s="51" t="s">
        <v>77</v>
      </c>
      <c r="I469" s="52" t="s">
        <v>204</v>
      </c>
      <c r="J469" s="114">
        <v>369</v>
      </c>
      <c r="K469" s="115">
        <v>369</v>
      </c>
      <c r="L469" s="116">
        <v>1</v>
      </c>
      <c r="M469" s="117">
        <v>369</v>
      </c>
      <c r="N469" s="84">
        <v>0</v>
      </c>
      <c r="O469" s="84">
        <v>0</v>
      </c>
      <c r="P469" s="84">
        <v>0</v>
      </c>
      <c r="Q469" s="91">
        <v>131966295.08</v>
      </c>
      <c r="R469" s="118">
        <v>1</v>
      </c>
      <c r="S469" s="118">
        <v>1</v>
      </c>
      <c r="T469" s="119" t="s">
        <v>40</v>
      </c>
      <c r="U469" s="119" t="s">
        <v>47</v>
      </c>
      <c r="V469" s="115">
        <v>20254100095643</v>
      </c>
      <c r="W469" s="54">
        <v>45947</v>
      </c>
      <c r="X469" s="85" t="s">
        <v>1916</v>
      </c>
      <c r="Y469" s="85" t="s">
        <v>244</v>
      </c>
      <c r="Z469" s="54">
        <v>45939</v>
      </c>
      <c r="AA469" s="54">
        <v>45939</v>
      </c>
      <c r="AB469" s="55">
        <f>NETWORKDAYS(Calidad[[#This Row],[Inicio de verificación de Calidad]],Calidad[[#This Row],[Fin de verificación de Calidad]],Festivos!$B$4:$B$21)</f>
        <v>1</v>
      </c>
      <c r="AC469" s="55">
        <v>1</v>
      </c>
      <c r="AD469" s="55">
        <f>+Calidad[[#This Row],[Meta]]-Calidad[[#This Row],[Duración calidad (hábiles)]]</f>
        <v>0</v>
      </c>
      <c r="AE469" s="191">
        <f>+Calidad[[#This Row],[Cantidad de ítems del proceso]]</f>
        <v>369</v>
      </c>
      <c r="AF469" s="191">
        <f>+Calidad[[#This Row],[Cantidad de ítems del proceso]]-Calidad[[#This Row],[OK]]</f>
        <v>0</v>
      </c>
    </row>
    <row r="470" spans="1:32">
      <c r="A470" s="112" t="s">
        <v>1912</v>
      </c>
      <c r="B470" s="113">
        <v>233</v>
      </c>
      <c r="C470" s="51" t="s">
        <v>238</v>
      </c>
      <c r="D470" s="52" t="s">
        <v>344</v>
      </c>
      <c r="E470" s="110">
        <v>20254201613601</v>
      </c>
      <c r="F470" s="110">
        <v>20254200080323</v>
      </c>
      <c r="G470" s="54">
        <v>45979</v>
      </c>
      <c r="H470" s="51" t="s">
        <v>68</v>
      </c>
      <c r="I470" s="52" t="s">
        <v>193</v>
      </c>
      <c r="J470" s="114">
        <v>2</v>
      </c>
      <c r="K470" s="115" t="s">
        <v>9</v>
      </c>
      <c r="L470" s="116" t="s">
        <v>1915</v>
      </c>
      <c r="M470" s="117">
        <v>0</v>
      </c>
      <c r="N470" s="84">
        <v>2</v>
      </c>
      <c r="O470" s="84">
        <v>0</v>
      </c>
      <c r="P470" s="84">
        <v>0</v>
      </c>
      <c r="Q470" s="91">
        <v>494748</v>
      </c>
      <c r="R470" s="118" t="s">
        <v>9</v>
      </c>
      <c r="S470" s="118" t="s">
        <v>9</v>
      </c>
      <c r="T470" s="119" t="s">
        <v>9</v>
      </c>
      <c r="U470" s="119" t="s">
        <v>47</v>
      </c>
      <c r="V470" s="115">
        <v>20254300117623</v>
      </c>
      <c r="W470" s="54">
        <v>45981</v>
      </c>
      <c r="X470" s="85" t="s">
        <v>1916</v>
      </c>
      <c r="Y470" s="85" t="s">
        <v>244</v>
      </c>
      <c r="Z470" s="54" t="s">
        <v>9</v>
      </c>
      <c r="AA470" s="54" t="s">
        <v>9</v>
      </c>
      <c r="AB470" s="182" t="s">
        <v>9</v>
      </c>
      <c r="AC470" s="55" t="s">
        <v>9</v>
      </c>
      <c r="AD470" s="55" t="s">
        <v>9</v>
      </c>
      <c r="AE470" s="191">
        <f>+Calidad[[#This Row],[Cantidad de ítems del proceso]]</f>
        <v>2</v>
      </c>
      <c r="AF470" s="191">
        <f>+Calidad[[#This Row],[Cantidad de ítems del proceso]]-Calidad[[#This Row],[OK]]</f>
        <v>0</v>
      </c>
    </row>
    <row r="471" spans="1:32">
      <c r="A471" s="112" t="s">
        <v>1912</v>
      </c>
      <c r="B471" s="113">
        <v>233</v>
      </c>
      <c r="C471" s="51" t="s">
        <v>238</v>
      </c>
      <c r="D471" s="52" t="s">
        <v>344</v>
      </c>
      <c r="E471" s="110">
        <v>20254201613601</v>
      </c>
      <c r="F471" s="110">
        <v>20254200080323</v>
      </c>
      <c r="G471" s="54">
        <v>45979</v>
      </c>
      <c r="H471" s="51" t="s">
        <v>68</v>
      </c>
      <c r="I471" s="52" t="s">
        <v>197</v>
      </c>
      <c r="J471" s="114">
        <v>28</v>
      </c>
      <c r="K471" s="115" t="s">
        <v>9</v>
      </c>
      <c r="L471" s="116" t="s">
        <v>1915</v>
      </c>
      <c r="M471" s="117">
        <v>25</v>
      </c>
      <c r="N471" s="84">
        <v>3</v>
      </c>
      <c r="O471" s="84">
        <v>0</v>
      </c>
      <c r="P471" s="84">
        <v>0</v>
      </c>
      <c r="Q471" s="91">
        <v>4440915</v>
      </c>
      <c r="R471" s="118" t="s">
        <v>9</v>
      </c>
      <c r="S471" s="118" t="s">
        <v>9</v>
      </c>
      <c r="T471" s="119" t="s">
        <v>9</v>
      </c>
      <c r="U471" s="119" t="s">
        <v>47</v>
      </c>
      <c r="V471" s="115">
        <v>20254300117623</v>
      </c>
      <c r="W471" s="54">
        <v>45981</v>
      </c>
      <c r="X471" s="85" t="s">
        <v>1916</v>
      </c>
      <c r="Y471" s="85" t="s">
        <v>244</v>
      </c>
      <c r="Z471" s="54" t="s">
        <v>9</v>
      </c>
      <c r="AA471" s="54" t="s">
        <v>9</v>
      </c>
      <c r="AB471" s="182" t="s">
        <v>9</v>
      </c>
      <c r="AC471" s="55" t="s">
        <v>9</v>
      </c>
      <c r="AD471" s="55" t="s">
        <v>9</v>
      </c>
      <c r="AE471" s="191">
        <f>+Calidad[[#This Row],[Cantidad de ítems del proceso]]</f>
        <v>28</v>
      </c>
      <c r="AF471" s="191">
        <f>+Calidad[[#This Row],[Cantidad de ítems del proceso]]-Calidad[[#This Row],[OK]]</f>
        <v>0</v>
      </c>
    </row>
    <row r="472" spans="1:32">
      <c r="A472" s="112" t="s">
        <v>1912</v>
      </c>
      <c r="B472" s="113">
        <v>233</v>
      </c>
      <c r="C472" s="51" t="s">
        <v>238</v>
      </c>
      <c r="D472" s="52" t="s">
        <v>344</v>
      </c>
      <c r="E472" s="110">
        <v>20254201613601</v>
      </c>
      <c r="F472" s="110">
        <v>20254200080323</v>
      </c>
      <c r="G472" s="54">
        <v>45979</v>
      </c>
      <c r="H472" s="51" t="s">
        <v>68</v>
      </c>
      <c r="I472" s="52" t="s">
        <v>206</v>
      </c>
      <c r="J472" s="114">
        <v>1</v>
      </c>
      <c r="K472" s="115" t="s">
        <v>9</v>
      </c>
      <c r="L472" s="116" t="s">
        <v>1915</v>
      </c>
      <c r="M472" s="117">
        <v>0</v>
      </c>
      <c r="N472" s="84">
        <v>1</v>
      </c>
      <c r="O472" s="84">
        <v>0</v>
      </c>
      <c r="P472" s="84">
        <v>0</v>
      </c>
      <c r="Q472" s="91">
        <v>85950</v>
      </c>
      <c r="R472" s="118" t="s">
        <v>9</v>
      </c>
      <c r="S472" s="118" t="s">
        <v>9</v>
      </c>
      <c r="T472" s="119" t="s">
        <v>9</v>
      </c>
      <c r="U472" s="119" t="s">
        <v>47</v>
      </c>
      <c r="V472" s="115">
        <v>20254300117623</v>
      </c>
      <c r="W472" s="54">
        <v>45981</v>
      </c>
      <c r="X472" s="85" t="s">
        <v>1916</v>
      </c>
      <c r="Y472" s="85" t="s">
        <v>244</v>
      </c>
      <c r="Z472" s="54" t="s">
        <v>9</v>
      </c>
      <c r="AA472" s="54" t="s">
        <v>9</v>
      </c>
      <c r="AB472" s="182" t="s">
        <v>9</v>
      </c>
      <c r="AC472" s="55" t="s">
        <v>9</v>
      </c>
      <c r="AD472" s="55" t="s">
        <v>9</v>
      </c>
      <c r="AE472" s="191">
        <f>+Calidad[[#This Row],[Cantidad de ítems del proceso]]</f>
        <v>1</v>
      </c>
      <c r="AF472" s="191">
        <f>+Calidad[[#This Row],[Cantidad de ítems del proceso]]-Calidad[[#This Row],[OK]]</f>
        <v>0</v>
      </c>
    </row>
    <row r="473" spans="1:32">
      <c r="A473" s="112" t="s">
        <v>1912</v>
      </c>
      <c r="B473" s="113">
        <v>234</v>
      </c>
      <c r="C473" s="51" t="s">
        <v>251</v>
      </c>
      <c r="D473" s="52" t="s">
        <v>2100</v>
      </c>
      <c r="E473" s="110">
        <v>20254202601141</v>
      </c>
      <c r="F473" s="110">
        <v>20254200080623</v>
      </c>
      <c r="G473" s="54">
        <v>45929</v>
      </c>
      <c r="H473" s="51" t="s">
        <v>57</v>
      </c>
      <c r="I473" s="52" t="s">
        <v>208</v>
      </c>
      <c r="J473" s="114">
        <v>30</v>
      </c>
      <c r="K473" s="115" t="s">
        <v>9</v>
      </c>
      <c r="L473" s="116" t="s">
        <v>1915</v>
      </c>
      <c r="M473" s="117">
        <v>0</v>
      </c>
      <c r="N473" s="84">
        <v>30</v>
      </c>
      <c r="O473" s="84">
        <v>0</v>
      </c>
      <c r="P473" s="84">
        <v>0</v>
      </c>
      <c r="Q473" s="91">
        <v>1549142.53</v>
      </c>
      <c r="R473" s="118" t="s">
        <v>9</v>
      </c>
      <c r="S473" s="118" t="s">
        <v>9</v>
      </c>
      <c r="T473" s="119" t="s">
        <v>9</v>
      </c>
      <c r="U473" s="119" t="s">
        <v>47</v>
      </c>
      <c r="V473" s="115">
        <v>20254300090483</v>
      </c>
      <c r="W473" s="54">
        <v>45936</v>
      </c>
      <c r="X473" s="85" t="s">
        <v>1916</v>
      </c>
      <c r="Y473" s="85" t="s">
        <v>244</v>
      </c>
      <c r="Z473" s="54" t="s">
        <v>9</v>
      </c>
      <c r="AA473" s="54" t="s">
        <v>9</v>
      </c>
      <c r="AB473" s="182" t="s">
        <v>9</v>
      </c>
      <c r="AC473" s="55" t="s">
        <v>9</v>
      </c>
      <c r="AD473" s="55" t="s">
        <v>9</v>
      </c>
      <c r="AE473" s="191">
        <f>+Calidad[[#This Row],[Cantidad de ítems del proceso]]</f>
        <v>30</v>
      </c>
      <c r="AF473" s="191">
        <f>+Calidad[[#This Row],[Cantidad de ítems del proceso]]-Calidad[[#This Row],[OK]]</f>
        <v>0</v>
      </c>
    </row>
    <row r="474" spans="1:32">
      <c r="A474" s="112" t="s">
        <v>1912</v>
      </c>
      <c r="B474" s="113">
        <v>235</v>
      </c>
      <c r="C474" s="51" t="s">
        <v>251</v>
      </c>
      <c r="D474" s="52" t="s">
        <v>2101</v>
      </c>
      <c r="E474" s="110">
        <v>20254200390321</v>
      </c>
      <c r="F474" s="110">
        <v>20254200080723</v>
      </c>
      <c r="G474" s="54">
        <v>45924</v>
      </c>
      <c r="H474" s="51" t="s">
        <v>71</v>
      </c>
      <c r="I474" s="52" t="s">
        <v>187</v>
      </c>
      <c r="J474" s="114">
        <v>17</v>
      </c>
      <c r="K474" s="115">
        <v>17</v>
      </c>
      <c r="L474" s="116">
        <v>1</v>
      </c>
      <c r="M474" s="117">
        <v>17</v>
      </c>
      <c r="N474" s="84">
        <v>0</v>
      </c>
      <c r="O474" s="84">
        <v>0</v>
      </c>
      <c r="P474" s="84">
        <v>0</v>
      </c>
      <c r="Q474" s="91">
        <v>760030</v>
      </c>
      <c r="R474" s="118">
        <v>1</v>
      </c>
      <c r="S474" s="118">
        <v>1</v>
      </c>
      <c r="T474" s="119" t="s">
        <v>40</v>
      </c>
      <c r="U474" s="119" t="s">
        <v>47</v>
      </c>
      <c r="V474" s="115">
        <v>20254300090763</v>
      </c>
      <c r="W474" s="54">
        <v>45936</v>
      </c>
      <c r="X474" s="85" t="s">
        <v>1916</v>
      </c>
      <c r="Y474" s="85" t="s">
        <v>244</v>
      </c>
      <c r="Z474" s="54">
        <v>45929</v>
      </c>
      <c r="AA474" s="54">
        <v>45929</v>
      </c>
      <c r="AB474" s="55">
        <f>NETWORKDAYS(Calidad[[#This Row],[Inicio de verificación de Calidad]],Calidad[[#This Row],[Fin de verificación de Calidad]],Festivos!$B$4:$B$21)</f>
        <v>1</v>
      </c>
      <c r="AC474" s="55">
        <v>1</v>
      </c>
      <c r="AD474" s="55">
        <f>+Calidad[[#This Row],[Meta]]-Calidad[[#This Row],[Duración calidad (hábiles)]]</f>
        <v>0</v>
      </c>
      <c r="AE474" s="191">
        <f>+Calidad[[#This Row],[Cantidad de ítems del proceso]]</f>
        <v>17</v>
      </c>
      <c r="AF474" s="191">
        <f>+Calidad[[#This Row],[Cantidad de ítems del proceso]]-Calidad[[#This Row],[OK]]</f>
        <v>0</v>
      </c>
    </row>
    <row r="475" spans="1:32">
      <c r="A475" s="112" t="s">
        <v>1912</v>
      </c>
      <c r="B475" s="113">
        <v>236</v>
      </c>
      <c r="C475" s="51" t="s">
        <v>251</v>
      </c>
      <c r="D475" s="52" t="s">
        <v>516</v>
      </c>
      <c r="E475" s="110">
        <v>20254200973091</v>
      </c>
      <c r="F475" s="110">
        <v>20254200081043</v>
      </c>
      <c r="G475" s="54">
        <v>45944</v>
      </c>
      <c r="H475" s="51" t="s">
        <v>68</v>
      </c>
      <c r="I475" s="52" t="s">
        <v>197</v>
      </c>
      <c r="J475" s="114">
        <v>53</v>
      </c>
      <c r="K475" s="115" t="s">
        <v>9</v>
      </c>
      <c r="L475" s="116" t="s">
        <v>1915</v>
      </c>
      <c r="M475" s="117">
        <v>0</v>
      </c>
      <c r="N475" s="84">
        <v>53</v>
      </c>
      <c r="O475" s="84">
        <v>0</v>
      </c>
      <c r="P475" s="84">
        <v>0</v>
      </c>
      <c r="Q475" s="91">
        <v>4507619</v>
      </c>
      <c r="R475" s="118" t="s">
        <v>9</v>
      </c>
      <c r="S475" s="118" t="s">
        <v>9</v>
      </c>
      <c r="T475" s="119" t="s">
        <v>9</v>
      </c>
      <c r="U475" s="119" t="s">
        <v>47</v>
      </c>
      <c r="V475" s="115">
        <v>20254300096773</v>
      </c>
      <c r="W475" s="54">
        <v>45957</v>
      </c>
      <c r="X475" s="85" t="s">
        <v>1916</v>
      </c>
      <c r="Y475" s="85" t="s">
        <v>244</v>
      </c>
      <c r="Z475" s="54" t="s">
        <v>9</v>
      </c>
      <c r="AA475" s="54" t="s">
        <v>9</v>
      </c>
      <c r="AB475" s="182" t="s">
        <v>9</v>
      </c>
      <c r="AC475" s="55" t="s">
        <v>9</v>
      </c>
      <c r="AD475" s="55" t="s">
        <v>9</v>
      </c>
      <c r="AE475" s="191">
        <f>+Calidad[[#This Row],[Cantidad de ítems del proceso]]</f>
        <v>53</v>
      </c>
      <c r="AF475" s="191">
        <f>+Calidad[[#This Row],[Cantidad de ítems del proceso]]-Calidad[[#This Row],[OK]]</f>
        <v>0</v>
      </c>
    </row>
    <row r="476" spans="1:32">
      <c r="A476" s="112" t="s">
        <v>1912</v>
      </c>
      <c r="B476" s="113">
        <v>236</v>
      </c>
      <c r="C476" s="51" t="s">
        <v>251</v>
      </c>
      <c r="D476" s="52" t="s">
        <v>516</v>
      </c>
      <c r="E476" s="110">
        <v>20254200973091</v>
      </c>
      <c r="F476" s="110">
        <v>20254200081043</v>
      </c>
      <c r="G476" s="54">
        <v>45944</v>
      </c>
      <c r="H476" s="51" t="s">
        <v>68</v>
      </c>
      <c r="I476" s="52" t="s">
        <v>204</v>
      </c>
      <c r="J476" s="114">
        <v>3</v>
      </c>
      <c r="K476" s="115" t="s">
        <v>9</v>
      </c>
      <c r="L476" s="116" t="s">
        <v>1915</v>
      </c>
      <c r="M476" s="117">
        <v>2</v>
      </c>
      <c r="N476" s="84">
        <v>1</v>
      </c>
      <c r="O476" s="84">
        <v>0</v>
      </c>
      <c r="P476" s="84">
        <v>0</v>
      </c>
      <c r="Q476" s="91">
        <v>121540</v>
      </c>
      <c r="R476" s="118" t="s">
        <v>9</v>
      </c>
      <c r="S476" s="118" t="s">
        <v>9</v>
      </c>
      <c r="T476" s="119" t="s">
        <v>9</v>
      </c>
      <c r="U476" s="119" t="s">
        <v>47</v>
      </c>
      <c r="V476" s="115">
        <v>20254300096773</v>
      </c>
      <c r="W476" s="54">
        <v>45957</v>
      </c>
      <c r="X476" s="85" t="s">
        <v>1916</v>
      </c>
      <c r="Y476" s="85" t="s">
        <v>244</v>
      </c>
      <c r="Z476" s="54" t="s">
        <v>9</v>
      </c>
      <c r="AA476" s="54" t="s">
        <v>9</v>
      </c>
      <c r="AB476" s="182" t="s">
        <v>9</v>
      </c>
      <c r="AC476" s="55" t="s">
        <v>9</v>
      </c>
      <c r="AD476" s="55" t="s">
        <v>9</v>
      </c>
      <c r="AE476" s="191">
        <f>+Calidad[[#This Row],[Cantidad de ítems del proceso]]</f>
        <v>3</v>
      </c>
      <c r="AF476" s="191">
        <f>+Calidad[[#This Row],[Cantidad de ítems del proceso]]-Calidad[[#This Row],[OK]]</f>
        <v>0</v>
      </c>
    </row>
    <row r="477" spans="1:32">
      <c r="A477" s="112" t="s">
        <v>1912</v>
      </c>
      <c r="B477" s="113">
        <v>237</v>
      </c>
      <c r="C477" s="51" t="s">
        <v>238</v>
      </c>
      <c r="D477" s="52" t="s">
        <v>366</v>
      </c>
      <c r="E477" s="110">
        <v>20254200988921</v>
      </c>
      <c r="F477" s="110">
        <v>20254200081913</v>
      </c>
      <c r="G477" s="54">
        <v>45922</v>
      </c>
      <c r="H477" s="51" t="s">
        <v>71</v>
      </c>
      <c r="I477" s="52" t="s">
        <v>193</v>
      </c>
      <c r="J477" s="114">
        <v>4</v>
      </c>
      <c r="K477" s="115">
        <v>4</v>
      </c>
      <c r="L477" s="116">
        <v>1</v>
      </c>
      <c r="M477" s="117">
        <v>0</v>
      </c>
      <c r="N477" s="84">
        <v>4</v>
      </c>
      <c r="O477" s="84">
        <v>0</v>
      </c>
      <c r="P477" s="84">
        <v>0</v>
      </c>
      <c r="Q477" s="91">
        <v>643656</v>
      </c>
      <c r="R477" s="118">
        <v>0.95</v>
      </c>
      <c r="S477" s="118">
        <v>1</v>
      </c>
      <c r="T477" s="119" t="s">
        <v>40</v>
      </c>
      <c r="U477" s="119" t="s">
        <v>47</v>
      </c>
      <c r="V477" s="115">
        <v>20254300088333</v>
      </c>
      <c r="W477" s="54">
        <v>45936</v>
      </c>
      <c r="X477" s="85" t="s">
        <v>1916</v>
      </c>
      <c r="Y477" s="85" t="s">
        <v>244</v>
      </c>
      <c r="Z477" s="54">
        <v>45923</v>
      </c>
      <c r="AA477" s="54">
        <v>45923</v>
      </c>
      <c r="AB477" s="55">
        <f>NETWORKDAYS(Calidad[[#This Row],[Inicio de verificación de Calidad]],Calidad[[#This Row],[Fin de verificación de Calidad]],Festivos!$B$4:$B$21)</f>
        <v>1</v>
      </c>
      <c r="AC477" s="55">
        <v>1</v>
      </c>
      <c r="AD477" s="55">
        <f>+Calidad[[#This Row],[Meta]]-Calidad[[#This Row],[Duración calidad (hábiles)]]</f>
        <v>0</v>
      </c>
      <c r="AE477" s="191">
        <f>+Calidad[[#This Row],[Cantidad de ítems del proceso]]</f>
        <v>4</v>
      </c>
      <c r="AF477" s="191">
        <f>+Calidad[[#This Row],[Cantidad de ítems del proceso]]-Calidad[[#This Row],[OK]]</f>
        <v>0</v>
      </c>
    </row>
    <row r="478" spans="1:32">
      <c r="A478" s="112" t="s">
        <v>1912</v>
      </c>
      <c r="B478" s="113">
        <v>238</v>
      </c>
      <c r="C478" s="51" t="s">
        <v>251</v>
      </c>
      <c r="D478" s="52" t="s">
        <v>1210</v>
      </c>
      <c r="E478" s="110" t="s">
        <v>2102</v>
      </c>
      <c r="F478" s="110">
        <v>20254200084563</v>
      </c>
      <c r="G478" s="54">
        <v>45930</v>
      </c>
      <c r="H478" s="51" t="s">
        <v>71</v>
      </c>
      <c r="I478" s="52" t="s">
        <v>208</v>
      </c>
      <c r="J478" s="114">
        <v>6</v>
      </c>
      <c r="K478" s="115">
        <v>6</v>
      </c>
      <c r="L478" s="116">
        <v>1</v>
      </c>
      <c r="M478" s="117">
        <v>6</v>
      </c>
      <c r="N478" s="84">
        <v>0</v>
      </c>
      <c r="O478" s="84">
        <v>0</v>
      </c>
      <c r="P478" s="84">
        <v>0</v>
      </c>
      <c r="Q478" s="91">
        <v>218565</v>
      </c>
      <c r="R478" s="118">
        <v>0.95</v>
      </c>
      <c r="S478" s="118">
        <v>0</v>
      </c>
      <c r="T478" s="119" t="s">
        <v>299</v>
      </c>
      <c r="U478" s="119" t="s">
        <v>47</v>
      </c>
      <c r="V478" s="115">
        <v>20254300092463</v>
      </c>
      <c r="W478" s="54">
        <v>45939</v>
      </c>
      <c r="X478" s="85" t="s">
        <v>1916</v>
      </c>
      <c r="Y478" s="85" t="s">
        <v>244</v>
      </c>
      <c r="Z478" s="54">
        <v>45931</v>
      </c>
      <c r="AA478" s="54">
        <v>45931</v>
      </c>
      <c r="AB478" s="55">
        <f>NETWORKDAYS(Calidad[[#This Row],[Inicio de verificación de Calidad]],Calidad[[#This Row],[Fin de verificación de Calidad]],Festivos!$B$4:$B$21)</f>
        <v>1</v>
      </c>
      <c r="AC478" s="55">
        <v>1</v>
      </c>
      <c r="AD478" s="55">
        <f>+Calidad[[#This Row],[Meta]]-Calidad[[#This Row],[Duración calidad (hábiles)]]</f>
        <v>0</v>
      </c>
      <c r="AE478" s="191">
        <f>+Calidad[[#This Row],[Cantidad de ítems del proceso]]</f>
        <v>6</v>
      </c>
      <c r="AF478" s="191">
        <f>+Calidad[[#This Row],[Cantidad de ítems del proceso]]-Calidad[[#This Row],[OK]]</f>
        <v>0</v>
      </c>
    </row>
    <row r="479" spans="1:32">
      <c r="A479" s="112" t="s">
        <v>1912</v>
      </c>
      <c r="B479" s="113">
        <v>239</v>
      </c>
      <c r="C479" s="51" t="s">
        <v>251</v>
      </c>
      <c r="D479" s="52" t="s">
        <v>2103</v>
      </c>
      <c r="E479" s="110">
        <v>20254201023271</v>
      </c>
      <c r="F479" s="110">
        <v>20254200084743</v>
      </c>
      <c r="G479" s="54">
        <v>45926</v>
      </c>
      <c r="H479" s="51" t="s">
        <v>57</v>
      </c>
      <c r="I479" s="52" t="s">
        <v>204</v>
      </c>
      <c r="J479" s="114">
        <v>69</v>
      </c>
      <c r="K479" s="115" t="s">
        <v>9</v>
      </c>
      <c r="L479" s="116" t="s">
        <v>1915</v>
      </c>
      <c r="M479" s="117">
        <v>0</v>
      </c>
      <c r="N479" s="84">
        <v>69</v>
      </c>
      <c r="O479" s="84">
        <v>0</v>
      </c>
      <c r="P479" s="84">
        <v>0</v>
      </c>
      <c r="Q479" s="91">
        <v>17012150</v>
      </c>
      <c r="R479" s="118" t="s">
        <v>9</v>
      </c>
      <c r="S479" s="118" t="s">
        <v>9</v>
      </c>
      <c r="T479" s="119" t="s">
        <v>9</v>
      </c>
      <c r="U479" s="119" t="s">
        <v>47</v>
      </c>
      <c r="V479" s="115">
        <v>20254300090173</v>
      </c>
      <c r="W479" s="54">
        <v>45985</v>
      </c>
      <c r="X479" s="85" t="s">
        <v>1916</v>
      </c>
      <c r="Y479" s="85" t="s">
        <v>244</v>
      </c>
      <c r="Z479" s="54" t="s">
        <v>9</v>
      </c>
      <c r="AA479" s="54" t="s">
        <v>9</v>
      </c>
      <c r="AB479" s="182" t="s">
        <v>9</v>
      </c>
      <c r="AC479" s="55" t="s">
        <v>9</v>
      </c>
      <c r="AD479" s="55" t="s">
        <v>9</v>
      </c>
      <c r="AE479" s="191">
        <f>+Calidad[[#This Row],[Cantidad de ítems del proceso]]</f>
        <v>69</v>
      </c>
      <c r="AF479" s="191">
        <f>+Calidad[[#This Row],[Cantidad de ítems del proceso]]-Calidad[[#This Row],[OK]]</f>
        <v>0</v>
      </c>
    </row>
    <row r="480" spans="1:32">
      <c r="A480" s="112" t="s">
        <v>1912</v>
      </c>
      <c r="B480" s="113">
        <v>241</v>
      </c>
      <c r="C480" s="51" t="s">
        <v>238</v>
      </c>
      <c r="D480" s="52" t="s">
        <v>1942</v>
      </c>
      <c r="E480" s="110">
        <v>20254200390531</v>
      </c>
      <c r="F480" s="110">
        <v>20254200087423</v>
      </c>
      <c r="G480" s="54">
        <v>45933</v>
      </c>
      <c r="H480" s="51" t="s">
        <v>70</v>
      </c>
      <c r="I480" s="52" t="s">
        <v>193</v>
      </c>
      <c r="J480" s="114">
        <v>1</v>
      </c>
      <c r="K480" s="115">
        <v>1</v>
      </c>
      <c r="L480" s="116">
        <v>1</v>
      </c>
      <c r="M480" s="117">
        <v>0</v>
      </c>
      <c r="N480" s="84">
        <v>1</v>
      </c>
      <c r="O480" s="84">
        <v>0</v>
      </c>
      <c r="P480" s="84">
        <v>0</v>
      </c>
      <c r="Q480" s="91">
        <v>35252</v>
      </c>
      <c r="R480" s="118">
        <v>0.95</v>
      </c>
      <c r="S480" s="118">
        <v>0</v>
      </c>
      <c r="T480" s="119" t="s">
        <v>40</v>
      </c>
      <c r="U480" s="119" t="s">
        <v>47</v>
      </c>
      <c r="V480" s="115">
        <v>20254300096433</v>
      </c>
      <c r="W480" s="54">
        <v>45957</v>
      </c>
      <c r="X480" s="85" t="s">
        <v>1916</v>
      </c>
      <c r="Y480" s="85" t="s">
        <v>244</v>
      </c>
      <c r="Z480" s="54">
        <v>45938</v>
      </c>
      <c r="AA480" s="54">
        <v>45938</v>
      </c>
      <c r="AB480" s="55">
        <f>NETWORKDAYS(Calidad[[#This Row],[Inicio de verificación de Calidad]],Calidad[[#This Row],[Fin de verificación de Calidad]],Festivos!$B$4:$B$21)</f>
        <v>1</v>
      </c>
      <c r="AC480" s="55">
        <v>1</v>
      </c>
      <c r="AD480" s="55">
        <f>+Calidad[[#This Row],[Meta]]-Calidad[[#This Row],[Duración calidad (hábiles)]]</f>
        <v>0</v>
      </c>
      <c r="AE480" s="191">
        <f>+Calidad[[#This Row],[Cantidad de ítems del proceso]]</f>
        <v>1</v>
      </c>
      <c r="AF480" s="191">
        <f>+Calidad[[#This Row],[Cantidad de ítems del proceso]]-Calidad[[#This Row],[OK]]</f>
        <v>0</v>
      </c>
    </row>
    <row r="481" spans="1:32">
      <c r="A481" s="112" t="s">
        <v>1912</v>
      </c>
      <c r="B481" s="113">
        <v>243</v>
      </c>
      <c r="C481" s="51" t="s">
        <v>238</v>
      </c>
      <c r="D481" s="52" t="s">
        <v>2000</v>
      </c>
      <c r="E481" s="110">
        <v>20254200973191</v>
      </c>
      <c r="F481" s="110">
        <v>20254200088153</v>
      </c>
      <c r="G481" s="54">
        <v>45940</v>
      </c>
      <c r="H481" s="51" t="s">
        <v>37</v>
      </c>
      <c r="I481" s="52" t="s">
        <v>193</v>
      </c>
      <c r="J481" s="114">
        <v>289</v>
      </c>
      <c r="K481" s="115">
        <v>57</v>
      </c>
      <c r="L481" s="116">
        <v>0.1972318339100346</v>
      </c>
      <c r="M481" s="117">
        <v>8</v>
      </c>
      <c r="N481" s="84">
        <v>281</v>
      </c>
      <c r="O481" s="84">
        <v>0</v>
      </c>
      <c r="P481" s="84">
        <v>0</v>
      </c>
      <c r="Q481" s="91">
        <v>115261262</v>
      </c>
      <c r="R481" s="118">
        <v>0.90080000000000005</v>
      </c>
      <c r="S481" s="118">
        <v>1</v>
      </c>
      <c r="T481" s="119" t="s">
        <v>953</v>
      </c>
      <c r="U481" s="119" t="s">
        <v>47</v>
      </c>
      <c r="V481" s="115">
        <v>20254300099893</v>
      </c>
      <c r="W481" s="54">
        <v>45959</v>
      </c>
      <c r="X481" s="85" t="s">
        <v>1916</v>
      </c>
      <c r="Y481" s="85" t="s">
        <v>244</v>
      </c>
      <c r="Z481" s="54">
        <v>45950</v>
      </c>
      <c r="AA481" s="54">
        <v>45950</v>
      </c>
      <c r="AB481" s="55">
        <f>NETWORKDAYS(Calidad[[#This Row],[Inicio de verificación de Calidad]],Calidad[[#This Row],[Fin de verificación de Calidad]],Festivos!$B$4:$B$21)</f>
        <v>1</v>
      </c>
      <c r="AC481" s="55">
        <v>1</v>
      </c>
      <c r="AD481" s="55">
        <f>+Calidad[[#This Row],[Meta]]-Calidad[[#This Row],[Duración calidad (hábiles)]]</f>
        <v>0</v>
      </c>
      <c r="AE481" s="191">
        <f>+Calidad[[#This Row],[Cantidad de ítems del proceso]]</f>
        <v>289</v>
      </c>
      <c r="AF481" s="191">
        <f>+Calidad[[#This Row],[Cantidad de ítems del proceso]]-Calidad[[#This Row],[OK]]</f>
        <v>0</v>
      </c>
    </row>
    <row r="482" spans="1:32">
      <c r="A482" s="112" t="s">
        <v>1912</v>
      </c>
      <c r="B482" s="113">
        <v>243</v>
      </c>
      <c r="C482" s="51" t="s">
        <v>238</v>
      </c>
      <c r="D482" s="52" t="s">
        <v>2000</v>
      </c>
      <c r="E482" s="110">
        <v>20254200973191</v>
      </c>
      <c r="F482" s="110">
        <v>20254200088153</v>
      </c>
      <c r="G482" s="54">
        <v>45940</v>
      </c>
      <c r="H482" s="51" t="s">
        <v>37</v>
      </c>
      <c r="I482" s="52" t="s">
        <v>206</v>
      </c>
      <c r="J482" s="114">
        <v>9</v>
      </c>
      <c r="K482" s="115">
        <v>9</v>
      </c>
      <c r="L482" s="116">
        <v>1</v>
      </c>
      <c r="M482" s="117">
        <v>0</v>
      </c>
      <c r="N482" s="84">
        <v>9</v>
      </c>
      <c r="O482" s="84">
        <v>0</v>
      </c>
      <c r="P482" s="84">
        <v>0</v>
      </c>
      <c r="Q482" s="91">
        <v>792170</v>
      </c>
      <c r="R482" s="118">
        <v>0.90080000000000005</v>
      </c>
      <c r="S482" s="118">
        <v>1</v>
      </c>
      <c r="T482" s="119" t="s">
        <v>953</v>
      </c>
      <c r="U482" s="119" t="s">
        <v>47</v>
      </c>
      <c r="V482" s="115">
        <v>20254300099893</v>
      </c>
      <c r="W482" s="54">
        <v>45959</v>
      </c>
      <c r="X482" s="85" t="s">
        <v>1916</v>
      </c>
      <c r="Y482" s="85" t="s">
        <v>244</v>
      </c>
      <c r="Z482" s="54">
        <v>45950</v>
      </c>
      <c r="AA482" s="54">
        <v>45950</v>
      </c>
      <c r="AB482" s="55">
        <f>NETWORKDAYS(Calidad[[#This Row],[Inicio de verificación de Calidad]],Calidad[[#This Row],[Fin de verificación de Calidad]],Festivos!$B$4:$B$21)</f>
        <v>1</v>
      </c>
      <c r="AC482" s="55">
        <v>1</v>
      </c>
      <c r="AD482" s="55">
        <f>+Calidad[[#This Row],[Meta]]-Calidad[[#This Row],[Duración calidad (hábiles)]]</f>
        <v>0</v>
      </c>
      <c r="AE482" s="191">
        <f>+Calidad[[#This Row],[Cantidad de ítems del proceso]]</f>
        <v>9</v>
      </c>
      <c r="AF482" s="191">
        <f>+Calidad[[#This Row],[Cantidad de ítems del proceso]]-Calidad[[#This Row],[OK]]</f>
        <v>0</v>
      </c>
    </row>
    <row r="483" spans="1:32">
      <c r="A483" s="112" t="s">
        <v>1912</v>
      </c>
      <c r="B483" s="113">
        <v>243</v>
      </c>
      <c r="C483" s="51" t="s">
        <v>238</v>
      </c>
      <c r="D483" s="52" t="s">
        <v>2000</v>
      </c>
      <c r="E483" s="110">
        <v>20254200973191</v>
      </c>
      <c r="F483" s="110">
        <v>20254200088153</v>
      </c>
      <c r="G483" s="54">
        <v>45940</v>
      </c>
      <c r="H483" s="51" t="s">
        <v>37</v>
      </c>
      <c r="I483" s="52" t="s">
        <v>207</v>
      </c>
      <c r="J483" s="114">
        <v>2</v>
      </c>
      <c r="K483" s="115">
        <v>2</v>
      </c>
      <c r="L483" s="116">
        <v>1</v>
      </c>
      <c r="M483" s="117">
        <v>1</v>
      </c>
      <c r="N483" s="84">
        <v>1</v>
      </c>
      <c r="O483" s="84">
        <v>0</v>
      </c>
      <c r="P483" s="84">
        <v>0</v>
      </c>
      <c r="Q483" s="91">
        <v>439892</v>
      </c>
      <c r="R483" s="118">
        <v>0.90080000000000005</v>
      </c>
      <c r="S483" s="118">
        <v>1</v>
      </c>
      <c r="T483" s="119" t="s">
        <v>953</v>
      </c>
      <c r="U483" s="119" t="s">
        <v>47</v>
      </c>
      <c r="V483" s="115">
        <v>20254300099893</v>
      </c>
      <c r="W483" s="54">
        <v>45959</v>
      </c>
      <c r="X483" s="85" t="s">
        <v>1916</v>
      </c>
      <c r="Y483" s="85" t="s">
        <v>244</v>
      </c>
      <c r="Z483" s="54">
        <v>45950</v>
      </c>
      <c r="AA483" s="54">
        <v>45950</v>
      </c>
      <c r="AB483" s="55">
        <f>NETWORKDAYS(Calidad[[#This Row],[Inicio de verificación de Calidad]],Calidad[[#This Row],[Fin de verificación de Calidad]],Festivos!$B$4:$B$21)</f>
        <v>1</v>
      </c>
      <c r="AC483" s="55">
        <v>1</v>
      </c>
      <c r="AD483" s="55">
        <f>+Calidad[[#This Row],[Meta]]-Calidad[[#This Row],[Duración calidad (hábiles)]]</f>
        <v>0</v>
      </c>
      <c r="AE483" s="191">
        <f>+Calidad[[#This Row],[Cantidad de ítems del proceso]]</f>
        <v>2</v>
      </c>
      <c r="AF483" s="191">
        <f>+Calidad[[#This Row],[Cantidad de ítems del proceso]]-Calidad[[#This Row],[OK]]</f>
        <v>0</v>
      </c>
    </row>
    <row r="484" spans="1:32">
      <c r="A484" s="112" t="s">
        <v>1912</v>
      </c>
      <c r="B484" s="113">
        <v>244</v>
      </c>
      <c r="C484" s="51" t="s">
        <v>238</v>
      </c>
      <c r="D484" s="52" t="s">
        <v>344</v>
      </c>
      <c r="E484" s="110" t="s">
        <v>2104</v>
      </c>
      <c r="F484" s="110">
        <v>20254200088413</v>
      </c>
      <c r="G484" s="54">
        <v>45933</v>
      </c>
      <c r="H484" s="51" t="s">
        <v>57</v>
      </c>
      <c r="I484" s="52" t="s">
        <v>187</v>
      </c>
      <c r="J484" s="114">
        <v>1</v>
      </c>
      <c r="K484" s="115" t="s">
        <v>9</v>
      </c>
      <c r="L484" s="116" t="s">
        <v>1915</v>
      </c>
      <c r="M484" s="117">
        <v>0</v>
      </c>
      <c r="N484" s="84">
        <v>1</v>
      </c>
      <c r="O484" s="84">
        <v>0</v>
      </c>
      <c r="P484" s="84">
        <v>0</v>
      </c>
      <c r="Q484" s="91">
        <v>1296540</v>
      </c>
      <c r="R484" s="118" t="s">
        <v>9</v>
      </c>
      <c r="S484" s="118" t="s">
        <v>9</v>
      </c>
      <c r="T484" s="119" t="s">
        <v>9</v>
      </c>
      <c r="U484" s="119" t="s">
        <v>47</v>
      </c>
      <c r="V484" s="115">
        <v>20254300093493</v>
      </c>
      <c r="W484" s="54">
        <v>45939</v>
      </c>
      <c r="X484" s="85" t="s">
        <v>1916</v>
      </c>
      <c r="Y484" s="85" t="s">
        <v>244</v>
      </c>
      <c r="Z484" s="54" t="s">
        <v>9</v>
      </c>
      <c r="AA484" s="54" t="s">
        <v>9</v>
      </c>
      <c r="AB484" s="182" t="s">
        <v>9</v>
      </c>
      <c r="AC484" s="55" t="s">
        <v>9</v>
      </c>
      <c r="AD484" s="55" t="s">
        <v>9</v>
      </c>
      <c r="AE484" s="191">
        <f>+Calidad[[#This Row],[Cantidad de ítems del proceso]]</f>
        <v>1</v>
      </c>
      <c r="AF484" s="191">
        <f>+Calidad[[#This Row],[Cantidad de ítems del proceso]]-Calidad[[#This Row],[OK]]</f>
        <v>0</v>
      </c>
    </row>
    <row r="485" spans="1:32">
      <c r="A485" s="112" t="s">
        <v>1912</v>
      </c>
      <c r="B485" s="113">
        <v>244</v>
      </c>
      <c r="C485" s="51" t="s">
        <v>238</v>
      </c>
      <c r="D485" s="52" t="s">
        <v>344</v>
      </c>
      <c r="E485" s="110" t="s">
        <v>2104</v>
      </c>
      <c r="F485" s="110">
        <v>20254200088413</v>
      </c>
      <c r="G485" s="54">
        <v>45933</v>
      </c>
      <c r="H485" s="51" t="s">
        <v>57</v>
      </c>
      <c r="I485" s="52" t="s">
        <v>191</v>
      </c>
      <c r="J485" s="114">
        <v>6</v>
      </c>
      <c r="K485" s="115" t="s">
        <v>9</v>
      </c>
      <c r="L485" s="116" t="s">
        <v>1915</v>
      </c>
      <c r="M485" s="117">
        <v>3</v>
      </c>
      <c r="N485" s="84">
        <v>3</v>
      </c>
      <c r="O485" s="84">
        <v>0</v>
      </c>
      <c r="P485" s="84">
        <v>0</v>
      </c>
      <c r="Q485" s="91">
        <v>9046978</v>
      </c>
      <c r="R485" s="118" t="s">
        <v>9</v>
      </c>
      <c r="S485" s="118" t="s">
        <v>9</v>
      </c>
      <c r="T485" s="119" t="s">
        <v>9</v>
      </c>
      <c r="U485" s="119" t="s">
        <v>47</v>
      </c>
      <c r="V485" s="115">
        <v>20254300093493</v>
      </c>
      <c r="W485" s="54">
        <v>45939</v>
      </c>
      <c r="X485" s="85" t="s">
        <v>1916</v>
      </c>
      <c r="Y485" s="85" t="s">
        <v>244</v>
      </c>
      <c r="Z485" s="54" t="s">
        <v>9</v>
      </c>
      <c r="AA485" s="54" t="s">
        <v>9</v>
      </c>
      <c r="AB485" s="182" t="s">
        <v>9</v>
      </c>
      <c r="AC485" s="55" t="s">
        <v>9</v>
      </c>
      <c r="AD485" s="55" t="s">
        <v>9</v>
      </c>
      <c r="AE485" s="191">
        <f>+Calidad[[#This Row],[Cantidad de ítems del proceso]]</f>
        <v>6</v>
      </c>
      <c r="AF485" s="191">
        <f>+Calidad[[#This Row],[Cantidad de ítems del proceso]]-Calidad[[#This Row],[OK]]</f>
        <v>0</v>
      </c>
    </row>
    <row r="486" spans="1:32">
      <c r="A486" s="112" t="s">
        <v>1912</v>
      </c>
      <c r="B486" s="113">
        <v>244</v>
      </c>
      <c r="C486" s="51" t="s">
        <v>238</v>
      </c>
      <c r="D486" s="52" t="s">
        <v>344</v>
      </c>
      <c r="E486" s="110" t="s">
        <v>2104</v>
      </c>
      <c r="F486" s="110">
        <v>20254200088413</v>
      </c>
      <c r="G486" s="54">
        <v>45933</v>
      </c>
      <c r="H486" s="51" t="s">
        <v>57</v>
      </c>
      <c r="I486" s="52" t="s">
        <v>192</v>
      </c>
      <c r="J486" s="114">
        <v>1</v>
      </c>
      <c r="K486" s="115" t="s">
        <v>9</v>
      </c>
      <c r="L486" s="116" t="s">
        <v>1915</v>
      </c>
      <c r="M486" s="117">
        <v>1</v>
      </c>
      <c r="N486" s="84">
        <v>0</v>
      </c>
      <c r="O486" s="84">
        <v>0</v>
      </c>
      <c r="P486" s="84">
        <v>0</v>
      </c>
      <c r="Q486" s="91">
        <v>724024</v>
      </c>
      <c r="R486" s="118" t="s">
        <v>9</v>
      </c>
      <c r="S486" s="118" t="s">
        <v>9</v>
      </c>
      <c r="T486" s="119" t="s">
        <v>9</v>
      </c>
      <c r="U486" s="119" t="s">
        <v>47</v>
      </c>
      <c r="V486" s="115">
        <v>20254300093493</v>
      </c>
      <c r="W486" s="54">
        <v>45939</v>
      </c>
      <c r="X486" s="85" t="s">
        <v>1916</v>
      </c>
      <c r="Y486" s="85" t="s">
        <v>244</v>
      </c>
      <c r="Z486" s="54" t="s">
        <v>9</v>
      </c>
      <c r="AA486" s="54" t="s">
        <v>9</v>
      </c>
      <c r="AB486" s="182" t="s">
        <v>9</v>
      </c>
      <c r="AC486" s="55" t="s">
        <v>9</v>
      </c>
      <c r="AD486" s="55" t="s">
        <v>9</v>
      </c>
      <c r="AE486" s="191">
        <f>+Calidad[[#This Row],[Cantidad de ítems del proceso]]</f>
        <v>1</v>
      </c>
      <c r="AF486" s="191">
        <f>+Calidad[[#This Row],[Cantidad de ítems del proceso]]-Calidad[[#This Row],[OK]]</f>
        <v>0</v>
      </c>
    </row>
    <row r="487" spans="1:32">
      <c r="A487" s="112" t="s">
        <v>1912</v>
      </c>
      <c r="B487" s="113">
        <v>245</v>
      </c>
      <c r="C487" s="51" t="s">
        <v>251</v>
      </c>
      <c r="D487" s="52" t="s">
        <v>2105</v>
      </c>
      <c r="E487" s="110" t="s">
        <v>2106</v>
      </c>
      <c r="F487" s="110">
        <v>20254200088663</v>
      </c>
      <c r="G487" s="54">
        <v>45940</v>
      </c>
      <c r="H487" s="51" t="s">
        <v>68</v>
      </c>
      <c r="I487" s="52" t="s">
        <v>208</v>
      </c>
      <c r="J487" s="114">
        <v>7</v>
      </c>
      <c r="K487" s="115" t="s">
        <v>9</v>
      </c>
      <c r="L487" s="116" t="s">
        <v>1915</v>
      </c>
      <c r="M487" s="117">
        <v>7</v>
      </c>
      <c r="N487" s="84">
        <v>0</v>
      </c>
      <c r="O487" s="84">
        <v>0</v>
      </c>
      <c r="P487" s="84">
        <v>0</v>
      </c>
      <c r="Q487" s="91">
        <v>122600</v>
      </c>
      <c r="R487" s="118" t="s">
        <v>9</v>
      </c>
      <c r="S487" s="118" t="s">
        <v>9</v>
      </c>
      <c r="T487" s="119" t="s">
        <v>9</v>
      </c>
      <c r="U487" s="119" t="s">
        <v>47</v>
      </c>
      <c r="V487" s="115">
        <v>20254300096273</v>
      </c>
      <c r="W487" s="54">
        <v>45957</v>
      </c>
      <c r="X487" s="85" t="s">
        <v>1916</v>
      </c>
      <c r="Y487" s="85" t="s">
        <v>244</v>
      </c>
      <c r="Z487" s="54" t="s">
        <v>9</v>
      </c>
      <c r="AA487" s="54" t="s">
        <v>9</v>
      </c>
      <c r="AB487" s="182" t="s">
        <v>9</v>
      </c>
      <c r="AC487" s="55" t="s">
        <v>9</v>
      </c>
      <c r="AD487" s="55" t="s">
        <v>9</v>
      </c>
      <c r="AE487" s="191">
        <f>+Calidad[[#This Row],[Cantidad de ítems del proceso]]</f>
        <v>7</v>
      </c>
      <c r="AF487" s="191">
        <f>+Calidad[[#This Row],[Cantidad de ítems del proceso]]-Calidad[[#This Row],[OK]]</f>
        <v>0</v>
      </c>
    </row>
    <row r="488" spans="1:32">
      <c r="A488" s="112" t="s">
        <v>1912</v>
      </c>
      <c r="B488" s="113">
        <v>247</v>
      </c>
      <c r="C488" s="51" t="s">
        <v>251</v>
      </c>
      <c r="D488" s="52" t="s">
        <v>2107</v>
      </c>
      <c r="E488" s="110">
        <v>20254200960271</v>
      </c>
      <c r="F488" s="110">
        <v>20254200089963</v>
      </c>
      <c r="G488" s="54">
        <v>45937</v>
      </c>
      <c r="H488" s="51" t="s">
        <v>70</v>
      </c>
      <c r="I488" s="52" t="s">
        <v>193</v>
      </c>
      <c r="J488" s="114">
        <v>7</v>
      </c>
      <c r="K488" s="115">
        <v>7</v>
      </c>
      <c r="L488" s="116">
        <v>1</v>
      </c>
      <c r="M488" s="117">
        <v>7</v>
      </c>
      <c r="N488" s="84">
        <v>0</v>
      </c>
      <c r="O488" s="84">
        <v>0</v>
      </c>
      <c r="P488" s="84">
        <v>0</v>
      </c>
      <c r="Q488" s="91">
        <v>382034</v>
      </c>
      <c r="R488" s="118">
        <v>0.91900000000000004</v>
      </c>
      <c r="S488" s="118">
        <v>0.8</v>
      </c>
      <c r="T488" s="119" t="s">
        <v>299</v>
      </c>
      <c r="U488" s="119" t="s">
        <v>47</v>
      </c>
      <c r="V488" s="115">
        <v>20254300095423</v>
      </c>
      <c r="W488" s="54">
        <v>45947</v>
      </c>
      <c r="X488" s="85" t="s">
        <v>1916</v>
      </c>
      <c r="Y488" s="85" t="s">
        <v>244</v>
      </c>
      <c r="Z488" s="54">
        <v>45938</v>
      </c>
      <c r="AA488" s="54">
        <v>45938</v>
      </c>
      <c r="AB488" s="55">
        <f>NETWORKDAYS(Calidad[[#This Row],[Inicio de verificación de Calidad]],Calidad[[#This Row],[Fin de verificación de Calidad]],Festivos!$B$4:$B$21)</f>
        <v>1</v>
      </c>
      <c r="AC488" s="55">
        <v>1</v>
      </c>
      <c r="AD488" s="55">
        <f>+Calidad[[#This Row],[Meta]]-Calidad[[#This Row],[Duración calidad (hábiles)]]</f>
        <v>0</v>
      </c>
      <c r="AE488" s="191">
        <f>+Calidad[[#This Row],[Cantidad de ítems del proceso]]</f>
        <v>7</v>
      </c>
      <c r="AF488" s="191">
        <f>+Calidad[[#This Row],[Cantidad de ítems del proceso]]-Calidad[[#This Row],[OK]]</f>
        <v>0</v>
      </c>
    </row>
    <row r="489" spans="1:32">
      <c r="A489" s="112" t="s">
        <v>1912</v>
      </c>
      <c r="B489" s="113">
        <v>248</v>
      </c>
      <c r="C489" s="51" t="s">
        <v>251</v>
      </c>
      <c r="D489" s="52" t="s">
        <v>2108</v>
      </c>
      <c r="E489" s="110">
        <v>20254200964131</v>
      </c>
      <c r="F489" s="110">
        <v>20254200089973</v>
      </c>
      <c r="G489" s="54">
        <v>45939</v>
      </c>
      <c r="H489" s="51" t="s">
        <v>57</v>
      </c>
      <c r="I489" s="52" t="s">
        <v>204</v>
      </c>
      <c r="J489" s="114">
        <v>50</v>
      </c>
      <c r="K489" s="115" t="s">
        <v>9</v>
      </c>
      <c r="L489" s="116" t="s">
        <v>1915</v>
      </c>
      <c r="M489" s="117">
        <v>50</v>
      </c>
      <c r="N489" s="84">
        <v>0</v>
      </c>
      <c r="O489" s="84">
        <v>0</v>
      </c>
      <c r="P489" s="84">
        <v>0</v>
      </c>
      <c r="Q489" s="91">
        <v>8109496.0099999998</v>
      </c>
      <c r="R489" s="118" t="s">
        <v>9</v>
      </c>
      <c r="S489" s="118" t="s">
        <v>9</v>
      </c>
      <c r="T489" s="119" t="s">
        <v>9</v>
      </c>
      <c r="U489" s="119" t="s">
        <v>47</v>
      </c>
      <c r="V489" s="115">
        <v>20254300095903</v>
      </c>
      <c r="W489" s="54">
        <v>45947</v>
      </c>
      <c r="X489" s="85" t="s">
        <v>1916</v>
      </c>
      <c r="Y489" s="85" t="s">
        <v>244</v>
      </c>
      <c r="Z489" s="54" t="s">
        <v>9</v>
      </c>
      <c r="AA489" s="54" t="s">
        <v>9</v>
      </c>
      <c r="AB489" s="182" t="s">
        <v>9</v>
      </c>
      <c r="AC489" s="55" t="s">
        <v>9</v>
      </c>
      <c r="AD489" s="55" t="s">
        <v>9</v>
      </c>
      <c r="AE489" s="191">
        <f>+Calidad[[#This Row],[Cantidad de ítems del proceso]]</f>
        <v>50</v>
      </c>
      <c r="AF489" s="191">
        <f>+Calidad[[#This Row],[Cantidad de ítems del proceso]]-Calidad[[#This Row],[OK]]</f>
        <v>0</v>
      </c>
    </row>
    <row r="490" spans="1:32">
      <c r="A490" s="112" t="s">
        <v>1912</v>
      </c>
      <c r="B490" s="113">
        <v>249</v>
      </c>
      <c r="C490" s="51" t="s">
        <v>251</v>
      </c>
      <c r="D490" s="52" t="s">
        <v>2109</v>
      </c>
      <c r="E490" s="110">
        <v>20254202743261</v>
      </c>
      <c r="F490" s="110">
        <v>20254200089983</v>
      </c>
      <c r="G490" s="54">
        <v>45939</v>
      </c>
      <c r="H490" s="51" t="s">
        <v>70</v>
      </c>
      <c r="I490" s="52" t="s">
        <v>208</v>
      </c>
      <c r="J490" s="114">
        <v>10</v>
      </c>
      <c r="K490" s="115">
        <v>10</v>
      </c>
      <c r="L490" s="116">
        <v>1</v>
      </c>
      <c r="M490" s="117">
        <v>10</v>
      </c>
      <c r="N490" s="84">
        <v>0</v>
      </c>
      <c r="O490" s="84">
        <v>0</v>
      </c>
      <c r="P490" s="84">
        <v>0</v>
      </c>
      <c r="Q490" s="91">
        <v>615384</v>
      </c>
      <c r="R490" s="118">
        <v>0.95</v>
      </c>
      <c r="S490" s="118">
        <v>1</v>
      </c>
      <c r="T490" s="119" t="s">
        <v>68</v>
      </c>
      <c r="U490" s="119" t="s">
        <v>47</v>
      </c>
      <c r="V490" s="115">
        <v>20254300104753</v>
      </c>
      <c r="W490" s="54">
        <v>45972</v>
      </c>
      <c r="X490" s="85" t="s">
        <v>1916</v>
      </c>
      <c r="Y490" s="85" t="s">
        <v>244</v>
      </c>
      <c r="Z490" s="54">
        <v>45961</v>
      </c>
      <c r="AA490" s="54">
        <v>45961</v>
      </c>
      <c r="AB490" s="55">
        <f>NETWORKDAYS(Calidad[[#This Row],[Inicio de verificación de Calidad]],Calidad[[#This Row],[Fin de verificación de Calidad]],Festivos!$B$4:$B$21)</f>
        <v>1</v>
      </c>
      <c r="AC490" s="55">
        <v>1</v>
      </c>
      <c r="AD490" s="55">
        <f>+Calidad[[#This Row],[Meta]]-Calidad[[#This Row],[Duración calidad (hábiles)]]</f>
        <v>0</v>
      </c>
      <c r="AE490" s="191">
        <f>+Calidad[[#This Row],[Cantidad de ítems del proceso]]</f>
        <v>10</v>
      </c>
      <c r="AF490" s="191">
        <f>+Calidad[[#This Row],[Cantidad de ítems del proceso]]-Calidad[[#This Row],[OK]]</f>
        <v>0</v>
      </c>
    </row>
    <row r="491" spans="1:32">
      <c r="A491" s="112" t="s">
        <v>1912</v>
      </c>
      <c r="B491" s="113">
        <v>251</v>
      </c>
      <c r="C491" s="51" t="s">
        <v>251</v>
      </c>
      <c r="D491" s="52" t="s">
        <v>2110</v>
      </c>
      <c r="E491" s="110" t="s">
        <v>2111</v>
      </c>
      <c r="F491" s="110">
        <v>20254200090103</v>
      </c>
      <c r="G491" s="54">
        <v>45933</v>
      </c>
      <c r="H491" s="51" t="s">
        <v>70</v>
      </c>
      <c r="I491" s="52" t="s">
        <v>193</v>
      </c>
      <c r="J491" s="114">
        <v>1</v>
      </c>
      <c r="K491" s="115">
        <v>1</v>
      </c>
      <c r="L491" s="116">
        <v>1</v>
      </c>
      <c r="M491" s="117">
        <v>1</v>
      </c>
      <c r="N491" s="84">
        <v>0</v>
      </c>
      <c r="O491" s="84">
        <v>0</v>
      </c>
      <c r="P491" s="84">
        <v>0</v>
      </c>
      <c r="Q491" s="91">
        <v>217000</v>
      </c>
      <c r="R491" s="118">
        <v>0.8</v>
      </c>
      <c r="S491" s="118">
        <v>1</v>
      </c>
      <c r="T491" s="119" t="s">
        <v>40</v>
      </c>
      <c r="U491" s="119" t="s">
        <v>47</v>
      </c>
      <c r="V491" s="115">
        <v>20254300102083</v>
      </c>
      <c r="W491" s="54">
        <v>45972</v>
      </c>
      <c r="X491" s="85" t="s">
        <v>1916</v>
      </c>
      <c r="Y491" s="85" t="s">
        <v>244</v>
      </c>
      <c r="Z491" s="54">
        <v>45939</v>
      </c>
      <c r="AA491" s="54">
        <v>45939</v>
      </c>
      <c r="AB491" s="55">
        <f>NETWORKDAYS(Calidad[[#This Row],[Inicio de verificación de Calidad]],Calidad[[#This Row],[Fin de verificación de Calidad]],Festivos!$B$4:$B$21)</f>
        <v>1</v>
      </c>
      <c r="AC491" s="55">
        <v>1</v>
      </c>
      <c r="AD491" s="55">
        <f>+Calidad[[#This Row],[Meta]]-Calidad[[#This Row],[Duración calidad (hábiles)]]</f>
        <v>0</v>
      </c>
      <c r="AE491" s="191">
        <f>+Calidad[[#This Row],[Cantidad de ítems del proceso]]</f>
        <v>1</v>
      </c>
      <c r="AF491" s="191">
        <f>+Calidad[[#This Row],[Cantidad de ítems del proceso]]-Calidad[[#This Row],[OK]]</f>
        <v>0</v>
      </c>
    </row>
    <row r="492" spans="1:32">
      <c r="A492" s="112" t="s">
        <v>1912</v>
      </c>
      <c r="B492" s="113">
        <v>252</v>
      </c>
      <c r="C492" s="51" t="s">
        <v>251</v>
      </c>
      <c r="D492" s="52" t="s">
        <v>2112</v>
      </c>
      <c r="E492" s="110">
        <v>20254201018241</v>
      </c>
      <c r="F492" s="110">
        <v>20254200091083</v>
      </c>
      <c r="G492" s="54">
        <v>45932</v>
      </c>
      <c r="H492" s="51" t="s">
        <v>68</v>
      </c>
      <c r="I492" s="52" t="s">
        <v>197</v>
      </c>
      <c r="J492" s="114">
        <v>16</v>
      </c>
      <c r="K492" s="115" t="s">
        <v>9</v>
      </c>
      <c r="L492" s="116" t="s">
        <v>1915</v>
      </c>
      <c r="M492" s="117">
        <v>10</v>
      </c>
      <c r="N492" s="84">
        <v>6</v>
      </c>
      <c r="O492" s="84">
        <v>0</v>
      </c>
      <c r="P492" s="84">
        <v>0</v>
      </c>
      <c r="Q492" s="91">
        <v>674034</v>
      </c>
      <c r="R492" s="118" t="s">
        <v>9</v>
      </c>
      <c r="S492" s="118" t="s">
        <v>9</v>
      </c>
      <c r="T492" s="119" t="s">
        <v>9</v>
      </c>
      <c r="U492" s="119" t="s">
        <v>47</v>
      </c>
      <c r="V492" s="115">
        <v>20254300095473</v>
      </c>
      <c r="W492" s="54">
        <v>45947</v>
      </c>
      <c r="X492" s="85" t="s">
        <v>1916</v>
      </c>
      <c r="Y492" s="85" t="s">
        <v>244</v>
      </c>
      <c r="Z492" s="54" t="s">
        <v>9</v>
      </c>
      <c r="AA492" s="54" t="s">
        <v>9</v>
      </c>
      <c r="AB492" s="182" t="s">
        <v>9</v>
      </c>
      <c r="AC492" s="55" t="s">
        <v>9</v>
      </c>
      <c r="AD492" s="55" t="s">
        <v>9</v>
      </c>
      <c r="AE492" s="191">
        <f>+Calidad[[#This Row],[Cantidad de ítems del proceso]]</f>
        <v>16</v>
      </c>
      <c r="AF492" s="191">
        <f>+Calidad[[#This Row],[Cantidad de ítems del proceso]]-Calidad[[#This Row],[OK]]</f>
        <v>0</v>
      </c>
    </row>
    <row r="493" spans="1:32">
      <c r="A493" s="112" t="s">
        <v>1912</v>
      </c>
      <c r="B493" s="113">
        <v>253</v>
      </c>
      <c r="C493" s="51" t="s">
        <v>251</v>
      </c>
      <c r="D493" s="52" t="s">
        <v>2113</v>
      </c>
      <c r="E493" s="110">
        <v>20254200920831</v>
      </c>
      <c r="F493" s="110">
        <v>20254200091573</v>
      </c>
      <c r="G493" s="54">
        <v>45936</v>
      </c>
      <c r="H493" s="51" t="s">
        <v>63</v>
      </c>
      <c r="I493" s="52" t="s">
        <v>208</v>
      </c>
      <c r="J493" s="114">
        <v>3</v>
      </c>
      <c r="K493" s="115">
        <v>3</v>
      </c>
      <c r="L493" s="116">
        <v>1</v>
      </c>
      <c r="M493" s="117">
        <v>3</v>
      </c>
      <c r="N493" s="84">
        <v>0</v>
      </c>
      <c r="O493" s="84">
        <v>0</v>
      </c>
      <c r="P493" s="84">
        <v>0</v>
      </c>
      <c r="Q493" s="91">
        <v>766705.6</v>
      </c>
      <c r="R493" s="118">
        <v>1</v>
      </c>
      <c r="S493" s="118">
        <v>1</v>
      </c>
      <c r="T493" s="119" t="s">
        <v>953</v>
      </c>
      <c r="U493" s="119" t="s">
        <v>47</v>
      </c>
      <c r="V493" s="115">
        <v>20254100097933</v>
      </c>
      <c r="W493" s="54">
        <v>45959</v>
      </c>
      <c r="X493" s="85" t="s">
        <v>1916</v>
      </c>
      <c r="Y493" s="85" t="s">
        <v>244</v>
      </c>
      <c r="Z493" s="54">
        <v>45947</v>
      </c>
      <c r="AA493" s="54">
        <v>45947</v>
      </c>
      <c r="AB493" s="55">
        <f>NETWORKDAYS(Calidad[[#This Row],[Inicio de verificación de Calidad]],Calidad[[#This Row],[Fin de verificación de Calidad]],Festivos!$B$4:$B$21)</f>
        <v>1</v>
      </c>
      <c r="AC493" s="55">
        <v>1</v>
      </c>
      <c r="AD493" s="55">
        <f>+Calidad[[#This Row],[Meta]]-Calidad[[#This Row],[Duración calidad (hábiles)]]</f>
        <v>0</v>
      </c>
      <c r="AE493" s="191">
        <f>+Calidad[[#This Row],[Cantidad de ítems del proceso]]</f>
        <v>3</v>
      </c>
      <c r="AF493" s="191">
        <f>+Calidad[[#This Row],[Cantidad de ítems del proceso]]-Calidad[[#This Row],[OK]]</f>
        <v>0</v>
      </c>
    </row>
    <row r="494" spans="1:32">
      <c r="A494" s="112" t="s">
        <v>1912</v>
      </c>
      <c r="B494" s="113">
        <v>254</v>
      </c>
      <c r="C494" s="51" t="s">
        <v>238</v>
      </c>
      <c r="D494" s="52" t="s">
        <v>374</v>
      </c>
      <c r="E494" s="110">
        <v>20254201621081</v>
      </c>
      <c r="F494" s="110">
        <v>20254200091773</v>
      </c>
      <c r="G494" s="54">
        <v>45936</v>
      </c>
      <c r="H494" s="51" t="s">
        <v>71</v>
      </c>
      <c r="I494" s="52" t="s">
        <v>189</v>
      </c>
      <c r="J494" s="114">
        <v>1</v>
      </c>
      <c r="K494" s="115">
        <v>1</v>
      </c>
      <c r="L494" s="116">
        <v>1</v>
      </c>
      <c r="M494" s="117">
        <v>0</v>
      </c>
      <c r="N494" s="84">
        <v>1</v>
      </c>
      <c r="O494" s="84">
        <v>0</v>
      </c>
      <c r="P494" s="84">
        <v>0</v>
      </c>
      <c r="Q494" s="91">
        <v>2268848</v>
      </c>
      <c r="R494" s="118">
        <v>0.99</v>
      </c>
      <c r="S494" s="118">
        <v>0.8</v>
      </c>
      <c r="T494" s="119" t="s">
        <v>68</v>
      </c>
      <c r="U494" s="119" t="s">
        <v>47</v>
      </c>
      <c r="V494" s="115">
        <v>20254300103643</v>
      </c>
      <c r="W494" s="54">
        <v>45972</v>
      </c>
      <c r="X494" s="85" t="s">
        <v>1916</v>
      </c>
      <c r="Y494" s="85" t="s">
        <v>244</v>
      </c>
      <c r="Z494" s="54">
        <v>45959</v>
      </c>
      <c r="AA494" s="54">
        <v>45960</v>
      </c>
      <c r="AB494" s="55">
        <f>NETWORKDAYS(Calidad[[#This Row],[Inicio de verificación de Calidad]],Calidad[[#This Row],[Fin de verificación de Calidad]],Festivos!$B$4:$B$21)</f>
        <v>2</v>
      </c>
      <c r="AC494" s="55">
        <v>2</v>
      </c>
      <c r="AD494" s="55">
        <f>+Calidad[[#This Row],[Meta]]-Calidad[[#This Row],[Duración calidad (hábiles)]]</f>
        <v>0</v>
      </c>
      <c r="AE494" s="191">
        <f>+Calidad[[#This Row],[Cantidad de ítems del proceso]]</f>
        <v>1</v>
      </c>
      <c r="AF494" s="191">
        <f>+Calidad[[#This Row],[Cantidad de ítems del proceso]]-Calidad[[#This Row],[OK]]</f>
        <v>0</v>
      </c>
    </row>
    <row r="495" spans="1:32">
      <c r="A495" s="112" t="s">
        <v>1912</v>
      </c>
      <c r="B495" s="113">
        <v>254</v>
      </c>
      <c r="C495" s="51" t="s">
        <v>238</v>
      </c>
      <c r="D495" s="52" t="s">
        <v>374</v>
      </c>
      <c r="E495" s="110">
        <v>20254201621081</v>
      </c>
      <c r="F495" s="110">
        <v>20254200091773</v>
      </c>
      <c r="G495" s="54">
        <v>45936</v>
      </c>
      <c r="H495" s="51" t="s">
        <v>71</v>
      </c>
      <c r="I495" s="52" t="s">
        <v>197</v>
      </c>
      <c r="J495" s="114">
        <v>1</v>
      </c>
      <c r="K495" s="115">
        <v>1</v>
      </c>
      <c r="L495" s="116">
        <v>1</v>
      </c>
      <c r="M495" s="117">
        <v>1</v>
      </c>
      <c r="N495" s="84">
        <v>0</v>
      </c>
      <c r="O495" s="84">
        <v>0</v>
      </c>
      <c r="P495" s="84">
        <v>0</v>
      </c>
      <c r="Q495" s="91">
        <v>14670</v>
      </c>
      <c r="R495" s="118">
        <v>0.99</v>
      </c>
      <c r="S495" s="118">
        <v>0.8</v>
      </c>
      <c r="T495" s="119" t="s">
        <v>68</v>
      </c>
      <c r="U495" s="119" t="s">
        <v>47</v>
      </c>
      <c r="V495" s="115">
        <v>20254300103643</v>
      </c>
      <c r="W495" s="54">
        <v>45972</v>
      </c>
      <c r="X495" s="85" t="s">
        <v>1916</v>
      </c>
      <c r="Y495" s="85" t="s">
        <v>244</v>
      </c>
      <c r="Z495" s="54">
        <v>45959</v>
      </c>
      <c r="AA495" s="54">
        <v>45960</v>
      </c>
      <c r="AB495" s="55">
        <f>NETWORKDAYS(Calidad[[#This Row],[Inicio de verificación de Calidad]],Calidad[[#This Row],[Fin de verificación de Calidad]],Festivos!$B$4:$B$21)</f>
        <v>2</v>
      </c>
      <c r="AC495" s="55">
        <v>2</v>
      </c>
      <c r="AD495" s="55">
        <f>+Calidad[[#This Row],[Meta]]-Calidad[[#This Row],[Duración calidad (hábiles)]]</f>
        <v>0</v>
      </c>
      <c r="AE495" s="191">
        <f>+Calidad[[#This Row],[Cantidad de ítems del proceso]]</f>
        <v>1</v>
      </c>
      <c r="AF495" s="191">
        <f>+Calidad[[#This Row],[Cantidad de ítems del proceso]]-Calidad[[#This Row],[OK]]</f>
        <v>0</v>
      </c>
    </row>
    <row r="496" spans="1:32">
      <c r="A496" s="112" t="s">
        <v>1912</v>
      </c>
      <c r="B496" s="113">
        <v>254</v>
      </c>
      <c r="C496" s="51" t="s">
        <v>238</v>
      </c>
      <c r="D496" s="52" t="s">
        <v>374</v>
      </c>
      <c r="E496" s="110">
        <v>20254201621081</v>
      </c>
      <c r="F496" s="110">
        <v>20254200091773</v>
      </c>
      <c r="G496" s="54">
        <v>45936</v>
      </c>
      <c r="H496" s="51" t="s">
        <v>71</v>
      </c>
      <c r="I496" s="52" t="s">
        <v>193</v>
      </c>
      <c r="J496" s="114">
        <v>4</v>
      </c>
      <c r="K496" s="115">
        <v>4</v>
      </c>
      <c r="L496" s="116">
        <v>1</v>
      </c>
      <c r="M496" s="117">
        <v>0</v>
      </c>
      <c r="N496" s="84">
        <v>4</v>
      </c>
      <c r="O496" s="84">
        <v>0</v>
      </c>
      <c r="P496" s="84">
        <v>0</v>
      </c>
      <c r="Q496" s="91">
        <v>3445440</v>
      </c>
      <c r="R496" s="118">
        <v>0.99</v>
      </c>
      <c r="S496" s="118">
        <v>0.8</v>
      </c>
      <c r="T496" s="119" t="s">
        <v>68</v>
      </c>
      <c r="U496" s="119" t="s">
        <v>47</v>
      </c>
      <c r="V496" s="115">
        <v>20254300103643</v>
      </c>
      <c r="W496" s="54">
        <v>45972</v>
      </c>
      <c r="X496" s="85" t="s">
        <v>1916</v>
      </c>
      <c r="Y496" s="85" t="s">
        <v>244</v>
      </c>
      <c r="Z496" s="54">
        <v>45959</v>
      </c>
      <c r="AA496" s="54">
        <v>45960</v>
      </c>
      <c r="AB496" s="55">
        <f>NETWORKDAYS(Calidad[[#This Row],[Inicio de verificación de Calidad]],Calidad[[#This Row],[Fin de verificación de Calidad]],Festivos!$B$4:$B$21)</f>
        <v>2</v>
      </c>
      <c r="AC496" s="55">
        <v>2</v>
      </c>
      <c r="AD496" s="55">
        <f>+Calidad[[#This Row],[Meta]]-Calidad[[#This Row],[Duración calidad (hábiles)]]</f>
        <v>0</v>
      </c>
      <c r="AE496" s="191">
        <f>+Calidad[[#This Row],[Cantidad de ítems del proceso]]</f>
        <v>4</v>
      </c>
      <c r="AF496" s="191">
        <f>+Calidad[[#This Row],[Cantidad de ítems del proceso]]-Calidad[[#This Row],[OK]]</f>
        <v>0</v>
      </c>
    </row>
    <row r="497" spans="1:32">
      <c r="A497" s="112" t="s">
        <v>1912</v>
      </c>
      <c r="B497" s="113">
        <v>254</v>
      </c>
      <c r="C497" s="51" t="s">
        <v>238</v>
      </c>
      <c r="D497" s="52" t="s">
        <v>374</v>
      </c>
      <c r="E497" s="110">
        <v>20254201621081</v>
      </c>
      <c r="F497" s="110">
        <v>20254200091773</v>
      </c>
      <c r="G497" s="54">
        <v>45936</v>
      </c>
      <c r="H497" s="51" t="s">
        <v>71</v>
      </c>
      <c r="I497" s="52" t="s">
        <v>207</v>
      </c>
      <c r="J497" s="114">
        <v>1</v>
      </c>
      <c r="K497" s="115">
        <v>1</v>
      </c>
      <c r="L497" s="116">
        <v>1</v>
      </c>
      <c r="M497" s="117">
        <v>1</v>
      </c>
      <c r="N497" s="84">
        <v>0</v>
      </c>
      <c r="O497" s="84">
        <v>0</v>
      </c>
      <c r="P497" s="84">
        <v>0</v>
      </c>
      <c r="Q497" s="91">
        <v>448399</v>
      </c>
      <c r="R497" s="118">
        <v>0.99</v>
      </c>
      <c r="S497" s="118">
        <v>0.8</v>
      </c>
      <c r="T497" s="119" t="s">
        <v>68</v>
      </c>
      <c r="U497" s="119" t="s">
        <v>47</v>
      </c>
      <c r="V497" s="115">
        <v>20254300103643</v>
      </c>
      <c r="W497" s="54">
        <v>45972</v>
      </c>
      <c r="X497" s="85" t="s">
        <v>1916</v>
      </c>
      <c r="Y497" s="85" t="s">
        <v>244</v>
      </c>
      <c r="Z497" s="54">
        <v>45959</v>
      </c>
      <c r="AA497" s="54">
        <v>45960</v>
      </c>
      <c r="AB497" s="55">
        <f>NETWORKDAYS(Calidad[[#This Row],[Inicio de verificación de Calidad]],Calidad[[#This Row],[Fin de verificación de Calidad]],Festivos!$B$4:$B$21)</f>
        <v>2</v>
      </c>
      <c r="AC497" s="55">
        <v>2</v>
      </c>
      <c r="AD497" s="55">
        <f>+Calidad[[#This Row],[Meta]]-Calidad[[#This Row],[Duración calidad (hábiles)]]</f>
        <v>0</v>
      </c>
      <c r="AE497" s="191">
        <f>+Calidad[[#This Row],[Cantidad de ítems del proceso]]</f>
        <v>1</v>
      </c>
      <c r="AF497" s="191">
        <f>+Calidad[[#This Row],[Cantidad de ítems del proceso]]-Calidad[[#This Row],[OK]]</f>
        <v>0</v>
      </c>
    </row>
    <row r="498" spans="1:32">
      <c r="A498" s="112" t="s">
        <v>1912</v>
      </c>
      <c r="B498" s="113">
        <v>256</v>
      </c>
      <c r="C498" s="51" t="s">
        <v>238</v>
      </c>
      <c r="D498" s="52" t="s">
        <v>481</v>
      </c>
      <c r="E498" s="110">
        <v>20254201621351</v>
      </c>
      <c r="F498" s="110">
        <v>20254200093193</v>
      </c>
      <c r="G498" s="54">
        <v>45944</v>
      </c>
      <c r="H498" s="51" t="s">
        <v>63</v>
      </c>
      <c r="I498" s="52" t="s">
        <v>193</v>
      </c>
      <c r="J498" s="114">
        <v>1</v>
      </c>
      <c r="K498" s="115" t="s">
        <v>9</v>
      </c>
      <c r="L498" s="116" t="s">
        <v>1915</v>
      </c>
      <c r="M498" s="117">
        <v>1</v>
      </c>
      <c r="N498" s="84">
        <v>1</v>
      </c>
      <c r="O498" s="84">
        <v>0</v>
      </c>
      <c r="P498" s="84">
        <v>0</v>
      </c>
      <c r="Q498" s="91">
        <v>1234980</v>
      </c>
      <c r="R498" s="118" t="s">
        <v>9</v>
      </c>
      <c r="S498" s="118" t="s">
        <v>9</v>
      </c>
      <c r="T498" s="119" t="s">
        <v>9</v>
      </c>
      <c r="U498" s="119" t="s">
        <v>47</v>
      </c>
      <c r="V498" s="115">
        <v>20254100096303</v>
      </c>
      <c r="W498" s="54">
        <v>45957</v>
      </c>
      <c r="X498" s="85" t="s">
        <v>1916</v>
      </c>
      <c r="Y498" s="85" t="s">
        <v>244</v>
      </c>
      <c r="Z498" s="54" t="s">
        <v>9</v>
      </c>
      <c r="AA498" s="54" t="s">
        <v>9</v>
      </c>
      <c r="AB498" s="182" t="s">
        <v>9</v>
      </c>
      <c r="AC498" s="55" t="s">
        <v>9</v>
      </c>
      <c r="AD498" s="55" t="s">
        <v>9</v>
      </c>
      <c r="AE498" s="191">
        <f>+Calidad[[#This Row],[Cantidad de ítems del proceso]]</f>
        <v>1</v>
      </c>
      <c r="AF498" s="191">
        <f>+Calidad[[#This Row],[Cantidad de ítems del proceso]]-Calidad[[#This Row],[OK]]</f>
        <v>0</v>
      </c>
    </row>
    <row r="499" spans="1:32">
      <c r="A499" s="112" t="s">
        <v>1912</v>
      </c>
      <c r="B499" s="113">
        <v>257</v>
      </c>
      <c r="C499" s="51" t="s">
        <v>251</v>
      </c>
      <c r="D499" s="52" t="s">
        <v>2114</v>
      </c>
      <c r="E499" s="110" t="s">
        <v>2115</v>
      </c>
      <c r="F499" s="110">
        <v>20254200093943</v>
      </c>
      <c r="G499" s="54">
        <v>45935</v>
      </c>
      <c r="H499" s="51" t="s">
        <v>77</v>
      </c>
      <c r="I499" s="52" t="s">
        <v>193</v>
      </c>
      <c r="J499" s="114">
        <v>533</v>
      </c>
      <c r="K499" s="115">
        <v>533</v>
      </c>
      <c r="L499" s="116">
        <v>1</v>
      </c>
      <c r="M499" s="117">
        <v>528</v>
      </c>
      <c r="N499" s="84">
        <v>5</v>
      </c>
      <c r="O499" s="84">
        <v>0</v>
      </c>
      <c r="P499" s="84">
        <v>0</v>
      </c>
      <c r="Q499" s="91">
        <v>30812000</v>
      </c>
      <c r="R499" s="118">
        <v>0.99960000000000004</v>
      </c>
      <c r="S499" s="118">
        <v>1</v>
      </c>
      <c r="T499" s="119" t="s">
        <v>40</v>
      </c>
      <c r="U499" s="119" t="s">
        <v>47</v>
      </c>
      <c r="V499" s="115">
        <v>20254100118683</v>
      </c>
      <c r="W499" s="54">
        <v>45982</v>
      </c>
      <c r="X499" s="85" t="s">
        <v>1916</v>
      </c>
      <c r="Y499" s="85" t="s">
        <v>244</v>
      </c>
      <c r="Z499" s="54">
        <v>45975</v>
      </c>
      <c r="AA499" s="54">
        <v>45980</v>
      </c>
      <c r="AB499" s="55">
        <f>NETWORKDAYS(Calidad[[#This Row],[Inicio de verificación de Calidad]],Calidad[[#This Row],[Fin de verificación de Calidad]],Festivos!$B$4:$B$21)</f>
        <v>3</v>
      </c>
      <c r="AC499" s="55">
        <v>3</v>
      </c>
      <c r="AD499" s="55">
        <f>+Calidad[[#This Row],[Meta]]-Calidad[[#This Row],[Duración calidad (hábiles)]]</f>
        <v>0</v>
      </c>
      <c r="AE499" s="191">
        <f>+Calidad[[#This Row],[Cantidad de ítems del proceso]]</f>
        <v>533</v>
      </c>
      <c r="AF499" s="191">
        <f>+Calidad[[#This Row],[Cantidad de ítems del proceso]]-Calidad[[#This Row],[OK]]</f>
        <v>0</v>
      </c>
    </row>
    <row r="500" spans="1:32">
      <c r="A500" s="112" t="s">
        <v>1912</v>
      </c>
      <c r="B500" s="113">
        <v>257</v>
      </c>
      <c r="C500" s="51" t="s">
        <v>251</v>
      </c>
      <c r="D500" s="52" t="s">
        <v>2114</v>
      </c>
      <c r="E500" s="110" t="s">
        <v>2115</v>
      </c>
      <c r="F500" s="110">
        <v>20254200093943</v>
      </c>
      <c r="G500" s="54">
        <v>45935</v>
      </c>
      <c r="H500" s="51" t="s">
        <v>77</v>
      </c>
      <c r="I500" s="52" t="s">
        <v>1914</v>
      </c>
      <c r="J500" s="114">
        <v>11</v>
      </c>
      <c r="K500" s="115">
        <v>11</v>
      </c>
      <c r="L500" s="116">
        <v>1</v>
      </c>
      <c r="M500" s="117">
        <v>11</v>
      </c>
      <c r="N500" s="84">
        <v>0</v>
      </c>
      <c r="O500" s="84">
        <v>0</v>
      </c>
      <c r="P500" s="84">
        <v>0</v>
      </c>
      <c r="Q500" s="91">
        <v>1332000</v>
      </c>
      <c r="R500" s="118">
        <v>0.99960000000000004</v>
      </c>
      <c r="S500" s="118">
        <v>1</v>
      </c>
      <c r="T500" s="119" t="s">
        <v>40</v>
      </c>
      <c r="U500" s="119" t="s">
        <v>47</v>
      </c>
      <c r="V500" s="115">
        <v>20254100118683</v>
      </c>
      <c r="W500" s="54">
        <v>45982</v>
      </c>
      <c r="X500" s="85" t="s">
        <v>1916</v>
      </c>
      <c r="Y500" s="85" t="s">
        <v>244</v>
      </c>
      <c r="Z500" s="54">
        <v>45975</v>
      </c>
      <c r="AA500" s="54">
        <v>45980</v>
      </c>
      <c r="AB500" s="55">
        <f>NETWORKDAYS(Calidad[[#This Row],[Inicio de verificación de Calidad]],Calidad[[#This Row],[Fin de verificación de Calidad]],Festivos!$B$4:$B$21)</f>
        <v>3</v>
      </c>
      <c r="AC500" s="55">
        <v>3</v>
      </c>
      <c r="AD500" s="55">
        <f>+Calidad[[#This Row],[Meta]]-Calidad[[#This Row],[Duración calidad (hábiles)]]</f>
        <v>0</v>
      </c>
      <c r="AE500" s="191">
        <f>+Calidad[[#This Row],[Cantidad de ítems del proceso]]</f>
        <v>11</v>
      </c>
      <c r="AF500" s="191">
        <f>+Calidad[[#This Row],[Cantidad de ítems del proceso]]-Calidad[[#This Row],[OK]]</f>
        <v>0</v>
      </c>
    </row>
    <row r="501" spans="1:32">
      <c r="A501" s="112" t="s">
        <v>1912</v>
      </c>
      <c r="B501" s="113">
        <v>257</v>
      </c>
      <c r="C501" s="51" t="s">
        <v>251</v>
      </c>
      <c r="D501" s="52" t="s">
        <v>2114</v>
      </c>
      <c r="E501" s="110" t="s">
        <v>2115</v>
      </c>
      <c r="F501" s="110">
        <v>20254200093943</v>
      </c>
      <c r="G501" s="54">
        <v>45935</v>
      </c>
      <c r="H501" s="51" t="s">
        <v>77</v>
      </c>
      <c r="I501" s="52" t="s">
        <v>1914</v>
      </c>
      <c r="J501" s="114">
        <v>699</v>
      </c>
      <c r="K501" s="115">
        <v>699</v>
      </c>
      <c r="L501" s="116">
        <v>1</v>
      </c>
      <c r="M501" s="117">
        <v>699</v>
      </c>
      <c r="N501" s="84">
        <v>0</v>
      </c>
      <c r="O501" s="84">
        <v>0</v>
      </c>
      <c r="P501" s="84">
        <v>0</v>
      </c>
      <c r="Q501" s="91">
        <v>26032800</v>
      </c>
      <c r="R501" s="118">
        <v>0.99960000000000004</v>
      </c>
      <c r="S501" s="118">
        <v>1</v>
      </c>
      <c r="T501" s="119" t="s">
        <v>40</v>
      </c>
      <c r="U501" s="119" t="s">
        <v>47</v>
      </c>
      <c r="V501" s="115">
        <v>20254100118683</v>
      </c>
      <c r="W501" s="54">
        <v>45982</v>
      </c>
      <c r="X501" s="85" t="s">
        <v>1916</v>
      </c>
      <c r="Y501" s="85" t="s">
        <v>244</v>
      </c>
      <c r="Z501" s="54">
        <v>45975</v>
      </c>
      <c r="AA501" s="54">
        <v>45980</v>
      </c>
      <c r="AB501" s="55">
        <f>NETWORKDAYS(Calidad[[#This Row],[Inicio de verificación de Calidad]],Calidad[[#This Row],[Fin de verificación de Calidad]],Festivos!$B$4:$B$21)</f>
        <v>3</v>
      </c>
      <c r="AC501" s="55">
        <v>3</v>
      </c>
      <c r="AD501" s="55">
        <f>+Calidad[[#This Row],[Meta]]-Calidad[[#This Row],[Duración calidad (hábiles)]]</f>
        <v>0</v>
      </c>
      <c r="AE501" s="191">
        <f>+Calidad[[#This Row],[Cantidad de ítems del proceso]]</f>
        <v>699</v>
      </c>
      <c r="AF501" s="191">
        <f>+Calidad[[#This Row],[Cantidad de ítems del proceso]]-Calidad[[#This Row],[OK]]</f>
        <v>0</v>
      </c>
    </row>
    <row r="502" spans="1:32">
      <c r="A502" s="112" t="s">
        <v>1912</v>
      </c>
      <c r="B502" s="113">
        <v>257</v>
      </c>
      <c r="C502" s="51" t="s">
        <v>251</v>
      </c>
      <c r="D502" s="52" t="s">
        <v>2114</v>
      </c>
      <c r="E502" s="110" t="s">
        <v>2115</v>
      </c>
      <c r="F502" s="110">
        <v>20254200093943</v>
      </c>
      <c r="G502" s="54">
        <v>45935</v>
      </c>
      <c r="H502" s="51" t="s">
        <v>77</v>
      </c>
      <c r="I502" s="52" t="s">
        <v>204</v>
      </c>
      <c r="J502" s="114">
        <v>621</v>
      </c>
      <c r="K502" s="115">
        <v>621</v>
      </c>
      <c r="L502" s="116">
        <v>1</v>
      </c>
      <c r="M502" s="117">
        <v>558</v>
      </c>
      <c r="N502" s="84">
        <v>63</v>
      </c>
      <c r="O502" s="84">
        <v>0</v>
      </c>
      <c r="P502" s="84">
        <v>0</v>
      </c>
      <c r="Q502" s="91">
        <v>39537319</v>
      </c>
      <c r="R502" s="118">
        <v>0.99960000000000004</v>
      </c>
      <c r="S502" s="118">
        <v>1</v>
      </c>
      <c r="T502" s="119" t="s">
        <v>40</v>
      </c>
      <c r="U502" s="119" t="s">
        <v>47</v>
      </c>
      <c r="V502" s="115">
        <v>20254100118683</v>
      </c>
      <c r="W502" s="54">
        <v>45982</v>
      </c>
      <c r="X502" s="85" t="s">
        <v>1916</v>
      </c>
      <c r="Y502" s="85" t="s">
        <v>244</v>
      </c>
      <c r="Z502" s="54">
        <v>45975</v>
      </c>
      <c r="AA502" s="54">
        <v>45980</v>
      </c>
      <c r="AB502" s="55">
        <f>NETWORKDAYS(Calidad[[#This Row],[Inicio de verificación de Calidad]],Calidad[[#This Row],[Fin de verificación de Calidad]],Festivos!$B$4:$B$21)</f>
        <v>3</v>
      </c>
      <c r="AC502" s="55">
        <v>3</v>
      </c>
      <c r="AD502" s="55">
        <f>+Calidad[[#This Row],[Meta]]-Calidad[[#This Row],[Duración calidad (hábiles)]]</f>
        <v>0</v>
      </c>
      <c r="AE502" s="191">
        <f>+Calidad[[#This Row],[Cantidad de ítems del proceso]]</f>
        <v>621</v>
      </c>
      <c r="AF502" s="191">
        <f>+Calidad[[#This Row],[Cantidad de ítems del proceso]]-Calidad[[#This Row],[OK]]</f>
        <v>0</v>
      </c>
    </row>
    <row r="503" spans="1:32">
      <c r="A503" s="112" t="s">
        <v>1912</v>
      </c>
      <c r="B503" s="113">
        <v>258</v>
      </c>
      <c r="C503" s="51" t="s">
        <v>251</v>
      </c>
      <c r="D503" s="52" t="s">
        <v>2116</v>
      </c>
      <c r="E503" s="110">
        <v>20254202413401</v>
      </c>
      <c r="F503" s="110">
        <v>20254200094283</v>
      </c>
      <c r="G503" s="54">
        <v>45945</v>
      </c>
      <c r="H503" s="51" t="s">
        <v>63</v>
      </c>
      <c r="I503" s="52" t="s">
        <v>208</v>
      </c>
      <c r="J503" s="114">
        <v>21</v>
      </c>
      <c r="K503" s="115">
        <v>21</v>
      </c>
      <c r="L503" s="116">
        <v>1</v>
      </c>
      <c r="M503" s="117">
        <v>21</v>
      </c>
      <c r="N503" s="84">
        <v>0</v>
      </c>
      <c r="O503" s="84">
        <v>0</v>
      </c>
      <c r="P503" s="84">
        <v>0</v>
      </c>
      <c r="Q503" s="91">
        <v>710008.44</v>
      </c>
      <c r="R503" s="118">
        <v>0.95</v>
      </c>
      <c r="S503" s="118">
        <v>0</v>
      </c>
      <c r="T503" s="119" t="s">
        <v>40</v>
      </c>
      <c r="U503" s="119" t="s">
        <v>47</v>
      </c>
      <c r="V503" s="115">
        <v>20254100097123</v>
      </c>
      <c r="W503" s="54">
        <v>45959</v>
      </c>
      <c r="X503" s="85" t="s">
        <v>1916</v>
      </c>
      <c r="Y503" s="85" t="s">
        <v>244</v>
      </c>
      <c r="Z503" s="54">
        <v>45945</v>
      </c>
      <c r="AA503" s="54">
        <v>45945</v>
      </c>
      <c r="AB503" s="55">
        <f>NETWORKDAYS(Calidad[[#This Row],[Inicio de verificación de Calidad]],Calidad[[#This Row],[Fin de verificación de Calidad]],Festivos!$B$4:$B$21)</f>
        <v>1</v>
      </c>
      <c r="AC503" s="55">
        <v>1</v>
      </c>
      <c r="AD503" s="55">
        <f>+Calidad[[#This Row],[Meta]]-Calidad[[#This Row],[Duración calidad (hábiles)]]</f>
        <v>0</v>
      </c>
      <c r="AE503" s="191">
        <f>+Calidad[[#This Row],[Cantidad de ítems del proceso]]</f>
        <v>21</v>
      </c>
      <c r="AF503" s="191">
        <f>+Calidad[[#This Row],[Cantidad de ítems del proceso]]-Calidad[[#This Row],[OK]]</f>
        <v>0</v>
      </c>
    </row>
    <row r="504" spans="1:32">
      <c r="A504" s="112" t="s">
        <v>1912</v>
      </c>
      <c r="B504" s="113">
        <v>259</v>
      </c>
      <c r="C504" s="51" t="s">
        <v>251</v>
      </c>
      <c r="D504" s="52" t="s">
        <v>1314</v>
      </c>
      <c r="E504" s="110">
        <v>20254202743231</v>
      </c>
      <c r="F504" s="110">
        <v>20254200094333</v>
      </c>
      <c r="G504" s="54">
        <v>45944</v>
      </c>
      <c r="H504" s="51" t="s">
        <v>63</v>
      </c>
      <c r="I504" s="52" t="s">
        <v>193</v>
      </c>
      <c r="J504" s="114">
        <v>1</v>
      </c>
      <c r="K504" s="115">
        <v>1</v>
      </c>
      <c r="L504" s="116">
        <v>1</v>
      </c>
      <c r="M504" s="117">
        <v>1</v>
      </c>
      <c r="N504" s="84">
        <v>0</v>
      </c>
      <c r="O504" s="84">
        <v>0</v>
      </c>
      <c r="P504" s="84">
        <v>0</v>
      </c>
      <c r="Q504" s="91">
        <v>361523</v>
      </c>
      <c r="R504" s="118">
        <v>1</v>
      </c>
      <c r="S504" s="118">
        <v>0.8</v>
      </c>
      <c r="T504" s="119" t="s">
        <v>299</v>
      </c>
      <c r="U504" s="119" t="s">
        <v>47</v>
      </c>
      <c r="V504" s="115">
        <v>20254100096313</v>
      </c>
      <c r="W504" s="54">
        <v>45957</v>
      </c>
      <c r="X504" s="85" t="s">
        <v>1916</v>
      </c>
      <c r="Y504" s="85" t="s">
        <v>244</v>
      </c>
      <c r="Z504" s="54">
        <v>45944</v>
      </c>
      <c r="AA504" s="54">
        <v>45944</v>
      </c>
      <c r="AB504" s="55">
        <f>NETWORKDAYS(Calidad[[#This Row],[Inicio de verificación de Calidad]],Calidad[[#This Row],[Fin de verificación de Calidad]],Festivos!$B$4:$B$21)</f>
        <v>1</v>
      </c>
      <c r="AC504" s="55">
        <v>1</v>
      </c>
      <c r="AD504" s="55">
        <f>+Calidad[[#This Row],[Meta]]-Calidad[[#This Row],[Duración calidad (hábiles)]]</f>
        <v>0</v>
      </c>
      <c r="AE504" s="191">
        <f>+Calidad[[#This Row],[Cantidad de ítems del proceso]]</f>
        <v>1</v>
      </c>
      <c r="AF504" s="191">
        <f>+Calidad[[#This Row],[Cantidad de ítems del proceso]]-Calidad[[#This Row],[OK]]</f>
        <v>0</v>
      </c>
    </row>
    <row r="505" spans="1:32">
      <c r="A505" s="112" t="s">
        <v>1912</v>
      </c>
      <c r="B505" s="113">
        <v>260</v>
      </c>
      <c r="C505" s="51" t="s">
        <v>238</v>
      </c>
      <c r="D505" s="52" t="s">
        <v>366</v>
      </c>
      <c r="E505" s="110" t="s">
        <v>2117</v>
      </c>
      <c r="F505" s="110">
        <v>20254200094673</v>
      </c>
      <c r="G505" s="54">
        <v>45951</v>
      </c>
      <c r="H505" s="51" t="s">
        <v>63</v>
      </c>
      <c r="I505" s="52" t="s">
        <v>187</v>
      </c>
      <c r="J505" s="114">
        <v>28</v>
      </c>
      <c r="K505" s="115">
        <v>28</v>
      </c>
      <c r="L505" s="116">
        <v>1</v>
      </c>
      <c r="M505" s="117">
        <v>28</v>
      </c>
      <c r="N505" s="84">
        <v>0</v>
      </c>
      <c r="O505" s="84">
        <v>0</v>
      </c>
      <c r="P505" s="84">
        <v>0</v>
      </c>
      <c r="Q505" s="91">
        <v>2637828</v>
      </c>
      <c r="R505" s="118">
        <v>0.96609999999999996</v>
      </c>
      <c r="S505" s="118">
        <v>1</v>
      </c>
      <c r="T505" s="119" t="s">
        <v>953</v>
      </c>
      <c r="U505" s="119" t="s">
        <v>47</v>
      </c>
      <c r="V505" s="115">
        <v>20254100117873</v>
      </c>
      <c r="W505" s="54">
        <v>45982</v>
      </c>
      <c r="X505" s="85" t="s">
        <v>1916</v>
      </c>
      <c r="Y505" s="85" t="s">
        <v>244</v>
      </c>
      <c r="Z505" s="54">
        <v>45974</v>
      </c>
      <c r="AA505" s="54">
        <v>45974</v>
      </c>
      <c r="AB505" s="55">
        <f>NETWORKDAYS(Calidad[[#This Row],[Inicio de verificación de Calidad]],Calidad[[#This Row],[Fin de verificación de Calidad]],Festivos!$B$4:$B$21)</f>
        <v>1</v>
      </c>
      <c r="AC505" s="55">
        <v>1</v>
      </c>
      <c r="AD505" s="55">
        <f>+Calidad[[#This Row],[Meta]]-Calidad[[#This Row],[Duración calidad (hábiles)]]</f>
        <v>0</v>
      </c>
      <c r="AE505" s="191">
        <f>+Calidad[[#This Row],[Cantidad de ítems del proceso]]</f>
        <v>28</v>
      </c>
      <c r="AF505" s="191">
        <f>+Calidad[[#This Row],[Cantidad de ítems del proceso]]-Calidad[[#This Row],[OK]]</f>
        <v>0</v>
      </c>
    </row>
    <row r="506" spans="1:32">
      <c r="A506" s="112" t="s">
        <v>1912</v>
      </c>
      <c r="B506" s="113">
        <v>260</v>
      </c>
      <c r="C506" s="51" t="s">
        <v>238</v>
      </c>
      <c r="D506" s="52" t="s">
        <v>366</v>
      </c>
      <c r="E506" s="110" t="s">
        <v>2117</v>
      </c>
      <c r="F506" s="110">
        <v>20254200094673</v>
      </c>
      <c r="G506" s="54">
        <v>45951</v>
      </c>
      <c r="H506" s="51" t="s">
        <v>63</v>
      </c>
      <c r="I506" s="52" t="s">
        <v>191</v>
      </c>
      <c r="J506" s="114">
        <v>14</v>
      </c>
      <c r="K506" s="115">
        <v>14</v>
      </c>
      <c r="L506" s="116">
        <v>1</v>
      </c>
      <c r="M506" s="117">
        <v>14</v>
      </c>
      <c r="N506" s="84">
        <v>0</v>
      </c>
      <c r="O506" s="84">
        <v>0</v>
      </c>
      <c r="P506" s="84">
        <v>0</v>
      </c>
      <c r="Q506" s="91">
        <v>37998784</v>
      </c>
      <c r="R506" s="118">
        <v>0.96609999999999996</v>
      </c>
      <c r="S506" s="118">
        <v>1</v>
      </c>
      <c r="T506" s="119" t="s">
        <v>953</v>
      </c>
      <c r="U506" s="119" t="s">
        <v>47</v>
      </c>
      <c r="V506" s="115">
        <v>20254100117873</v>
      </c>
      <c r="W506" s="54">
        <v>45982</v>
      </c>
      <c r="X506" s="85" t="s">
        <v>1916</v>
      </c>
      <c r="Y506" s="85" t="s">
        <v>244</v>
      </c>
      <c r="Z506" s="54">
        <v>45974</v>
      </c>
      <c r="AA506" s="54">
        <v>45974</v>
      </c>
      <c r="AB506" s="55">
        <f>NETWORKDAYS(Calidad[[#This Row],[Inicio de verificación de Calidad]],Calidad[[#This Row],[Fin de verificación de Calidad]],Festivos!$B$4:$B$21)</f>
        <v>1</v>
      </c>
      <c r="AC506" s="55">
        <v>1</v>
      </c>
      <c r="AD506" s="55">
        <f>+Calidad[[#This Row],[Meta]]-Calidad[[#This Row],[Duración calidad (hábiles)]]</f>
        <v>0</v>
      </c>
      <c r="AE506" s="191">
        <f>+Calidad[[#This Row],[Cantidad de ítems del proceso]]</f>
        <v>14</v>
      </c>
      <c r="AF506" s="191">
        <f>+Calidad[[#This Row],[Cantidad de ítems del proceso]]-Calidad[[#This Row],[OK]]</f>
        <v>0</v>
      </c>
    </row>
    <row r="507" spans="1:32">
      <c r="A507" s="112" t="s">
        <v>1912</v>
      </c>
      <c r="B507" s="113">
        <v>260</v>
      </c>
      <c r="C507" s="51" t="s">
        <v>238</v>
      </c>
      <c r="D507" s="52" t="s">
        <v>366</v>
      </c>
      <c r="E507" s="110" t="s">
        <v>2117</v>
      </c>
      <c r="F507" s="110">
        <v>20254200094673</v>
      </c>
      <c r="G507" s="54">
        <v>45951</v>
      </c>
      <c r="H507" s="51" t="s">
        <v>63</v>
      </c>
      <c r="I507" s="52" t="s">
        <v>197</v>
      </c>
      <c r="J507" s="114">
        <v>17</v>
      </c>
      <c r="K507" s="115">
        <v>17</v>
      </c>
      <c r="L507" s="116">
        <v>1</v>
      </c>
      <c r="M507" s="117">
        <v>17</v>
      </c>
      <c r="N507" s="84">
        <v>0</v>
      </c>
      <c r="O507" s="84">
        <v>0</v>
      </c>
      <c r="P507" s="84">
        <v>0</v>
      </c>
      <c r="Q507" s="91">
        <v>4393369.25</v>
      </c>
      <c r="R507" s="118">
        <v>0.96609999999999996</v>
      </c>
      <c r="S507" s="118">
        <v>1</v>
      </c>
      <c r="T507" s="119" t="s">
        <v>953</v>
      </c>
      <c r="U507" s="119" t="s">
        <v>47</v>
      </c>
      <c r="V507" s="115">
        <v>20254100117873</v>
      </c>
      <c r="W507" s="54">
        <v>45982</v>
      </c>
      <c r="X507" s="85" t="s">
        <v>1916</v>
      </c>
      <c r="Y507" s="85" t="s">
        <v>244</v>
      </c>
      <c r="Z507" s="54">
        <v>45974</v>
      </c>
      <c r="AA507" s="54">
        <v>45974</v>
      </c>
      <c r="AB507" s="55">
        <f>NETWORKDAYS(Calidad[[#This Row],[Inicio de verificación de Calidad]],Calidad[[#This Row],[Fin de verificación de Calidad]],Festivos!$B$4:$B$21)</f>
        <v>1</v>
      </c>
      <c r="AC507" s="55">
        <v>1</v>
      </c>
      <c r="AD507" s="55">
        <f>+Calidad[[#This Row],[Meta]]-Calidad[[#This Row],[Duración calidad (hábiles)]]</f>
        <v>0</v>
      </c>
      <c r="AE507" s="191">
        <f>+Calidad[[#This Row],[Cantidad de ítems del proceso]]</f>
        <v>17</v>
      </c>
      <c r="AF507" s="191">
        <f>+Calidad[[#This Row],[Cantidad de ítems del proceso]]-Calidad[[#This Row],[OK]]</f>
        <v>0</v>
      </c>
    </row>
    <row r="508" spans="1:32">
      <c r="A508" s="112" t="s">
        <v>1912</v>
      </c>
      <c r="B508" s="113">
        <v>261</v>
      </c>
      <c r="C508" s="51" t="s">
        <v>238</v>
      </c>
      <c r="D508" s="52" t="s">
        <v>1994</v>
      </c>
      <c r="E508" s="110" t="s">
        <v>2118</v>
      </c>
      <c r="F508" s="110">
        <v>20254200094693</v>
      </c>
      <c r="G508" s="54">
        <v>45947</v>
      </c>
      <c r="H508" s="51" t="s">
        <v>63</v>
      </c>
      <c r="I508" s="52" t="s">
        <v>192</v>
      </c>
      <c r="J508" s="114">
        <v>8</v>
      </c>
      <c r="K508" s="115">
        <v>8</v>
      </c>
      <c r="L508" s="116">
        <v>1</v>
      </c>
      <c r="M508" s="117">
        <v>1</v>
      </c>
      <c r="N508" s="84">
        <v>7</v>
      </c>
      <c r="O508" s="84">
        <v>0</v>
      </c>
      <c r="P508" s="84">
        <v>0</v>
      </c>
      <c r="Q508" s="91">
        <v>57622226.759999998</v>
      </c>
      <c r="R508" s="118">
        <v>0.95</v>
      </c>
      <c r="S508" s="118">
        <v>1</v>
      </c>
      <c r="T508" s="119" t="s">
        <v>40</v>
      </c>
      <c r="U508" s="119" t="s">
        <v>47</v>
      </c>
      <c r="V508" s="115">
        <v>20254100099723</v>
      </c>
      <c r="W508" s="54">
        <v>45972</v>
      </c>
      <c r="X508" s="85" t="s">
        <v>1916</v>
      </c>
      <c r="Y508" s="85" t="s">
        <v>244</v>
      </c>
      <c r="Z508" s="54">
        <v>45951</v>
      </c>
      <c r="AA508" s="54">
        <v>45951</v>
      </c>
      <c r="AB508" s="55">
        <f>NETWORKDAYS(Calidad[[#This Row],[Inicio de verificación de Calidad]],Calidad[[#This Row],[Fin de verificación de Calidad]],Festivos!$B$4:$B$21)</f>
        <v>1</v>
      </c>
      <c r="AC508" s="55">
        <v>1</v>
      </c>
      <c r="AD508" s="55">
        <f>+Calidad[[#This Row],[Meta]]-Calidad[[#This Row],[Duración calidad (hábiles)]]</f>
        <v>0</v>
      </c>
      <c r="AE508" s="191">
        <f>+Calidad[[#This Row],[Cantidad de ítems del proceso]]</f>
        <v>8</v>
      </c>
      <c r="AF508" s="191">
        <f>+Calidad[[#This Row],[Cantidad de ítems del proceso]]-Calidad[[#This Row],[OK]]</f>
        <v>0</v>
      </c>
    </row>
    <row r="509" spans="1:32">
      <c r="A509" s="112" t="s">
        <v>1912</v>
      </c>
      <c r="B509" s="113">
        <v>262</v>
      </c>
      <c r="C509" s="51" t="s">
        <v>238</v>
      </c>
      <c r="D509" s="52" t="s">
        <v>1994</v>
      </c>
      <c r="E509" s="110" t="s">
        <v>2119</v>
      </c>
      <c r="F509" s="110">
        <v>20254200094683</v>
      </c>
      <c r="G509" s="54">
        <v>45954</v>
      </c>
      <c r="H509" s="51" t="s">
        <v>63</v>
      </c>
      <c r="I509" s="52" t="s">
        <v>208</v>
      </c>
      <c r="J509" s="114">
        <v>4</v>
      </c>
      <c r="K509" s="115">
        <v>4</v>
      </c>
      <c r="L509" s="116">
        <v>1</v>
      </c>
      <c r="M509" s="117">
        <v>1</v>
      </c>
      <c r="N509" s="84">
        <v>3</v>
      </c>
      <c r="O509" s="84">
        <v>0</v>
      </c>
      <c r="P509" s="84">
        <v>0</v>
      </c>
      <c r="Q509" s="91">
        <v>148547</v>
      </c>
      <c r="R509" s="118">
        <v>0.81</v>
      </c>
      <c r="S509" s="118">
        <v>1</v>
      </c>
      <c r="T509" s="119" t="s">
        <v>68</v>
      </c>
      <c r="U509" s="119" t="s">
        <v>47</v>
      </c>
      <c r="V509" s="115">
        <v>20254100104233</v>
      </c>
      <c r="W509" s="54">
        <v>45972</v>
      </c>
      <c r="X509" s="85" t="s">
        <v>1916</v>
      </c>
      <c r="Y509" s="85" t="s">
        <v>244</v>
      </c>
      <c r="Z509" s="54">
        <v>45965</v>
      </c>
      <c r="AA509" s="54">
        <v>45965</v>
      </c>
      <c r="AB509" s="55">
        <f>NETWORKDAYS(Calidad[[#This Row],[Inicio de verificación de Calidad]],Calidad[[#This Row],[Fin de verificación de Calidad]],Festivos!$B$4:$B$21)</f>
        <v>1</v>
      </c>
      <c r="AC509" s="55">
        <v>1</v>
      </c>
      <c r="AD509" s="55">
        <f>+Calidad[[#This Row],[Meta]]-Calidad[[#This Row],[Duración calidad (hábiles)]]</f>
        <v>0</v>
      </c>
      <c r="AE509" s="191">
        <f>+Calidad[[#This Row],[Cantidad de ítems del proceso]]</f>
        <v>4</v>
      </c>
      <c r="AF509" s="191">
        <f>+Calidad[[#This Row],[Cantidad de ítems del proceso]]-Calidad[[#This Row],[OK]]</f>
        <v>0</v>
      </c>
    </row>
    <row r="510" spans="1:32">
      <c r="A510" s="112" t="s">
        <v>1912</v>
      </c>
      <c r="B510" s="113">
        <v>264</v>
      </c>
      <c r="C510" s="51" t="s">
        <v>238</v>
      </c>
      <c r="D510" s="52" t="s">
        <v>1955</v>
      </c>
      <c r="E510" s="110">
        <v>20254201621321</v>
      </c>
      <c r="F510" s="110">
        <v>20254200096053</v>
      </c>
      <c r="G510" s="54">
        <v>45954</v>
      </c>
      <c r="H510" s="51" t="s">
        <v>299</v>
      </c>
      <c r="I510" s="52" t="s">
        <v>189</v>
      </c>
      <c r="J510" s="114">
        <v>7</v>
      </c>
      <c r="K510" s="115" t="s">
        <v>9</v>
      </c>
      <c r="L510" s="116" t="s">
        <v>1915</v>
      </c>
      <c r="M510" s="117">
        <v>7</v>
      </c>
      <c r="N510" s="84">
        <v>0</v>
      </c>
      <c r="O510" s="84">
        <v>0</v>
      </c>
      <c r="P510" s="84">
        <v>0</v>
      </c>
      <c r="Q510" s="91">
        <v>1668553745</v>
      </c>
      <c r="R510" s="118" t="s">
        <v>9</v>
      </c>
      <c r="S510" s="118" t="s">
        <v>9</v>
      </c>
      <c r="T510" s="119" t="s">
        <v>9</v>
      </c>
      <c r="U510" s="119" t="s">
        <v>47</v>
      </c>
      <c r="V510" s="115">
        <v>20254300099713</v>
      </c>
      <c r="W510" s="54">
        <v>45972</v>
      </c>
      <c r="X510" s="85" t="s">
        <v>1916</v>
      </c>
      <c r="Y510" s="85" t="s">
        <v>244</v>
      </c>
      <c r="Z510" s="54" t="s">
        <v>9</v>
      </c>
      <c r="AA510" s="54" t="s">
        <v>9</v>
      </c>
      <c r="AB510" s="182" t="s">
        <v>9</v>
      </c>
      <c r="AC510" s="55" t="s">
        <v>9</v>
      </c>
      <c r="AD510" s="55" t="s">
        <v>9</v>
      </c>
      <c r="AE510" s="191">
        <f>+Calidad[[#This Row],[Cantidad de ítems del proceso]]</f>
        <v>7</v>
      </c>
      <c r="AF510" s="191">
        <f>+Calidad[[#This Row],[Cantidad de ítems del proceso]]-Calidad[[#This Row],[OK]]</f>
        <v>0</v>
      </c>
    </row>
    <row r="511" spans="1:32">
      <c r="A511" s="112" t="s">
        <v>1912</v>
      </c>
      <c r="B511" s="113">
        <v>264</v>
      </c>
      <c r="C511" s="51" t="s">
        <v>238</v>
      </c>
      <c r="D511" s="52" t="s">
        <v>1955</v>
      </c>
      <c r="E511" s="110">
        <v>20254201621321</v>
      </c>
      <c r="F511" s="110">
        <v>20254200096053</v>
      </c>
      <c r="G511" s="54">
        <v>45954</v>
      </c>
      <c r="H511" s="51" t="s">
        <v>299</v>
      </c>
      <c r="I511" s="52" t="s">
        <v>193</v>
      </c>
      <c r="J511" s="114">
        <v>143</v>
      </c>
      <c r="K511" s="115" t="s">
        <v>9</v>
      </c>
      <c r="L511" s="116" t="s">
        <v>1915</v>
      </c>
      <c r="M511" s="117">
        <v>0</v>
      </c>
      <c r="N511" s="84">
        <v>143</v>
      </c>
      <c r="O511" s="84">
        <v>0</v>
      </c>
      <c r="P511" s="84">
        <v>0</v>
      </c>
      <c r="Q511" s="91">
        <v>29470749</v>
      </c>
      <c r="R511" s="118" t="s">
        <v>9</v>
      </c>
      <c r="S511" s="118" t="s">
        <v>9</v>
      </c>
      <c r="T511" s="119" t="s">
        <v>9</v>
      </c>
      <c r="U511" s="119" t="s">
        <v>47</v>
      </c>
      <c r="V511" s="115">
        <v>20254300099713</v>
      </c>
      <c r="W511" s="54">
        <v>45972</v>
      </c>
      <c r="X511" s="85" t="s">
        <v>1916</v>
      </c>
      <c r="Y511" s="85" t="s">
        <v>244</v>
      </c>
      <c r="Z511" s="54" t="s">
        <v>9</v>
      </c>
      <c r="AA511" s="54" t="s">
        <v>9</v>
      </c>
      <c r="AB511" s="182" t="s">
        <v>9</v>
      </c>
      <c r="AC511" s="55" t="s">
        <v>9</v>
      </c>
      <c r="AD511" s="55" t="s">
        <v>9</v>
      </c>
      <c r="AE511" s="191">
        <f>+Calidad[[#This Row],[Cantidad de ítems del proceso]]</f>
        <v>143</v>
      </c>
      <c r="AF511" s="191">
        <f>+Calidad[[#This Row],[Cantidad de ítems del proceso]]-Calidad[[#This Row],[OK]]</f>
        <v>0</v>
      </c>
    </row>
    <row r="512" spans="1:32">
      <c r="A512" s="112" t="s">
        <v>1912</v>
      </c>
      <c r="B512" s="113">
        <v>264</v>
      </c>
      <c r="C512" s="51" t="s">
        <v>238</v>
      </c>
      <c r="D512" s="52" t="s">
        <v>1955</v>
      </c>
      <c r="E512" s="110">
        <v>20254201621321</v>
      </c>
      <c r="F512" s="110">
        <v>20254200096053</v>
      </c>
      <c r="G512" s="54">
        <v>45954</v>
      </c>
      <c r="H512" s="51" t="s">
        <v>299</v>
      </c>
      <c r="I512" s="52" t="s">
        <v>206</v>
      </c>
      <c r="J512" s="114">
        <v>5</v>
      </c>
      <c r="K512" s="115" t="s">
        <v>9</v>
      </c>
      <c r="L512" s="116" t="s">
        <v>1915</v>
      </c>
      <c r="M512" s="117">
        <v>5</v>
      </c>
      <c r="N512" s="84">
        <v>0</v>
      </c>
      <c r="O512" s="84">
        <v>0</v>
      </c>
      <c r="P512" s="84">
        <v>0</v>
      </c>
      <c r="Q512" s="91">
        <v>139770</v>
      </c>
      <c r="R512" s="118" t="s">
        <v>9</v>
      </c>
      <c r="S512" s="118" t="s">
        <v>9</v>
      </c>
      <c r="T512" s="119" t="s">
        <v>9</v>
      </c>
      <c r="U512" s="119" t="s">
        <v>47</v>
      </c>
      <c r="V512" s="115">
        <v>20254300099713</v>
      </c>
      <c r="W512" s="54">
        <v>45972</v>
      </c>
      <c r="X512" s="85" t="s">
        <v>1916</v>
      </c>
      <c r="Y512" s="85" t="s">
        <v>244</v>
      </c>
      <c r="Z512" s="54" t="s">
        <v>9</v>
      </c>
      <c r="AA512" s="54" t="s">
        <v>9</v>
      </c>
      <c r="AB512" s="182" t="s">
        <v>9</v>
      </c>
      <c r="AC512" s="55" t="s">
        <v>9</v>
      </c>
      <c r="AD512" s="55" t="s">
        <v>9</v>
      </c>
      <c r="AE512" s="191">
        <f>+Calidad[[#This Row],[Cantidad de ítems del proceso]]</f>
        <v>5</v>
      </c>
      <c r="AF512" s="191">
        <f>+Calidad[[#This Row],[Cantidad de ítems del proceso]]-Calidad[[#This Row],[OK]]</f>
        <v>0</v>
      </c>
    </row>
    <row r="513" spans="1:32">
      <c r="A513" s="112" t="s">
        <v>1912</v>
      </c>
      <c r="B513" s="113">
        <v>264</v>
      </c>
      <c r="C513" s="51" t="s">
        <v>238</v>
      </c>
      <c r="D513" s="52" t="s">
        <v>1955</v>
      </c>
      <c r="E513" s="110">
        <v>20254201621321</v>
      </c>
      <c r="F513" s="110">
        <v>20254200096053</v>
      </c>
      <c r="G513" s="54">
        <v>45954</v>
      </c>
      <c r="H513" s="51" t="s">
        <v>299</v>
      </c>
      <c r="I513" s="52" t="s">
        <v>207</v>
      </c>
      <c r="J513" s="114">
        <v>1</v>
      </c>
      <c r="K513" s="115" t="s">
        <v>9</v>
      </c>
      <c r="L513" s="116" t="s">
        <v>1915</v>
      </c>
      <c r="M513" s="117">
        <v>0</v>
      </c>
      <c r="N513" s="84">
        <v>1</v>
      </c>
      <c r="O513" s="84">
        <v>0</v>
      </c>
      <c r="P513" s="84">
        <v>0</v>
      </c>
      <c r="Q513" s="91">
        <v>309900</v>
      </c>
      <c r="R513" s="118" t="s">
        <v>9</v>
      </c>
      <c r="S513" s="118" t="s">
        <v>9</v>
      </c>
      <c r="T513" s="119" t="s">
        <v>9</v>
      </c>
      <c r="U513" s="119" t="s">
        <v>47</v>
      </c>
      <c r="V513" s="115">
        <v>20254300099713</v>
      </c>
      <c r="W513" s="54">
        <v>45972</v>
      </c>
      <c r="X513" s="85" t="s">
        <v>1916</v>
      </c>
      <c r="Y513" s="85" t="s">
        <v>244</v>
      </c>
      <c r="Z513" s="54" t="s">
        <v>9</v>
      </c>
      <c r="AA513" s="54" t="s">
        <v>9</v>
      </c>
      <c r="AB513" s="182" t="s">
        <v>9</v>
      </c>
      <c r="AC513" s="55" t="s">
        <v>9</v>
      </c>
      <c r="AD513" s="55" t="s">
        <v>9</v>
      </c>
      <c r="AE513" s="191">
        <f>+Calidad[[#This Row],[Cantidad de ítems del proceso]]</f>
        <v>1</v>
      </c>
      <c r="AF513" s="191">
        <f>+Calidad[[#This Row],[Cantidad de ítems del proceso]]-Calidad[[#This Row],[OK]]</f>
        <v>0</v>
      </c>
    </row>
    <row r="514" spans="1:32">
      <c r="A514" s="112" t="s">
        <v>1912</v>
      </c>
      <c r="B514" s="113">
        <v>265</v>
      </c>
      <c r="C514" s="51" t="s">
        <v>238</v>
      </c>
      <c r="D514" s="52" t="s">
        <v>246</v>
      </c>
      <c r="E514" s="110">
        <v>20254201620281</v>
      </c>
      <c r="F514" s="110">
        <v>20254200095713</v>
      </c>
      <c r="G514" s="54">
        <v>45950</v>
      </c>
      <c r="H514" s="51" t="s">
        <v>299</v>
      </c>
      <c r="I514" s="52" t="s">
        <v>187</v>
      </c>
      <c r="J514" s="114">
        <v>1</v>
      </c>
      <c r="K514" s="115" t="s">
        <v>9</v>
      </c>
      <c r="L514" s="116" t="s">
        <v>1915</v>
      </c>
      <c r="M514" s="117">
        <v>1</v>
      </c>
      <c r="N514" s="84">
        <v>0</v>
      </c>
      <c r="O514" s="84">
        <v>0</v>
      </c>
      <c r="P514" s="84">
        <v>0</v>
      </c>
      <c r="Q514" s="91">
        <v>7020</v>
      </c>
      <c r="R514" s="118" t="s">
        <v>9</v>
      </c>
      <c r="S514" s="118" t="s">
        <v>9</v>
      </c>
      <c r="T514" s="119" t="s">
        <v>9</v>
      </c>
      <c r="U514" s="119" t="s">
        <v>47</v>
      </c>
      <c r="V514" s="115">
        <v>20254300098533</v>
      </c>
      <c r="W514" s="54"/>
      <c r="X514" s="85" t="s">
        <v>2120</v>
      </c>
      <c r="Y514" s="85" t="s">
        <v>2121</v>
      </c>
      <c r="Z514" s="54" t="s">
        <v>9</v>
      </c>
      <c r="AA514" s="54" t="s">
        <v>9</v>
      </c>
      <c r="AB514" s="182" t="s">
        <v>9</v>
      </c>
      <c r="AC514" s="55" t="s">
        <v>9</v>
      </c>
      <c r="AD514" s="55" t="s">
        <v>9</v>
      </c>
      <c r="AE514" s="191">
        <f>+Calidad[[#This Row],[Cantidad de ítems del proceso]]</f>
        <v>1</v>
      </c>
      <c r="AF514" s="191">
        <f>+Calidad[[#This Row],[Cantidad de ítems del proceso]]-Calidad[[#This Row],[OK]]</f>
        <v>0</v>
      </c>
    </row>
    <row r="515" spans="1:32">
      <c r="A515" s="112" t="s">
        <v>1912</v>
      </c>
      <c r="B515" s="113">
        <v>265</v>
      </c>
      <c r="C515" s="51" t="s">
        <v>238</v>
      </c>
      <c r="D515" s="52" t="s">
        <v>246</v>
      </c>
      <c r="E515" s="110">
        <v>20254201620281</v>
      </c>
      <c r="F515" s="110">
        <v>20254200095713</v>
      </c>
      <c r="G515" s="54">
        <v>45950</v>
      </c>
      <c r="H515" s="51" t="s">
        <v>299</v>
      </c>
      <c r="I515" s="52" t="s">
        <v>197</v>
      </c>
      <c r="J515" s="114">
        <v>33</v>
      </c>
      <c r="K515" s="115" t="s">
        <v>9</v>
      </c>
      <c r="L515" s="116" t="s">
        <v>1915</v>
      </c>
      <c r="M515" s="117">
        <v>23</v>
      </c>
      <c r="N515" s="84">
        <v>10</v>
      </c>
      <c r="O515" s="84">
        <v>0</v>
      </c>
      <c r="P515" s="84">
        <v>0</v>
      </c>
      <c r="Q515" s="91">
        <v>141632063.22999999</v>
      </c>
      <c r="R515" s="118" t="s">
        <v>9</v>
      </c>
      <c r="S515" s="118" t="s">
        <v>9</v>
      </c>
      <c r="T515" s="119" t="s">
        <v>9</v>
      </c>
      <c r="U515" s="119" t="s">
        <v>47</v>
      </c>
      <c r="V515" s="115">
        <v>20254300098533</v>
      </c>
      <c r="W515" s="54"/>
      <c r="X515" s="85" t="s">
        <v>2120</v>
      </c>
      <c r="Y515" s="85" t="s">
        <v>2121</v>
      </c>
      <c r="Z515" s="54" t="s">
        <v>9</v>
      </c>
      <c r="AA515" s="54" t="s">
        <v>9</v>
      </c>
      <c r="AB515" s="182" t="s">
        <v>9</v>
      </c>
      <c r="AC515" s="55" t="s">
        <v>9</v>
      </c>
      <c r="AD515" s="55" t="s">
        <v>9</v>
      </c>
      <c r="AE515" s="191">
        <f>+Calidad[[#This Row],[Cantidad de ítems del proceso]]</f>
        <v>33</v>
      </c>
      <c r="AF515" s="191">
        <f>+Calidad[[#This Row],[Cantidad de ítems del proceso]]-Calidad[[#This Row],[OK]]</f>
        <v>0</v>
      </c>
    </row>
    <row r="516" spans="1:32">
      <c r="A516" s="112" t="s">
        <v>1912</v>
      </c>
      <c r="B516" s="113">
        <v>265</v>
      </c>
      <c r="C516" s="51" t="s">
        <v>238</v>
      </c>
      <c r="D516" s="52" t="s">
        <v>246</v>
      </c>
      <c r="E516" s="110">
        <v>20254201620281</v>
      </c>
      <c r="F516" s="110">
        <v>20254200095713</v>
      </c>
      <c r="G516" s="54">
        <v>45950</v>
      </c>
      <c r="H516" s="51" t="s">
        <v>299</v>
      </c>
      <c r="I516" s="52" t="s">
        <v>193</v>
      </c>
      <c r="J516" s="114">
        <v>5</v>
      </c>
      <c r="K516" s="115" t="s">
        <v>9</v>
      </c>
      <c r="L516" s="116" t="s">
        <v>1915</v>
      </c>
      <c r="M516" s="117">
        <v>5</v>
      </c>
      <c r="N516" s="84">
        <v>0</v>
      </c>
      <c r="O516" s="84">
        <v>0</v>
      </c>
      <c r="P516" s="84">
        <v>0</v>
      </c>
      <c r="Q516" s="91">
        <v>276250</v>
      </c>
      <c r="R516" s="118" t="s">
        <v>9</v>
      </c>
      <c r="S516" s="118" t="s">
        <v>9</v>
      </c>
      <c r="T516" s="119" t="s">
        <v>9</v>
      </c>
      <c r="U516" s="119" t="s">
        <v>47</v>
      </c>
      <c r="V516" s="115">
        <v>20254300098533</v>
      </c>
      <c r="W516" s="54"/>
      <c r="X516" s="85" t="s">
        <v>2120</v>
      </c>
      <c r="Y516" s="85" t="s">
        <v>2121</v>
      </c>
      <c r="Z516" s="54" t="s">
        <v>9</v>
      </c>
      <c r="AA516" s="54" t="s">
        <v>9</v>
      </c>
      <c r="AB516" s="182" t="s">
        <v>9</v>
      </c>
      <c r="AC516" s="55" t="s">
        <v>9</v>
      </c>
      <c r="AD516" s="55" t="s">
        <v>9</v>
      </c>
      <c r="AE516" s="191">
        <f>+Calidad[[#This Row],[Cantidad de ítems del proceso]]</f>
        <v>5</v>
      </c>
      <c r="AF516" s="191">
        <f>+Calidad[[#This Row],[Cantidad de ítems del proceso]]-Calidad[[#This Row],[OK]]</f>
        <v>0</v>
      </c>
    </row>
    <row r="517" spans="1:32">
      <c r="A517" s="112" t="s">
        <v>1912</v>
      </c>
      <c r="B517" s="113">
        <v>265</v>
      </c>
      <c r="C517" s="51" t="s">
        <v>238</v>
      </c>
      <c r="D517" s="52" t="s">
        <v>246</v>
      </c>
      <c r="E517" s="110">
        <v>20254201620281</v>
      </c>
      <c r="F517" s="110">
        <v>20254200095713</v>
      </c>
      <c r="G517" s="54">
        <v>45950</v>
      </c>
      <c r="H517" s="51" t="s">
        <v>299</v>
      </c>
      <c r="I517" s="52" t="s">
        <v>207</v>
      </c>
      <c r="J517" s="114">
        <v>1</v>
      </c>
      <c r="K517" s="115" t="s">
        <v>9</v>
      </c>
      <c r="L517" s="116" t="s">
        <v>1915</v>
      </c>
      <c r="M517" s="117">
        <v>0</v>
      </c>
      <c r="N517" s="84">
        <v>1</v>
      </c>
      <c r="O517" s="84">
        <v>0</v>
      </c>
      <c r="P517" s="84">
        <v>0</v>
      </c>
      <c r="Q517" s="91">
        <v>2113460</v>
      </c>
      <c r="R517" s="118" t="s">
        <v>9</v>
      </c>
      <c r="S517" s="118" t="s">
        <v>9</v>
      </c>
      <c r="T517" s="119" t="s">
        <v>9</v>
      </c>
      <c r="U517" s="119" t="s">
        <v>47</v>
      </c>
      <c r="V517" s="115">
        <v>20254300098533</v>
      </c>
      <c r="W517" s="54"/>
      <c r="X517" s="85" t="s">
        <v>2120</v>
      </c>
      <c r="Y517" s="85" t="s">
        <v>2121</v>
      </c>
      <c r="Z517" s="54" t="s">
        <v>9</v>
      </c>
      <c r="AA517" s="54" t="s">
        <v>9</v>
      </c>
      <c r="AB517" s="182" t="s">
        <v>9</v>
      </c>
      <c r="AC517" s="55" t="s">
        <v>9</v>
      </c>
      <c r="AD517" s="55" t="s">
        <v>9</v>
      </c>
      <c r="AE517" s="191">
        <f>+Calidad[[#This Row],[Cantidad de ítems del proceso]]</f>
        <v>1</v>
      </c>
      <c r="AF517" s="191">
        <f>+Calidad[[#This Row],[Cantidad de ítems del proceso]]-Calidad[[#This Row],[OK]]</f>
        <v>0</v>
      </c>
    </row>
    <row r="518" spans="1:32">
      <c r="A518" s="112" t="s">
        <v>1912</v>
      </c>
      <c r="B518" s="113">
        <v>267</v>
      </c>
      <c r="C518" s="51" t="s">
        <v>238</v>
      </c>
      <c r="D518" s="52" t="s">
        <v>239</v>
      </c>
      <c r="E518" s="110">
        <v>20254201621151</v>
      </c>
      <c r="F518" s="110">
        <v>20254200097473</v>
      </c>
      <c r="G518" s="54">
        <v>45966</v>
      </c>
      <c r="H518" s="51" t="s">
        <v>68</v>
      </c>
      <c r="I518" s="52" t="s">
        <v>193</v>
      </c>
      <c r="J518" s="114">
        <v>1</v>
      </c>
      <c r="K518" s="115" t="s">
        <v>9</v>
      </c>
      <c r="L518" s="116" t="s">
        <v>1915</v>
      </c>
      <c r="M518" s="117">
        <v>1</v>
      </c>
      <c r="N518" s="84">
        <v>0</v>
      </c>
      <c r="O518" s="84">
        <v>0</v>
      </c>
      <c r="P518" s="84">
        <v>0</v>
      </c>
      <c r="Q518" s="91">
        <v>166156</v>
      </c>
      <c r="R518" s="118" t="s">
        <v>9</v>
      </c>
      <c r="S518" s="118" t="s">
        <v>9</v>
      </c>
      <c r="T518" s="119" t="s">
        <v>9</v>
      </c>
      <c r="U518" s="119" t="s">
        <v>47</v>
      </c>
      <c r="V518" s="115">
        <v>20254300104143</v>
      </c>
      <c r="W518" s="54">
        <v>45972</v>
      </c>
      <c r="X518" s="85" t="s">
        <v>1916</v>
      </c>
      <c r="Y518" s="85" t="s">
        <v>244</v>
      </c>
      <c r="Z518" s="54" t="s">
        <v>9</v>
      </c>
      <c r="AA518" s="54" t="s">
        <v>9</v>
      </c>
      <c r="AB518" s="182" t="s">
        <v>9</v>
      </c>
      <c r="AC518" s="55" t="s">
        <v>9</v>
      </c>
      <c r="AD518" s="55" t="s">
        <v>9</v>
      </c>
      <c r="AE518" s="191">
        <f>+Calidad[[#This Row],[Cantidad de ítems del proceso]]</f>
        <v>1</v>
      </c>
      <c r="AF518" s="191">
        <f>+Calidad[[#This Row],[Cantidad de ítems del proceso]]-Calidad[[#This Row],[OK]]</f>
        <v>0</v>
      </c>
    </row>
    <row r="519" spans="1:32">
      <c r="A519" s="112" t="s">
        <v>1912</v>
      </c>
      <c r="B519" s="113">
        <v>269</v>
      </c>
      <c r="C519" s="51" t="s">
        <v>251</v>
      </c>
      <c r="D519" s="52" t="s">
        <v>2122</v>
      </c>
      <c r="E519" s="110">
        <v>20254202748451</v>
      </c>
      <c r="F519" s="110">
        <v>20254200098913</v>
      </c>
      <c r="G519" s="54">
        <v>45971</v>
      </c>
      <c r="H519" s="51" t="s">
        <v>68</v>
      </c>
      <c r="I519" s="52" t="s">
        <v>208</v>
      </c>
      <c r="J519" s="114">
        <v>24</v>
      </c>
      <c r="K519" s="115" t="s">
        <v>9</v>
      </c>
      <c r="L519" s="116" t="s">
        <v>1915</v>
      </c>
      <c r="M519" s="117">
        <v>24</v>
      </c>
      <c r="N519" s="84">
        <v>0</v>
      </c>
      <c r="O519" s="84">
        <v>0</v>
      </c>
      <c r="P519" s="84">
        <v>0</v>
      </c>
      <c r="Q519" s="91">
        <v>5735800</v>
      </c>
      <c r="R519" s="118" t="s">
        <v>9</v>
      </c>
      <c r="S519" s="118" t="s">
        <v>9</v>
      </c>
      <c r="T519" s="119" t="s">
        <v>9</v>
      </c>
      <c r="U519" s="119" t="s">
        <v>47</v>
      </c>
      <c r="V519" s="115">
        <v>20254300106123</v>
      </c>
      <c r="W519" s="54">
        <v>45973</v>
      </c>
      <c r="X519" s="85" t="s">
        <v>1916</v>
      </c>
      <c r="Y519" s="85" t="s">
        <v>244</v>
      </c>
      <c r="Z519" s="54" t="s">
        <v>9</v>
      </c>
      <c r="AA519" s="54" t="s">
        <v>9</v>
      </c>
      <c r="AB519" s="182" t="s">
        <v>9</v>
      </c>
      <c r="AC519" s="55" t="s">
        <v>9</v>
      </c>
      <c r="AD519" s="55" t="s">
        <v>9</v>
      </c>
      <c r="AE519" s="191">
        <f>+Calidad[[#This Row],[Cantidad de ítems del proceso]]</f>
        <v>24</v>
      </c>
      <c r="AF519" s="191">
        <f>+Calidad[[#This Row],[Cantidad de ítems del proceso]]-Calidad[[#This Row],[OK]]</f>
        <v>0</v>
      </c>
    </row>
    <row r="520" spans="1:32">
      <c r="A520" s="112" t="s">
        <v>1912</v>
      </c>
      <c r="B520" s="113">
        <v>270</v>
      </c>
      <c r="C520" s="51" t="s">
        <v>251</v>
      </c>
      <c r="D520" s="52" t="s">
        <v>2123</v>
      </c>
      <c r="E520" s="110">
        <v>20254202752771</v>
      </c>
      <c r="F520" s="110">
        <v>20254200098813</v>
      </c>
      <c r="G520" s="54">
        <v>45967</v>
      </c>
      <c r="H520" s="51" t="s">
        <v>57</v>
      </c>
      <c r="I520" s="52" t="s">
        <v>193</v>
      </c>
      <c r="J520" s="114">
        <v>39</v>
      </c>
      <c r="K520" s="115" t="s">
        <v>9</v>
      </c>
      <c r="L520" s="116" t="s">
        <v>1915</v>
      </c>
      <c r="M520" s="117">
        <v>39</v>
      </c>
      <c r="N520" s="84">
        <v>0</v>
      </c>
      <c r="O520" s="84">
        <v>0</v>
      </c>
      <c r="P520" s="84">
        <v>0</v>
      </c>
      <c r="Q520" s="91">
        <v>7994368</v>
      </c>
      <c r="R520" s="118" t="s">
        <v>9</v>
      </c>
      <c r="S520" s="118" t="s">
        <v>9</v>
      </c>
      <c r="T520" s="119" t="s">
        <v>9</v>
      </c>
      <c r="U520" s="119" t="s">
        <v>47</v>
      </c>
      <c r="V520" s="115">
        <v>20254300105083</v>
      </c>
      <c r="W520" s="54">
        <v>45972</v>
      </c>
      <c r="X520" s="85" t="s">
        <v>1916</v>
      </c>
      <c r="Y520" s="85" t="s">
        <v>244</v>
      </c>
      <c r="Z520" s="54" t="s">
        <v>9</v>
      </c>
      <c r="AA520" s="54" t="s">
        <v>9</v>
      </c>
      <c r="AB520" s="182" t="s">
        <v>9</v>
      </c>
      <c r="AC520" s="55" t="s">
        <v>9</v>
      </c>
      <c r="AD520" s="55" t="s">
        <v>9</v>
      </c>
      <c r="AE520" s="191">
        <f>+Calidad[[#This Row],[Cantidad de ítems del proceso]]</f>
        <v>39</v>
      </c>
      <c r="AF520" s="191">
        <f>+Calidad[[#This Row],[Cantidad de ítems del proceso]]-Calidad[[#This Row],[OK]]</f>
        <v>0</v>
      </c>
    </row>
    <row r="521" spans="1:32">
      <c r="A521" s="112" t="s">
        <v>1912</v>
      </c>
      <c r="B521" s="113">
        <v>271</v>
      </c>
      <c r="C521" s="51" t="s">
        <v>251</v>
      </c>
      <c r="D521" s="52" t="s">
        <v>2124</v>
      </c>
      <c r="E521" s="110">
        <v>20254202530281</v>
      </c>
      <c r="F521" s="110">
        <v>20254200099503</v>
      </c>
      <c r="G521" s="54">
        <v>45979</v>
      </c>
      <c r="H521" s="51" t="s">
        <v>68</v>
      </c>
      <c r="I521" s="52" t="s">
        <v>197</v>
      </c>
      <c r="J521" s="114">
        <v>15</v>
      </c>
      <c r="K521" s="115" t="s">
        <v>9</v>
      </c>
      <c r="L521" s="116" t="s">
        <v>1915</v>
      </c>
      <c r="M521" s="117">
        <v>15</v>
      </c>
      <c r="N521" s="84">
        <v>0</v>
      </c>
      <c r="O521" s="84">
        <v>0</v>
      </c>
      <c r="P521" s="84">
        <v>0</v>
      </c>
      <c r="Q521" s="91">
        <v>157800</v>
      </c>
      <c r="R521" s="118" t="s">
        <v>9</v>
      </c>
      <c r="S521" s="118" t="s">
        <v>9</v>
      </c>
      <c r="T521" s="119" t="s">
        <v>9</v>
      </c>
      <c r="U521" s="119" t="s">
        <v>47</v>
      </c>
      <c r="V521" s="115">
        <v>20254300117633</v>
      </c>
      <c r="W521" s="54">
        <v>45981</v>
      </c>
      <c r="X521" s="85" t="s">
        <v>1916</v>
      </c>
      <c r="Y521" s="85" t="s">
        <v>244</v>
      </c>
      <c r="Z521" s="54" t="s">
        <v>9</v>
      </c>
      <c r="AA521" s="54" t="s">
        <v>9</v>
      </c>
      <c r="AB521" s="182" t="s">
        <v>9</v>
      </c>
      <c r="AC521" s="55" t="s">
        <v>9</v>
      </c>
      <c r="AD521" s="55" t="s">
        <v>9</v>
      </c>
      <c r="AE521" s="191">
        <f>+Calidad[[#This Row],[Cantidad de ítems del proceso]]</f>
        <v>15</v>
      </c>
      <c r="AF521" s="191">
        <f>+Calidad[[#This Row],[Cantidad de ítems del proceso]]-Calidad[[#This Row],[OK]]</f>
        <v>0</v>
      </c>
    </row>
    <row r="522" spans="1:32">
      <c r="A522" s="112" t="s">
        <v>1912</v>
      </c>
      <c r="B522" s="113">
        <v>272</v>
      </c>
      <c r="C522" s="51" t="s">
        <v>238</v>
      </c>
      <c r="D522" s="52" t="s">
        <v>2000</v>
      </c>
      <c r="E522" s="110" t="s">
        <v>2125</v>
      </c>
      <c r="F522" s="110">
        <v>20254200099903</v>
      </c>
      <c r="G522" s="54">
        <v>45968</v>
      </c>
      <c r="H522" s="51" t="s">
        <v>57</v>
      </c>
      <c r="I522" s="52" t="s">
        <v>197</v>
      </c>
      <c r="J522" s="114">
        <v>4</v>
      </c>
      <c r="K522" s="115" t="s">
        <v>9</v>
      </c>
      <c r="L522" s="116" t="s">
        <v>1915</v>
      </c>
      <c r="M522" s="117">
        <v>4</v>
      </c>
      <c r="N522" s="84">
        <v>0</v>
      </c>
      <c r="O522" s="84">
        <v>0</v>
      </c>
      <c r="P522" s="84">
        <v>0</v>
      </c>
      <c r="Q522" s="91">
        <v>959166</v>
      </c>
      <c r="R522" s="118" t="s">
        <v>9</v>
      </c>
      <c r="S522" s="118" t="s">
        <v>9</v>
      </c>
      <c r="T522" s="119" t="s">
        <v>9</v>
      </c>
      <c r="U522" s="119" t="s">
        <v>47</v>
      </c>
      <c r="V522" s="115">
        <v>20254300106103</v>
      </c>
      <c r="W522" s="54">
        <v>45972</v>
      </c>
      <c r="X522" s="85" t="s">
        <v>1916</v>
      </c>
      <c r="Y522" s="85" t="s">
        <v>244</v>
      </c>
      <c r="Z522" s="54" t="s">
        <v>9</v>
      </c>
      <c r="AA522" s="54" t="s">
        <v>9</v>
      </c>
      <c r="AB522" s="182" t="s">
        <v>9</v>
      </c>
      <c r="AC522" s="55" t="s">
        <v>9</v>
      </c>
      <c r="AD522" s="55" t="s">
        <v>9</v>
      </c>
      <c r="AE522" s="191">
        <f>+Calidad[[#This Row],[Cantidad de ítems del proceso]]</f>
        <v>4</v>
      </c>
      <c r="AF522" s="191">
        <f>+Calidad[[#This Row],[Cantidad de ítems del proceso]]-Calidad[[#This Row],[OK]]</f>
        <v>0</v>
      </c>
    </row>
    <row r="523" spans="1:32">
      <c r="A523" s="112" t="s">
        <v>1912</v>
      </c>
      <c r="B523" s="113">
        <v>273</v>
      </c>
      <c r="C523" s="51" t="s">
        <v>251</v>
      </c>
      <c r="D523" s="52" t="s">
        <v>2126</v>
      </c>
      <c r="E523" s="110">
        <v>20254200972681</v>
      </c>
      <c r="F523" s="110">
        <v>20254200099483</v>
      </c>
      <c r="G523" s="54">
        <v>45968</v>
      </c>
      <c r="H523" s="51" t="s">
        <v>68</v>
      </c>
      <c r="I523" s="52" t="s">
        <v>204</v>
      </c>
      <c r="J523" s="114">
        <v>39</v>
      </c>
      <c r="K523" s="115" t="s">
        <v>9</v>
      </c>
      <c r="L523" s="116" t="s">
        <v>1915</v>
      </c>
      <c r="M523" s="117">
        <v>26</v>
      </c>
      <c r="N523" s="84">
        <v>13</v>
      </c>
      <c r="O523" s="84">
        <v>0</v>
      </c>
      <c r="P523" s="84">
        <v>0</v>
      </c>
      <c r="Q523" s="91">
        <v>16097641.949999999</v>
      </c>
      <c r="R523" s="118" t="s">
        <v>9</v>
      </c>
      <c r="S523" s="118" t="s">
        <v>9</v>
      </c>
      <c r="T523" s="119" t="s">
        <v>9</v>
      </c>
      <c r="U523" s="119" t="s">
        <v>47</v>
      </c>
      <c r="V523" s="115">
        <v>20254300106083</v>
      </c>
      <c r="W523" s="54">
        <v>45972</v>
      </c>
      <c r="X523" s="85" t="s">
        <v>1916</v>
      </c>
      <c r="Y523" s="85" t="s">
        <v>244</v>
      </c>
      <c r="Z523" s="54" t="s">
        <v>9</v>
      </c>
      <c r="AA523" s="54" t="s">
        <v>9</v>
      </c>
      <c r="AB523" s="182" t="s">
        <v>9</v>
      </c>
      <c r="AC523" s="55" t="s">
        <v>9</v>
      </c>
      <c r="AD523" s="55" t="s">
        <v>9</v>
      </c>
      <c r="AE523" s="191">
        <f>+Calidad[[#This Row],[Cantidad de ítems del proceso]]</f>
        <v>39</v>
      </c>
      <c r="AF523" s="191">
        <f>+Calidad[[#This Row],[Cantidad de ítems del proceso]]-Calidad[[#This Row],[OK]]</f>
        <v>0</v>
      </c>
    </row>
    <row r="524" spans="1:32">
      <c r="A524" s="112" t="s">
        <v>1912</v>
      </c>
      <c r="B524" s="113">
        <v>275</v>
      </c>
      <c r="C524" s="51" t="s">
        <v>251</v>
      </c>
      <c r="D524" s="52" t="s">
        <v>2127</v>
      </c>
      <c r="E524" s="110">
        <v>20254201616971</v>
      </c>
      <c r="F524" s="110">
        <v>20254200101383</v>
      </c>
      <c r="G524" s="54">
        <v>45961</v>
      </c>
      <c r="H524" s="51" t="s">
        <v>299</v>
      </c>
      <c r="I524" s="52" t="s">
        <v>193</v>
      </c>
      <c r="J524" s="114">
        <v>31</v>
      </c>
      <c r="K524" s="115">
        <v>31</v>
      </c>
      <c r="L524" s="116">
        <v>1</v>
      </c>
      <c r="M524" s="117">
        <v>0</v>
      </c>
      <c r="N524" s="84">
        <v>31</v>
      </c>
      <c r="O524" s="84">
        <v>0</v>
      </c>
      <c r="P524" s="84">
        <v>0</v>
      </c>
      <c r="Q524" s="91">
        <v>19144103</v>
      </c>
      <c r="R524" s="118">
        <v>1</v>
      </c>
      <c r="S524" s="118">
        <v>1</v>
      </c>
      <c r="T524" s="119" t="s">
        <v>299</v>
      </c>
      <c r="U524" s="119" t="s">
        <v>47</v>
      </c>
      <c r="V524" s="115">
        <v>20254300104513</v>
      </c>
      <c r="W524" s="54">
        <v>45972</v>
      </c>
      <c r="X524" s="85" t="s">
        <v>1916</v>
      </c>
      <c r="Y524" s="85" t="s">
        <v>244</v>
      </c>
      <c r="Z524" s="54">
        <v>45965</v>
      </c>
      <c r="AA524" s="54">
        <v>45966</v>
      </c>
      <c r="AB524" s="55">
        <f>NETWORKDAYS(Calidad[[#This Row],[Inicio de verificación de Calidad]],Calidad[[#This Row],[Fin de verificación de Calidad]],Festivos!$B$4:$B$21)</f>
        <v>2</v>
      </c>
      <c r="AC524" s="55">
        <v>2</v>
      </c>
      <c r="AD524" s="55">
        <f>+Calidad[[#This Row],[Meta]]-Calidad[[#This Row],[Duración calidad (hábiles)]]</f>
        <v>0</v>
      </c>
      <c r="AE524" s="191">
        <f>+Calidad[[#This Row],[Cantidad de ítems del proceso]]</f>
        <v>31</v>
      </c>
      <c r="AF524" s="191">
        <f>+Calidad[[#This Row],[Cantidad de ítems del proceso]]-Calidad[[#This Row],[OK]]</f>
        <v>0</v>
      </c>
    </row>
    <row r="525" spans="1:32">
      <c r="A525" s="112" t="s">
        <v>1912</v>
      </c>
      <c r="B525" s="113">
        <v>276</v>
      </c>
      <c r="C525" s="51" t="s">
        <v>251</v>
      </c>
      <c r="D525" s="52" t="s">
        <v>1232</v>
      </c>
      <c r="E525" s="110">
        <v>20254201621181</v>
      </c>
      <c r="F525" s="110">
        <v>20254200101613</v>
      </c>
      <c r="G525" s="54">
        <v>45961</v>
      </c>
      <c r="H525" s="51" t="s">
        <v>100</v>
      </c>
      <c r="I525" s="52" t="s">
        <v>204</v>
      </c>
      <c r="J525" s="114">
        <v>21</v>
      </c>
      <c r="K525" s="115" t="s">
        <v>9</v>
      </c>
      <c r="L525" s="116" t="s">
        <v>1915</v>
      </c>
      <c r="M525" s="117">
        <v>16</v>
      </c>
      <c r="N525" s="84">
        <v>5</v>
      </c>
      <c r="O525" s="84">
        <v>0</v>
      </c>
      <c r="P525" s="84">
        <v>0</v>
      </c>
      <c r="Q525" s="91">
        <v>6610242</v>
      </c>
      <c r="R525" s="118" t="s">
        <v>9</v>
      </c>
      <c r="S525" s="118" t="s">
        <v>9</v>
      </c>
      <c r="T525" s="119" t="s">
        <v>9</v>
      </c>
      <c r="U525" s="119" t="s">
        <v>47</v>
      </c>
      <c r="V525" s="115">
        <v>20254300119343</v>
      </c>
      <c r="W525" s="54"/>
      <c r="X525" s="85" t="s">
        <v>2018</v>
      </c>
      <c r="Y525" s="85" t="s">
        <v>2128</v>
      </c>
      <c r="Z525" s="54" t="s">
        <v>9</v>
      </c>
      <c r="AA525" s="54" t="s">
        <v>9</v>
      </c>
      <c r="AB525" s="182" t="s">
        <v>9</v>
      </c>
      <c r="AC525" s="55" t="s">
        <v>9</v>
      </c>
      <c r="AD525" s="55" t="s">
        <v>9</v>
      </c>
      <c r="AE525" s="191">
        <f>+Calidad[[#This Row],[Cantidad de ítems del proceso]]</f>
        <v>21</v>
      </c>
      <c r="AF525" s="191">
        <f>+Calidad[[#This Row],[Cantidad de ítems del proceso]]-Calidad[[#This Row],[OK]]</f>
        <v>0</v>
      </c>
    </row>
    <row r="526" spans="1:32">
      <c r="A526" s="112" t="s">
        <v>1912</v>
      </c>
      <c r="B526" s="113">
        <v>277</v>
      </c>
      <c r="C526" s="51" t="s">
        <v>251</v>
      </c>
      <c r="D526" s="52" t="s">
        <v>623</v>
      </c>
      <c r="E526" s="110">
        <v>20254201623731</v>
      </c>
      <c r="F526" s="110">
        <v>20254200101633</v>
      </c>
      <c r="G526" s="54">
        <v>45961</v>
      </c>
      <c r="H526" s="51" t="s">
        <v>100</v>
      </c>
      <c r="I526" s="52" t="s">
        <v>197</v>
      </c>
      <c r="J526" s="114">
        <v>8</v>
      </c>
      <c r="K526" s="115">
        <v>8</v>
      </c>
      <c r="L526" s="116">
        <v>1</v>
      </c>
      <c r="M526" s="117">
        <v>8</v>
      </c>
      <c r="N526" s="84">
        <v>0</v>
      </c>
      <c r="O526" s="84">
        <v>0</v>
      </c>
      <c r="P526" s="84">
        <v>0</v>
      </c>
      <c r="Q526" s="91">
        <v>272500</v>
      </c>
      <c r="R526" s="118">
        <v>0.75</v>
      </c>
      <c r="S526" s="118">
        <v>1</v>
      </c>
      <c r="T526" s="119" t="s">
        <v>40</v>
      </c>
      <c r="U526" s="119" t="s">
        <v>47</v>
      </c>
      <c r="V526" s="115">
        <v>20254300116303</v>
      </c>
      <c r="W526" s="54">
        <v>45981</v>
      </c>
      <c r="X526" s="85" t="s">
        <v>1916</v>
      </c>
      <c r="Y526" s="85" t="s">
        <v>244</v>
      </c>
      <c r="Z526" s="54">
        <v>45973</v>
      </c>
      <c r="AA526" s="54">
        <v>45973</v>
      </c>
      <c r="AB526" s="55">
        <f>NETWORKDAYS(Calidad[[#This Row],[Inicio de verificación de Calidad]],Calidad[[#This Row],[Fin de verificación de Calidad]],Festivos!$B$4:$B$21)</f>
        <v>1</v>
      </c>
      <c r="AC526" s="55">
        <v>1</v>
      </c>
      <c r="AD526" s="55">
        <f>+Calidad[[#This Row],[Meta]]-Calidad[[#This Row],[Duración calidad (hábiles)]]</f>
        <v>0</v>
      </c>
      <c r="AE526" s="191">
        <f>+Calidad[[#This Row],[Cantidad de ítems del proceso]]</f>
        <v>8</v>
      </c>
      <c r="AF526" s="191">
        <f>+Calidad[[#This Row],[Cantidad de ítems del proceso]]-Calidad[[#This Row],[OK]]</f>
        <v>0</v>
      </c>
    </row>
    <row r="527" spans="1:32">
      <c r="A527" s="112" t="s">
        <v>1912</v>
      </c>
      <c r="B527" s="113">
        <v>278</v>
      </c>
      <c r="C527" s="51" t="s">
        <v>238</v>
      </c>
      <c r="D527" s="52" t="s">
        <v>315</v>
      </c>
      <c r="E527" s="110" t="s">
        <v>2129</v>
      </c>
      <c r="F527" s="110">
        <v>20254200101753</v>
      </c>
      <c r="G527" s="54">
        <v>45979</v>
      </c>
      <c r="H527" s="51" t="s">
        <v>68</v>
      </c>
      <c r="I527" s="52" t="s">
        <v>197</v>
      </c>
      <c r="J527" s="114">
        <v>4</v>
      </c>
      <c r="K527" s="115" t="s">
        <v>9</v>
      </c>
      <c r="L527" s="116" t="s">
        <v>1915</v>
      </c>
      <c r="M527" s="117">
        <v>3</v>
      </c>
      <c r="N527" s="84">
        <v>1</v>
      </c>
      <c r="O527" s="84">
        <v>0</v>
      </c>
      <c r="P527" s="84">
        <v>0</v>
      </c>
      <c r="Q527" s="91">
        <v>2420940</v>
      </c>
      <c r="R527" s="118" t="s">
        <v>9</v>
      </c>
      <c r="S527" s="118" t="s">
        <v>9</v>
      </c>
      <c r="T527" s="119" t="s">
        <v>9</v>
      </c>
      <c r="U527" s="119" t="s">
        <v>47</v>
      </c>
      <c r="V527" s="115">
        <v>20254300118013</v>
      </c>
      <c r="W527" s="54">
        <v>45982</v>
      </c>
      <c r="X527" s="85" t="s">
        <v>1916</v>
      </c>
      <c r="Y527" s="85" t="s">
        <v>244</v>
      </c>
      <c r="Z527" s="54" t="s">
        <v>9</v>
      </c>
      <c r="AA527" s="54" t="s">
        <v>9</v>
      </c>
      <c r="AB527" s="182" t="s">
        <v>9</v>
      </c>
      <c r="AC527" s="55" t="s">
        <v>9</v>
      </c>
      <c r="AD527" s="55" t="s">
        <v>9</v>
      </c>
      <c r="AE527" s="191">
        <f>+Calidad[[#This Row],[Cantidad de ítems del proceso]]</f>
        <v>4</v>
      </c>
      <c r="AF527" s="191">
        <f>+Calidad[[#This Row],[Cantidad de ítems del proceso]]-Calidad[[#This Row],[OK]]</f>
        <v>0</v>
      </c>
    </row>
    <row r="528" spans="1:32">
      <c r="A528" s="112" t="s">
        <v>1912</v>
      </c>
      <c r="B528" s="113">
        <v>280</v>
      </c>
      <c r="C528" s="51" t="s">
        <v>238</v>
      </c>
      <c r="D528" s="52" t="s">
        <v>366</v>
      </c>
      <c r="E528" s="110" t="s">
        <v>2130</v>
      </c>
      <c r="F528" s="110" t="s">
        <v>2131</v>
      </c>
      <c r="G528" s="54">
        <v>45966</v>
      </c>
      <c r="H528" s="51" t="s">
        <v>68</v>
      </c>
      <c r="I528" s="52" t="s">
        <v>193</v>
      </c>
      <c r="J528" s="114">
        <v>3</v>
      </c>
      <c r="K528" s="115" t="s">
        <v>9</v>
      </c>
      <c r="L528" s="116" t="s">
        <v>1915</v>
      </c>
      <c r="M528" s="117">
        <v>0</v>
      </c>
      <c r="N528" s="84">
        <v>3</v>
      </c>
      <c r="O528" s="84">
        <v>0</v>
      </c>
      <c r="P528" s="84">
        <v>0</v>
      </c>
      <c r="Q528" s="91">
        <v>361553</v>
      </c>
      <c r="R528" s="118" t="s">
        <v>9</v>
      </c>
      <c r="S528" s="118" t="s">
        <v>9</v>
      </c>
      <c r="T528" s="119" t="s">
        <v>9</v>
      </c>
      <c r="U528" s="119" t="s">
        <v>47</v>
      </c>
      <c r="V528" s="115">
        <v>20254300104493</v>
      </c>
      <c r="W528" s="54">
        <v>45972</v>
      </c>
      <c r="X528" s="85" t="s">
        <v>1916</v>
      </c>
      <c r="Y528" s="85" t="s">
        <v>244</v>
      </c>
      <c r="Z528" s="54" t="s">
        <v>9</v>
      </c>
      <c r="AA528" s="54" t="s">
        <v>9</v>
      </c>
      <c r="AB528" s="182" t="s">
        <v>9</v>
      </c>
      <c r="AC528" s="55" t="s">
        <v>9</v>
      </c>
      <c r="AD528" s="55" t="s">
        <v>9</v>
      </c>
      <c r="AE528" s="191">
        <f>+Calidad[[#This Row],[Cantidad de ítems del proceso]]</f>
        <v>3</v>
      </c>
      <c r="AF528" s="191">
        <f>+Calidad[[#This Row],[Cantidad de ítems del proceso]]-Calidad[[#This Row],[OK]]</f>
        <v>0</v>
      </c>
    </row>
    <row r="529" spans="1:32">
      <c r="A529" s="112" t="s">
        <v>1912</v>
      </c>
      <c r="B529" s="113">
        <v>283</v>
      </c>
      <c r="C529" s="51" t="s">
        <v>238</v>
      </c>
      <c r="D529" s="52" t="s">
        <v>389</v>
      </c>
      <c r="E529" s="110">
        <v>20254201621221</v>
      </c>
      <c r="F529" s="110">
        <v>20254200102053</v>
      </c>
      <c r="G529" s="54">
        <v>45967</v>
      </c>
      <c r="H529" s="51" t="s">
        <v>83</v>
      </c>
      <c r="I529" s="52" t="s">
        <v>193</v>
      </c>
      <c r="J529" s="114">
        <v>20</v>
      </c>
      <c r="K529" s="115">
        <v>20</v>
      </c>
      <c r="L529" s="116">
        <v>1</v>
      </c>
      <c r="M529" s="117">
        <v>2</v>
      </c>
      <c r="N529" s="84">
        <v>18</v>
      </c>
      <c r="O529" s="84">
        <v>0</v>
      </c>
      <c r="P529" s="84">
        <v>0</v>
      </c>
      <c r="Q529" s="91">
        <v>8355811</v>
      </c>
      <c r="R529" s="118">
        <v>0.71</v>
      </c>
      <c r="S529" s="118">
        <v>1</v>
      </c>
      <c r="T529" s="119" t="s">
        <v>299</v>
      </c>
      <c r="U529" s="119" t="s">
        <v>47</v>
      </c>
      <c r="V529" s="115">
        <v>20254300106263</v>
      </c>
      <c r="W529" s="54">
        <v>45981</v>
      </c>
      <c r="X529" s="85" t="s">
        <v>1916</v>
      </c>
      <c r="Y529" s="85" t="s">
        <v>244</v>
      </c>
      <c r="Z529" s="54">
        <v>45968</v>
      </c>
      <c r="AA529" s="54">
        <v>45971</v>
      </c>
      <c r="AB529" s="55">
        <f>NETWORKDAYS(Calidad[[#This Row],[Inicio de verificación de Calidad]],Calidad[[#This Row],[Fin de verificación de Calidad]],Festivos!$B$4:$B$21)</f>
        <v>2</v>
      </c>
      <c r="AC529" s="55">
        <v>2</v>
      </c>
      <c r="AD529" s="55">
        <f>+Calidad[[#This Row],[Meta]]-Calidad[[#This Row],[Duración calidad (hábiles)]]</f>
        <v>0</v>
      </c>
      <c r="AE529" s="191">
        <f>+Calidad[[#This Row],[Cantidad de ítems del proceso]]</f>
        <v>20</v>
      </c>
      <c r="AF529" s="191">
        <f>+Calidad[[#This Row],[Cantidad de ítems del proceso]]-Calidad[[#This Row],[OK]]</f>
        <v>0</v>
      </c>
    </row>
    <row r="530" spans="1:32">
      <c r="A530" s="112" t="s">
        <v>1912</v>
      </c>
      <c r="B530" s="113">
        <v>283</v>
      </c>
      <c r="C530" s="51" t="s">
        <v>238</v>
      </c>
      <c r="D530" s="52" t="s">
        <v>389</v>
      </c>
      <c r="E530" s="110">
        <v>20254201621221</v>
      </c>
      <c r="F530" s="110">
        <v>20254200102053</v>
      </c>
      <c r="G530" s="54">
        <v>45967</v>
      </c>
      <c r="H530" s="51" t="s">
        <v>83</v>
      </c>
      <c r="I530" s="52" t="s">
        <v>197</v>
      </c>
      <c r="J530" s="114">
        <v>2</v>
      </c>
      <c r="K530" s="115">
        <v>2</v>
      </c>
      <c r="L530" s="116">
        <v>1</v>
      </c>
      <c r="M530" s="117">
        <v>1</v>
      </c>
      <c r="N530" s="84">
        <v>1</v>
      </c>
      <c r="O530" s="84">
        <v>0</v>
      </c>
      <c r="P530" s="84">
        <v>0</v>
      </c>
      <c r="Q530" s="91">
        <v>788858.5</v>
      </c>
      <c r="R530" s="118">
        <v>0.71</v>
      </c>
      <c r="S530" s="118">
        <v>1</v>
      </c>
      <c r="T530" s="119" t="s">
        <v>299</v>
      </c>
      <c r="U530" s="119" t="s">
        <v>47</v>
      </c>
      <c r="V530" s="115">
        <v>20254300106263</v>
      </c>
      <c r="W530" s="54">
        <v>45981</v>
      </c>
      <c r="X530" s="85" t="s">
        <v>1916</v>
      </c>
      <c r="Y530" s="85" t="s">
        <v>244</v>
      </c>
      <c r="Z530" s="54">
        <v>45968</v>
      </c>
      <c r="AA530" s="54">
        <v>45971</v>
      </c>
      <c r="AB530" s="55">
        <f>NETWORKDAYS(Calidad[[#This Row],[Inicio de verificación de Calidad]],Calidad[[#This Row],[Fin de verificación de Calidad]],Festivos!$B$4:$B$21)</f>
        <v>2</v>
      </c>
      <c r="AC530" s="55">
        <v>2</v>
      </c>
      <c r="AD530" s="55">
        <f>+Calidad[[#This Row],[Meta]]-Calidad[[#This Row],[Duración calidad (hábiles)]]</f>
        <v>0</v>
      </c>
      <c r="AE530" s="191">
        <f>+Calidad[[#This Row],[Cantidad de ítems del proceso]]</f>
        <v>2</v>
      </c>
      <c r="AF530" s="191">
        <f>+Calidad[[#This Row],[Cantidad de ítems del proceso]]-Calidad[[#This Row],[OK]]</f>
        <v>0</v>
      </c>
    </row>
    <row r="531" spans="1:32">
      <c r="A531" s="112" t="s">
        <v>1912</v>
      </c>
      <c r="B531" s="113">
        <v>283</v>
      </c>
      <c r="C531" s="51" t="s">
        <v>238</v>
      </c>
      <c r="D531" s="52" t="s">
        <v>389</v>
      </c>
      <c r="E531" s="110">
        <v>20254201621221</v>
      </c>
      <c r="F531" s="110">
        <v>20254200102053</v>
      </c>
      <c r="G531" s="54">
        <v>45967</v>
      </c>
      <c r="H531" s="51" t="s">
        <v>83</v>
      </c>
      <c r="I531" s="52" t="s">
        <v>206</v>
      </c>
      <c r="J531" s="114">
        <v>9</v>
      </c>
      <c r="K531" s="115">
        <v>9</v>
      </c>
      <c r="L531" s="116">
        <v>1</v>
      </c>
      <c r="M531" s="117">
        <v>9</v>
      </c>
      <c r="N531" s="84">
        <v>0</v>
      </c>
      <c r="O531" s="84">
        <v>0</v>
      </c>
      <c r="P531" s="84">
        <v>0</v>
      </c>
      <c r="Q531" s="91">
        <v>380910</v>
      </c>
      <c r="R531" s="118">
        <v>0.71</v>
      </c>
      <c r="S531" s="118">
        <v>1</v>
      </c>
      <c r="T531" s="119" t="s">
        <v>299</v>
      </c>
      <c r="U531" s="119" t="s">
        <v>47</v>
      </c>
      <c r="V531" s="115">
        <v>20254300106263</v>
      </c>
      <c r="W531" s="54">
        <v>45981</v>
      </c>
      <c r="X531" s="85" t="s">
        <v>1916</v>
      </c>
      <c r="Y531" s="85" t="s">
        <v>244</v>
      </c>
      <c r="Z531" s="54">
        <v>45968</v>
      </c>
      <c r="AA531" s="54">
        <v>45971</v>
      </c>
      <c r="AB531" s="55">
        <f>NETWORKDAYS(Calidad[[#This Row],[Inicio de verificación de Calidad]],Calidad[[#This Row],[Fin de verificación de Calidad]],Festivos!$B$4:$B$21)</f>
        <v>2</v>
      </c>
      <c r="AC531" s="55">
        <v>2</v>
      </c>
      <c r="AD531" s="55">
        <f>+Calidad[[#This Row],[Meta]]-Calidad[[#This Row],[Duración calidad (hábiles)]]</f>
        <v>0</v>
      </c>
      <c r="AE531" s="191">
        <f>+Calidad[[#This Row],[Cantidad de ítems del proceso]]</f>
        <v>9</v>
      </c>
      <c r="AF531" s="191">
        <f>+Calidad[[#This Row],[Cantidad de ítems del proceso]]-Calidad[[#This Row],[OK]]</f>
        <v>0</v>
      </c>
    </row>
    <row r="532" spans="1:32">
      <c r="A532" s="112" t="s">
        <v>1912</v>
      </c>
      <c r="B532" s="113">
        <v>283</v>
      </c>
      <c r="C532" s="51" t="s">
        <v>238</v>
      </c>
      <c r="D532" s="52" t="s">
        <v>389</v>
      </c>
      <c r="E532" s="110">
        <v>20254201621221</v>
      </c>
      <c r="F532" s="110">
        <v>20254200102053</v>
      </c>
      <c r="G532" s="54">
        <v>45967</v>
      </c>
      <c r="H532" s="51" t="s">
        <v>83</v>
      </c>
      <c r="I532" s="52" t="s">
        <v>207</v>
      </c>
      <c r="J532" s="114">
        <v>2</v>
      </c>
      <c r="K532" s="115">
        <v>2</v>
      </c>
      <c r="L532" s="116">
        <v>1</v>
      </c>
      <c r="M532" s="117">
        <v>1</v>
      </c>
      <c r="N532" s="84">
        <v>1</v>
      </c>
      <c r="O532" s="84">
        <v>0</v>
      </c>
      <c r="P532" s="84">
        <v>0</v>
      </c>
      <c r="Q532" s="91">
        <v>23495</v>
      </c>
      <c r="R532" s="118">
        <v>0.71</v>
      </c>
      <c r="S532" s="118">
        <v>1</v>
      </c>
      <c r="T532" s="119" t="s">
        <v>299</v>
      </c>
      <c r="U532" s="119" t="s">
        <v>47</v>
      </c>
      <c r="V532" s="115">
        <v>20254300106263</v>
      </c>
      <c r="W532" s="54">
        <v>45981</v>
      </c>
      <c r="X532" s="85" t="s">
        <v>1916</v>
      </c>
      <c r="Y532" s="85" t="s">
        <v>244</v>
      </c>
      <c r="Z532" s="54">
        <v>45968</v>
      </c>
      <c r="AA532" s="54">
        <v>45971</v>
      </c>
      <c r="AB532" s="55">
        <f>NETWORKDAYS(Calidad[[#This Row],[Inicio de verificación de Calidad]],Calidad[[#This Row],[Fin de verificación de Calidad]],Festivos!$B$4:$B$21)</f>
        <v>2</v>
      </c>
      <c r="AC532" s="55">
        <v>2</v>
      </c>
      <c r="AD532" s="55">
        <f>+Calidad[[#This Row],[Meta]]-Calidad[[#This Row],[Duración calidad (hábiles)]]</f>
        <v>0</v>
      </c>
      <c r="AE532" s="191">
        <f>+Calidad[[#This Row],[Cantidad de ítems del proceso]]</f>
        <v>2</v>
      </c>
      <c r="AF532" s="191">
        <f>+Calidad[[#This Row],[Cantidad de ítems del proceso]]-Calidad[[#This Row],[OK]]</f>
        <v>0</v>
      </c>
    </row>
    <row r="533" spans="1:32">
      <c r="A533" s="112" t="s">
        <v>1912</v>
      </c>
      <c r="B533" s="113">
        <v>285</v>
      </c>
      <c r="C533" s="51" t="s">
        <v>251</v>
      </c>
      <c r="D533" s="52" t="s">
        <v>2132</v>
      </c>
      <c r="E533" s="110">
        <v>20254202431391</v>
      </c>
      <c r="F533" s="110">
        <v>20254200102203</v>
      </c>
      <c r="G533" s="54">
        <v>45966</v>
      </c>
      <c r="H533" s="51" t="s">
        <v>98</v>
      </c>
      <c r="I533" s="52" t="s">
        <v>208</v>
      </c>
      <c r="J533" s="114">
        <v>13</v>
      </c>
      <c r="K533" s="115">
        <v>13</v>
      </c>
      <c r="L533" s="116">
        <v>1</v>
      </c>
      <c r="M533" s="117">
        <v>13</v>
      </c>
      <c r="N533" s="84">
        <v>0</v>
      </c>
      <c r="O533" s="84">
        <v>0</v>
      </c>
      <c r="P533" s="84">
        <v>0</v>
      </c>
      <c r="Q533" s="91">
        <v>1506357</v>
      </c>
      <c r="R533" s="118">
        <v>1</v>
      </c>
      <c r="S533" s="118">
        <v>1</v>
      </c>
      <c r="T533" s="119" t="s">
        <v>299</v>
      </c>
      <c r="U533" s="119" t="s">
        <v>47</v>
      </c>
      <c r="V533" s="115">
        <v>20254300106833</v>
      </c>
      <c r="W533" s="54">
        <v>45973</v>
      </c>
      <c r="X533" s="85" t="s">
        <v>1916</v>
      </c>
      <c r="Y533" s="85" t="s">
        <v>244</v>
      </c>
      <c r="Z533" s="54">
        <v>45972</v>
      </c>
      <c r="AA533" s="54">
        <v>45972</v>
      </c>
      <c r="AB533" s="55">
        <f>NETWORKDAYS(Calidad[[#This Row],[Inicio de verificación de Calidad]],Calidad[[#This Row],[Fin de verificación de Calidad]],Festivos!$B$4:$B$21)</f>
        <v>1</v>
      </c>
      <c r="AC533" s="55">
        <v>1</v>
      </c>
      <c r="AD533" s="55">
        <f>+Calidad[[#This Row],[Meta]]-Calidad[[#This Row],[Duración calidad (hábiles)]]</f>
        <v>0</v>
      </c>
      <c r="AE533" s="191">
        <f>+Calidad[[#This Row],[Cantidad de ítems del proceso]]</f>
        <v>13</v>
      </c>
      <c r="AF533" s="191">
        <f>+Calidad[[#This Row],[Cantidad de ítems del proceso]]-Calidad[[#This Row],[OK]]</f>
        <v>0</v>
      </c>
    </row>
    <row r="534" spans="1:32">
      <c r="A534" s="112" t="s">
        <v>1912</v>
      </c>
      <c r="B534" s="113">
        <v>287</v>
      </c>
      <c r="C534" s="51" t="s">
        <v>251</v>
      </c>
      <c r="D534" s="52" t="s">
        <v>722</v>
      </c>
      <c r="E534" s="110" t="s">
        <v>2133</v>
      </c>
      <c r="F534" s="110">
        <v>202542001011183</v>
      </c>
      <c r="G534" s="54">
        <v>45966</v>
      </c>
      <c r="H534" s="51" t="s">
        <v>71</v>
      </c>
      <c r="I534" s="52" t="s">
        <v>193</v>
      </c>
      <c r="J534" s="114">
        <v>82</v>
      </c>
      <c r="K534" s="115">
        <v>82</v>
      </c>
      <c r="L534" s="116">
        <v>1</v>
      </c>
      <c r="M534" s="117">
        <v>82</v>
      </c>
      <c r="N534" s="84">
        <v>0</v>
      </c>
      <c r="O534" s="84">
        <v>0</v>
      </c>
      <c r="P534" s="84">
        <v>0</v>
      </c>
      <c r="Q534" s="91">
        <v>7127025</v>
      </c>
      <c r="R534" s="118">
        <v>0.85</v>
      </c>
      <c r="S534" s="118">
        <v>1</v>
      </c>
      <c r="T534" s="119" t="s">
        <v>40</v>
      </c>
      <c r="U534" s="119" t="s">
        <v>47</v>
      </c>
      <c r="V534" s="115">
        <v>20254300118453</v>
      </c>
      <c r="W534" s="54"/>
      <c r="X534" s="85" t="s">
        <v>2018</v>
      </c>
      <c r="Y534" s="85" t="s">
        <v>2134</v>
      </c>
      <c r="Z534" s="54">
        <v>45971</v>
      </c>
      <c r="AA534" s="54">
        <v>45972</v>
      </c>
      <c r="AB534" s="55">
        <f>NETWORKDAYS(Calidad[[#This Row],[Inicio de verificación de Calidad]],Calidad[[#This Row],[Fin de verificación de Calidad]],Festivos!$B$4:$B$21)</f>
        <v>2</v>
      </c>
      <c r="AC534" s="55">
        <v>2</v>
      </c>
      <c r="AD534" s="55">
        <f>+Calidad[[#This Row],[Meta]]-Calidad[[#This Row],[Duración calidad (hábiles)]]</f>
        <v>0</v>
      </c>
      <c r="AE534" s="191">
        <f>+Calidad[[#This Row],[Cantidad de ítems del proceso]]</f>
        <v>82</v>
      </c>
      <c r="AF534" s="191">
        <f>+Calidad[[#This Row],[Cantidad de ítems del proceso]]-Calidad[[#This Row],[OK]]</f>
        <v>0</v>
      </c>
    </row>
    <row r="535" spans="1:32">
      <c r="A535" s="112" t="s">
        <v>2135</v>
      </c>
      <c r="B535" s="113">
        <v>288</v>
      </c>
      <c r="C535" s="51" t="s">
        <v>238</v>
      </c>
      <c r="D535" s="52" t="s">
        <v>246</v>
      </c>
      <c r="E535" s="110">
        <v>20244200675611</v>
      </c>
      <c r="F535" s="110">
        <v>20244200142303</v>
      </c>
      <c r="G535" s="54">
        <v>45726</v>
      </c>
      <c r="H535" s="51" t="s">
        <v>80</v>
      </c>
      <c r="I535" s="52" t="s">
        <v>193</v>
      </c>
      <c r="J535" s="114">
        <v>1</v>
      </c>
      <c r="K535" s="115">
        <v>1</v>
      </c>
      <c r="L535" s="116">
        <v>1</v>
      </c>
      <c r="M535" s="117">
        <v>1</v>
      </c>
      <c r="N535" s="84">
        <v>0</v>
      </c>
      <c r="O535" s="84">
        <v>0</v>
      </c>
      <c r="P535" s="84">
        <v>0</v>
      </c>
      <c r="Q535" s="91">
        <v>71820</v>
      </c>
      <c r="R535" s="118">
        <v>0.55559999999999998</v>
      </c>
      <c r="S535" s="118" t="s">
        <v>9</v>
      </c>
      <c r="T535" s="119" t="s">
        <v>40</v>
      </c>
      <c r="U535" s="119" t="s">
        <v>40</v>
      </c>
      <c r="V535" s="115">
        <v>20254300031213</v>
      </c>
      <c r="W535" s="54">
        <v>45804</v>
      </c>
      <c r="X535" s="85" t="s">
        <v>1916</v>
      </c>
      <c r="Y535" s="85" t="s">
        <v>244</v>
      </c>
      <c r="Z535" s="54">
        <v>45730</v>
      </c>
      <c r="AA535" s="54">
        <v>45741</v>
      </c>
      <c r="AB535" s="55">
        <f>NETWORKDAYS(Calidad[[#This Row],[Inicio de verificación de Calidad]],Calidad[[#This Row],[Fin de verificación de Calidad]],Festivos!$B$4:$B$21)</f>
        <v>6</v>
      </c>
      <c r="AC535" s="55">
        <v>6</v>
      </c>
      <c r="AD535" s="55">
        <f>+Calidad[[#This Row],[Meta]]-Calidad[[#This Row],[Duración calidad (hábiles)]]</f>
        <v>0</v>
      </c>
      <c r="AE535" s="191">
        <f>+Calidad[[#This Row],[Cantidad de ítems del proceso]]</f>
        <v>1</v>
      </c>
      <c r="AF535" s="191">
        <f>+Calidad[[#This Row],[Cantidad de ítems del proceso]]-Calidad[[#This Row],[OK]]</f>
        <v>0</v>
      </c>
    </row>
    <row r="536" spans="1:32">
      <c r="A536" s="112" t="s">
        <v>2135</v>
      </c>
      <c r="B536" s="113">
        <v>288</v>
      </c>
      <c r="C536" s="51" t="s">
        <v>238</v>
      </c>
      <c r="D536" s="52" t="s">
        <v>246</v>
      </c>
      <c r="E536" s="110">
        <v>20244200675611</v>
      </c>
      <c r="F536" s="110">
        <v>20244200142303</v>
      </c>
      <c r="G536" s="54">
        <v>45726</v>
      </c>
      <c r="H536" s="51" t="s">
        <v>80</v>
      </c>
      <c r="I536" s="52" t="s">
        <v>187</v>
      </c>
      <c r="J536" s="114">
        <v>1</v>
      </c>
      <c r="K536" s="115">
        <v>1</v>
      </c>
      <c r="L536" s="116">
        <v>1</v>
      </c>
      <c r="M536" s="117">
        <v>1</v>
      </c>
      <c r="N536" s="84">
        <v>0</v>
      </c>
      <c r="O536" s="84">
        <v>0</v>
      </c>
      <c r="P536" s="84">
        <v>0</v>
      </c>
      <c r="Q536" s="91">
        <v>63958024</v>
      </c>
      <c r="R536" s="118">
        <v>0.55559999999999998</v>
      </c>
      <c r="S536" s="118" t="s">
        <v>9</v>
      </c>
      <c r="T536" s="119" t="s">
        <v>40</v>
      </c>
      <c r="U536" s="119" t="s">
        <v>40</v>
      </c>
      <c r="V536" s="115">
        <v>20254300031213</v>
      </c>
      <c r="W536" s="54">
        <v>45804</v>
      </c>
      <c r="X536" s="85" t="s">
        <v>1916</v>
      </c>
      <c r="Y536" s="85" t="s">
        <v>244</v>
      </c>
      <c r="Z536" s="54">
        <v>45730</v>
      </c>
      <c r="AA536" s="54">
        <v>45741</v>
      </c>
      <c r="AB536" s="55">
        <f>NETWORKDAYS(Calidad[[#This Row],[Inicio de verificación de Calidad]],Calidad[[#This Row],[Fin de verificación de Calidad]],Festivos!$B$4:$B$21)</f>
        <v>6</v>
      </c>
      <c r="AC536" s="55">
        <v>6</v>
      </c>
      <c r="AD536" s="55">
        <f>+Calidad[[#This Row],[Meta]]-Calidad[[#This Row],[Duración calidad (hábiles)]]</f>
        <v>0</v>
      </c>
      <c r="AE536" s="191">
        <f>+Calidad[[#This Row],[Cantidad de ítems del proceso]]</f>
        <v>1</v>
      </c>
      <c r="AF536" s="191">
        <f>+Calidad[[#This Row],[Cantidad de ítems del proceso]]-Calidad[[#This Row],[OK]]</f>
        <v>0</v>
      </c>
    </row>
    <row r="537" spans="1:32">
      <c r="A537" s="112" t="s">
        <v>2135</v>
      </c>
      <c r="B537" s="113">
        <v>288</v>
      </c>
      <c r="C537" s="51" t="s">
        <v>238</v>
      </c>
      <c r="D537" s="52" t="s">
        <v>246</v>
      </c>
      <c r="E537" s="110">
        <v>20244200675611</v>
      </c>
      <c r="F537" s="110">
        <v>20244200142303</v>
      </c>
      <c r="G537" s="54">
        <v>45726</v>
      </c>
      <c r="H537" s="51" t="s">
        <v>37</v>
      </c>
      <c r="I537" s="52" t="s">
        <v>197</v>
      </c>
      <c r="J537" s="114">
        <v>1464</v>
      </c>
      <c r="K537" s="115">
        <v>1464</v>
      </c>
      <c r="L537" s="116">
        <v>1</v>
      </c>
      <c r="M537" s="117">
        <v>611</v>
      </c>
      <c r="N537" s="84">
        <v>853</v>
      </c>
      <c r="O537" s="84">
        <v>0</v>
      </c>
      <c r="P537" s="84">
        <v>0</v>
      </c>
      <c r="Q537" s="91">
        <v>599067269</v>
      </c>
      <c r="R537" s="118">
        <v>0.81906666666666672</v>
      </c>
      <c r="S537" s="118" t="s">
        <v>9</v>
      </c>
      <c r="T537" s="119" t="s">
        <v>40</v>
      </c>
      <c r="U537" s="119" t="s">
        <v>40</v>
      </c>
      <c r="V537" s="115">
        <v>20254300031213</v>
      </c>
      <c r="W537" s="54">
        <v>45804</v>
      </c>
      <c r="X537" s="85" t="s">
        <v>1916</v>
      </c>
      <c r="Y537" s="85" t="s">
        <v>244</v>
      </c>
      <c r="Z537" s="54">
        <v>45730</v>
      </c>
      <c r="AA537" s="54">
        <v>45741</v>
      </c>
      <c r="AB537" s="55">
        <f>NETWORKDAYS(Calidad[[#This Row],[Inicio de verificación de Calidad]],Calidad[[#This Row],[Fin de verificación de Calidad]],Festivos!$B$4:$B$21)</f>
        <v>6</v>
      </c>
      <c r="AC537" s="55">
        <v>6</v>
      </c>
      <c r="AD537" s="55">
        <f>+Calidad[[#This Row],[Meta]]-Calidad[[#This Row],[Duración calidad (hábiles)]]</f>
        <v>0</v>
      </c>
      <c r="AE537" s="191">
        <f>+Calidad[[#This Row],[Cantidad de ítems del proceso]]</f>
        <v>1464</v>
      </c>
      <c r="AF537" s="191">
        <f>+Calidad[[#This Row],[Cantidad de ítems del proceso]]-Calidad[[#This Row],[OK]]</f>
        <v>0</v>
      </c>
    </row>
    <row r="538" spans="1:32">
      <c r="A538" s="112" t="s">
        <v>2135</v>
      </c>
      <c r="B538" s="113">
        <v>288</v>
      </c>
      <c r="C538" s="51" t="s">
        <v>238</v>
      </c>
      <c r="D538" s="52" t="s">
        <v>246</v>
      </c>
      <c r="E538" s="110">
        <v>20244200675611</v>
      </c>
      <c r="F538" s="110">
        <v>20244200142303</v>
      </c>
      <c r="G538" s="54">
        <v>45726</v>
      </c>
      <c r="H538" s="51" t="s">
        <v>40</v>
      </c>
      <c r="I538" s="52" t="s">
        <v>197</v>
      </c>
      <c r="J538" s="114">
        <v>1436</v>
      </c>
      <c r="K538" s="115">
        <v>1436</v>
      </c>
      <c r="L538" s="116">
        <v>1</v>
      </c>
      <c r="M538" s="117">
        <v>838</v>
      </c>
      <c r="N538" s="84">
        <v>598</v>
      </c>
      <c r="O538" s="84">
        <v>0</v>
      </c>
      <c r="P538" s="84">
        <v>0</v>
      </c>
      <c r="Q538" s="91">
        <v>4571234403</v>
      </c>
      <c r="R538" s="118">
        <v>1</v>
      </c>
      <c r="S538" s="118" t="s">
        <v>9</v>
      </c>
      <c r="T538" s="119" t="s">
        <v>40</v>
      </c>
      <c r="U538" s="119" t="s">
        <v>40</v>
      </c>
      <c r="V538" s="115">
        <v>20254300031213</v>
      </c>
      <c r="W538" s="54">
        <v>45804</v>
      </c>
      <c r="X538" s="85" t="s">
        <v>1916</v>
      </c>
      <c r="Y538" s="85" t="s">
        <v>244</v>
      </c>
      <c r="Z538" s="54">
        <v>45730</v>
      </c>
      <c r="AA538" s="54">
        <v>45741</v>
      </c>
      <c r="AB538" s="55">
        <f>NETWORKDAYS(Calidad[[#This Row],[Inicio de verificación de Calidad]],Calidad[[#This Row],[Fin de verificación de Calidad]],Festivos!$B$4:$B$21)</f>
        <v>6</v>
      </c>
      <c r="AC538" s="55">
        <v>6</v>
      </c>
      <c r="AD538" s="55">
        <f>+Calidad[[#This Row],[Meta]]-Calidad[[#This Row],[Duración calidad (hábiles)]]</f>
        <v>0</v>
      </c>
      <c r="AE538" s="191">
        <f>+Calidad[[#This Row],[Cantidad de ítems del proceso]]</f>
        <v>1436</v>
      </c>
      <c r="AF538" s="191">
        <f>+Calidad[[#This Row],[Cantidad de ítems del proceso]]-Calidad[[#This Row],[OK]]</f>
        <v>0</v>
      </c>
    </row>
    <row r="539" spans="1:32">
      <c r="A539" s="112" t="s">
        <v>2135</v>
      </c>
      <c r="B539" s="113">
        <v>288</v>
      </c>
      <c r="C539" s="51" t="s">
        <v>238</v>
      </c>
      <c r="D539" s="52" t="s">
        <v>246</v>
      </c>
      <c r="E539" s="110">
        <v>20244200675611</v>
      </c>
      <c r="F539" s="110">
        <v>20244200142303</v>
      </c>
      <c r="G539" s="54">
        <v>45726</v>
      </c>
      <c r="H539" s="51" t="s">
        <v>54</v>
      </c>
      <c r="I539" s="52" t="s">
        <v>197</v>
      </c>
      <c r="J539" s="114">
        <v>1415</v>
      </c>
      <c r="K539" s="115">
        <v>1415</v>
      </c>
      <c r="L539" s="116">
        <v>1</v>
      </c>
      <c r="M539" s="117">
        <v>659</v>
      </c>
      <c r="N539" s="84">
        <v>756</v>
      </c>
      <c r="O539" s="84">
        <v>0</v>
      </c>
      <c r="P539" s="84">
        <v>0</v>
      </c>
      <c r="Q539" s="91">
        <v>4338821673</v>
      </c>
      <c r="R539" s="118">
        <v>0.54613333333333325</v>
      </c>
      <c r="S539" s="118" t="s">
        <v>9</v>
      </c>
      <c r="T539" s="119" t="s">
        <v>40</v>
      </c>
      <c r="U539" s="119" t="s">
        <v>40</v>
      </c>
      <c r="V539" s="115">
        <v>20254300031213</v>
      </c>
      <c r="W539" s="54">
        <v>45804</v>
      </c>
      <c r="X539" s="85" t="s">
        <v>1916</v>
      </c>
      <c r="Y539" s="85" t="s">
        <v>244</v>
      </c>
      <c r="Z539" s="54">
        <v>45730</v>
      </c>
      <c r="AA539" s="54">
        <v>45741</v>
      </c>
      <c r="AB539" s="55">
        <f>NETWORKDAYS(Calidad[[#This Row],[Inicio de verificación de Calidad]],Calidad[[#This Row],[Fin de verificación de Calidad]],Festivos!$B$4:$B$21)</f>
        <v>6</v>
      </c>
      <c r="AC539" s="55">
        <v>6</v>
      </c>
      <c r="AD539" s="55">
        <f>+Calidad[[#This Row],[Meta]]-Calidad[[#This Row],[Duración calidad (hábiles)]]</f>
        <v>0</v>
      </c>
      <c r="AE539" s="191">
        <f>+Calidad[[#This Row],[Cantidad de ítems del proceso]]</f>
        <v>1415</v>
      </c>
      <c r="AF539" s="191">
        <f>+Calidad[[#This Row],[Cantidad de ítems del proceso]]-Calidad[[#This Row],[OK]]</f>
        <v>0</v>
      </c>
    </row>
    <row r="540" spans="1:32">
      <c r="A540" s="112" t="s">
        <v>2135</v>
      </c>
      <c r="B540" s="113">
        <v>288</v>
      </c>
      <c r="C540" s="51" t="s">
        <v>238</v>
      </c>
      <c r="D540" s="52" t="s">
        <v>246</v>
      </c>
      <c r="E540" s="110">
        <v>20244200675611</v>
      </c>
      <c r="F540" s="110">
        <v>20244200142303</v>
      </c>
      <c r="G540" s="54">
        <v>45726</v>
      </c>
      <c r="H540" s="51" t="s">
        <v>83</v>
      </c>
      <c r="I540" s="52" t="s">
        <v>197</v>
      </c>
      <c r="J540" s="114">
        <v>1105</v>
      </c>
      <c r="K540" s="115">
        <v>1105</v>
      </c>
      <c r="L540" s="116">
        <v>1</v>
      </c>
      <c r="M540" s="117">
        <v>169</v>
      </c>
      <c r="N540" s="84">
        <v>936</v>
      </c>
      <c r="O540" s="84">
        <v>0</v>
      </c>
      <c r="P540" s="84">
        <v>0</v>
      </c>
      <c r="Q540" s="91">
        <v>1732749231</v>
      </c>
      <c r="R540" s="118">
        <v>0.5</v>
      </c>
      <c r="S540" s="118">
        <v>0.5</v>
      </c>
      <c r="T540" s="119" t="s">
        <v>40</v>
      </c>
      <c r="U540" s="119" t="s">
        <v>40</v>
      </c>
      <c r="V540" s="115">
        <v>20254300031213</v>
      </c>
      <c r="W540" s="54">
        <v>45804</v>
      </c>
      <c r="X540" s="85" t="s">
        <v>1916</v>
      </c>
      <c r="Y540" s="85" t="s">
        <v>244</v>
      </c>
      <c r="Z540" s="54">
        <v>45730</v>
      </c>
      <c r="AA540" s="54">
        <v>45741</v>
      </c>
      <c r="AB540" s="55">
        <f>NETWORKDAYS(Calidad[[#This Row],[Inicio de verificación de Calidad]],Calidad[[#This Row],[Fin de verificación de Calidad]],Festivos!$B$4:$B$21)</f>
        <v>6</v>
      </c>
      <c r="AC540" s="55">
        <v>6</v>
      </c>
      <c r="AD540" s="55">
        <f>+Calidad[[#This Row],[Meta]]-Calidad[[#This Row],[Duración calidad (hábiles)]]</f>
        <v>0</v>
      </c>
      <c r="AE540" s="191">
        <f>+Calidad[[#This Row],[Cantidad de ítems del proceso]]</f>
        <v>1105</v>
      </c>
      <c r="AF540" s="191">
        <f>+Calidad[[#This Row],[Cantidad de ítems del proceso]]-Calidad[[#This Row],[OK]]</f>
        <v>0</v>
      </c>
    </row>
    <row r="541" spans="1:32">
      <c r="A541" s="112" t="s">
        <v>2135</v>
      </c>
      <c r="B541" s="113">
        <v>288</v>
      </c>
      <c r="C541" s="51" t="s">
        <v>238</v>
      </c>
      <c r="D541" s="52" t="s">
        <v>246</v>
      </c>
      <c r="E541" s="110">
        <v>20244200675611</v>
      </c>
      <c r="F541" s="110">
        <v>20244200142303</v>
      </c>
      <c r="G541" s="54">
        <v>45726</v>
      </c>
      <c r="H541" s="51" t="s">
        <v>37</v>
      </c>
      <c r="I541" s="52" t="s">
        <v>1914</v>
      </c>
      <c r="J541" s="114">
        <v>4</v>
      </c>
      <c r="K541" s="115">
        <v>4</v>
      </c>
      <c r="L541" s="116">
        <v>1</v>
      </c>
      <c r="M541" s="117">
        <v>1</v>
      </c>
      <c r="N541" s="84">
        <v>3</v>
      </c>
      <c r="O541" s="84">
        <v>0</v>
      </c>
      <c r="P541" s="84">
        <v>0</v>
      </c>
      <c r="Q541" s="91">
        <v>359973</v>
      </c>
      <c r="R541" s="118">
        <v>0.81906666666666672</v>
      </c>
      <c r="S541" s="118" t="s">
        <v>9</v>
      </c>
      <c r="T541" s="119" t="s">
        <v>40</v>
      </c>
      <c r="U541" s="119" t="s">
        <v>40</v>
      </c>
      <c r="V541" s="115">
        <v>20254300031213</v>
      </c>
      <c r="W541" s="54">
        <v>45804</v>
      </c>
      <c r="X541" s="85" t="s">
        <v>1916</v>
      </c>
      <c r="Y541" s="85" t="s">
        <v>244</v>
      </c>
      <c r="Z541" s="54">
        <v>45730</v>
      </c>
      <c r="AA541" s="54">
        <v>45741</v>
      </c>
      <c r="AB541" s="55">
        <f>NETWORKDAYS(Calidad[[#This Row],[Inicio de verificación de Calidad]],Calidad[[#This Row],[Fin de verificación de Calidad]],Festivos!$B$4:$B$21)</f>
        <v>6</v>
      </c>
      <c r="AC541" s="55">
        <v>6</v>
      </c>
      <c r="AD541" s="55">
        <f>+Calidad[[#This Row],[Meta]]-Calidad[[#This Row],[Duración calidad (hábiles)]]</f>
        <v>0</v>
      </c>
      <c r="AE541" s="191">
        <f>+Calidad[[#This Row],[Cantidad de ítems del proceso]]</f>
        <v>4</v>
      </c>
      <c r="AF541" s="191">
        <f>+Calidad[[#This Row],[Cantidad de ítems del proceso]]-Calidad[[#This Row],[OK]]</f>
        <v>0</v>
      </c>
    </row>
    <row r="542" spans="1:32">
      <c r="A542" s="112" t="s">
        <v>2135</v>
      </c>
      <c r="B542" s="113">
        <v>288</v>
      </c>
      <c r="C542" s="51" t="s">
        <v>238</v>
      </c>
      <c r="D542" s="52" t="s">
        <v>246</v>
      </c>
      <c r="E542" s="110">
        <v>20244200675611</v>
      </c>
      <c r="F542" s="110">
        <v>20244200142303</v>
      </c>
      <c r="G542" s="54">
        <v>45726</v>
      </c>
      <c r="H542" s="51" t="s">
        <v>40</v>
      </c>
      <c r="I542" s="52" t="s">
        <v>1914</v>
      </c>
      <c r="J542" s="114">
        <v>7</v>
      </c>
      <c r="K542" s="115">
        <v>7</v>
      </c>
      <c r="L542" s="116">
        <v>1</v>
      </c>
      <c r="M542" s="117">
        <v>2</v>
      </c>
      <c r="N542" s="84">
        <v>5</v>
      </c>
      <c r="O542" s="84">
        <v>0</v>
      </c>
      <c r="P542" s="84">
        <v>0</v>
      </c>
      <c r="Q542" s="91">
        <v>38229337</v>
      </c>
      <c r="R542" s="118">
        <v>1</v>
      </c>
      <c r="S542" s="118" t="s">
        <v>9</v>
      </c>
      <c r="T542" s="119" t="s">
        <v>40</v>
      </c>
      <c r="U542" s="119" t="s">
        <v>40</v>
      </c>
      <c r="V542" s="115">
        <v>20254300031213</v>
      </c>
      <c r="W542" s="54">
        <v>45804</v>
      </c>
      <c r="X542" s="85" t="s">
        <v>1916</v>
      </c>
      <c r="Y542" s="85" t="s">
        <v>244</v>
      </c>
      <c r="Z542" s="54">
        <v>45730</v>
      </c>
      <c r="AA542" s="54">
        <v>45741</v>
      </c>
      <c r="AB542" s="55">
        <f>NETWORKDAYS(Calidad[[#This Row],[Inicio de verificación de Calidad]],Calidad[[#This Row],[Fin de verificación de Calidad]],Festivos!$B$4:$B$21)</f>
        <v>6</v>
      </c>
      <c r="AC542" s="55">
        <v>6</v>
      </c>
      <c r="AD542" s="55">
        <f>+Calidad[[#This Row],[Meta]]-Calidad[[#This Row],[Duración calidad (hábiles)]]</f>
        <v>0</v>
      </c>
      <c r="AE542" s="191">
        <f>+Calidad[[#This Row],[Cantidad de ítems del proceso]]</f>
        <v>7</v>
      </c>
      <c r="AF542" s="191">
        <f>+Calidad[[#This Row],[Cantidad de ítems del proceso]]-Calidad[[#This Row],[OK]]</f>
        <v>0</v>
      </c>
    </row>
    <row r="543" spans="1:32">
      <c r="A543" s="112" t="s">
        <v>2135</v>
      </c>
      <c r="B543" s="113">
        <v>288</v>
      </c>
      <c r="C543" s="51" t="s">
        <v>238</v>
      </c>
      <c r="D543" s="52" t="s">
        <v>246</v>
      </c>
      <c r="E543" s="110">
        <v>20244200675611</v>
      </c>
      <c r="F543" s="110">
        <v>20244200142303</v>
      </c>
      <c r="G543" s="54">
        <v>45726</v>
      </c>
      <c r="H543" s="51" t="s">
        <v>54</v>
      </c>
      <c r="I543" s="52" t="s">
        <v>1914</v>
      </c>
      <c r="J543" s="114">
        <v>6</v>
      </c>
      <c r="K543" s="115">
        <v>6</v>
      </c>
      <c r="L543" s="116">
        <v>1</v>
      </c>
      <c r="M543" s="117">
        <v>5</v>
      </c>
      <c r="N543" s="84">
        <v>1</v>
      </c>
      <c r="O543" s="84">
        <v>0</v>
      </c>
      <c r="P543" s="84">
        <v>0</v>
      </c>
      <c r="Q543" s="91">
        <v>10647262</v>
      </c>
      <c r="R543" s="118">
        <v>0.54613333333333325</v>
      </c>
      <c r="S543" s="118" t="s">
        <v>9</v>
      </c>
      <c r="T543" s="119" t="s">
        <v>40</v>
      </c>
      <c r="U543" s="119" t="s">
        <v>40</v>
      </c>
      <c r="V543" s="115">
        <v>20254300031213</v>
      </c>
      <c r="W543" s="54">
        <v>45804</v>
      </c>
      <c r="X543" s="85" t="s">
        <v>1916</v>
      </c>
      <c r="Y543" s="85" t="s">
        <v>244</v>
      </c>
      <c r="Z543" s="54">
        <v>45730</v>
      </c>
      <c r="AA543" s="54">
        <v>45741</v>
      </c>
      <c r="AB543" s="55">
        <f>NETWORKDAYS(Calidad[[#This Row],[Inicio de verificación de Calidad]],Calidad[[#This Row],[Fin de verificación de Calidad]],Festivos!$B$4:$B$21)</f>
        <v>6</v>
      </c>
      <c r="AC543" s="55">
        <v>6</v>
      </c>
      <c r="AD543" s="55">
        <f>+Calidad[[#This Row],[Meta]]-Calidad[[#This Row],[Duración calidad (hábiles)]]</f>
        <v>0</v>
      </c>
      <c r="AE543" s="191">
        <f>+Calidad[[#This Row],[Cantidad de ítems del proceso]]</f>
        <v>6</v>
      </c>
      <c r="AF543" s="191">
        <f>+Calidad[[#This Row],[Cantidad de ítems del proceso]]-Calidad[[#This Row],[OK]]</f>
        <v>0</v>
      </c>
    </row>
    <row r="544" spans="1:32">
      <c r="A544" s="112" t="s">
        <v>2135</v>
      </c>
      <c r="B544" s="113">
        <v>288</v>
      </c>
      <c r="C544" s="51" t="s">
        <v>238</v>
      </c>
      <c r="D544" s="52" t="s">
        <v>246</v>
      </c>
      <c r="E544" s="110">
        <v>20244200675611</v>
      </c>
      <c r="F544" s="110">
        <v>20244200142303</v>
      </c>
      <c r="G544" s="54">
        <v>45726</v>
      </c>
      <c r="H544" s="51" t="s">
        <v>83</v>
      </c>
      <c r="I544" s="52" t="s">
        <v>1914</v>
      </c>
      <c r="J544" s="114">
        <v>1</v>
      </c>
      <c r="K544" s="115">
        <v>1</v>
      </c>
      <c r="L544" s="116">
        <v>1</v>
      </c>
      <c r="M544" s="117">
        <v>1</v>
      </c>
      <c r="N544" s="84">
        <v>0</v>
      </c>
      <c r="O544" s="84">
        <v>0</v>
      </c>
      <c r="P544" s="84">
        <v>0</v>
      </c>
      <c r="Q544" s="91">
        <v>649740</v>
      </c>
      <c r="R544" s="118">
        <v>0.5</v>
      </c>
      <c r="S544" s="118">
        <v>0.5</v>
      </c>
      <c r="T544" s="119" t="s">
        <v>40</v>
      </c>
      <c r="U544" s="119" t="s">
        <v>40</v>
      </c>
      <c r="V544" s="115">
        <v>20254300031213</v>
      </c>
      <c r="W544" s="54">
        <v>45804</v>
      </c>
      <c r="X544" s="85" t="s">
        <v>1916</v>
      </c>
      <c r="Y544" s="85" t="s">
        <v>244</v>
      </c>
      <c r="Z544" s="54">
        <v>45730</v>
      </c>
      <c r="AA544" s="54">
        <v>45741</v>
      </c>
      <c r="AB544" s="55">
        <f>NETWORKDAYS(Calidad[[#This Row],[Inicio de verificación de Calidad]],Calidad[[#This Row],[Fin de verificación de Calidad]],Festivos!$B$4:$B$21)</f>
        <v>6</v>
      </c>
      <c r="AC544" s="55">
        <v>6</v>
      </c>
      <c r="AD544" s="55">
        <f>+Calidad[[#This Row],[Meta]]-Calidad[[#This Row],[Duración calidad (hábiles)]]</f>
        <v>0</v>
      </c>
      <c r="AE544" s="191">
        <f>+Calidad[[#This Row],[Cantidad de ítems del proceso]]</f>
        <v>1</v>
      </c>
      <c r="AF544" s="191">
        <f>+Calidad[[#This Row],[Cantidad de ítems del proceso]]-Calidad[[#This Row],[OK]]</f>
        <v>0</v>
      </c>
    </row>
    <row r="545" spans="1:32">
      <c r="A545" s="112" t="s">
        <v>2135</v>
      </c>
      <c r="B545" s="113">
        <v>288</v>
      </c>
      <c r="C545" s="51" t="s">
        <v>238</v>
      </c>
      <c r="D545" s="52" t="s">
        <v>246</v>
      </c>
      <c r="E545" s="110">
        <v>20244200675611</v>
      </c>
      <c r="F545" s="110">
        <v>20244200142303</v>
      </c>
      <c r="G545" s="54">
        <v>45726</v>
      </c>
      <c r="H545" s="51" t="s">
        <v>37</v>
      </c>
      <c r="I545" s="52" t="s">
        <v>207</v>
      </c>
      <c r="J545" s="114">
        <v>174</v>
      </c>
      <c r="K545" s="115">
        <v>174</v>
      </c>
      <c r="L545" s="116">
        <v>1</v>
      </c>
      <c r="M545" s="117">
        <v>12</v>
      </c>
      <c r="N545" s="84">
        <v>162</v>
      </c>
      <c r="O545" s="84">
        <v>0</v>
      </c>
      <c r="P545" s="84">
        <v>0</v>
      </c>
      <c r="Q545" s="91">
        <v>29580012</v>
      </c>
      <c r="R545" s="118">
        <v>0.81906666666666672</v>
      </c>
      <c r="S545" s="118" t="s">
        <v>9</v>
      </c>
      <c r="T545" s="119" t="s">
        <v>40</v>
      </c>
      <c r="U545" s="119" t="s">
        <v>40</v>
      </c>
      <c r="V545" s="115">
        <v>20254300031213</v>
      </c>
      <c r="W545" s="54">
        <v>45804</v>
      </c>
      <c r="X545" s="85" t="s">
        <v>1916</v>
      </c>
      <c r="Y545" s="85" t="s">
        <v>244</v>
      </c>
      <c r="Z545" s="54">
        <v>45730</v>
      </c>
      <c r="AA545" s="54">
        <v>45741</v>
      </c>
      <c r="AB545" s="55">
        <f>NETWORKDAYS(Calidad[[#This Row],[Inicio de verificación de Calidad]],Calidad[[#This Row],[Fin de verificación de Calidad]],Festivos!$B$4:$B$21)</f>
        <v>6</v>
      </c>
      <c r="AC545" s="55">
        <v>6</v>
      </c>
      <c r="AD545" s="55">
        <f>+Calidad[[#This Row],[Meta]]-Calidad[[#This Row],[Duración calidad (hábiles)]]</f>
        <v>0</v>
      </c>
      <c r="AE545" s="191">
        <f>+Calidad[[#This Row],[Cantidad de ítems del proceso]]</f>
        <v>174</v>
      </c>
      <c r="AF545" s="191">
        <f>+Calidad[[#This Row],[Cantidad de ítems del proceso]]-Calidad[[#This Row],[OK]]</f>
        <v>0</v>
      </c>
    </row>
    <row r="546" spans="1:32">
      <c r="A546" s="112" t="s">
        <v>2135</v>
      </c>
      <c r="B546" s="113">
        <v>288</v>
      </c>
      <c r="C546" s="51" t="s">
        <v>238</v>
      </c>
      <c r="D546" s="52" t="s">
        <v>246</v>
      </c>
      <c r="E546" s="110">
        <v>20244200675611</v>
      </c>
      <c r="F546" s="110">
        <v>20244200142303</v>
      </c>
      <c r="G546" s="54">
        <v>45726</v>
      </c>
      <c r="H546" s="51" t="s">
        <v>40</v>
      </c>
      <c r="I546" s="52" t="s">
        <v>207</v>
      </c>
      <c r="J546" s="114">
        <v>193</v>
      </c>
      <c r="K546" s="115">
        <v>193</v>
      </c>
      <c r="L546" s="116">
        <v>1</v>
      </c>
      <c r="M546" s="117">
        <v>16</v>
      </c>
      <c r="N546" s="84">
        <v>177</v>
      </c>
      <c r="O546" s="84">
        <v>0</v>
      </c>
      <c r="P546" s="84">
        <v>0</v>
      </c>
      <c r="Q546" s="91">
        <v>111472142</v>
      </c>
      <c r="R546" s="118">
        <v>1</v>
      </c>
      <c r="S546" s="118" t="s">
        <v>9</v>
      </c>
      <c r="T546" s="119" t="s">
        <v>40</v>
      </c>
      <c r="U546" s="119" t="s">
        <v>40</v>
      </c>
      <c r="V546" s="115">
        <v>20254300031213</v>
      </c>
      <c r="W546" s="54">
        <v>45804</v>
      </c>
      <c r="X546" s="85" t="s">
        <v>1916</v>
      </c>
      <c r="Y546" s="85" t="s">
        <v>244</v>
      </c>
      <c r="Z546" s="54">
        <v>45730</v>
      </c>
      <c r="AA546" s="54">
        <v>45741</v>
      </c>
      <c r="AB546" s="55">
        <f>NETWORKDAYS(Calidad[[#This Row],[Inicio de verificación de Calidad]],Calidad[[#This Row],[Fin de verificación de Calidad]],Festivos!$B$4:$B$21)</f>
        <v>6</v>
      </c>
      <c r="AC546" s="55">
        <v>6</v>
      </c>
      <c r="AD546" s="55">
        <f>+Calidad[[#This Row],[Meta]]-Calidad[[#This Row],[Duración calidad (hábiles)]]</f>
        <v>0</v>
      </c>
      <c r="AE546" s="191">
        <f>+Calidad[[#This Row],[Cantidad de ítems del proceso]]</f>
        <v>193</v>
      </c>
      <c r="AF546" s="191">
        <f>+Calidad[[#This Row],[Cantidad de ítems del proceso]]-Calidad[[#This Row],[OK]]</f>
        <v>0</v>
      </c>
    </row>
    <row r="547" spans="1:32">
      <c r="A547" s="112" t="s">
        <v>2135</v>
      </c>
      <c r="B547" s="113">
        <v>288</v>
      </c>
      <c r="C547" s="51" t="s">
        <v>238</v>
      </c>
      <c r="D547" s="52" t="s">
        <v>246</v>
      </c>
      <c r="E547" s="110">
        <v>20244200675611</v>
      </c>
      <c r="F547" s="110">
        <v>20244200142303</v>
      </c>
      <c r="G547" s="54">
        <v>45726</v>
      </c>
      <c r="H547" s="51" t="s">
        <v>54</v>
      </c>
      <c r="I547" s="52" t="s">
        <v>207</v>
      </c>
      <c r="J547" s="114">
        <v>180</v>
      </c>
      <c r="K547" s="115">
        <v>180</v>
      </c>
      <c r="L547" s="116">
        <v>1</v>
      </c>
      <c r="M547" s="117">
        <v>0</v>
      </c>
      <c r="N547" s="84">
        <v>180</v>
      </c>
      <c r="O547" s="84">
        <v>0</v>
      </c>
      <c r="P547" s="84">
        <v>0</v>
      </c>
      <c r="Q547" s="91">
        <v>30049328</v>
      </c>
      <c r="R547" s="118">
        <v>0.54613333333333325</v>
      </c>
      <c r="S547" s="118" t="s">
        <v>9</v>
      </c>
      <c r="T547" s="119" t="s">
        <v>40</v>
      </c>
      <c r="U547" s="119" t="s">
        <v>40</v>
      </c>
      <c r="V547" s="115">
        <v>20254300031213</v>
      </c>
      <c r="W547" s="54">
        <v>45804</v>
      </c>
      <c r="X547" s="85" t="s">
        <v>1916</v>
      </c>
      <c r="Y547" s="85" t="s">
        <v>244</v>
      </c>
      <c r="Z547" s="54">
        <v>45730</v>
      </c>
      <c r="AA547" s="54">
        <v>45741</v>
      </c>
      <c r="AB547" s="55">
        <f>NETWORKDAYS(Calidad[[#This Row],[Inicio de verificación de Calidad]],Calidad[[#This Row],[Fin de verificación de Calidad]],Festivos!$B$4:$B$21)</f>
        <v>6</v>
      </c>
      <c r="AC547" s="55">
        <v>6</v>
      </c>
      <c r="AD547" s="55">
        <f>+Calidad[[#This Row],[Meta]]-Calidad[[#This Row],[Duración calidad (hábiles)]]</f>
        <v>0</v>
      </c>
      <c r="AE547" s="191">
        <f>+Calidad[[#This Row],[Cantidad de ítems del proceso]]</f>
        <v>180</v>
      </c>
      <c r="AF547" s="191">
        <f>+Calidad[[#This Row],[Cantidad de ítems del proceso]]-Calidad[[#This Row],[OK]]</f>
        <v>0</v>
      </c>
    </row>
    <row r="548" spans="1:32">
      <c r="A548" s="112" t="s">
        <v>2135</v>
      </c>
      <c r="B548" s="113">
        <v>288</v>
      </c>
      <c r="C548" s="51" t="s">
        <v>238</v>
      </c>
      <c r="D548" s="52" t="s">
        <v>246</v>
      </c>
      <c r="E548" s="110">
        <v>20244200675611</v>
      </c>
      <c r="F548" s="110">
        <v>20244200142303</v>
      </c>
      <c r="G548" s="54">
        <v>45726</v>
      </c>
      <c r="H548" s="51" t="s">
        <v>83</v>
      </c>
      <c r="I548" s="52" t="s">
        <v>207</v>
      </c>
      <c r="J548" s="114">
        <v>344</v>
      </c>
      <c r="K548" s="115">
        <v>344</v>
      </c>
      <c r="L548" s="116">
        <v>1</v>
      </c>
      <c r="M548" s="117">
        <v>0</v>
      </c>
      <c r="N548" s="84">
        <v>344</v>
      </c>
      <c r="O548" s="84">
        <v>0</v>
      </c>
      <c r="P548" s="84">
        <v>0</v>
      </c>
      <c r="Q548" s="91">
        <v>66962406</v>
      </c>
      <c r="R548" s="118">
        <v>0.5</v>
      </c>
      <c r="S548" s="118">
        <v>0.5</v>
      </c>
      <c r="T548" s="119" t="s">
        <v>40</v>
      </c>
      <c r="U548" s="119" t="s">
        <v>40</v>
      </c>
      <c r="V548" s="115">
        <v>20254300031213</v>
      </c>
      <c r="W548" s="54">
        <v>45804</v>
      </c>
      <c r="X548" s="85" t="s">
        <v>1916</v>
      </c>
      <c r="Y548" s="85" t="s">
        <v>244</v>
      </c>
      <c r="Z548" s="54">
        <v>45730</v>
      </c>
      <c r="AA548" s="54">
        <v>45741</v>
      </c>
      <c r="AB548" s="55">
        <f>NETWORKDAYS(Calidad[[#This Row],[Inicio de verificación de Calidad]],Calidad[[#This Row],[Fin de verificación de Calidad]],Festivos!$B$4:$B$21)</f>
        <v>6</v>
      </c>
      <c r="AC548" s="55">
        <v>6</v>
      </c>
      <c r="AD548" s="55">
        <f>+Calidad[[#This Row],[Meta]]-Calidad[[#This Row],[Duración calidad (hábiles)]]</f>
        <v>0</v>
      </c>
      <c r="AE548" s="191">
        <f>+Calidad[[#This Row],[Cantidad de ítems del proceso]]</f>
        <v>344</v>
      </c>
      <c r="AF548" s="191">
        <f>+Calidad[[#This Row],[Cantidad de ítems del proceso]]-Calidad[[#This Row],[OK]]</f>
        <v>0</v>
      </c>
    </row>
    <row r="549" spans="1:32">
      <c r="A549" s="112" t="s">
        <v>2135</v>
      </c>
      <c r="B549" s="113">
        <v>288</v>
      </c>
      <c r="C549" s="51" t="s">
        <v>238</v>
      </c>
      <c r="D549" s="52" t="s">
        <v>246</v>
      </c>
      <c r="E549" s="110">
        <v>20244200675611</v>
      </c>
      <c r="F549" s="110">
        <v>20244200142303</v>
      </c>
      <c r="G549" s="54">
        <v>45726</v>
      </c>
      <c r="H549" s="51" t="s">
        <v>37</v>
      </c>
      <c r="I549" s="52" t="s">
        <v>208</v>
      </c>
      <c r="J549" s="114">
        <v>136</v>
      </c>
      <c r="K549" s="115">
        <v>136</v>
      </c>
      <c r="L549" s="116">
        <v>1</v>
      </c>
      <c r="M549" s="117">
        <v>66</v>
      </c>
      <c r="N549" s="84">
        <v>70</v>
      </c>
      <c r="O549" s="84">
        <v>0</v>
      </c>
      <c r="P549" s="84">
        <v>0</v>
      </c>
      <c r="Q549" s="91">
        <v>109718093.31999999</v>
      </c>
      <c r="R549" s="118">
        <v>0.81906666666666672</v>
      </c>
      <c r="S549" s="118" t="s">
        <v>9</v>
      </c>
      <c r="T549" s="119" t="s">
        <v>40</v>
      </c>
      <c r="U549" s="119" t="s">
        <v>40</v>
      </c>
      <c r="V549" s="115">
        <v>20254300031213</v>
      </c>
      <c r="W549" s="54">
        <v>45804</v>
      </c>
      <c r="X549" s="85" t="s">
        <v>1916</v>
      </c>
      <c r="Y549" s="85" t="s">
        <v>244</v>
      </c>
      <c r="Z549" s="54">
        <v>45730</v>
      </c>
      <c r="AA549" s="54">
        <v>45741</v>
      </c>
      <c r="AB549" s="55">
        <f>NETWORKDAYS(Calidad[[#This Row],[Inicio de verificación de Calidad]],Calidad[[#This Row],[Fin de verificación de Calidad]],Festivos!$B$4:$B$21)</f>
        <v>6</v>
      </c>
      <c r="AC549" s="55">
        <v>6</v>
      </c>
      <c r="AD549" s="55">
        <f>+Calidad[[#This Row],[Meta]]-Calidad[[#This Row],[Duración calidad (hábiles)]]</f>
        <v>0</v>
      </c>
      <c r="AE549" s="191">
        <f>+Calidad[[#This Row],[Cantidad de ítems del proceso]]</f>
        <v>136</v>
      </c>
      <c r="AF549" s="191">
        <f>+Calidad[[#This Row],[Cantidad de ítems del proceso]]-Calidad[[#This Row],[OK]]</f>
        <v>0</v>
      </c>
    </row>
    <row r="550" spans="1:32">
      <c r="A550" s="112" t="s">
        <v>2135</v>
      </c>
      <c r="B550" s="113">
        <v>288</v>
      </c>
      <c r="C550" s="51" t="s">
        <v>238</v>
      </c>
      <c r="D550" s="52" t="s">
        <v>246</v>
      </c>
      <c r="E550" s="110">
        <v>20244200675611</v>
      </c>
      <c r="F550" s="110">
        <v>20244200142303</v>
      </c>
      <c r="G550" s="54">
        <v>45726</v>
      </c>
      <c r="H550" s="51" t="s">
        <v>40</v>
      </c>
      <c r="I550" s="52" t="s">
        <v>208</v>
      </c>
      <c r="J550" s="114">
        <v>118</v>
      </c>
      <c r="K550" s="115">
        <v>118</v>
      </c>
      <c r="L550" s="116">
        <v>1</v>
      </c>
      <c r="M550" s="117">
        <v>46</v>
      </c>
      <c r="N550" s="84">
        <v>72</v>
      </c>
      <c r="O550" s="84">
        <v>0</v>
      </c>
      <c r="P550" s="84">
        <v>0</v>
      </c>
      <c r="Q550" s="91">
        <v>65771121.25</v>
      </c>
      <c r="R550" s="118">
        <v>1</v>
      </c>
      <c r="S550" s="118" t="s">
        <v>9</v>
      </c>
      <c r="T550" s="119" t="s">
        <v>40</v>
      </c>
      <c r="U550" s="119" t="s">
        <v>40</v>
      </c>
      <c r="V550" s="115">
        <v>20254300031213</v>
      </c>
      <c r="W550" s="54">
        <v>45804</v>
      </c>
      <c r="X550" s="85" t="s">
        <v>1916</v>
      </c>
      <c r="Y550" s="85" t="s">
        <v>244</v>
      </c>
      <c r="Z550" s="54">
        <v>45730</v>
      </c>
      <c r="AA550" s="54">
        <v>45741</v>
      </c>
      <c r="AB550" s="55">
        <f>NETWORKDAYS(Calidad[[#This Row],[Inicio de verificación de Calidad]],Calidad[[#This Row],[Fin de verificación de Calidad]],Festivos!$B$4:$B$21)</f>
        <v>6</v>
      </c>
      <c r="AC550" s="55">
        <v>6</v>
      </c>
      <c r="AD550" s="55">
        <f>+Calidad[[#This Row],[Meta]]-Calidad[[#This Row],[Duración calidad (hábiles)]]</f>
        <v>0</v>
      </c>
      <c r="AE550" s="191">
        <f>+Calidad[[#This Row],[Cantidad de ítems del proceso]]</f>
        <v>118</v>
      </c>
      <c r="AF550" s="191">
        <f>+Calidad[[#This Row],[Cantidad de ítems del proceso]]-Calidad[[#This Row],[OK]]</f>
        <v>0</v>
      </c>
    </row>
    <row r="551" spans="1:32">
      <c r="A551" s="112" t="s">
        <v>2135</v>
      </c>
      <c r="B551" s="113">
        <v>288</v>
      </c>
      <c r="C551" s="51" t="s">
        <v>238</v>
      </c>
      <c r="D551" s="52" t="s">
        <v>246</v>
      </c>
      <c r="E551" s="110">
        <v>20244200675611</v>
      </c>
      <c r="F551" s="110">
        <v>20244200142303</v>
      </c>
      <c r="G551" s="54">
        <v>45726</v>
      </c>
      <c r="H551" s="51" t="s">
        <v>54</v>
      </c>
      <c r="I551" s="52" t="s">
        <v>208</v>
      </c>
      <c r="J551" s="114">
        <v>131</v>
      </c>
      <c r="K551" s="115">
        <v>131</v>
      </c>
      <c r="L551" s="116">
        <v>1</v>
      </c>
      <c r="M551" s="117">
        <v>64</v>
      </c>
      <c r="N551" s="84">
        <v>67</v>
      </c>
      <c r="O551" s="84">
        <v>0</v>
      </c>
      <c r="P551" s="84">
        <v>0</v>
      </c>
      <c r="Q551" s="91">
        <v>98450541.310000002</v>
      </c>
      <c r="R551" s="118">
        <v>0.54613333333333325</v>
      </c>
      <c r="S551" s="118" t="s">
        <v>9</v>
      </c>
      <c r="T551" s="119" t="s">
        <v>40</v>
      </c>
      <c r="U551" s="119" t="s">
        <v>40</v>
      </c>
      <c r="V551" s="115">
        <v>20254300031213</v>
      </c>
      <c r="W551" s="54">
        <v>45804</v>
      </c>
      <c r="X551" s="85" t="s">
        <v>1916</v>
      </c>
      <c r="Y551" s="85" t="s">
        <v>244</v>
      </c>
      <c r="Z551" s="54">
        <v>45730</v>
      </c>
      <c r="AA551" s="54">
        <v>45741</v>
      </c>
      <c r="AB551" s="55">
        <f>NETWORKDAYS(Calidad[[#This Row],[Inicio de verificación de Calidad]],Calidad[[#This Row],[Fin de verificación de Calidad]],Festivos!$B$4:$B$21)</f>
        <v>6</v>
      </c>
      <c r="AC551" s="55">
        <v>6</v>
      </c>
      <c r="AD551" s="55">
        <f>+Calidad[[#This Row],[Meta]]-Calidad[[#This Row],[Duración calidad (hábiles)]]</f>
        <v>0</v>
      </c>
      <c r="AE551" s="191">
        <f>+Calidad[[#This Row],[Cantidad de ítems del proceso]]</f>
        <v>131</v>
      </c>
      <c r="AF551" s="191">
        <f>+Calidad[[#This Row],[Cantidad de ítems del proceso]]-Calidad[[#This Row],[OK]]</f>
        <v>0</v>
      </c>
    </row>
    <row r="552" spans="1:32">
      <c r="A552" s="112" t="s">
        <v>2135</v>
      </c>
      <c r="B552" s="113">
        <v>288</v>
      </c>
      <c r="C552" s="51" t="s">
        <v>238</v>
      </c>
      <c r="D552" s="52" t="s">
        <v>246</v>
      </c>
      <c r="E552" s="110">
        <v>20244200675611</v>
      </c>
      <c r="F552" s="110">
        <v>20244200142303</v>
      </c>
      <c r="G552" s="54">
        <v>45726</v>
      </c>
      <c r="H552" s="51" t="s">
        <v>71</v>
      </c>
      <c r="I552" s="52" t="s">
        <v>208</v>
      </c>
      <c r="J552" s="114">
        <v>93</v>
      </c>
      <c r="K552" s="115">
        <v>93</v>
      </c>
      <c r="L552" s="116">
        <v>1</v>
      </c>
      <c r="M552" s="117">
        <v>45</v>
      </c>
      <c r="N552" s="84">
        <v>48</v>
      </c>
      <c r="O552" s="84">
        <v>0</v>
      </c>
      <c r="P552" s="84">
        <v>0</v>
      </c>
      <c r="Q552" s="91">
        <v>82512316.920000002</v>
      </c>
      <c r="R552" s="118">
        <v>0.27999999999999997</v>
      </c>
      <c r="S552" s="118" t="s">
        <v>9</v>
      </c>
      <c r="T552" s="119" t="s">
        <v>40</v>
      </c>
      <c r="U552" s="119" t="s">
        <v>40</v>
      </c>
      <c r="V552" s="115">
        <v>20254300031213</v>
      </c>
      <c r="W552" s="54">
        <v>45804</v>
      </c>
      <c r="X552" s="85" t="s">
        <v>1916</v>
      </c>
      <c r="Y552" s="85" t="s">
        <v>244</v>
      </c>
      <c r="Z552" s="54">
        <v>45730</v>
      </c>
      <c r="AA552" s="54">
        <v>45741</v>
      </c>
      <c r="AB552" s="55">
        <f>NETWORKDAYS(Calidad[[#This Row],[Inicio de verificación de Calidad]],Calidad[[#This Row],[Fin de verificación de Calidad]],Festivos!$B$4:$B$21)</f>
        <v>6</v>
      </c>
      <c r="AC552" s="55">
        <v>6</v>
      </c>
      <c r="AD552" s="55">
        <f>+Calidad[[#This Row],[Meta]]-Calidad[[#This Row],[Duración calidad (hábiles)]]</f>
        <v>0</v>
      </c>
      <c r="AE552" s="191">
        <f>+Calidad[[#This Row],[Cantidad de ítems del proceso]]</f>
        <v>93</v>
      </c>
      <c r="AF552" s="191">
        <f>+Calidad[[#This Row],[Cantidad de ítems del proceso]]-Calidad[[#This Row],[OK]]</f>
        <v>0</v>
      </c>
    </row>
    <row r="553" spans="1:32">
      <c r="A553" s="112" t="s">
        <v>2135</v>
      </c>
      <c r="B553" s="113">
        <v>288</v>
      </c>
      <c r="C553" s="51" t="s">
        <v>238</v>
      </c>
      <c r="D553" s="52" t="s">
        <v>246</v>
      </c>
      <c r="E553" s="110">
        <v>20244200675611</v>
      </c>
      <c r="F553" s="110">
        <v>20244200142303</v>
      </c>
      <c r="G553" s="54">
        <v>45726</v>
      </c>
      <c r="H553" s="51" t="s">
        <v>80</v>
      </c>
      <c r="I553" s="52" t="s">
        <v>208</v>
      </c>
      <c r="J553" s="114">
        <v>85</v>
      </c>
      <c r="K553" s="115">
        <v>85</v>
      </c>
      <c r="L553" s="116">
        <v>1</v>
      </c>
      <c r="M553" s="117">
        <v>5</v>
      </c>
      <c r="N553" s="84">
        <v>70</v>
      </c>
      <c r="O553" s="84">
        <v>0</v>
      </c>
      <c r="P553" s="84">
        <v>0</v>
      </c>
      <c r="Q553" s="91">
        <v>5787453</v>
      </c>
      <c r="R553" s="118">
        <v>0.55559999999999998</v>
      </c>
      <c r="S553" s="118" t="s">
        <v>9</v>
      </c>
      <c r="T553" s="119" t="s">
        <v>40</v>
      </c>
      <c r="U553" s="119" t="s">
        <v>40</v>
      </c>
      <c r="V553" s="115">
        <v>20254300031213</v>
      </c>
      <c r="W553" s="54">
        <v>45804</v>
      </c>
      <c r="X553" s="85" t="s">
        <v>1916</v>
      </c>
      <c r="Y553" s="85" t="s">
        <v>244</v>
      </c>
      <c r="Z553" s="54">
        <v>45730</v>
      </c>
      <c r="AA553" s="54">
        <v>45741</v>
      </c>
      <c r="AB553" s="55">
        <f>NETWORKDAYS(Calidad[[#This Row],[Inicio de verificación de Calidad]],Calidad[[#This Row],[Fin de verificación de Calidad]],Festivos!$B$4:$B$21)</f>
        <v>6</v>
      </c>
      <c r="AC553" s="55">
        <v>6</v>
      </c>
      <c r="AD553" s="55">
        <f>+Calidad[[#This Row],[Meta]]-Calidad[[#This Row],[Duración calidad (hábiles)]]</f>
        <v>0</v>
      </c>
      <c r="AE553" s="191">
        <f>+Calidad[[#This Row],[Cantidad de ítems del proceso]]</f>
        <v>85</v>
      </c>
      <c r="AF553" s="191">
        <f>+Calidad[[#This Row],[Cantidad de ítems del proceso]]-Calidad[[#This Row],[OK]]</f>
        <v>0</v>
      </c>
    </row>
    <row r="554" spans="1:32">
      <c r="A554" s="112" t="s">
        <v>1912</v>
      </c>
      <c r="B554" s="113">
        <v>288</v>
      </c>
      <c r="C554" s="51" t="s">
        <v>238</v>
      </c>
      <c r="D554" s="52" t="s">
        <v>2081</v>
      </c>
      <c r="E554" s="110" t="s">
        <v>2136</v>
      </c>
      <c r="F554" s="110">
        <v>20254200103023</v>
      </c>
      <c r="G554" s="54">
        <v>45968</v>
      </c>
      <c r="H554" s="51" t="s">
        <v>98</v>
      </c>
      <c r="I554" s="52" t="s">
        <v>193</v>
      </c>
      <c r="J554" s="114">
        <v>2</v>
      </c>
      <c r="K554" s="115">
        <v>2</v>
      </c>
      <c r="L554" s="116">
        <v>1</v>
      </c>
      <c r="M554" s="117">
        <v>0</v>
      </c>
      <c r="N554" s="84">
        <v>2</v>
      </c>
      <c r="O554" s="84">
        <v>0</v>
      </c>
      <c r="P554" s="84">
        <v>0</v>
      </c>
      <c r="Q554" s="91">
        <v>249120</v>
      </c>
      <c r="R554" s="118">
        <v>0.95</v>
      </c>
      <c r="S554" s="118">
        <v>0.8</v>
      </c>
      <c r="T554" s="119" t="s">
        <v>68</v>
      </c>
      <c r="U554" s="119" t="s">
        <v>47</v>
      </c>
      <c r="V554" s="115">
        <v>20254300110523</v>
      </c>
      <c r="W554" s="54">
        <v>45975</v>
      </c>
      <c r="X554" s="85" t="s">
        <v>1916</v>
      </c>
      <c r="Y554" s="85" t="s">
        <v>244</v>
      </c>
      <c r="Z554" s="54">
        <v>45973</v>
      </c>
      <c r="AA554" s="54">
        <v>45973</v>
      </c>
      <c r="AB554" s="55">
        <f>NETWORKDAYS(Calidad[[#This Row],[Inicio de verificación de Calidad]],Calidad[[#This Row],[Fin de verificación de Calidad]],Festivos!$B$4:$B$21)</f>
        <v>1</v>
      </c>
      <c r="AC554" s="55">
        <v>1</v>
      </c>
      <c r="AD554" s="55">
        <f>+Calidad[[#This Row],[Meta]]-Calidad[[#This Row],[Duración calidad (hábiles)]]</f>
        <v>0</v>
      </c>
      <c r="AE554" s="191">
        <f>+Calidad[[#This Row],[Cantidad de ítems del proceso]]</f>
        <v>2</v>
      </c>
      <c r="AF554" s="191">
        <f>+Calidad[[#This Row],[Cantidad de ítems del proceso]]-Calidad[[#This Row],[OK]]</f>
        <v>0</v>
      </c>
    </row>
    <row r="555" spans="1:32">
      <c r="A555" s="112" t="s">
        <v>1912</v>
      </c>
      <c r="B555" s="113">
        <v>289</v>
      </c>
      <c r="C555" s="51" t="s">
        <v>251</v>
      </c>
      <c r="D555" s="52" t="s">
        <v>2137</v>
      </c>
      <c r="E555" s="110">
        <v>20254202412081</v>
      </c>
      <c r="F555" s="110">
        <v>20254200103163</v>
      </c>
      <c r="G555" s="54">
        <v>45974</v>
      </c>
      <c r="H555" s="51" t="s">
        <v>100</v>
      </c>
      <c r="I555" s="52" t="s">
        <v>208</v>
      </c>
      <c r="J555" s="114">
        <v>4</v>
      </c>
      <c r="K555" s="115">
        <v>4</v>
      </c>
      <c r="L555" s="116">
        <v>1</v>
      </c>
      <c r="M555" s="117">
        <v>4</v>
      </c>
      <c r="N555" s="84">
        <v>0</v>
      </c>
      <c r="O555" s="84">
        <v>0</v>
      </c>
      <c r="P555" s="84">
        <v>0</v>
      </c>
      <c r="Q555" s="91">
        <v>327962</v>
      </c>
      <c r="R555" s="118">
        <v>1</v>
      </c>
      <c r="S555" s="118">
        <v>1</v>
      </c>
      <c r="T555" s="119" t="s">
        <v>40</v>
      </c>
      <c r="U555" s="119" t="s">
        <v>47</v>
      </c>
      <c r="V555" s="115">
        <v>20254300116693</v>
      </c>
      <c r="W555" s="54">
        <v>45981</v>
      </c>
      <c r="X555" s="85" t="s">
        <v>1916</v>
      </c>
      <c r="Y555" s="85" t="s">
        <v>244</v>
      </c>
      <c r="Z555" s="54">
        <v>45974</v>
      </c>
      <c r="AA555" s="54">
        <v>45974</v>
      </c>
      <c r="AB555" s="55">
        <f>NETWORKDAYS(Calidad[[#This Row],[Inicio de verificación de Calidad]],Calidad[[#This Row],[Fin de verificación de Calidad]],Festivos!$B$4:$B$21)</f>
        <v>1</v>
      </c>
      <c r="AC555" s="55">
        <v>1</v>
      </c>
      <c r="AD555" s="55">
        <f>+Calidad[[#This Row],[Meta]]-Calidad[[#This Row],[Duración calidad (hábiles)]]</f>
        <v>0</v>
      </c>
      <c r="AE555" s="191">
        <f>+Calidad[[#This Row],[Cantidad de ítems del proceso]]</f>
        <v>4</v>
      </c>
      <c r="AF555" s="191">
        <f>+Calidad[[#This Row],[Cantidad de ítems del proceso]]-Calidad[[#This Row],[OK]]</f>
        <v>0</v>
      </c>
    </row>
    <row r="556" spans="1:32">
      <c r="A556" s="112" t="s">
        <v>1912</v>
      </c>
      <c r="B556" s="113">
        <v>290</v>
      </c>
      <c r="C556" s="51" t="s">
        <v>238</v>
      </c>
      <c r="D556" s="52" t="s">
        <v>2000</v>
      </c>
      <c r="E556" s="110">
        <v>20254202824011</v>
      </c>
      <c r="F556" s="110">
        <v>20254200103523</v>
      </c>
      <c r="G556" s="54">
        <v>45966</v>
      </c>
      <c r="H556" s="51" t="s">
        <v>299</v>
      </c>
      <c r="I556" s="52" t="s">
        <v>193</v>
      </c>
      <c r="J556" s="114">
        <v>1</v>
      </c>
      <c r="K556" s="115">
        <v>1</v>
      </c>
      <c r="L556" s="116">
        <v>1</v>
      </c>
      <c r="M556" s="117">
        <v>0</v>
      </c>
      <c r="N556" s="84">
        <v>1</v>
      </c>
      <c r="O556" s="84">
        <v>0</v>
      </c>
      <c r="P556" s="84">
        <v>0</v>
      </c>
      <c r="Q556" s="91">
        <v>738152.52</v>
      </c>
      <c r="R556" s="118">
        <v>0.95</v>
      </c>
      <c r="S556" s="118">
        <v>1</v>
      </c>
      <c r="T556" s="119" t="s">
        <v>299</v>
      </c>
      <c r="U556" s="119" t="s">
        <v>47</v>
      </c>
      <c r="V556" s="115">
        <v>20254300106813</v>
      </c>
      <c r="W556" s="54">
        <v>45973</v>
      </c>
      <c r="X556" s="85" t="s">
        <v>1916</v>
      </c>
      <c r="Y556" s="85" t="s">
        <v>244</v>
      </c>
      <c r="Z556" s="54">
        <v>45971</v>
      </c>
      <c r="AA556" s="54">
        <v>45971</v>
      </c>
      <c r="AB556" s="55">
        <f>NETWORKDAYS(Calidad[[#This Row],[Inicio de verificación de Calidad]],Calidad[[#This Row],[Fin de verificación de Calidad]],Festivos!$B$4:$B$21)</f>
        <v>1</v>
      </c>
      <c r="AC556" s="55">
        <v>1</v>
      </c>
      <c r="AD556" s="55">
        <f>+Calidad[[#This Row],[Meta]]-Calidad[[#This Row],[Duración calidad (hábiles)]]</f>
        <v>0</v>
      </c>
      <c r="AE556" s="191">
        <f>+Calidad[[#This Row],[Cantidad de ítems del proceso]]</f>
        <v>1</v>
      </c>
      <c r="AF556" s="191">
        <f>+Calidad[[#This Row],[Cantidad de ítems del proceso]]-Calidad[[#This Row],[OK]]</f>
        <v>0</v>
      </c>
    </row>
    <row r="557" spans="1:32">
      <c r="A557" s="112" t="s">
        <v>1912</v>
      </c>
      <c r="B557" s="113">
        <v>292</v>
      </c>
      <c r="C557" s="51" t="s">
        <v>251</v>
      </c>
      <c r="D557" s="52" t="s">
        <v>901</v>
      </c>
      <c r="E557" s="110">
        <v>20254202411451</v>
      </c>
      <c r="F557" s="110">
        <v>20254200104073</v>
      </c>
      <c r="G557" s="54">
        <v>45967</v>
      </c>
      <c r="H557" s="51" t="s">
        <v>70</v>
      </c>
      <c r="I557" s="52" t="s">
        <v>208</v>
      </c>
      <c r="J557" s="114">
        <v>1</v>
      </c>
      <c r="K557" s="115">
        <v>1</v>
      </c>
      <c r="L557" s="116">
        <v>1</v>
      </c>
      <c r="M557" s="117">
        <v>1</v>
      </c>
      <c r="N557" s="84">
        <v>0</v>
      </c>
      <c r="O557" s="84">
        <v>0</v>
      </c>
      <c r="P557" s="84">
        <v>0</v>
      </c>
      <c r="Q557" s="91">
        <v>40000</v>
      </c>
      <c r="R557" s="118">
        <v>0.25</v>
      </c>
      <c r="S557" s="118">
        <v>1</v>
      </c>
      <c r="T557" s="119" t="s">
        <v>953</v>
      </c>
      <c r="U557" s="119" t="s">
        <v>47</v>
      </c>
      <c r="V557" s="115">
        <v>20254300110583</v>
      </c>
      <c r="W557" s="54">
        <v>45975</v>
      </c>
      <c r="X557" s="85" t="s">
        <v>1916</v>
      </c>
      <c r="Y557" s="85" t="s">
        <v>244</v>
      </c>
      <c r="Z557" s="54">
        <v>45973</v>
      </c>
      <c r="AA557" s="54">
        <v>45973</v>
      </c>
      <c r="AB557" s="55">
        <f>NETWORKDAYS(Calidad[[#This Row],[Inicio de verificación de Calidad]],Calidad[[#This Row],[Fin de verificación de Calidad]],Festivos!$B$4:$B$21)</f>
        <v>1</v>
      </c>
      <c r="AC557" s="55">
        <v>1</v>
      </c>
      <c r="AD557" s="55">
        <f>+Calidad[[#This Row],[Meta]]-Calidad[[#This Row],[Duración calidad (hábiles)]]</f>
        <v>0</v>
      </c>
      <c r="AE557" s="191">
        <f>+Calidad[[#This Row],[Cantidad de ítems del proceso]]</f>
        <v>1</v>
      </c>
      <c r="AF557" s="191">
        <f>+Calidad[[#This Row],[Cantidad de ítems del proceso]]-Calidad[[#This Row],[OK]]</f>
        <v>0</v>
      </c>
    </row>
    <row r="558" spans="1:32">
      <c r="A558" s="112" t="s">
        <v>1912</v>
      </c>
      <c r="B558" s="113">
        <v>293</v>
      </c>
      <c r="C558" s="51" t="s">
        <v>251</v>
      </c>
      <c r="D558" s="52" t="s">
        <v>2138</v>
      </c>
      <c r="E558" s="110">
        <v>20254202423431</v>
      </c>
      <c r="F558" s="110">
        <v>20254200104103</v>
      </c>
      <c r="G558" s="54">
        <v>45968</v>
      </c>
      <c r="H558" s="51" t="s">
        <v>57</v>
      </c>
      <c r="I558" s="52" t="s">
        <v>197</v>
      </c>
      <c r="J558" s="114">
        <v>8</v>
      </c>
      <c r="K558" s="115" t="s">
        <v>9</v>
      </c>
      <c r="L558" s="116" t="s">
        <v>1915</v>
      </c>
      <c r="M558" s="117">
        <v>8</v>
      </c>
      <c r="N558" s="84">
        <v>0</v>
      </c>
      <c r="O558" s="84">
        <v>0</v>
      </c>
      <c r="P558" s="84">
        <v>0</v>
      </c>
      <c r="Q558" s="91">
        <v>237014</v>
      </c>
      <c r="R558" s="118" t="s">
        <v>9</v>
      </c>
      <c r="S558" s="118" t="s">
        <v>9</v>
      </c>
      <c r="T558" s="119" t="s">
        <v>9</v>
      </c>
      <c r="U558" s="119" t="s">
        <v>47</v>
      </c>
      <c r="V558" s="115">
        <v>20254300106023</v>
      </c>
      <c r="W558" s="54">
        <v>45972</v>
      </c>
      <c r="X558" s="85" t="s">
        <v>1916</v>
      </c>
      <c r="Y558" s="85" t="s">
        <v>244</v>
      </c>
      <c r="Z558" s="54" t="s">
        <v>9</v>
      </c>
      <c r="AA558" s="54" t="s">
        <v>9</v>
      </c>
      <c r="AB558" s="182" t="s">
        <v>9</v>
      </c>
      <c r="AC558" s="55" t="s">
        <v>9</v>
      </c>
      <c r="AD558" s="55" t="s">
        <v>9</v>
      </c>
      <c r="AE558" s="191">
        <f>+Calidad[[#This Row],[Cantidad de ítems del proceso]]</f>
        <v>8</v>
      </c>
      <c r="AF558" s="191">
        <f>+Calidad[[#This Row],[Cantidad de ítems del proceso]]-Calidad[[#This Row],[OK]]</f>
        <v>0</v>
      </c>
    </row>
    <row r="559" spans="1:32">
      <c r="A559" s="112" t="s">
        <v>1912</v>
      </c>
      <c r="B559" s="113">
        <v>294</v>
      </c>
      <c r="C559" s="51" t="s">
        <v>238</v>
      </c>
      <c r="D559" s="52" t="s">
        <v>2091</v>
      </c>
      <c r="E559" s="110">
        <v>20254201613641</v>
      </c>
      <c r="F559" s="110">
        <v>20254200104163</v>
      </c>
      <c r="G559" s="54">
        <v>45968</v>
      </c>
      <c r="H559" s="51" t="s">
        <v>98</v>
      </c>
      <c r="I559" s="52" t="s">
        <v>193</v>
      </c>
      <c r="J559" s="114">
        <v>4</v>
      </c>
      <c r="K559" s="115">
        <v>4</v>
      </c>
      <c r="L559" s="116">
        <v>1</v>
      </c>
      <c r="M559" s="117">
        <v>0</v>
      </c>
      <c r="N559" s="84">
        <v>4</v>
      </c>
      <c r="O559" s="84">
        <v>0</v>
      </c>
      <c r="P559" s="84">
        <v>0</v>
      </c>
      <c r="Q559" s="91">
        <v>12244180</v>
      </c>
      <c r="R559" s="118">
        <v>1</v>
      </c>
      <c r="S559" s="118">
        <v>0.8</v>
      </c>
      <c r="T559" s="119" t="s">
        <v>953</v>
      </c>
      <c r="U559" s="119" t="s">
        <v>47</v>
      </c>
      <c r="V559" s="115">
        <v>20254300110353</v>
      </c>
      <c r="W559" s="54">
        <v>45975</v>
      </c>
      <c r="X559" s="85" t="s">
        <v>1916</v>
      </c>
      <c r="Y559" s="85" t="s">
        <v>244</v>
      </c>
      <c r="Z559" s="54">
        <v>45973</v>
      </c>
      <c r="AA559" s="54">
        <v>45973</v>
      </c>
      <c r="AB559" s="55">
        <f>NETWORKDAYS(Calidad[[#This Row],[Inicio de verificación de Calidad]],Calidad[[#This Row],[Fin de verificación de Calidad]],Festivos!$B$4:$B$21)</f>
        <v>1</v>
      </c>
      <c r="AC559" s="55">
        <v>1</v>
      </c>
      <c r="AD559" s="55">
        <f>+Calidad[[#This Row],[Meta]]-Calidad[[#This Row],[Duración calidad (hábiles)]]</f>
        <v>0</v>
      </c>
      <c r="AE559" s="191">
        <f>+Calidad[[#This Row],[Cantidad de ítems del proceso]]</f>
        <v>4</v>
      </c>
      <c r="AF559" s="191">
        <f>+Calidad[[#This Row],[Cantidad de ítems del proceso]]-Calidad[[#This Row],[OK]]</f>
        <v>0</v>
      </c>
    </row>
    <row r="560" spans="1:32">
      <c r="A560" s="112" t="s">
        <v>1912</v>
      </c>
      <c r="B560" s="113">
        <v>295</v>
      </c>
      <c r="C560" s="51" t="s">
        <v>251</v>
      </c>
      <c r="D560" s="52" t="s">
        <v>2139</v>
      </c>
      <c r="E560" s="110">
        <v>20254202530391</v>
      </c>
      <c r="F560" s="110">
        <v>20254200104123</v>
      </c>
      <c r="G560" s="54">
        <v>45968</v>
      </c>
      <c r="H560" s="51" t="s">
        <v>100</v>
      </c>
      <c r="I560" s="52" t="s">
        <v>193</v>
      </c>
      <c r="J560" s="114">
        <v>1</v>
      </c>
      <c r="K560" s="115">
        <v>1</v>
      </c>
      <c r="L560" s="116">
        <v>1</v>
      </c>
      <c r="M560" s="117">
        <v>0</v>
      </c>
      <c r="N560" s="84">
        <v>1</v>
      </c>
      <c r="O560" s="84">
        <v>0</v>
      </c>
      <c r="P560" s="84">
        <v>0</v>
      </c>
      <c r="Q560" s="91">
        <v>371900</v>
      </c>
      <c r="R560" s="118">
        <v>0.95</v>
      </c>
      <c r="S560" s="118">
        <v>0.8</v>
      </c>
      <c r="T560" s="119" t="s">
        <v>40</v>
      </c>
      <c r="U560" s="119" t="s">
        <v>47</v>
      </c>
      <c r="V560" s="115">
        <v>20254300110483</v>
      </c>
      <c r="W560" s="54">
        <v>45981</v>
      </c>
      <c r="X560" s="85" t="s">
        <v>1916</v>
      </c>
      <c r="Y560" s="85" t="s">
        <v>244</v>
      </c>
      <c r="Z560" s="54">
        <v>45973</v>
      </c>
      <c r="AA560" s="54">
        <v>45973</v>
      </c>
      <c r="AB560" s="55">
        <f>NETWORKDAYS(Calidad[[#This Row],[Inicio de verificación de Calidad]],Calidad[[#This Row],[Fin de verificación de Calidad]],Festivos!$B$4:$B$21)</f>
        <v>1</v>
      </c>
      <c r="AC560" s="55">
        <v>1</v>
      </c>
      <c r="AD560" s="55">
        <f>+Calidad[[#This Row],[Meta]]-Calidad[[#This Row],[Duración calidad (hábiles)]]</f>
        <v>0</v>
      </c>
      <c r="AE560" s="191">
        <f>+Calidad[[#This Row],[Cantidad de ítems del proceso]]</f>
        <v>1</v>
      </c>
      <c r="AF560" s="191">
        <f>+Calidad[[#This Row],[Cantidad de ítems del proceso]]-Calidad[[#This Row],[OK]]</f>
        <v>0</v>
      </c>
    </row>
    <row r="561" spans="1:32">
      <c r="A561" s="112" t="s">
        <v>1912</v>
      </c>
      <c r="B561" s="113">
        <v>297</v>
      </c>
      <c r="C561" s="51" t="s">
        <v>251</v>
      </c>
      <c r="D561" s="52" t="s">
        <v>2140</v>
      </c>
      <c r="E561" s="110">
        <v>20254202411921</v>
      </c>
      <c r="F561" s="110">
        <v>20254200104653</v>
      </c>
      <c r="G561" s="54">
        <v>45971</v>
      </c>
      <c r="H561" s="51" t="s">
        <v>68</v>
      </c>
      <c r="I561" s="52" t="s">
        <v>197</v>
      </c>
      <c r="J561" s="114">
        <v>1</v>
      </c>
      <c r="K561" s="115" t="s">
        <v>9</v>
      </c>
      <c r="L561" s="116" t="s">
        <v>1915</v>
      </c>
      <c r="M561" s="117">
        <v>1</v>
      </c>
      <c r="N561" s="84">
        <v>0</v>
      </c>
      <c r="O561" s="84">
        <v>0</v>
      </c>
      <c r="P561" s="84">
        <v>0</v>
      </c>
      <c r="Q561" s="91">
        <v>1849200</v>
      </c>
      <c r="R561" s="118" t="s">
        <v>9</v>
      </c>
      <c r="S561" s="118" t="s">
        <v>9</v>
      </c>
      <c r="T561" s="119" t="s">
        <v>9</v>
      </c>
      <c r="U561" s="119" t="s">
        <v>47</v>
      </c>
      <c r="V561" s="115">
        <v>20254300106463</v>
      </c>
      <c r="W561" s="54">
        <v>45973</v>
      </c>
      <c r="X561" s="85" t="s">
        <v>1916</v>
      </c>
      <c r="Y561" s="85" t="s">
        <v>244</v>
      </c>
      <c r="Z561" s="54" t="s">
        <v>9</v>
      </c>
      <c r="AA561" s="54" t="s">
        <v>9</v>
      </c>
      <c r="AB561" s="182" t="s">
        <v>9</v>
      </c>
      <c r="AC561" s="55" t="s">
        <v>9</v>
      </c>
      <c r="AD561" s="55" t="s">
        <v>9</v>
      </c>
      <c r="AE561" s="191">
        <f>+Calidad[[#This Row],[Cantidad de ítems del proceso]]</f>
        <v>1</v>
      </c>
      <c r="AF561" s="191">
        <f>+Calidad[[#This Row],[Cantidad de ítems del proceso]]-Calidad[[#This Row],[OK]]</f>
        <v>0</v>
      </c>
    </row>
    <row r="562" spans="1:32">
      <c r="A562" s="112" t="s">
        <v>1912</v>
      </c>
      <c r="B562" s="113">
        <v>298</v>
      </c>
      <c r="C562" s="51" t="s">
        <v>251</v>
      </c>
      <c r="D562" s="52" t="s">
        <v>2141</v>
      </c>
      <c r="E562" s="110">
        <v>20254202412021</v>
      </c>
      <c r="F562" s="110">
        <v>20254200104673</v>
      </c>
      <c r="G562" s="54">
        <v>45971</v>
      </c>
      <c r="H562" s="51" t="s">
        <v>57</v>
      </c>
      <c r="I562" s="52" t="s">
        <v>193</v>
      </c>
      <c r="J562" s="114">
        <v>2</v>
      </c>
      <c r="K562" s="115" t="s">
        <v>9</v>
      </c>
      <c r="L562" s="116" t="s">
        <v>1915</v>
      </c>
      <c r="M562" s="117">
        <v>2</v>
      </c>
      <c r="N562" s="84">
        <v>0</v>
      </c>
      <c r="O562" s="84">
        <v>0</v>
      </c>
      <c r="P562" s="84">
        <v>0</v>
      </c>
      <c r="Q562" s="91">
        <v>456000</v>
      </c>
      <c r="R562" s="118" t="s">
        <v>9</v>
      </c>
      <c r="S562" s="118" t="s">
        <v>9</v>
      </c>
      <c r="T562" s="119" t="s">
        <v>9</v>
      </c>
      <c r="U562" s="119" t="s">
        <v>47</v>
      </c>
      <c r="V562" s="115">
        <v>20254200104673</v>
      </c>
      <c r="W562" s="54">
        <v>45973</v>
      </c>
      <c r="X562" s="85" t="s">
        <v>1916</v>
      </c>
      <c r="Y562" s="85" t="s">
        <v>244</v>
      </c>
      <c r="Z562" s="54" t="s">
        <v>9</v>
      </c>
      <c r="AA562" s="54" t="s">
        <v>9</v>
      </c>
      <c r="AB562" s="182" t="s">
        <v>9</v>
      </c>
      <c r="AC562" s="55" t="s">
        <v>9</v>
      </c>
      <c r="AD562" s="55" t="s">
        <v>9</v>
      </c>
      <c r="AE562" s="191">
        <f>+Calidad[[#This Row],[Cantidad de ítems del proceso]]</f>
        <v>2</v>
      </c>
      <c r="AF562" s="191">
        <f>+Calidad[[#This Row],[Cantidad de ítems del proceso]]-Calidad[[#This Row],[OK]]</f>
        <v>0</v>
      </c>
    </row>
    <row r="563" spans="1:32">
      <c r="A563" s="112" t="s">
        <v>1912</v>
      </c>
      <c r="B563" s="113">
        <v>298</v>
      </c>
      <c r="C563" s="51" t="s">
        <v>251</v>
      </c>
      <c r="D563" s="52" t="s">
        <v>2141</v>
      </c>
      <c r="E563" s="110">
        <v>20254202412021</v>
      </c>
      <c r="F563" s="110">
        <v>20254200104673</v>
      </c>
      <c r="G563" s="54">
        <v>45971</v>
      </c>
      <c r="H563" s="51" t="s">
        <v>57</v>
      </c>
      <c r="I563" s="52" t="s">
        <v>197</v>
      </c>
      <c r="J563" s="114">
        <v>3</v>
      </c>
      <c r="K563" s="115" t="s">
        <v>9</v>
      </c>
      <c r="L563" s="116" t="s">
        <v>1915</v>
      </c>
      <c r="M563" s="117">
        <v>3</v>
      </c>
      <c r="N563" s="84">
        <v>0</v>
      </c>
      <c r="O563" s="84">
        <v>0</v>
      </c>
      <c r="P563" s="84">
        <v>0</v>
      </c>
      <c r="Q563" s="91">
        <v>74733</v>
      </c>
      <c r="R563" s="118" t="s">
        <v>9</v>
      </c>
      <c r="S563" s="118" t="s">
        <v>9</v>
      </c>
      <c r="T563" s="119" t="s">
        <v>9</v>
      </c>
      <c r="U563" s="119" t="s">
        <v>47</v>
      </c>
      <c r="V563" s="115">
        <v>20254200104673</v>
      </c>
      <c r="W563" s="54"/>
      <c r="X563" s="85" t="s">
        <v>2018</v>
      </c>
      <c r="Y563" s="85" t="s">
        <v>2142</v>
      </c>
      <c r="Z563" s="54" t="s">
        <v>9</v>
      </c>
      <c r="AA563" s="54" t="s">
        <v>9</v>
      </c>
      <c r="AB563" s="182" t="s">
        <v>9</v>
      </c>
      <c r="AC563" s="55" t="s">
        <v>9</v>
      </c>
      <c r="AD563" s="55" t="s">
        <v>9</v>
      </c>
      <c r="AE563" s="191">
        <f>+Calidad[[#This Row],[Cantidad de ítems del proceso]]</f>
        <v>3</v>
      </c>
      <c r="AF563" s="191">
        <f>+Calidad[[#This Row],[Cantidad de ítems del proceso]]-Calidad[[#This Row],[OK]]</f>
        <v>0</v>
      </c>
    </row>
    <row r="564" spans="1:32">
      <c r="A564" s="112" t="s">
        <v>1912</v>
      </c>
      <c r="B564" s="113">
        <v>299</v>
      </c>
      <c r="C564" s="51" t="s">
        <v>251</v>
      </c>
      <c r="D564" s="52" t="s">
        <v>2143</v>
      </c>
      <c r="E564" s="110">
        <v>20254202431451</v>
      </c>
      <c r="F564" s="110">
        <v>20254200104693</v>
      </c>
      <c r="G564" s="54">
        <v>45971</v>
      </c>
      <c r="H564" s="51" t="s">
        <v>68</v>
      </c>
      <c r="I564" s="52" t="s">
        <v>197</v>
      </c>
      <c r="J564" s="114">
        <v>15</v>
      </c>
      <c r="K564" s="115" t="s">
        <v>9</v>
      </c>
      <c r="L564" s="116" t="s">
        <v>1915</v>
      </c>
      <c r="M564" s="117">
        <v>15</v>
      </c>
      <c r="N564" s="84">
        <v>0</v>
      </c>
      <c r="O564" s="84">
        <v>0</v>
      </c>
      <c r="P564" s="84">
        <v>0</v>
      </c>
      <c r="Q564" s="91">
        <v>784600</v>
      </c>
      <c r="R564" s="118" t="s">
        <v>9</v>
      </c>
      <c r="S564" s="118" t="s">
        <v>9</v>
      </c>
      <c r="T564" s="119" t="s">
        <v>9</v>
      </c>
      <c r="U564" s="119" t="s">
        <v>47</v>
      </c>
      <c r="V564" s="115">
        <v>20254300106493</v>
      </c>
      <c r="W564" s="54">
        <v>45973</v>
      </c>
      <c r="X564" s="85" t="s">
        <v>1916</v>
      </c>
      <c r="Y564" s="85" t="s">
        <v>244</v>
      </c>
      <c r="Z564" s="54" t="s">
        <v>9</v>
      </c>
      <c r="AA564" s="54" t="s">
        <v>9</v>
      </c>
      <c r="AB564" s="182" t="s">
        <v>9</v>
      </c>
      <c r="AC564" s="55" t="s">
        <v>9</v>
      </c>
      <c r="AD564" s="55" t="s">
        <v>9</v>
      </c>
      <c r="AE564" s="191">
        <f>+Calidad[[#This Row],[Cantidad de ítems del proceso]]</f>
        <v>15</v>
      </c>
      <c r="AF564" s="191">
        <f>+Calidad[[#This Row],[Cantidad de ítems del proceso]]-Calidad[[#This Row],[OK]]</f>
        <v>0</v>
      </c>
    </row>
    <row r="565" spans="1:32">
      <c r="A565" s="112" t="s">
        <v>1912</v>
      </c>
      <c r="B565" s="113">
        <v>300</v>
      </c>
      <c r="C565" s="51" t="s">
        <v>251</v>
      </c>
      <c r="D565" s="52" t="s">
        <v>2144</v>
      </c>
      <c r="E565" s="110">
        <v>20254202431431</v>
      </c>
      <c r="F565" s="110">
        <v>20254200104803</v>
      </c>
      <c r="G565" s="54">
        <v>45972</v>
      </c>
      <c r="H565" s="51" t="s">
        <v>57</v>
      </c>
      <c r="I565" s="52" t="s">
        <v>197</v>
      </c>
      <c r="J565" s="114">
        <v>11</v>
      </c>
      <c r="K565" s="115" t="s">
        <v>9</v>
      </c>
      <c r="L565" s="116" t="s">
        <v>1915</v>
      </c>
      <c r="M565" s="117">
        <v>11</v>
      </c>
      <c r="N565" s="84">
        <v>0</v>
      </c>
      <c r="O565" s="84">
        <v>0</v>
      </c>
      <c r="P565" s="84">
        <v>0</v>
      </c>
      <c r="Q565" s="91">
        <v>488400</v>
      </c>
      <c r="R565" s="118" t="s">
        <v>9</v>
      </c>
      <c r="S565" s="118" t="s">
        <v>9</v>
      </c>
      <c r="T565" s="119" t="s">
        <v>9</v>
      </c>
      <c r="U565" s="119" t="s">
        <v>47</v>
      </c>
      <c r="V565" s="115">
        <v>20254300106803</v>
      </c>
      <c r="W565" s="54">
        <v>45975</v>
      </c>
      <c r="X565" s="85" t="s">
        <v>1916</v>
      </c>
      <c r="Y565" s="85" t="s">
        <v>244</v>
      </c>
      <c r="Z565" s="54" t="s">
        <v>9</v>
      </c>
      <c r="AA565" s="54" t="s">
        <v>9</v>
      </c>
      <c r="AB565" s="182" t="s">
        <v>9</v>
      </c>
      <c r="AC565" s="55" t="s">
        <v>9</v>
      </c>
      <c r="AD565" s="55" t="s">
        <v>9</v>
      </c>
      <c r="AE565" s="191">
        <f>+Calidad[[#This Row],[Cantidad de ítems del proceso]]</f>
        <v>11</v>
      </c>
      <c r="AF565" s="191">
        <f>+Calidad[[#This Row],[Cantidad de ítems del proceso]]-Calidad[[#This Row],[OK]]</f>
        <v>0</v>
      </c>
    </row>
    <row r="566" spans="1:32">
      <c r="A566" s="112" t="s">
        <v>1912</v>
      </c>
      <c r="B566" s="113">
        <v>301</v>
      </c>
      <c r="C566" s="51" t="s">
        <v>251</v>
      </c>
      <c r="D566" s="52" t="s">
        <v>2145</v>
      </c>
      <c r="E566" s="110">
        <v>20254202431531</v>
      </c>
      <c r="F566" s="110">
        <v>20254200104833</v>
      </c>
      <c r="G566" s="54">
        <v>45972</v>
      </c>
      <c r="H566" s="51" t="s">
        <v>68</v>
      </c>
      <c r="I566" s="52" t="s">
        <v>193</v>
      </c>
      <c r="J566" s="114">
        <v>1</v>
      </c>
      <c r="K566" s="115" t="s">
        <v>9</v>
      </c>
      <c r="L566" s="116" t="s">
        <v>1915</v>
      </c>
      <c r="M566" s="117">
        <v>1</v>
      </c>
      <c r="N566" s="84">
        <v>0</v>
      </c>
      <c r="O566" s="84">
        <v>0</v>
      </c>
      <c r="P566" s="84">
        <v>0</v>
      </c>
      <c r="Q566" s="91">
        <v>289305</v>
      </c>
      <c r="R566" s="118" t="s">
        <v>9</v>
      </c>
      <c r="S566" s="118" t="s">
        <v>9</v>
      </c>
      <c r="T566" s="119" t="s">
        <v>9</v>
      </c>
      <c r="U566" s="119" t="s">
        <v>47</v>
      </c>
      <c r="V566" s="115">
        <v>20254300107113</v>
      </c>
      <c r="W566" s="54">
        <v>45973</v>
      </c>
      <c r="X566" s="85" t="s">
        <v>1916</v>
      </c>
      <c r="Y566" s="85" t="s">
        <v>244</v>
      </c>
      <c r="Z566" s="54" t="s">
        <v>9</v>
      </c>
      <c r="AA566" s="54" t="s">
        <v>9</v>
      </c>
      <c r="AB566" s="182" t="s">
        <v>9</v>
      </c>
      <c r="AC566" s="55" t="s">
        <v>9</v>
      </c>
      <c r="AD566" s="55" t="s">
        <v>9</v>
      </c>
      <c r="AE566" s="191">
        <f>+Calidad[[#This Row],[Cantidad de ítems del proceso]]</f>
        <v>1</v>
      </c>
      <c r="AF566" s="191">
        <f>+Calidad[[#This Row],[Cantidad de ítems del proceso]]-Calidad[[#This Row],[OK]]</f>
        <v>0</v>
      </c>
    </row>
    <row r="567" spans="1:32">
      <c r="A567" s="112" t="s">
        <v>1912</v>
      </c>
      <c r="B567" s="113">
        <v>302</v>
      </c>
      <c r="C567" s="51" t="s">
        <v>238</v>
      </c>
      <c r="D567" s="52" t="s">
        <v>374</v>
      </c>
      <c r="E567" s="110" t="s">
        <v>2146</v>
      </c>
      <c r="F567" s="110">
        <v>20254200104933</v>
      </c>
      <c r="G567" s="54">
        <v>45974</v>
      </c>
      <c r="H567" s="51" t="s">
        <v>68</v>
      </c>
      <c r="I567" s="52" t="s">
        <v>197</v>
      </c>
      <c r="J567" s="114">
        <v>4</v>
      </c>
      <c r="K567" s="115" t="s">
        <v>9</v>
      </c>
      <c r="L567" s="116" t="s">
        <v>1915</v>
      </c>
      <c r="M567" s="117">
        <v>4</v>
      </c>
      <c r="N567" s="84">
        <v>0</v>
      </c>
      <c r="O567" s="84">
        <v>0</v>
      </c>
      <c r="P567" s="84">
        <v>0</v>
      </c>
      <c r="Q567" s="91">
        <v>61846693</v>
      </c>
      <c r="R567" s="118" t="s">
        <v>9</v>
      </c>
      <c r="S567" s="118" t="s">
        <v>9</v>
      </c>
      <c r="T567" s="119" t="s">
        <v>9</v>
      </c>
      <c r="U567" s="119" t="s">
        <v>47</v>
      </c>
      <c r="V567" s="115">
        <v>20254300116333</v>
      </c>
      <c r="W567" s="54">
        <v>45975</v>
      </c>
      <c r="X567" s="85" t="s">
        <v>1916</v>
      </c>
      <c r="Y567" s="85" t="s">
        <v>244</v>
      </c>
      <c r="Z567" s="54" t="s">
        <v>9</v>
      </c>
      <c r="AA567" s="54" t="s">
        <v>9</v>
      </c>
      <c r="AB567" s="182" t="s">
        <v>9</v>
      </c>
      <c r="AC567" s="55" t="s">
        <v>9</v>
      </c>
      <c r="AD567" s="55" t="s">
        <v>9</v>
      </c>
      <c r="AE567" s="191">
        <f>+Calidad[[#This Row],[Cantidad de ítems del proceso]]</f>
        <v>4</v>
      </c>
      <c r="AF567" s="191">
        <f>+Calidad[[#This Row],[Cantidad de ítems del proceso]]-Calidad[[#This Row],[OK]]</f>
        <v>0</v>
      </c>
    </row>
    <row r="568" spans="1:32">
      <c r="A568" s="112" t="s">
        <v>1912</v>
      </c>
      <c r="B568" s="113">
        <v>305</v>
      </c>
      <c r="C568" s="51" t="s">
        <v>251</v>
      </c>
      <c r="D568" s="52" t="s">
        <v>2147</v>
      </c>
      <c r="E568" s="110">
        <v>20254202530331</v>
      </c>
      <c r="F568" s="110">
        <v>20254200105123</v>
      </c>
      <c r="G568" s="54">
        <v>45974</v>
      </c>
      <c r="H568" s="51" t="s">
        <v>68</v>
      </c>
      <c r="I568" s="52" t="s">
        <v>193</v>
      </c>
      <c r="J568" s="114">
        <v>1</v>
      </c>
      <c r="K568" s="115" t="s">
        <v>9</v>
      </c>
      <c r="L568" s="116" t="s">
        <v>1915</v>
      </c>
      <c r="M568" s="117">
        <v>1</v>
      </c>
      <c r="N568" s="84">
        <v>0</v>
      </c>
      <c r="O568" s="84">
        <v>0</v>
      </c>
      <c r="P568" s="84">
        <v>0</v>
      </c>
      <c r="Q568" s="91">
        <v>73400</v>
      </c>
      <c r="R568" s="118" t="s">
        <v>9</v>
      </c>
      <c r="S568" s="118" t="s">
        <v>9</v>
      </c>
      <c r="T568" s="119" t="s">
        <v>9</v>
      </c>
      <c r="U568" s="119" t="s">
        <v>47</v>
      </c>
      <c r="V568" s="115">
        <v>20254300116483</v>
      </c>
      <c r="W568" s="54">
        <v>45975</v>
      </c>
      <c r="X568" s="85" t="s">
        <v>1916</v>
      </c>
      <c r="Y568" s="85" t="s">
        <v>244</v>
      </c>
      <c r="Z568" s="54" t="s">
        <v>9</v>
      </c>
      <c r="AA568" s="54" t="s">
        <v>9</v>
      </c>
      <c r="AB568" s="182" t="s">
        <v>9</v>
      </c>
      <c r="AC568" s="55" t="s">
        <v>9</v>
      </c>
      <c r="AD568" s="55" t="s">
        <v>9</v>
      </c>
      <c r="AE568" s="191">
        <f>+Calidad[[#This Row],[Cantidad de ítems del proceso]]</f>
        <v>1</v>
      </c>
      <c r="AF568" s="191">
        <f>+Calidad[[#This Row],[Cantidad de ítems del proceso]]-Calidad[[#This Row],[OK]]</f>
        <v>0</v>
      </c>
    </row>
    <row r="569" spans="1:32">
      <c r="A569" s="112" t="s">
        <v>1912</v>
      </c>
      <c r="B569" s="113">
        <v>306</v>
      </c>
      <c r="C569" s="51" t="s">
        <v>251</v>
      </c>
      <c r="D569" s="52" t="s">
        <v>2148</v>
      </c>
      <c r="E569" s="110">
        <v>20254202431511</v>
      </c>
      <c r="F569" s="110">
        <v>20254200105103</v>
      </c>
      <c r="G569" s="54">
        <v>45974</v>
      </c>
      <c r="H569" s="51" t="s">
        <v>57</v>
      </c>
      <c r="I569" s="52" t="s">
        <v>197</v>
      </c>
      <c r="J569" s="114">
        <v>5</v>
      </c>
      <c r="K569" s="115" t="s">
        <v>9</v>
      </c>
      <c r="L569" s="116" t="s">
        <v>1915</v>
      </c>
      <c r="M569" s="117">
        <v>5</v>
      </c>
      <c r="N569" s="84">
        <v>0</v>
      </c>
      <c r="O569" s="84">
        <v>0</v>
      </c>
      <c r="P569" s="84">
        <v>0</v>
      </c>
      <c r="Q569" s="91">
        <v>509500</v>
      </c>
      <c r="R569" s="118" t="s">
        <v>9</v>
      </c>
      <c r="S569" s="118" t="s">
        <v>9</v>
      </c>
      <c r="T569" s="119" t="s">
        <v>9</v>
      </c>
      <c r="U569" s="119" t="s">
        <v>47</v>
      </c>
      <c r="V569" s="115">
        <v>20254300110633</v>
      </c>
      <c r="W569" s="54">
        <v>45975</v>
      </c>
      <c r="X569" s="85" t="s">
        <v>1916</v>
      </c>
      <c r="Y569" s="85" t="s">
        <v>244</v>
      </c>
      <c r="Z569" s="54">
        <v>45974</v>
      </c>
      <c r="AA569" s="54">
        <v>45974</v>
      </c>
      <c r="AB569" s="55">
        <f>NETWORKDAYS(Calidad[[#This Row],[Inicio de verificación de Calidad]],Calidad[[#This Row],[Fin de verificación de Calidad]],Festivos!$B$4:$B$21)</f>
        <v>1</v>
      </c>
      <c r="AC569" s="55">
        <v>1</v>
      </c>
      <c r="AD569" s="55">
        <f>+Calidad[[#This Row],[Meta]]-Calidad[[#This Row],[Duración calidad (hábiles)]]</f>
        <v>0</v>
      </c>
      <c r="AE569" s="191">
        <f>+Calidad[[#This Row],[Cantidad de ítems del proceso]]</f>
        <v>5</v>
      </c>
      <c r="AF569" s="191">
        <f>+Calidad[[#This Row],[Cantidad de ítems del proceso]]-Calidad[[#This Row],[OK]]</f>
        <v>0</v>
      </c>
    </row>
    <row r="570" spans="1:32">
      <c r="A570" s="112" t="s">
        <v>1912</v>
      </c>
      <c r="B570" s="113">
        <v>307</v>
      </c>
      <c r="C570" s="51" t="s">
        <v>251</v>
      </c>
      <c r="D570" s="52" t="s">
        <v>2149</v>
      </c>
      <c r="E570" s="110">
        <v>20254202530501</v>
      </c>
      <c r="F570" s="110">
        <v>20254200105873</v>
      </c>
      <c r="G570" s="54">
        <v>45979</v>
      </c>
      <c r="H570" s="51" t="s">
        <v>63</v>
      </c>
      <c r="I570" s="52" t="s">
        <v>193</v>
      </c>
      <c r="J570" s="114">
        <v>1</v>
      </c>
      <c r="K570" s="115" t="s">
        <v>9</v>
      </c>
      <c r="L570" s="116" t="s">
        <v>1915</v>
      </c>
      <c r="M570" s="117">
        <v>1</v>
      </c>
      <c r="N570" s="84">
        <v>0</v>
      </c>
      <c r="O570" s="84">
        <v>0</v>
      </c>
      <c r="P570" s="84">
        <v>0</v>
      </c>
      <c r="Q570" s="91">
        <v>140000</v>
      </c>
      <c r="R570" s="118" t="s">
        <v>9</v>
      </c>
      <c r="S570" s="118" t="s">
        <v>9</v>
      </c>
      <c r="T570" s="119" t="s">
        <v>9</v>
      </c>
      <c r="U570" s="119" t="s">
        <v>47</v>
      </c>
      <c r="V570" s="115">
        <v>20254100117943</v>
      </c>
      <c r="W570" s="54">
        <v>45982</v>
      </c>
      <c r="X570" s="85" t="s">
        <v>1916</v>
      </c>
      <c r="Y570" s="85" t="s">
        <v>244</v>
      </c>
      <c r="Z570" s="54" t="s">
        <v>9</v>
      </c>
      <c r="AA570" s="54" t="s">
        <v>9</v>
      </c>
      <c r="AB570" s="182" t="s">
        <v>9</v>
      </c>
      <c r="AC570" s="55" t="s">
        <v>9</v>
      </c>
      <c r="AD570" s="55" t="s">
        <v>9</v>
      </c>
      <c r="AE570" s="191">
        <f>+Calidad[[#This Row],[Cantidad de ítems del proceso]]</f>
        <v>1</v>
      </c>
      <c r="AF570" s="191">
        <f>+Calidad[[#This Row],[Cantidad de ítems del proceso]]-Calidad[[#This Row],[OK]]</f>
        <v>0</v>
      </c>
    </row>
    <row r="571" spans="1:32">
      <c r="A571" s="112" t="s">
        <v>1912</v>
      </c>
      <c r="B571" s="113">
        <v>308</v>
      </c>
      <c r="C571" s="51" t="s">
        <v>251</v>
      </c>
      <c r="D571" s="52" t="s">
        <v>2150</v>
      </c>
      <c r="E571" s="110">
        <v>20254200106323</v>
      </c>
      <c r="F571" s="110">
        <v>20254202530561</v>
      </c>
      <c r="G571" s="54">
        <v>45972</v>
      </c>
      <c r="H571" s="51" t="s">
        <v>299</v>
      </c>
      <c r="I571" s="52" t="s">
        <v>1914</v>
      </c>
      <c r="J571" s="114">
        <v>24</v>
      </c>
      <c r="K571" s="115" t="s">
        <v>9</v>
      </c>
      <c r="L571" s="116" t="s">
        <v>1915</v>
      </c>
      <c r="M571" s="117">
        <v>0</v>
      </c>
      <c r="N571" s="84">
        <v>24</v>
      </c>
      <c r="O571" s="84">
        <v>0</v>
      </c>
      <c r="P571" s="84">
        <v>0</v>
      </c>
      <c r="Q571" s="91">
        <v>1112205</v>
      </c>
      <c r="R571" s="118" t="s">
        <v>9</v>
      </c>
      <c r="S571" s="118" t="s">
        <v>9</v>
      </c>
      <c r="T571" s="119" t="s">
        <v>9</v>
      </c>
      <c r="U571" s="119" t="s">
        <v>47</v>
      </c>
      <c r="V571" s="115">
        <v>20254300107063</v>
      </c>
      <c r="W571" s="54">
        <v>38670</v>
      </c>
      <c r="X571" s="85" t="s">
        <v>1916</v>
      </c>
      <c r="Y571" s="85" t="s">
        <v>244</v>
      </c>
      <c r="Z571" s="54" t="s">
        <v>9</v>
      </c>
      <c r="AA571" s="54" t="s">
        <v>9</v>
      </c>
      <c r="AB571" s="182" t="s">
        <v>9</v>
      </c>
      <c r="AC571" s="55" t="s">
        <v>9</v>
      </c>
      <c r="AD571" s="55" t="s">
        <v>9</v>
      </c>
      <c r="AE571" s="191">
        <f>+Calidad[[#This Row],[Cantidad de ítems del proceso]]</f>
        <v>24</v>
      </c>
      <c r="AF571" s="191">
        <f>+Calidad[[#This Row],[Cantidad de ítems del proceso]]-Calidad[[#This Row],[OK]]</f>
        <v>0</v>
      </c>
    </row>
    <row r="572" spans="1:32">
      <c r="A572" s="112" t="s">
        <v>1912</v>
      </c>
      <c r="B572" s="113">
        <v>310</v>
      </c>
      <c r="C572" s="51" t="s">
        <v>251</v>
      </c>
      <c r="D572" s="52" t="s">
        <v>1015</v>
      </c>
      <c r="E572" s="110">
        <v>20254202743201</v>
      </c>
      <c r="F572" s="110">
        <v>20254200110643</v>
      </c>
      <c r="G572" s="54">
        <v>45979</v>
      </c>
      <c r="H572" s="51" t="s">
        <v>57</v>
      </c>
      <c r="I572" s="52" t="s">
        <v>193</v>
      </c>
      <c r="J572" s="114">
        <v>1</v>
      </c>
      <c r="K572" s="115" t="s">
        <v>9</v>
      </c>
      <c r="L572" s="116" t="s">
        <v>1915</v>
      </c>
      <c r="M572" s="117">
        <v>1</v>
      </c>
      <c r="N572" s="84">
        <v>0</v>
      </c>
      <c r="O572" s="84">
        <v>0</v>
      </c>
      <c r="P572" s="84">
        <v>0</v>
      </c>
      <c r="Q572" s="91">
        <v>2173</v>
      </c>
      <c r="R572" s="118" t="s">
        <v>9</v>
      </c>
      <c r="S572" s="118" t="s">
        <v>9</v>
      </c>
      <c r="T572" s="119" t="s">
        <v>9</v>
      </c>
      <c r="U572" s="119" t="s">
        <v>47</v>
      </c>
      <c r="V572" s="115">
        <v>20254300118023</v>
      </c>
      <c r="W572" s="54">
        <v>45982</v>
      </c>
      <c r="X572" s="85" t="s">
        <v>1916</v>
      </c>
      <c r="Y572" s="85" t="s">
        <v>244</v>
      </c>
      <c r="Z572" s="54" t="s">
        <v>9</v>
      </c>
      <c r="AA572" s="54" t="s">
        <v>9</v>
      </c>
      <c r="AB572" s="182" t="s">
        <v>9</v>
      </c>
      <c r="AC572" s="55" t="s">
        <v>9</v>
      </c>
      <c r="AD572" s="55" t="s">
        <v>9</v>
      </c>
      <c r="AE572" s="191">
        <f>+Calidad[[#This Row],[Cantidad de ítems del proceso]]</f>
        <v>1</v>
      </c>
      <c r="AF572" s="191">
        <f>+Calidad[[#This Row],[Cantidad de ítems del proceso]]-Calidad[[#This Row],[OK]]</f>
        <v>0</v>
      </c>
    </row>
    <row r="573" spans="1:32">
      <c r="A573" s="112" t="s">
        <v>1912</v>
      </c>
      <c r="B573" s="113">
        <v>312</v>
      </c>
      <c r="C573" s="51" t="s">
        <v>251</v>
      </c>
      <c r="D573" s="52" t="s">
        <v>2151</v>
      </c>
      <c r="E573" s="110">
        <v>20254202747841</v>
      </c>
      <c r="F573" s="110">
        <v>20254200110503</v>
      </c>
      <c r="G573" s="54">
        <v>45981</v>
      </c>
      <c r="H573" s="51" t="s">
        <v>68</v>
      </c>
      <c r="I573" s="52" t="s">
        <v>208</v>
      </c>
      <c r="J573" s="114">
        <v>28</v>
      </c>
      <c r="K573" s="115" t="s">
        <v>9</v>
      </c>
      <c r="L573" s="116" t="s">
        <v>1915</v>
      </c>
      <c r="M573" s="117">
        <v>4</v>
      </c>
      <c r="N573" s="84">
        <v>24</v>
      </c>
      <c r="O573" s="84">
        <v>0</v>
      </c>
      <c r="P573" s="84">
        <v>0</v>
      </c>
      <c r="Q573" s="91">
        <v>86100</v>
      </c>
      <c r="R573" s="118" t="s">
        <v>9</v>
      </c>
      <c r="S573" s="118" t="s">
        <v>9</v>
      </c>
      <c r="T573" s="119" t="s">
        <v>9</v>
      </c>
      <c r="U573" s="119" t="s">
        <v>47</v>
      </c>
      <c r="V573" s="115">
        <v>20254300118733</v>
      </c>
      <c r="W573" s="54">
        <v>45982</v>
      </c>
      <c r="X573" s="85" t="s">
        <v>1916</v>
      </c>
      <c r="Y573" s="85" t="s">
        <v>244</v>
      </c>
      <c r="Z573" s="54" t="s">
        <v>9</v>
      </c>
      <c r="AA573" s="54" t="s">
        <v>9</v>
      </c>
      <c r="AB573" s="182" t="s">
        <v>9</v>
      </c>
      <c r="AC573" s="55" t="s">
        <v>9</v>
      </c>
      <c r="AD573" s="55" t="s">
        <v>9</v>
      </c>
      <c r="AE573" s="191">
        <f>+Calidad[[#This Row],[Cantidad de ítems del proceso]]</f>
        <v>28</v>
      </c>
      <c r="AF573" s="191">
        <f>+Calidad[[#This Row],[Cantidad de ítems del proceso]]-Calidad[[#This Row],[OK]]</f>
        <v>0</v>
      </c>
    </row>
    <row r="574" spans="1:32">
      <c r="A574" s="112" t="s">
        <v>1912</v>
      </c>
      <c r="B574" s="113">
        <v>312</v>
      </c>
      <c r="C574" s="51" t="s">
        <v>251</v>
      </c>
      <c r="D574" s="52" t="s">
        <v>2151</v>
      </c>
      <c r="E574" s="110">
        <v>20254202747841</v>
      </c>
      <c r="F574" s="110">
        <v>20254200110503</v>
      </c>
      <c r="G574" s="54">
        <v>45981</v>
      </c>
      <c r="H574" s="51" t="s">
        <v>68</v>
      </c>
      <c r="I574" s="52" t="s">
        <v>197</v>
      </c>
      <c r="J574" s="114">
        <v>1</v>
      </c>
      <c r="K574" s="115" t="s">
        <v>9</v>
      </c>
      <c r="L574" s="116" t="s">
        <v>1915</v>
      </c>
      <c r="M574" s="117">
        <v>1</v>
      </c>
      <c r="N574" s="84">
        <v>0</v>
      </c>
      <c r="O574" s="84">
        <v>0</v>
      </c>
      <c r="P574" s="84">
        <v>0</v>
      </c>
      <c r="Q574" s="91">
        <v>16472342</v>
      </c>
      <c r="R574" s="118" t="s">
        <v>9</v>
      </c>
      <c r="S574" s="118" t="s">
        <v>9</v>
      </c>
      <c r="T574" s="119" t="s">
        <v>9</v>
      </c>
      <c r="U574" s="119" t="s">
        <v>47</v>
      </c>
      <c r="V574" s="115">
        <v>20254300118733</v>
      </c>
      <c r="W574" s="54">
        <v>45982</v>
      </c>
      <c r="X574" s="85" t="s">
        <v>1916</v>
      </c>
      <c r="Y574" s="85" t="s">
        <v>244</v>
      </c>
      <c r="Z574" s="54" t="s">
        <v>9</v>
      </c>
      <c r="AA574" s="54" t="s">
        <v>9</v>
      </c>
      <c r="AB574" s="182" t="s">
        <v>9</v>
      </c>
      <c r="AC574" s="55" t="s">
        <v>9</v>
      </c>
      <c r="AD574" s="55" t="s">
        <v>9</v>
      </c>
      <c r="AE574" s="191">
        <f>+Calidad[[#This Row],[Cantidad de ítems del proceso]]</f>
        <v>1</v>
      </c>
      <c r="AF574" s="191">
        <f>+Calidad[[#This Row],[Cantidad de ítems del proceso]]-Calidad[[#This Row],[OK]]</f>
        <v>0</v>
      </c>
    </row>
    <row r="575" spans="1:32">
      <c r="A575" s="112" t="s">
        <v>2135</v>
      </c>
      <c r="B575" s="113">
        <v>314</v>
      </c>
      <c r="C575" s="51" t="s">
        <v>238</v>
      </c>
      <c r="D575" s="52" t="s">
        <v>366</v>
      </c>
      <c r="E575" s="110">
        <v>20244201249921</v>
      </c>
      <c r="F575" s="110">
        <v>20244200148003</v>
      </c>
      <c r="G575" s="54">
        <v>45749</v>
      </c>
      <c r="H575" s="51" t="s">
        <v>1920</v>
      </c>
      <c r="I575" s="52" t="s">
        <v>208</v>
      </c>
      <c r="J575" s="114">
        <v>15</v>
      </c>
      <c r="K575" s="115">
        <v>8</v>
      </c>
      <c r="L575" s="116">
        <v>0.53333333333333333</v>
      </c>
      <c r="M575" s="117">
        <v>9</v>
      </c>
      <c r="N575" s="84">
        <v>6</v>
      </c>
      <c r="O575" s="84">
        <v>0</v>
      </c>
      <c r="P575" s="84">
        <v>0</v>
      </c>
      <c r="Q575" s="91">
        <v>1592164</v>
      </c>
      <c r="R575" s="118">
        <v>1</v>
      </c>
      <c r="S575" s="118" t="s">
        <v>9</v>
      </c>
      <c r="T575" s="119" t="s">
        <v>40</v>
      </c>
      <c r="U575" s="119" t="s">
        <v>47</v>
      </c>
      <c r="V575" s="115">
        <v>20254300035503</v>
      </c>
      <c r="W575" s="54">
        <v>45783</v>
      </c>
      <c r="X575" s="85" t="s">
        <v>1916</v>
      </c>
      <c r="Y575" s="85" t="s">
        <v>244</v>
      </c>
      <c r="Z575" s="54">
        <v>45756</v>
      </c>
      <c r="AA575" s="54">
        <v>45768</v>
      </c>
      <c r="AB575" s="55">
        <f>NETWORKDAYS(Calidad[[#This Row],[Inicio de verificación de Calidad]],Calidad[[#This Row],[Fin de verificación de Calidad]],Festivos!$B$4:$B$21)</f>
        <v>7</v>
      </c>
      <c r="AC575" s="55">
        <v>7</v>
      </c>
      <c r="AD575" s="55">
        <f>+Calidad[[#This Row],[Meta]]-Calidad[[#This Row],[Duración calidad (hábiles)]]</f>
        <v>0</v>
      </c>
      <c r="AE575" s="191">
        <f>+Calidad[[#This Row],[Cantidad de ítems del proceso]]</f>
        <v>15</v>
      </c>
      <c r="AF575" s="191">
        <f>+Calidad[[#This Row],[Cantidad de ítems del proceso]]-Calidad[[#This Row],[OK]]</f>
        <v>0</v>
      </c>
    </row>
    <row r="576" spans="1:32">
      <c r="A576" s="112" t="s">
        <v>2135</v>
      </c>
      <c r="B576" s="113">
        <v>314</v>
      </c>
      <c r="C576" s="51" t="s">
        <v>238</v>
      </c>
      <c r="D576" s="52" t="s">
        <v>366</v>
      </c>
      <c r="E576" s="110">
        <v>20244201249921</v>
      </c>
      <c r="F576" s="110">
        <v>20244200148003</v>
      </c>
      <c r="G576" s="54">
        <v>45749</v>
      </c>
      <c r="H576" s="51" t="s">
        <v>101</v>
      </c>
      <c r="I576" s="52" t="s">
        <v>197</v>
      </c>
      <c r="J576" s="114">
        <v>214</v>
      </c>
      <c r="K576" s="115">
        <v>43</v>
      </c>
      <c r="L576" s="116">
        <v>0.20093457943925233</v>
      </c>
      <c r="M576" s="117">
        <v>101</v>
      </c>
      <c r="N576" s="84">
        <v>113</v>
      </c>
      <c r="O576" s="84">
        <v>0</v>
      </c>
      <c r="P576" s="84">
        <v>0</v>
      </c>
      <c r="Q576" s="91">
        <v>565664812</v>
      </c>
      <c r="R576" s="118">
        <v>0.90700000000000003</v>
      </c>
      <c r="S576" s="118" t="s">
        <v>9</v>
      </c>
      <c r="T576" s="119" t="s">
        <v>40</v>
      </c>
      <c r="U576" s="119" t="s">
        <v>47</v>
      </c>
      <c r="V576" s="115">
        <v>20254300035503</v>
      </c>
      <c r="W576" s="54">
        <v>45783</v>
      </c>
      <c r="X576" s="85" t="s">
        <v>1916</v>
      </c>
      <c r="Y576" s="85" t="s">
        <v>244</v>
      </c>
      <c r="Z576" s="54">
        <v>45756</v>
      </c>
      <c r="AA576" s="54">
        <v>45768</v>
      </c>
      <c r="AB576" s="55">
        <f>NETWORKDAYS(Calidad[[#This Row],[Inicio de verificación de Calidad]],Calidad[[#This Row],[Fin de verificación de Calidad]],Festivos!$B$4:$B$21)</f>
        <v>7</v>
      </c>
      <c r="AC576" s="55">
        <v>7</v>
      </c>
      <c r="AD576" s="55">
        <f>+Calidad[[#This Row],[Meta]]-Calidad[[#This Row],[Duración calidad (hábiles)]]</f>
        <v>0</v>
      </c>
      <c r="AE576" s="191">
        <f>+Calidad[[#This Row],[Cantidad de ítems del proceso]]</f>
        <v>214</v>
      </c>
      <c r="AF576" s="191">
        <f>+Calidad[[#This Row],[Cantidad de ítems del proceso]]-Calidad[[#This Row],[OK]]</f>
        <v>0</v>
      </c>
    </row>
    <row r="577" spans="1:32">
      <c r="A577" s="112" t="s">
        <v>2135</v>
      </c>
      <c r="B577" s="113">
        <v>314</v>
      </c>
      <c r="C577" s="51" t="s">
        <v>238</v>
      </c>
      <c r="D577" s="52" t="s">
        <v>366</v>
      </c>
      <c r="E577" s="110">
        <v>20244201249921</v>
      </c>
      <c r="F577" s="110">
        <v>20244200148003</v>
      </c>
      <c r="G577" s="54">
        <v>45749</v>
      </c>
      <c r="H577" s="51" t="s">
        <v>80</v>
      </c>
      <c r="I577" s="52" t="s">
        <v>197</v>
      </c>
      <c r="J577" s="114">
        <v>213</v>
      </c>
      <c r="K577" s="115">
        <v>42</v>
      </c>
      <c r="L577" s="116">
        <v>0.19718309859154928</v>
      </c>
      <c r="M577" s="117">
        <v>68</v>
      </c>
      <c r="N577" s="84">
        <v>145</v>
      </c>
      <c r="O577" s="84">
        <v>0</v>
      </c>
      <c r="P577" s="84">
        <v>0</v>
      </c>
      <c r="Q577" s="91">
        <v>521038684</v>
      </c>
      <c r="R577" s="118">
        <v>0.98499999999999999</v>
      </c>
      <c r="S577" s="118">
        <v>1</v>
      </c>
      <c r="T577" s="119" t="s">
        <v>40</v>
      </c>
      <c r="U577" s="119" t="s">
        <v>47</v>
      </c>
      <c r="V577" s="115">
        <v>20254300035503</v>
      </c>
      <c r="W577" s="54">
        <v>45783</v>
      </c>
      <c r="X577" s="85" t="s">
        <v>1916</v>
      </c>
      <c r="Y577" s="85" t="s">
        <v>244</v>
      </c>
      <c r="Z577" s="54">
        <v>45756</v>
      </c>
      <c r="AA577" s="54">
        <v>45768</v>
      </c>
      <c r="AB577" s="55">
        <f>NETWORKDAYS(Calidad[[#This Row],[Inicio de verificación de Calidad]],Calidad[[#This Row],[Fin de verificación de Calidad]],Festivos!$B$4:$B$21)</f>
        <v>7</v>
      </c>
      <c r="AC577" s="55">
        <v>7</v>
      </c>
      <c r="AD577" s="55">
        <f>+Calidad[[#This Row],[Meta]]-Calidad[[#This Row],[Duración calidad (hábiles)]]</f>
        <v>0</v>
      </c>
      <c r="AE577" s="191">
        <f>+Calidad[[#This Row],[Cantidad de ítems del proceso]]</f>
        <v>213</v>
      </c>
      <c r="AF577" s="191">
        <f>+Calidad[[#This Row],[Cantidad de ítems del proceso]]-Calidad[[#This Row],[OK]]</f>
        <v>0</v>
      </c>
    </row>
    <row r="578" spans="1:32">
      <c r="A578" s="112" t="s">
        <v>2135</v>
      </c>
      <c r="B578" s="113">
        <v>314</v>
      </c>
      <c r="C578" s="51" t="s">
        <v>238</v>
      </c>
      <c r="D578" s="52" t="s">
        <v>366</v>
      </c>
      <c r="E578" s="110">
        <v>20244201249921</v>
      </c>
      <c r="F578" s="110">
        <v>20244200148003</v>
      </c>
      <c r="G578" s="54">
        <v>45749</v>
      </c>
      <c r="H578" s="51" t="s">
        <v>101</v>
      </c>
      <c r="I578" s="52" t="s">
        <v>207</v>
      </c>
      <c r="J578" s="114">
        <v>1231</v>
      </c>
      <c r="K578" s="115">
        <v>250</v>
      </c>
      <c r="L578" s="116">
        <v>0.20308692120227456</v>
      </c>
      <c r="M578" s="117">
        <v>90</v>
      </c>
      <c r="N578" s="84">
        <v>1141</v>
      </c>
      <c r="O578" s="84">
        <v>0</v>
      </c>
      <c r="P578" s="84">
        <v>0</v>
      </c>
      <c r="Q578" s="91">
        <v>256847594</v>
      </c>
      <c r="R578" s="118">
        <v>0.90700000000000003</v>
      </c>
      <c r="S578" s="118" t="s">
        <v>9</v>
      </c>
      <c r="T578" s="119" t="s">
        <v>40</v>
      </c>
      <c r="U578" s="119" t="s">
        <v>47</v>
      </c>
      <c r="V578" s="115">
        <v>20254300035503</v>
      </c>
      <c r="W578" s="54">
        <v>45783</v>
      </c>
      <c r="X578" s="85" t="s">
        <v>1916</v>
      </c>
      <c r="Y578" s="85" t="s">
        <v>244</v>
      </c>
      <c r="Z578" s="54">
        <v>45756</v>
      </c>
      <c r="AA578" s="54">
        <v>45768</v>
      </c>
      <c r="AB578" s="55">
        <f>NETWORKDAYS(Calidad[[#This Row],[Inicio de verificación de Calidad]],Calidad[[#This Row],[Fin de verificación de Calidad]],Festivos!$B$4:$B$21)</f>
        <v>7</v>
      </c>
      <c r="AC578" s="55">
        <v>7</v>
      </c>
      <c r="AD578" s="55">
        <f>+Calidad[[#This Row],[Meta]]-Calidad[[#This Row],[Duración calidad (hábiles)]]</f>
        <v>0</v>
      </c>
      <c r="AE578" s="191">
        <f>+Calidad[[#This Row],[Cantidad de ítems del proceso]]</f>
        <v>1231</v>
      </c>
      <c r="AF578" s="191">
        <f>+Calidad[[#This Row],[Cantidad de ítems del proceso]]-Calidad[[#This Row],[OK]]</f>
        <v>0</v>
      </c>
    </row>
    <row r="579" spans="1:32">
      <c r="A579" s="112" t="s">
        <v>2135</v>
      </c>
      <c r="B579" s="113">
        <v>314</v>
      </c>
      <c r="C579" s="51" t="s">
        <v>238</v>
      </c>
      <c r="D579" s="52" t="s">
        <v>366</v>
      </c>
      <c r="E579" s="110">
        <v>20244201249921</v>
      </c>
      <c r="F579" s="110">
        <v>20244200148003</v>
      </c>
      <c r="G579" s="54">
        <v>45749</v>
      </c>
      <c r="H579" s="51" t="s">
        <v>80</v>
      </c>
      <c r="I579" s="52" t="s">
        <v>207</v>
      </c>
      <c r="J579" s="114">
        <v>1233</v>
      </c>
      <c r="K579" s="115">
        <v>250</v>
      </c>
      <c r="L579" s="116">
        <v>0.20275750202757503</v>
      </c>
      <c r="M579" s="117">
        <v>262</v>
      </c>
      <c r="N579" s="84">
        <v>971</v>
      </c>
      <c r="O579" s="84">
        <v>0</v>
      </c>
      <c r="P579" s="84">
        <v>0</v>
      </c>
      <c r="Q579" s="91">
        <v>293647545</v>
      </c>
      <c r="R579" s="118">
        <v>0.98499999999999999</v>
      </c>
      <c r="S579" s="118">
        <v>1</v>
      </c>
      <c r="T579" s="119" t="s">
        <v>40</v>
      </c>
      <c r="U579" s="119" t="s">
        <v>47</v>
      </c>
      <c r="V579" s="115">
        <v>20254300035503</v>
      </c>
      <c r="W579" s="54">
        <v>45783</v>
      </c>
      <c r="X579" s="85" t="s">
        <v>1916</v>
      </c>
      <c r="Y579" s="85" t="s">
        <v>244</v>
      </c>
      <c r="Z579" s="54">
        <v>45756</v>
      </c>
      <c r="AA579" s="54">
        <v>45768</v>
      </c>
      <c r="AB579" s="55">
        <f>NETWORKDAYS(Calidad[[#This Row],[Inicio de verificación de Calidad]],Calidad[[#This Row],[Fin de verificación de Calidad]],Festivos!$B$4:$B$21)</f>
        <v>7</v>
      </c>
      <c r="AC579" s="55">
        <v>7</v>
      </c>
      <c r="AD579" s="55">
        <f>+Calidad[[#This Row],[Meta]]-Calidad[[#This Row],[Duración calidad (hábiles)]]</f>
        <v>0</v>
      </c>
      <c r="AE579" s="191">
        <f>+Calidad[[#This Row],[Cantidad de ítems del proceso]]</f>
        <v>1233</v>
      </c>
      <c r="AF579" s="191">
        <f>+Calidad[[#This Row],[Cantidad de ítems del proceso]]-Calidad[[#This Row],[OK]]</f>
        <v>0</v>
      </c>
    </row>
    <row r="580" spans="1:32">
      <c r="A580" s="112" t="s">
        <v>1912</v>
      </c>
      <c r="B580" s="113">
        <v>314</v>
      </c>
      <c r="C580" s="51" t="s">
        <v>251</v>
      </c>
      <c r="D580" s="52" t="s">
        <v>1167</v>
      </c>
      <c r="E580" s="110">
        <v>20254202748331</v>
      </c>
      <c r="F580" s="110">
        <v>20254200117323</v>
      </c>
      <c r="G580" s="54">
        <v>45981</v>
      </c>
      <c r="H580" s="51" t="s">
        <v>57</v>
      </c>
      <c r="I580" s="52" t="s">
        <v>208</v>
      </c>
      <c r="J580" s="114">
        <v>30</v>
      </c>
      <c r="K580" s="115" t="s">
        <v>9</v>
      </c>
      <c r="L580" s="116" t="s">
        <v>1915</v>
      </c>
      <c r="M580" s="117">
        <v>30</v>
      </c>
      <c r="N580" s="84">
        <v>0</v>
      </c>
      <c r="O580" s="84">
        <v>0</v>
      </c>
      <c r="P580" s="84">
        <v>0</v>
      </c>
      <c r="Q580" s="91">
        <v>3087122</v>
      </c>
      <c r="R580" s="118" t="s">
        <v>9</v>
      </c>
      <c r="S580" s="118" t="s">
        <v>9</v>
      </c>
      <c r="T580" s="119" t="s">
        <v>9</v>
      </c>
      <c r="U580" s="119" t="s">
        <v>47</v>
      </c>
      <c r="V580" s="115"/>
      <c r="W580" s="54"/>
      <c r="X580" s="85" t="s">
        <v>2018</v>
      </c>
      <c r="Y580" s="85" t="s">
        <v>2128</v>
      </c>
      <c r="Z580" s="54" t="s">
        <v>9</v>
      </c>
      <c r="AA580" s="54" t="s">
        <v>9</v>
      </c>
      <c r="AB580" s="182" t="s">
        <v>9</v>
      </c>
      <c r="AC580" s="55" t="s">
        <v>9</v>
      </c>
      <c r="AD580" s="55" t="s">
        <v>9</v>
      </c>
      <c r="AE580" s="191">
        <f>+Calidad[[#This Row],[Cantidad de ítems del proceso]]</f>
        <v>30</v>
      </c>
      <c r="AF580" s="191">
        <f>+Calidad[[#This Row],[Cantidad de ítems del proceso]]-Calidad[[#This Row],[OK]]</f>
        <v>0</v>
      </c>
    </row>
    <row r="581" spans="1:32">
      <c r="A581" s="112" t="s">
        <v>1912</v>
      </c>
      <c r="B581" s="113">
        <v>319</v>
      </c>
      <c r="C581" s="51" t="s">
        <v>251</v>
      </c>
      <c r="D581" s="52" t="s">
        <v>2152</v>
      </c>
      <c r="E581" s="110">
        <v>20254202753401</v>
      </c>
      <c r="F581" s="110">
        <v>20254200119173</v>
      </c>
      <c r="G581" s="54">
        <v>45986</v>
      </c>
      <c r="H581" s="51" t="s">
        <v>68</v>
      </c>
      <c r="I581" s="52" t="s">
        <v>208</v>
      </c>
      <c r="J581" s="114">
        <v>38</v>
      </c>
      <c r="K581" s="115" t="s">
        <v>9</v>
      </c>
      <c r="L581" s="116" t="s">
        <v>1915</v>
      </c>
      <c r="M581" s="117">
        <v>38</v>
      </c>
      <c r="N581" s="84">
        <v>0</v>
      </c>
      <c r="O581" s="84">
        <v>0</v>
      </c>
      <c r="P581" s="84">
        <v>0</v>
      </c>
      <c r="Q581" s="91">
        <v>7710600</v>
      </c>
      <c r="R581" s="118" t="s">
        <v>9</v>
      </c>
      <c r="S581" s="118" t="s">
        <v>9</v>
      </c>
      <c r="T581" s="119" t="s">
        <v>9</v>
      </c>
      <c r="U581" s="119" t="s">
        <v>47</v>
      </c>
      <c r="V581" s="115">
        <v>20254300120473</v>
      </c>
      <c r="W581" s="54"/>
      <c r="X581" s="85" t="s">
        <v>2018</v>
      </c>
      <c r="Y581" s="85" t="s">
        <v>2153</v>
      </c>
      <c r="Z581" s="54" t="s">
        <v>9</v>
      </c>
      <c r="AA581" s="54" t="s">
        <v>9</v>
      </c>
      <c r="AB581" s="182" t="s">
        <v>9</v>
      </c>
      <c r="AC581" s="55" t="s">
        <v>9</v>
      </c>
      <c r="AD581" s="55" t="s">
        <v>9</v>
      </c>
      <c r="AE581" s="191">
        <f>+Calidad[[#This Row],[Cantidad de ítems del proceso]]</f>
        <v>38</v>
      </c>
      <c r="AF581" s="191">
        <f>+Calidad[[#This Row],[Cantidad de ítems del proceso]]-Calidad[[#This Row],[OK]]</f>
        <v>0</v>
      </c>
    </row>
    <row r="582" spans="1:32">
      <c r="A582" s="112" t="s">
        <v>2135</v>
      </c>
      <c r="B582" s="113">
        <v>369</v>
      </c>
      <c r="C582" s="51" t="s">
        <v>251</v>
      </c>
      <c r="D582" s="52" t="s">
        <v>2033</v>
      </c>
      <c r="E582" s="110" t="s">
        <v>2154</v>
      </c>
      <c r="F582" s="110">
        <v>20244200556623</v>
      </c>
      <c r="G582" s="54">
        <v>45779</v>
      </c>
      <c r="H582" s="51" t="s">
        <v>72</v>
      </c>
      <c r="I582" s="52" t="s">
        <v>204</v>
      </c>
      <c r="J582" s="114">
        <v>3154</v>
      </c>
      <c r="K582" s="115">
        <v>645</v>
      </c>
      <c r="L582" s="116">
        <v>0.20450221940393151</v>
      </c>
      <c r="M582" s="117">
        <v>2933</v>
      </c>
      <c r="N582" s="84">
        <v>221</v>
      </c>
      <c r="O582" s="84">
        <v>0</v>
      </c>
      <c r="P582" s="84">
        <v>0</v>
      </c>
      <c r="Q582" s="91">
        <v>131260130</v>
      </c>
      <c r="R582" s="118">
        <v>0.95899999999999996</v>
      </c>
      <c r="S582" s="118" t="s">
        <v>9</v>
      </c>
      <c r="T582" s="119" t="s">
        <v>953</v>
      </c>
      <c r="U582" s="119" t="s">
        <v>47</v>
      </c>
      <c r="V582" s="115">
        <v>20254100043463</v>
      </c>
      <c r="W582" s="54">
        <v>45817</v>
      </c>
      <c r="X582" s="85" t="s">
        <v>1916</v>
      </c>
      <c r="Y582" s="85" t="s">
        <v>244</v>
      </c>
      <c r="Z582" s="54">
        <v>45786</v>
      </c>
      <c r="AA582" s="54">
        <v>45797</v>
      </c>
      <c r="AB582" s="55">
        <f>NETWORKDAYS(Calidad[[#This Row],[Inicio de verificación de Calidad]],Calidad[[#This Row],[Fin de verificación de Calidad]],Festivos!$B$4:$B$21)</f>
        <v>8</v>
      </c>
      <c r="AC582" s="55">
        <v>7</v>
      </c>
      <c r="AD582" s="55">
        <f>+Calidad[[#This Row],[Meta]]-Calidad[[#This Row],[Duración calidad (hábiles)]]</f>
        <v>-1</v>
      </c>
      <c r="AE582" s="191">
        <f>+Calidad[[#This Row],[Cantidad de ítems del proceso]]</f>
        <v>3154</v>
      </c>
      <c r="AF582" s="191">
        <f>+Calidad[[#This Row],[Cantidad de ítems del proceso]]-Calidad[[#This Row],[OK]]</f>
        <v>0</v>
      </c>
    </row>
    <row r="583" spans="1:32">
      <c r="A583" s="112" t="s">
        <v>2135</v>
      </c>
      <c r="B583" s="113">
        <v>369</v>
      </c>
      <c r="C583" s="51" t="s">
        <v>251</v>
      </c>
      <c r="D583" s="52" t="s">
        <v>2033</v>
      </c>
      <c r="E583" s="110" t="s">
        <v>2154</v>
      </c>
      <c r="F583" s="110">
        <v>20244200556623</v>
      </c>
      <c r="G583" s="54">
        <v>45779</v>
      </c>
      <c r="H583" s="51" t="s">
        <v>63</v>
      </c>
      <c r="I583" s="52" t="s">
        <v>204</v>
      </c>
      <c r="J583" s="114">
        <v>3139</v>
      </c>
      <c r="K583" s="115">
        <v>645</v>
      </c>
      <c r="L583" s="116">
        <v>0.20547945205479451</v>
      </c>
      <c r="M583" s="117">
        <v>2884</v>
      </c>
      <c r="N583" s="84">
        <v>255</v>
      </c>
      <c r="O583" s="84">
        <v>0</v>
      </c>
      <c r="P583" s="84">
        <v>0</v>
      </c>
      <c r="Q583" s="91">
        <v>104937000</v>
      </c>
      <c r="R583" s="118">
        <v>0.95599999999999996</v>
      </c>
      <c r="S583" s="118">
        <v>1</v>
      </c>
      <c r="T583" s="119" t="s">
        <v>953</v>
      </c>
      <c r="U583" s="119" t="s">
        <v>47</v>
      </c>
      <c r="V583" s="115">
        <v>20254100043463</v>
      </c>
      <c r="W583" s="54">
        <v>45817</v>
      </c>
      <c r="X583" s="85" t="s">
        <v>1916</v>
      </c>
      <c r="Y583" s="85" t="s">
        <v>244</v>
      </c>
      <c r="Z583" s="54">
        <v>45786</v>
      </c>
      <c r="AA583" s="54">
        <v>45797</v>
      </c>
      <c r="AB583" s="55">
        <f>NETWORKDAYS(Calidad[[#This Row],[Inicio de verificación de Calidad]],Calidad[[#This Row],[Fin de verificación de Calidad]],Festivos!$B$4:$B$21)</f>
        <v>8</v>
      </c>
      <c r="AC583" s="55">
        <v>7</v>
      </c>
      <c r="AD583" s="55">
        <f>+Calidad[[#This Row],[Meta]]-Calidad[[#This Row],[Duración calidad (hábiles)]]</f>
        <v>-1</v>
      </c>
      <c r="AE583" s="191">
        <f>+Calidad[[#This Row],[Cantidad de ítems del proceso]]</f>
        <v>3139</v>
      </c>
      <c r="AF583" s="191">
        <f>+Calidad[[#This Row],[Cantidad de ítems del proceso]]-Calidad[[#This Row],[OK]]</f>
        <v>0</v>
      </c>
    </row>
    <row r="584" spans="1:32">
      <c r="A584" s="112" t="s">
        <v>2135</v>
      </c>
      <c r="B584" s="113">
        <v>391</v>
      </c>
      <c r="C584" s="51" t="s">
        <v>238</v>
      </c>
      <c r="D584" s="52" t="s">
        <v>344</v>
      </c>
      <c r="E584" s="110">
        <v>20244205143441</v>
      </c>
      <c r="F584" s="110">
        <v>20244200560883</v>
      </c>
      <c r="G584" s="54">
        <v>45733</v>
      </c>
      <c r="H584" s="51" t="s">
        <v>77</v>
      </c>
      <c r="I584" s="52" t="s">
        <v>192</v>
      </c>
      <c r="J584" s="114">
        <v>1336</v>
      </c>
      <c r="K584" s="115">
        <v>268</v>
      </c>
      <c r="L584" s="116">
        <v>0.20059880239520958</v>
      </c>
      <c r="M584" s="117">
        <v>1</v>
      </c>
      <c r="N584" s="84">
        <v>1335</v>
      </c>
      <c r="O584" s="84">
        <v>0</v>
      </c>
      <c r="P584" s="84">
        <v>0</v>
      </c>
      <c r="Q584" s="91">
        <v>890608067.19000006</v>
      </c>
      <c r="R584" s="118">
        <v>0.93620000000000003</v>
      </c>
      <c r="S584" s="118">
        <v>0</v>
      </c>
      <c r="T584" s="119" t="s">
        <v>299</v>
      </c>
      <c r="U584" s="119" t="s">
        <v>47</v>
      </c>
      <c r="V584" s="115">
        <v>20254100026823</v>
      </c>
      <c r="W584" s="54">
        <v>45771</v>
      </c>
      <c r="X584" s="85" t="s">
        <v>1916</v>
      </c>
      <c r="Y584" s="85" t="s">
        <v>244</v>
      </c>
      <c r="Z584" s="54">
        <v>45743</v>
      </c>
      <c r="AA584" s="54">
        <v>45747</v>
      </c>
      <c r="AB584" s="55">
        <f>NETWORKDAYS(Calidad[[#This Row],[Inicio de verificación de Calidad]],Calidad[[#This Row],[Fin de verificación de Calidad]],Festivos!$B$4:$B$21)</f>
        <v>3</v>
      </c>
      <c r="AC584" s="55">
        <v>3</v>
      </c>
      <c r="AD584" s="55">
        <f>+Calidad[[#This Row],[Meta]]-Calidad[[#This Row],[Duración calidad (hábiles)]]</f>
        <v>0</v>
      </c>
      <c r="AE584" s="191">
        <f>+Calidad[[#This Row],[Cantidad de ítems del proceso]]</f>
        <v>1336</v>
      </c>
      <c r="AF584" s="191">
        <f>+Calidad[[#This Row],[Cantidad de ítems del proceso]]-Calidad[[#This Row],[OK]]</f>
        <v>0</v>
      </c>
    </row>
    <row r="585" spans="1:32">
      <c r="A585" s="112" t="s">
        <v>2135</v>
      </c>
      <c r="B585" s="113">
        <v>391</v>
      </c>
      <c r="C585" s="51" t="s">
        <v>238</v>
      </c>
      <c r="D585" s="52" t="s">
        <v>344</v>
      </c>
      <c r="E585" s="110">
        <v>20244205143441</v>
      </c>
      <c r="F585" s="110">
        <v>20244200560883</v>
      </c>
      <c r="G585" s="54">
        <v>45733</v>
      </c>
      <c r="H585" s="51" t="s">
        <v>77</v>
      </c>
      <c r="I585" s="52" t="s">
        <v>193</v>
      </c>
      <c r="J585" s="114">
        <v>1</v>
      </c>
      <c r="K585" s="115">
        <v>1</v>
      </c>
      <c r="L585" s="116">
        <v>1</v>
      </c>
      <c r="M585" s="117">
        <v>0</v>
      </c>
      <c r="N585" s="84">
        <v>1</v>
      </c>
      <c r="O585" s="84">
        <v>0</v>
      </c>
      <c r="P585" s="84">
        <v>0</v>
      </c>
      <c r="Q585" s="91">
        <v>30785.29</v>
      </c>
      <c r="R585" s="118">
        <v>0.93620000000000003</v>
      </c>
      <c r="S585" s="118">
        <v>0</v>
      </c>
      <c r="T585" s="119" t="s">
        <v>299</v>
      </c>
      <c r="U585" s="119" t="s">
        <v>47</v>
      </c>
      <c r="V585" s="115">
        <v>20254100026823</v>
      </c>
      <c r="W585" s="54">
        <v>45771</v>
      </c>
      <c r="X585" s="85" t="s">
        <v>1916</v>
      </c>
      <c r="Y585" s="85" t="s">
        <v>244</v>
      </c>
      <c r="Z585" s="54">
        <v>45743</v>
      </c>
      <c r="AA585" s="54">
        <v>45747</v>
      </c>
      <c r="AB585" s="55">
        <f>NETWORKDAYS(Calidad[[#This Row],[Inicio de verificación de Calidad]],Calidad[[#This Row],[Fin de verificación de Calidad]],Festivos!$B$4:$B$21)</f>
        <v>3</v>
      </c>
      <c r="AC585" s="55">
        <v>3</v>
      </c>
      <c r="AD585" s="55">
        <f>+Calidad[[#This Row],[Meta]]-Calidad[[#This Row],[Duración calidad (hábiles)]]</f>
        <v>0</v>
      </c>
      <c r="AE585" s="191">
        <f>+Calidad[[#This Row],[Cantidad de ítems del proceso]]</f>
        <v>1</v>
      </c>
      <c r="AF585" s="191">
        <f>+Calidad[[#This Row],[Cantidad de ítems del proceso]]-Calidad[[#This Row],[OK]]</f>
        <v>0</v>
      </c>
    </row>
    <row r="586" spans="1:32">
      <c r="A586" s="112" t="s">
        <v>2135</v>
      </c>
      <c r="B586" s="113">
        <v>391</v>
      </c>
      <c r="C586" s="51" t="s">
        <v>238</v>
      </c>
      <c r="D586" s="52" t="s">
        <v>344</v>
      </c>
      <c r="E586" s="110">
        <v>20244205143441</v>
      </c>
      <c r="F586" s="110">
        <v>20244200560883</v>
      </c>
      <c r="G586" s="54">
        <v>45733</v>
      </c>
      <c r="H586" s="51" t="s">
        <v>77</v>
      </c>
      <c r="I586" s="52" t="s">
        <v>197</v>
      </c>
      <c r="J586" s="114">
        <v>3</v>
      </c>
      <c r="K586" s="115">
        <v>3</v>
      </c>
      <c r="L586" s="116">
        <v>1</v>
      </c>
      <c r="M586" s="117">
        <v>0</v>
      </c>
      <c r="N586" s="84">
        <v>3</v>
      </c>
      <c r="O586" s="84">
        <v>0</v>
      </c>
      <c r="P586" s="84">
        <v>0</v>
      </c>
      <c r="Q586" s="91">
        <v>8247312.5</v>
      </c>
      <c r="R586" s="118">
        <v>0.93620000000000003</v>
      </c>
      <c r="S586" s="118">
        <v>0</v>
      </c>
      <c r="T586" s="119" t="s">
        <v>299</v>
      </c>
      <c r="U586" s="119" t="s">
        <v>47</v>
      </c>
      <c r="V586" s="115">
        <v>20254100026823</v>
      </c>
      <c r="W586" s="54">
        <v>45771</v>
      </c>
      <c r="X586" s="85" t="s">
        <v>1916</v>
      </c>
      <c r="Y586" s="85" t="s">
        <v>244</v>
      </c>
      <c r="Z586" s="54">
        <v>45743</v>
      </c>
      <c r="AA586" s="54">
        <v>45747</v>
      </c>
      <c r="AB586" s="55">
        <f>NETWORKDAYS(Calidad[[#This Row],[Inicio de verificación de Calidad]],Calidad[[#This Row],[Fin de verificación de Calidad]],Festivos!$B$4:$B$21)</f>
        <v>3</v>
      </c>
      <c r="AC586" s="55">
        <v>3</v>
      </c>
      <c r="AD586" s="55">
        <f>+Calidad[[#This Row],[Meta]]-Calidad[[#This Row],[Duración calidad (hábiles)]]</f>
        <v>0</v>
      </c>
      <c r="AE586" s="191">
        <f>+Calidad[[#This Row],[Cantidad de ítems del proceso]]</f>
        <v>3</v>
      </c>
      <c r="AF586" s="191">
        <f>+Calidad[[#This Row],[Cantidad de ítems del proceso]]-Calidad[[#This Row],[OK]]</f>
        <v>0</v>
      </c>
    </row>
    <row r="587" spans="1:32">
      <c r="A587" s="112" t="s">
        <v>2135</v>
      </c>
      <c r="B587" s="113">
        <v>392</v>
      </c>
      <c r="C587" s="51" t="s">
        <v>238</v>
      </c>
      <c r="D587" s="52" t="s">
        <v>355</v>
      </c>
      <c r="E587" s="110">
        <v>20244204678781</v>
      </c>
      <c r="F587" s="110">
        <v>20244200560413</v>
      </c>
      <c r="G587" s="54">
        <v>45749</v>
      </c>
      <c r="H587" s="51" t="s">
        <v>83</v>
      </c>
      <c r="I587" s="52" t="s">
        <v>191</v>
      </c>
      <c r="J587" s="114">
        <v>482</v>
      </c>
      <c r="K587" s="115">
        <v>95</v>
      </c>
      <c r="L587" s="116">
        <v>0.1970954356846473</v>
      </c>
      <c r="M587" s="117">
        <v>0</v>
      </c>
      <c r="N587" s="84">
        <v>482</v>
      </c>
      <c r="O587" s="84">
        <v>0</v>
      </c>
      <c r="P587" s="84">
        <v>0</v>
      </c>
      <c r="Q587" s="91">
        <v>186792650.25</v>
      </c>
      <c r="R587" s="118">
        <v>0.79500000000000004</v>
      </c>
      <c r="S587" s="118">
        <v>0.5</v>
      </c>
      <c r="T587" s="119" t="s">
        <v>953</v>
      </c>
      <c r="U587" s="119" t="s">
        <v>47</v>
      </c>
      <c r="V587" s="115">
        <v>20254300032313</v>
      </c>
      <c r="W587" s="54">
        <v>45783</v>
      </c>
      <c r="X587" s="85" t="s">
        <v>1916</v>
      </c>
      <c r="Y587" s="85" t="s">
        <v>244</v>
      </c>
      <c r="Z587" s="54">
        <v>45749</v>
      </c>
      <c r="AA587" s="54">
        <v>45761</v>
      </c>
      <c r="AB587" s="55">
        <f>NETWORKDAYS(Calidad[[#This Row],[Inicio de verificación de Calidad]],Calidad[[#This Row],[Fin de verificación de Calidad]],Festivos!$B$4:$B$21)</f>
        <v>9</v>
      </c>
      <c r="AC587" s="55">
        <v>9</v>
      </c>
      <c r="AD587" s="55">
        <f>+Calidad[[#This Row],[Meta]]-Calidad[[#This Row],[Duración calidad (hábiles)]]</f>
        <v>0</v>
      </c>
      <c r="AE587" s="191">
        <f>+Calidad[[#This Row],[Cantidad de ítems del proceso]]</f>
        <v>482</v>
      </c>
      <c r="AF587" s="191">
        <f>+Calidad[[#This Row],[Cantidad de ítems del proceso]]-Calidad[[#This Row],[OK]]</f>
        <v>0</v>
      </c>
    </row>
    <row r="588" spans="1:32">
      <c r="A588" s="112" t="s">
        <v>2135</v>
      </c>
      <c r="B588" s="113">
        <v>392</v>
      </c>
      <c r="C588" s="51" t="s">
        <v>238</v>
      </c>
      <c r="D588" s="52" t="s">
        <v>355</v>
      </c>
      <c r="E588" s="110">
        <v>20244204678781</v>
      </c>
      <c r="F588" s="110">
        <v>20244200560413</v>
      </c>
      <c r="G588" s="54">
        <v>45749</v>
      </c>
      <c r="H588" s="51" t="s">
        <v>83</v>
      </c>
      <c r="I588" s="52" t="s">
        <v>192</v>
      </c>
      <c r="J588" s="114">
        <v>5</v>
      </c>
      <c r="K588" s="115">
        <v>5</v>
      </c>
      <c r="L588" s="116">
        <v>1</v>
      </c>
      <c r="M588" s="117">
        <v>4</v>
      </c>
      <c r="N588" s="84">
        <v>1</v>
      </c>
      <c r="O588" s="84">
        <v>0</v>
      </c>
      <c r="P588" s="84">
        <v>0</v>
      </c>
      <c r="Q588" s="91">
        <v>746370</v>
      </c>
      <c r="R588" s="118">
        <v>0.79500000000000004</v>
      </c>
      <c r="S588" s="118">
        <v>0.5</v>
      </c>
      <c r="T588" s="119" t="s">
        <v>953</v>
      </c>
      <c r="U588" s="119" t="s">
        <v>47</v>
      </c>
      <c r="V588" s="115">
        <v>20254300032313</v>
      </c>
      <c r="W588" s="54">
        <v>45783</v>
      </c>
      <c r="X588" s="85" t="s">
        <v>1916</v>
      </c>
      <c r="Y588" s="85" t="s">
        <v>244</v>
      </c>
      <c r="Z588" s="54">
        <v>45749</v>
      </c>
      <c r="AA588" s="54">
        <v>45761</v>
      </c>
      <c r="AB588" s="55">
        <f>NETWORKDAYS(Calidad[[#This Row],[Inicio de verificación de Calidad]],Calidad[[#This Row],[Fin de verificación de Calidad]],Festivos!$B$4:$B$21)</f>
        <v>9</v>
      </c>
      <c r="AC588" s="55">
        <v>9</v>
      </c>
      <c r="AD588" s="55">
        <f>+Calidad[[#This Row],[Meta]]-Calidad[[#This Row],[Duración calidad (hábiles)]]</f>
        <v>0</v>
      </c>
      <c r="AE588" s="191">
        <f>+Calidad[[#This Row],[Cantidad de ítems del proceso]]</f>
        <v>5</v>
      </c>
      <c r="AF588" s="191">
        <f>+Calidad[[#This Row],[Cantidad de ítems del proceso]]-Calidad[[#This Row],[OK]]</f>
        <v>0</v>
      </c>
    </row>
    <row r="589" spans="1:32">
      <c r="A589" s="112" t="s">
        <v>2135</v>
      </c>
      <c r="B589" s="113">
        <v>392</v>
      </c>
      <c r="C589" s="51" t="s">
        <v>238</v>
      </c>
      <c r="D589" s="52" t="s">
        <v>355</v>
      </c>
      <c r="E589" s="110">
        <v>20244204678781</v>
      </c>
      <c r="F589" s="110">
        <v>20244200560413</v>
      </c>
      <c r="G589" s="54">
        <v>45749</v>
      </c>
      <c r="H589" s="51" t="s">
        <v>83</v>
      </c>
      <c r="I589" s="52" t="s">
        <v>1914</v>
      </c>
      <c r="J589" s="114">
        <v>3</v>
      </c>
      <c r="K589" s="115">
        <v>3</v>
      </c>
      <c r="L589" s="116">
        <v>1</v>
      </c>
      <c r="M589" s="117">
        <v>1</v>
      </c>
      <c r="N589" s="84">
        <v>1</v>
      </c>
      <c r="O589" s="84">
        <v>0</v>
      </c>
      <c r="P589" s="84">
        <v>1</v>
      </c>
      <c r="Q589" s="91">
        <v>3698261</v>
      </c>
      <c r="R589" s="118">
        <v>0.79500000000000004</v>
      </c>
      <c r="S589" s="118">
        <v>0.5</v>
      </c>
      <c r="T589" s="119" t="s">
        <v>953</v>
      </c>
      <c r="U589" s="119" t="s">
        <v>47</v>
      </c>
      <c r="V589" s="115">
        <v>20254300032313</v>
      </c>
      <c r="W589" s="54">
        <v>45783</v>
      </c>
      <c r="X589" s="85" t="s">
        <v>1916</v>
      </c>
      <c r="Y589" s="85" t="s">
        <v>244</v>
      </c>
      <c r="Z589" s="54">
        <v>45749</v>
      </c>
      <c r="AA589" s="54">
        <v>45761</v>
      </c>
      <c r="AB589" s="55">
        <f>NETWORKDAYS(Calidad[[#This Row],[Inicio de verificación de Calidad]],Calidad[[#This Row],[Fin de verificación de Calidad]],Festivos!$B$4:$B$21)</f>
        <v>9</v>
      </c>
      <c r="AC589" s="55">
        <v>9</v>
      </c>
      <c r="AD589" s="55">
        <f>+Calidad[[#This Row],[Meta]]-Calidad[[#This Row],[Duración calidad (hábiles)]]</f>
        <v>0</v>
      </c>
      <c r="AE589" s="191">
        <f>+Calidad[[#This Row],[Cantidad de ítems del proceso]]</f>
        <v>3</v>
      </c>
      <c r="AF589" s="191">
        <f>+Calidad[[#This Row],[Cantidad de ítems del proceso]]-Calidad[[#This Row],[OK]]</f>
        <v>0</v>
      </c>
    </row>
    <row r="590" spans="1:32">
      <c r="A590" s="112" t="s">
        <v>2135</v>
      </c>
      <c r="B590" s="113">
        <v>392</v>
      </c>
      <c r="C590" s="51" t="s">
        <v>238</v>
      </c>
      <c r="D590" s="52" t="s">
        <v>355</v>
      </c>
      <c r="E590" s="110">
        <v>20244204678781</v>
      </c>
      <c r="F590" s="110">
        <v>20244200560413</v>
      </c>
      <c r="G590" s="54">
        <v>45749</v>
      </c>
      <c r="H590" s="51" t="s">
        <v>83</v>
      </c>
      <c r="I590" s="52" t="s">
        <v>193</v>
      </c>
      <c r="J590" s="114">
        <v>9</v>
      </c>
      <c r="K590" s="115">
        <v>9</v>
      </c>
      <c r="L590" s="116">
        <v>1</v>
      </c>
      <c r="M590" s="117">
        <v>0</v>
      </c>
      <c r="N590" s="84">
        <v>6</v>
      </c>
      <c r="O590" s="84">
        <v>3</v>
      </c>
      <c r="P590" s="84">
        <v>0</v>
      </c>
      <c r="Q590" s="91">
        <v>4596578</v>
      </c>
      <c r="R590" s="118">
        <v>0.79500000000000004</v>
      </c>
      <c r="S590" s="118">
        <v>0.5</v>
      </c>
      <c r="T590" s="119" t="s">
        <v>953</v>
      </c>
      <c r="U590" s="119" t="s">
        <v>47</v>
      </c>
      <c r="V590" s="115">
        <v>20254300032313</v>
      </c>
      <c r="W590" s="54">
        <v>45783</v>
      </c>
      <c r="X590" s="85" t="s">
        <v>1916</v>
      </c>
      <c r="Y590" s="85" t="s">
        <v>244</v>
      </c>
      <c r="Z590" s="54">
        <v>45749</v>
      </c>
      <c r="AA590" s="54">
        <v>45761</v>
      </c>
      <c r="AB590" s="55">
        <f>NETWORKDAYS(Calidad[[#This Row],[Inicio de verificación de Calidad]],Calidad[[#This Row],[Fin de verificación de Calidad]],Festivos!$B$4:$B$21)</f>
        <v>9</v>
      </c>
      <c r="AC590" s="55">
        <v>9</v>
      </c>
      <c r="AD590" s="55">
        <f>+Calidad[[#This Row],[Meta]]-Calidad[[#This Row],[Duración calidad (hábiles)]]</f>
        <v>0</v>
      </c>
      <c r="AE590" s="191">
        <f>+Calidad[[#This Row],[Cantidad de ítems del proceso]]</f>
        <v>9</v>
      </c>
      <c r="AF590" s="191">
        <f>+Calidad[[#This Row],[Cantidad de ítems del proceso]]-Calidad[[#This Row],[OK]]</f>
        <v>0</v>
      </c>
    </row>
    <row r="591" spans="1:32">
      <c r="A591" s="112" t="s">
        <v>2135</v>
      </c>
      <c r="B591" s="113">
        <v>392</v>
      </c>
      <c r="C591" s="51" t="s">
        <v>238</v>
      </c>
      <c r="D591" s="52" t="s">
        <v>355</v>
      </c>
      <c r="E591" s="110">
        <v>20244204678781</v>
      </c>
      <c r="F591" s="110">
        <v>20244200560413</v>
      </c>
      <c r="G591" s="54">
        <v>45749</v>
      </c>
      <c r="H591" s="51" t="s">
        <v>83</v>
      </c>
      <c r="I591" s="52" t="s">
        <v>197</v>
      </c>
      <c r="J591" s="114">
        <v>476</v>
      </c>
      <c r="K591" s="115">
        <v>95</v>
      </c>
      <c r="L591" s="116">
        <v>0.19957983193277312</v>
      </c>
      <c r="M591" s="117">
        <v>25</v>
      </c>
      <c r="N591" s="84">
        <v>262</v>
      </c>
      <c r="O591" s="84">
        <v>51</v>
      </c>
      <c r="P591" s="84">
        <v>138</v>
      </c>
      <c r="Q591" s="91">
        <v>462748609.29000002</v>
      </c>
      <c r="R591" s="118">
        <v>0.79500000000000004</v>
      </c>
      <c r="S591" s="118">
        <v>0.5</v>
      </c>
      <c r="T591" s="119" t="s">
        <v>953</v>
      </c>
      <c r="U591" s="119" t="s">
        <v>47</v>
      </c>
      <c r="V591" s="115">
        <v>20254300032313</v>
      </c>
      <c r="W591" s="54">
        <v>45783</v>
      </c>
      <c r="X591" s="85" t="s">
        <v>1916</v>
      </c>
      <c r="Y591" s="85" t="s">
        <v>244</v>
      </c>
      <c r="Z591" s="54">
        <v>45749</v>
      </c>
      <c r="AA591" s="54">
        <v>45761</v>
      </c>
      <c r="AB591" s="55">
        <f>NETWORKDAYS(Calidad[[#This Row],[Inicio de verificación de Calidad]],Calidad[[#This Row],[Fin de verificación de Calidad]],Festivos!$B$4:$B$21)</f>
        <v>9</v>
      </c>
      <c r="AC591" s="55">
        <v>9</v>
      </c>
      <c r="AD591" s="55">
        <f>+Calidad[[#This Row],[Meta]]-Calidad[[#This Row],[Duración calidad (hábiles)]]</f>
        <v>0</v>
      </c>
      <c r="AE591" s="191">
        <f>+Calidad[[#This Row],[Cantidad de ítems del proceso]]</f>
        <v>476</v>
      </c>
      <c r="AF591" s="191">
        <f>+Calidad[[#This Row],[Cantidad de ítems del proceso]]-Calidad[[#This Row],[OK]]</f>
        <v>0</v>
      </c>
    </row>
    <row r="592" spans="1:32">
      <c r="A592" s="112" t="s">
        <v>2135</v>
      </c>
      <c r="B592" s="113">
        <v>392</v>
      </c>
      <c r="C592" s="51" t="s">
        <v>238</v>
      </c>
      <c r="D592" s="52" t="s">
        <v>355</v>
      </c>
      <c r="E592" s="110">
        <v>20244204678781</v>
      </c>
      <c r="F592" s="110">
        <v>20244200560413</v>
      </c>
      <c r="G592" s="54">
        <v>45749</v>
      </c>
      <c r="H592" s="51" t="s">
        <v>83</v>
      </c>
      <c r="I592" s="52" t="s">
        <v>208</v>
      </c>
      <c r="J592" s="114">
        <v>2</v>
      </c>
      <c r="K592" s="115">
        <v>2</v>
      </c>
      <c r="L592" s="116">
        <v>1</v>
      </c>
      <c r="M592" s="117">
        <v>1</v>
      </c>
      <c r="N592" s="84">
        <v>1</v>
      </c>
      <c r="O592" s="84">
        <v>0</v>
      </c>
      <c r="P592" s="84">
        <v>0</v>
      </c>
      <c r="Q592" s="91">
        <v>199092</v>
      </c>
      <c r="R592" s="118">
        <v>0.79500000000000004</v>
      </c>
      <c r="S592" s="118">
        <v>0.5</v>
      </c>
      <c r="T592" s="119" t="s">
        <v>953</v>
      </c>
      <c r="U592" s="119" t="s">
        <v>47</v>
      </c>
      <c r="V592" s="115">
        <v>20254300032313</v>
      </c>
      <c r="W592" s="54">
        <v>45783</v>
      </c>
      <c r="X592" s="85" t="s">
        <v>1916</v>
      </c>
      <c r="Y592" s="85" t="s">
        <v>244</v>
      </c>
      <c r="Z592" s="54">
        <v>45749</v>
      </c>
      <c r="AA592" s="54">
        <v>45761</v>
      </c>
      <c r="AB592" s="55">
        <f>NETWORKDAYS(Calidad[[#This Row],[Inicio de verificación de Calidad]],Calidad[[#This Row],[Fin de verificación de Calidad]],Festivos!$B$4:$B$21)</f>
        <v>9</v>
      </c>
      <c r="AC592" s="55">
        <v>9</v>
      </c>
      <c r="AD592" s="55">
        <f>+Calidad[[#This Row],[Meta]]-Calidad[[#This Row],[Duración calidad (hábiles)]]</f>
        <v>0</v>
      </c>
      <c r="AE592" s="191">
        <f>+Calidad[[#This Row],[Cantidad de ítems del proceso]]</f>
        <v>2</v>
      </c>
      <c r="AF592" s="191">
        <f>+Calidad[[#This Row],[Cantidad de ítems del proceso]]-Calidad[[#This Row],[OK]]</f>
        <v>0</v>
      </c>
    </row>
    <row r="593" spans="1:32">
      <c r="A593" s="112" t="s">
        <v>2135</v>
      </c>
      <c r="B593" s="113">
        <v>395</v>
      </c>
      <c r="C593" s="51" t="s">
        <v>238</v>
      </c>
      <c r="D593" s="52" t="s">
        <v>315</v>
      </c>
      <c r="E593" s="110">
        <v>20244204686161</v>
      </c>
      <c r="F593" s="110">
        <v>20244200560453</v>
      </c>
      <c r="G593" s="54">
        <v>45776</v>
      </c>
      <c r="H593" s="51" t="s">
        <v>1920</v>
      </c>
      <c r="I593" s="52" t="s">
        <v>208</v>
      </c>
      <c r="J593" s="114">
        <v>128</v>
      </c>
      <c r="K593" s="115">
        <v>128</v>
      </c>
      <c r="L593" s="116">
        <v>1</v>
      </c>
      <c r="M593" s="117">
        <v>89</v>
      </c>
      <c r="N593" s="84">
        <v>39</v>
      </c>
      <c r="O593" s="84">
        <v>0</v>
      </c>
      <c r="P593" s="84">
        <v>0</v>
      </c>
      <c r="Q593" s="91">
        <v>22427153.199999999</v>
      </c>
      <c r="R593" s="118">
        <v>1</v>
      </c>
      <c r="S593" s="118" t="s">
        <v>9</v>
      </c>
      <c r="T593" s="119" t="s">
        <v>40</v>
      </c>
      <c r="U593" s="119" t="s">
        <v>47</v>
      </c>
      <c r="V593" s="115">
        <v>20254300062703</v>
      </c>
      <c r="W593" s="54">
        <v>45862</v>
      </c>
      <c r="X593" s="85" t="s">
        <v>1916</v>
      </c>
      <c r="Y593" s="85" t="s">
        <v>244</v>
      </c>
      <c r="Z593" s="54">
        <v>45807</v>
      </c>
      <c r="AA593" s="54">
        <v>45825</v>
      </c>
      <c r="AB593" s="55">
        <f>NETWORKDAYS(Calidad[[#This Row],[Inicio de verificación de Calidad]],Calidad[[#This Row],[Fin de verificación de Calidad]],Festivos!$B$4:$B$21)</f>
        <v>12</v>
      </c>
      <c r="AC593" s="55">
        <v>12</v>
      </c>
      <c r="AD593" s="55">
        <f>+Calidad[[#This Row],[Meta]]-Calidad[[#This Row],[Duración calidad (hábiles)]]</f>
        <v>0</v>
      </c>
      <c r="AE593" s="191">
        <f>+Calidad[[#This Row],[Cantidad de ítems del proceso]]</f>
        <v>128</v>
      </c>
      <c r="AF593" s="191">
        <f>+Calidad[[#This Row],[Cantidad de ítems del proceso]]-Calidad[[#This Row],[OK]]</f>
        <v>0</v>
      </c>
    </row>
    <row r="594" spans="1:32">
      <c r="A594" s="112" t="s">
        <v>2135</v>
      </c>
      <c r="B594" s="113">
        <v>395</v>
      </c>
      <c r="C594" s="51" t="s">
        <v>238</v>
      </c>
      <c r="D594" s="52" t="s">
        <v>315</v>
      </c>
      <c r="E594" s="110">
        <v>20244204686161</v>
      </c>
      <c r="F594" s="110">
        <v>20244200560453</v>
      </c>
      <c r="G594" s="54">
        <v>45776</v>
      </c>
      <c r="H594" s="51" t="s">
        <v>37</v>
      </c>
      <c r="I594" s="52" t="s">
        <v>197</v>
      </c>
      <c r="J594" s="114">
        <v>778</v>
      </c>
      <c r="K594" s="115">
        <v>162</v>
      </c>
      <c r="L594" s="116">
        <v>0.20822622107969152</v>
      </c>
      <c r="M594" s="117">
        <v>94</v>
      </c>
      <c r="N594" s="84">
        <v>262</v>
      </c>
      <c r="O594" s="84">
        <v>1</v>
      </c>
      <c r="P594" s="84">
        <v>421</v>
      </c>
      <c r="Q594" s="91">
        <v>1220692353.1300001</v>
      </c>
      <c r="R594" s="118">
        <v>0.68713333333333326</v>
      </c>
      <c r="S594" s="118" t="s">
        <v>9</v>
      </c>
      <c r="T594" s="119" t="s">
        <v>40</v>
      </c>
      <c r="U594" s="119" t="s">
        <v>47</v>
      </c>
      <c r="V594" s="115">
        <v>20254300062703</v>
      </c>
      <c r="W594" s="54">
        <v>45862</v>
      </c>
      <c r="X594" s="85" t="s">
        <v>1916</v>
      </c>
      <c r="Y594" s="85" t="s">
        <v>244</v>
      </c>
      <c r="Z594" s="54">
        <v>45807</v>
      </c>
      <c r="AA594" s="54">
        <v>45825</v>
      </c>
      <c r="AB594" s="55">
        <f>NETWORKDAYS(Calidad[[#This Row],[Inicio de verificación de Calidad]],Calidad[[#This Row],[Fin de verificación de Calidad]],Festivos!$B$4:$B$21)</f>
        <v>12</v>
      </c>
      <c r="AC594" s="55">
        <v>12</v>
      </c>
      <c r="AD594" s="55">
        <f>+Calidad[[#This Row],[Meta]]-Calidad[[#This Row],[Duración calidad (hábiles)]]</f>
        <v>0</v>
      </c>
      <c r="AE594" s="191">
        <f>+Calidad[[#This Row],[Cantidad de ítems del proceso]]</f>
        <v>778</v>
      </c>
      <c r="AF594" s="191">
        <f>+Calidad[[#This Row],[Cantidad de ítems del proceso]]-Calidad[[#This Row],[OK]]</f>
        <v>0</v>
      </c>
    </row>
    <row r="595" spans="1:32">
      <c r="A595" s="112" t="s">
        <v>2135</v>
      </c>
      <c r="B595" s="113">
        <v>395</v>
      </c>
      <c r="C595" s="51" t="s">
        <v>238</v>
      </c>
      <c r="D595" s="52" t="s">
        <v>315</v>
      </c>
      <c r="E595" s="110">
        <v>20244204686161</v>
      </c>
      <c r="F595" s="110">
        <v>20244200560453</v>
      </c>
      <c r="G595" s="54">
        <v>45776</v>
      </c>
      <c r="H595" s="51" t="s">
        <v>37</v>
      </c>
      <c r="I595" s="52" t="s">
        <v>187</v>
      </c>
      <c r="J595" s="114">
        <v>8</v>
      </c>
      <c r="K595" s="115">
        <v>8</v>
      </c>
      <c r="L595" s="116">
        <v>1</v>
      </c>
      <c r="M595" s="117">
        <v>3</v>
      </c>
      <c r="N595" s="84">
        <v>5</v>
      </c>
      <c r="O595" s="84">
        <v>0</v>
      </c>
      <c r="P595" s="84">
        <v>0</v>
      </c>
      <c r="Q595" s="91">
        <v>128921079</v>
      </c>
      <c r="R595" s="118">
        <v>0.68713333333333326</v>
      </c>
      <c r="S595" s="118" t="s">
        <v>9</v>
      </c>
      <c r="T595" s="119" t="s">
        <v>40</v>
      </c>
      <c r="U595" s="119" t="s">
        <v>47</v>
      </c>
      <c r="V595" s="115">
        <v>20254300062703</v>
      </c>
      <c r="W595" s="54">
        <v>45862</v>
      </c>
      <c r="X595" s="85" t="s">
        <v>1916</v>
      </c>
      <c r="Y595" s="85" t="s">
        <v>244</v>
      </c>
      <c r="Z595" s="54">
        <v>45807</v>
      </c>
      <c r="AA595" s="54">
        <v>45825</v>
      </c>
      <c r="AB595" s="55">
        <f>NETWORKDAYS(Calidad[[#This Row],[Inicio de verificación de Calidad]],Calidad[[#This Row],[Fin de verificación de Calidad]],Festivos!$B$4:$B$21)</f>
        <v>12</v>
      </c>
      <c r="AC595" s="55">
        <v>12</v>
      </c>
      <c r="AD595" s="55">
        <f>+Calidad[[#This Row],[Meta]]-Calidad[[#This Row],[Duración calidad (hábiles)]]</f>
        <v>0</v>
      </c>
      <c r="AE595" s="191">
        <f>+Calidad[[#This Row],[Cantidad de ítems del proceso]]</f>
        <v>8</v>
      </c>
      <c r="AF595" s="191">
        <f>+Calidad[[#This Row],[Cantidad de ítems del proceso]]-Calidad[[#This Row],[OK]]</f>
        <v>0</v>
      </c>
    </row>
    <row r="596" spans="1:32">
      <c r="A596" s="112" t="s">
        <v>2135</v>
      </c>
      <c r="B596" s="113">
        <v>395</v>
      </c>
      <c r="C596" s="51" t="s">
        <v>238</v>
      </c>
      <c r="D596" s="52" t="s">
        <v>315</v>
      </c>
      <c r="E596" s="110">
        <v>20244204686161</v>
      </c>
      <c r="F596" s="110">
        <v>20244200560453</v>
      </c>
      <c r="G596" s="54">
        <v>45776</v>
      </c>
      <c r="H596" s="51" t="s">
        <v>47</v>
      </c>
      <c r="I596" s="52" t="s">
        <v>192</v>
      </c>
      <c r="J596" s="114">
        <v>1089</v>
      </c>
      <c r="K596" s="115">
        <v>220</v>
      </c>
      <c r="L596" s="116">
        <v>0.20202020202020202</v>
      </c>
      <c r="M596" s="117">
        <v>386</v>
      </c>
      <c r="N596" s="84">
        <v>703</v>
      </c>
      <c r="O596" s="84">
        <v>0</v>
      </c>
      <c r="P596" s="84">
        <v>0</v>
      </c>
      <c r="Q596" s="91">
        <v>585492474.71000004</v>
      </c>
      <c r="R596" s="118">
        <v>0.99829999999999997</v>
      </c>
      <c r="S596" s="118">
        <v>1</v>
      </c>
      <c r="T596" s="119" t="s">
        <v>40</v>
      </c>
      <c r="U596" s="119" t="s">
        <v>47</v>
      </c>
      <c r="V596" s="115">
        <v>20254300062703</v>
      </c>
      <c r="W596" s="54">
        <v>45862</v>
      </c>
      <c r="X596" s="85" t="s">
        <v>1916</v>
      </c>
      <c r="Y596" s="85" t="s">
        <v>244</v>
      </c>
      <c r="Z596" s="54">
        <v>45807</v>
      </c>
      <c r="AA596" s="54">
        <v>45825</v>
      </c>
      <c r="AB596" s="55">
        <f>NETWORKDAYS(Calidad[[#This Row],[Inicio de verificación de Calidad]],Calidad[[#This Row],[Fin de verificación de Calidad]],Festivos!$B$4:$B$21)</f>
        <v>12</v>
      </c>
      <c r="AC596" s="55">
        <v>12</v>
      </c>
      <c r="AD596" s="55">
        <f>+Calidad[[#This Row],[Meta]]-Calidad[[#This Row],[Duración calidad (hábiles)]]</f>
        <v>0</v>
      </c>
      <c r="AE596" s="191">
        <f>+Calidad[[#This Row],[Cantidad de ítems del proceso]]</f>
        <v>1089</v>
      </c>
      <c r="AF596" s="191">
        <f>+Calidad[[#This Row],[Cantidad de ítems del proceso]]-Calidad[[#This Row],[OK]]</f>
        <v>0</v>
      </c>
    </row>
    <row r="597" spans="1:32">
      <c r="A597" s="112" t="s">
        <v>2135</v>
      </c>
      <c r="B597" s="113">
        <v>395</v>
      </c>
      <c r="C597" s="51" t="s">
        <v>238</v>
      </c>
      <c r="D597" s="52" t="s">
        <v>315</v>
      </c>
      <c r="E597" s="110">
        <v>20244204686161</v>
      </c>
      <c r="F597" s="110">
        <v>20244200560453</v>
      </c>
      <c r="G597" s="54">
        <v>45776</v>
      </c>
      <c r="H597" s="51" t="s">
        <v>80</v>
      </c>
      <c r="I597" s="52" t="s">
        <v>193</v>
      </c>
      <c r="J597" s="114">
        <v>86</v>
      </c>
      <c r="K597" s="115">
        <v>86</v>
      </c>
      <c r="L597" s="116">
        <v>1</v>
      </c>
      <c r="M597" s="117">
        <v>1</v>
      </c>
      <c r="N597" s="84">
        <v>85</v>
      </c>
      <c r="O597" s="84">
        <v>0</v>
      </c>
      <c r="P597" s="84">
        <v>0</v>
      </c>
      <c r="Q597" s="91">
        <v>51245028</v>
      </c>
      <c r="R597" s="118">
        <v>0.99553333333333338</v>
      </c>
      <c r="S597" s="118" t="s">
        <v>9</v>
      </c>
      <c r="T597" s="119" t="s">
        <v>40</v>
      </c>
      <c r="U597" s="119" t="s">
        <v>47</v>
      </c>
      <c r="V597" s="115">
        <v>20254300062703</v>
      </c>
      <c r="W597" s="54">
        <v>45862</v>
      </c>
      <c r="X597" s="85" t="s">
        <v>1916</v>
      </c>
      <c r="Y597" s="85" t="s">
        <v>244</v>
      </c>
      <c r="Z597" s="54">
        <v>45807</v>
      </c>
      <c r="AA597" s="54">
        <v>45825</v>
      </c>
      <c r="AB597" s="55">
        <f>NETWORKDAYS(Calidad[[#This Row],[Inicio de verificación de Calidad]],Calidad[[#This Row],[Fin de verificación de Calidad]],Festivos!$B$4:$B$21)</f>
        <v>12</v>
      </c>
      <c r="AC597" s="55">
        <v>12</v>
      </c>
      <c r="AD597" s="55">
        <f>+Calidad[[#This Row],[Meta]]-Calidad[[#This Row],[Duración calidad (hábiles)]]</f>
        <v>0</v>
      </c>
      <c r="AE597" s="191">
        <f>+Calidad[[#This Row],[Cantidad de ítems del proceso]]</f>
        <v>86</v>
      </c>
      <c r="AF597" s="191">
        <f>+Calidad[[#This Row],[Cantidad de ítems del proceso]]-Calidad[[#This Row],[OK]]</f>
        <v>0</v>
      </c>
    </row>
    <row r="598" spans="1:32">
      <c r="A598" s="112" t="s">
        <v>2135</v>
      </c>
      <c r="B598" s="113">
        <v>395</v>
      </c>
      <c r="C598" s="51" t="s">
        <v>238</v>
      </c>
      <c r="D598" s="52" t="s">
        <v>315</v>
      </c>
      <c r="E598" s="110">
        <v>20244204686161</v>
      </c>
      <c r="F598" s="110">
        <v>20244200560453</v>
      </c>
      <c r="G598" s="54">
        <v>45776</v>
      </c>
      <c r="H598" s="51" t="s">
        <v>80</v>
      </c>
      <c r="I598" s="52" t="s">
        <v>197</v>
      </c>
      <c r="J598" s="114">
        <v>764</v>
      </c>
      <c r="K598" s="115">
        <v>162</v>
      </c>
      <c r="L598" s="116">
        <v>0.21204188481675393</v>
      </c>
      <c r="M598" s="117">
        <v>86</v>
      </c>
      <c r="N598" s="84">
        <v>346</v>
      </c>
      <c r="O598" s="84">
        <v>3</v>
      </c>
      <c r="P598" s="84">
        <v>329</v>
      </c>
      <c r="Q598" s="91">
        <v>1295821205.1500001</v>
      </c>
      <c r="R598" s="118">
        <v>0.99553333333333338</v>
      </c>
      <c r="S598" s="118" t="s">
        <v>9</v>
      </c>
      <c r="T598" s="119" t="s">
        <v>40</v>
      </c>
      <c r="U598" s="119" t="s">
        <v>47</v>
      </c>
      <c r="V598" s="115">
        <v>20254300062703</v>
      </c>
      <c r="W598" s="54">
        <v>45862</v>
      </c>
      <c r="X598" s="85" t="s">
        <v>1916</v>
      </c>
      <c r="Y598" s="85" t="s">
        <v>244</v>
      </c>
      <c r="Z598" s="54">
        <v>45807</v>
      </c>
      <c r="AA598" s="54">
        <v>45825</v>
      </c>
      <c r="AB598" s="55">
        <f>NETWORKDAYS(Calidad[[#This Row],[Inicio de verificación de Calidad]],Calidad[[#This Row],[Fin de verificación de Calidad]],Festivos!$B$4:$B$21)</f>
        <v>12</v>
      </c>
      <c r="AC598" s="55">
        <v>12</v>
      </c>
      <c r="AD598" s="55">
        <f>+Calidad[[#This Row],[Meta]]-Calidad[[#This Row],[Duración calidad (hábiles)]]</f>
        <v>0</v>
      </c>
      <c r="AE598" s="191">
        <f>+Calidad[[#This Row],[Cantidad de ítems del proceso]]</f>
        <v>764</v>
      </c>
      <c r="AF598" s="191">
        <f>+Calidad[[#This Row],[Cantidad de ítems del proceso]]-Calidad[[#This Row],[OK]]</f>
        <v>0</v>
      </c>
    </row>
    <row r="599" spans="1:32">
      <c r="A599" s="112" t="s">
        <v>2135</v>
      </c>
      <c r="B599" s="113">
        <v>395</v>
      </c>
      <c r="C599" s="51" t="s">
        <v>238</v>
      </c>
      <c r="D599" s="52" t="s">
        <v>315</v>
      </c>
      <c r="E599" s="110">
        <v>20244204686161</v>
      </c>
      <c r="F599" s="110">
        <v>20244200560453</v>
      </c>
      <c r="G599" s="54">
        <v>45776</v>
      </c>
      <c r="H599" s="51" t="s">
        <v>77</v>
      </c>
      <c r="I599" s="52" t="s">
        <v>197</v>
      </c>
      <c r="J599" s="114">
        <v>1010</v>
      </c>
      <c r="K599" s="115">
        <v>162</v>
      </c>
      <c r="L599" s="116">
        <v>0.1603960396039604</v>
      </c>
      <c r="M599" s="117">
        <v>338</v>
      </c>
      <c r="N599" s="84">
        <v>267</v>
      </c>
      <c r="O599" s="84">
        <v>0</v>
      </c>
      <c r="P599" s="84">
        <v>405</v>
      </c>
      <c r="Q599" s="91">
        <v>1895952582.0699999</v>
      </c>
      <c r="R599" s="118">
        <v>1</v>
      </c>
      <c r="S599" s="118" t="s">
        <v>9</v>
      </c>
      <c r="T599" s="119" t="s">
        <v>40</v>
      </c>
      <c r="U599" s="119" t="s">
        <v>47</v>
      </c>
      <c r="V599" s="115">
        <v>20254300062703</v>
      </c>
      <c r="W599" s="54">
        <v>45862</v>
      </c>
      <c r="X599" s="85" t="s">
        <v>1916</v>
      </c>
      <c r="Y599" s="85" t="s">
        <v>244</v>
      </c>
      <c r="Z599" s="54">
        <v>45807</v>
      </c>
      <c r="AA599" s="54">
        <v>45825</v>
      </c>
      <c r="AB599" s="55">
        <f>NETWORKDAYS(Calidad[[#This Row],[Inicio de verificación de Calidad]],Calidad[[#This Row],[Fin de verificación de Calidad]],Festivos!$B$4:$B$21)</f>
        <v>12</v>
      </c>
      <c r="AC599" s="55">
        <v>12</v>
      </c>
      <c r="AD599" s="55">
        <f>+Calidad[[#This Row],[Meta]]-Calidad[[#This Row],[Duración calidad (hábiles)]]</f>
        <v>0</v>
      </c>
      <c r="AE599" s="191">
        <f>+Calidad[[#This Row],[Cantidad de ítems del proceso]]</f>
        <v>1010</v>
      </c>
      <c r="AF599" s="191">
        <f>+Calidad[[#This Row],[Cantidad de ítems del proceso]]-Calidad[[#This Row],[OK]]</f>
        <v>0</v>
      </c>
    </row>
    <row r="600" spans="1:32">
      <c r="A600" s="112" t="s">
        <v>2135</v>
      </c>
      <c r="B600" s="113">
        <v>395</v>
      </c>
      <c r="C600" s="51" t="s">
        <v>238</v>
      </c>
      <c r="D600" s="52" t="s">
        <v>315</v>
      </c>
      <c r="E600" s="110">
        <v>20244204686161</v>
      </c>
      <c r="F600" s="110">
        <v>20244200560453</v>
      </c>
      <c r="G600" s="54">
        <v>45776</v>
      </c>
      <c r="H600" s="51" t="s">
        <v>101</v>
      </c>
      <c r="I600" s="52" t="s">
        <v>197</v>
      </c>
      <c r="J600" s="114">
        <v>767</v>
      </c>
      <c r="K600" s="115">
        <v>162</v>
      </c>
      <c r="L600" s="116">
        <v>0.21121251629726207</v>
      </c>
      <c r="M600" s="117">
        <v>20</v>
      </c>
      <c r="N600" s="84">
        <v>315</v>
      </c>
      <c r="O600" s="84">
        <v>0</v>
      </c>
      <c r="P600" s="84">
        <v>432</v>
      </c>
      <c r="Q600" s="91">
        <v>1712252715.8699999</v>
      </c>
      <c r="R600" s="118">
        <v>0.78082666666666667</v>
      </c>
      <c r="S600" s="118" t="s">
        <v>9</v>
      </c>
      <c r="T600" s="119" t="s">
        <v>40</v>
      </c>
      <c r="U600" s="119" t="s">
        <v>47</v>
      </c>
      <c r="V600" s="115">
        <v>20254300062703</v>
      </c>
      <c r="W600" s="54">
        <v>45862</v>
      </c>
      <c r="X600" s="85" t="s">
        <v>1916</v>
      </c>
      <c r="Y600" s="85" t="s">
        <v>244</v>
      </c>
      <c r="Z600" s="54">
        <v>45807</v>
      </c>
      <c r="AA600" s="54">
        <v>45825</v>
      </c>
      <c r="AB600" s="55">
        <f>NETWORKDAYS(Calidad[[#This Row],[Inicio de verificación de Calidad]],Calidad[[#This Row],[Fin de verificación de Calidad]],Festivos!$B$4:$B$21)</f>
        <v>12</v>
      </c>
      <c r="AC600" s="55">
        <v>12</v>
      </c>
      <c r="AD600" s="55">
        <f>+Calidad[[#This Row],[Meta]]-Calidad[[#This Row],[Duración calidad (hábiles)]]</f>
        <v>0</v>
      </c>
      <c r="AE600" s="191">
        <f>+Calidad[[#This Row],[Cantidad de ítems del proceso]]</f>
        <v>767</v>
      </c>
      <c r="AF600" s="191">
        <f>+Calidad[[#This Row],[Cantidad de ítems del proceso]]-Calidad[[#This Row],[OK]]</f>
        <v>0</v>
      </c>
    </row>
    <row r="601" spans="1:32">
      <c r="A601" s="112" t="s">
        <v>2135</v>
      </c>
      <c r="B601" s="113">
        <v>402</v>
      </c>
      <c r="C601" s="51" t="s">
        <v>238</v>
      </c>
      <c r="D601" s="52" t="s">
        <v>389</v>
      </c>
      <c r="E601" s="110">
        <v>20244204676941</v>
      </c>
      <c r="F601" s="110">
        <v>20244200560443</v>
      </c>
      <c r="G601" s="54">
        <v>45755</v>
      </c>
      <c r="H601" s="51" t="s">
        <v>47</v>
      </c>
      <c r="I601" s="52" t="s">
        <v>208</v>
      </c>
      <c r="J601" s="114">
        <v>8</v>
      </c>
      <c r="K601" s="115">
        <v>8</v>
      </c>
      <c r="L601" s="116">
        <v>1</v>
      </c>
      <c r="M601" s="117">
        <v>8</v>
      </c>
      <c r="N601" s="84">
        <v>0</v>
      </c>
      <c r="O601" s="84">
        <v>0</v>
      </c>
      <c r="P601" s="84">
        <v>0</v>
      </c>
      <c r="Q601" s="91">
        <v>3118773</v>
      </c>
      <c r="R601" s="118">
        <v>0.98699999999999999</v>
      </c>
      <c r="S601" s="118">
        <v>1</v>
      </c>
      <c r="T601" s="119" t="s">
        <v>953</v>
      </c>
      <c r="U601" s="119" t="s">
        <v>47</v>
      </c>
      <c r="V601" s="115">
        <v>20254300054073</v>
      </c>
      <c r="W601" s="54">
        <v>45909</v>
      </c>
      <c r="X601" s="85" t="s">
        <v>1916</v>
      </c>
      <c r="Y601" s="85" t="s">
        <v>2155</v>
      </c>
      <c r="Z601" s="54">
        <v>45762</v>
      </c>
      <c r="AA601" s="54">
        <v>45783</v>
      </c>
      <c r="AB601" s="55">
        <f>NETWORKDAYS(Calidad[[#This Row],[Inicio de verificación de Calidad]],Calidad[[#This Row],[Fin de verificación de Calidad]],Festivos!$B$4:$B$21)</f>
        <v>13</v>
      </c>
      <c r="AC601" s="55">
        <v>15</v>
      </c>
      <c r="AD601" s="55">
        <f>+Calidad[[#This Row],[Meta]]-Calidad[[#This Row],[Duración calidad (hábiles)]]</f>
        <v>2</v>
      </c>
      <c r="AE601" s="191">
        <f>+Calidad[[#This Row],[Cantidad de ítems del proceso]]</f>
        <v>8</v>
      </c>
      <c r="AF601" s="191">
        <f>+Calidad[[#This Row],[Cantidad de ítems del proceso]]-Calidad[[#This Row],[OK]]</f>
        <v>0</v>
      </c>
    </row>
    <row r="602" spans="1:32">
      <c r="A602" s="112" t="s">
        <v>2135</v>
      </c>
      <c r="B602" s="113">
        <v>402</v>
      </c>
      <c r="C602" s="51" t="s">
        <v>238</v>
      </c>
      <c r="D602" s="52" t="s">
        <v>389</v>
      </c>
      <c r="E602" s="110">
        <v>20244204676941</v>
      </c>
      <c r="F602" s="110">
        <v>20244200560443</v>
      </c>
      <c r="G602" s="54">
        <v>45755</v>
      </c>
      <c r="H602" s="51" t="s">
        <v>74</v>
      </c>
      <c r="I602" s="52" t="s">
        <v>192</v>
      </c>
      <c r="J602" s="114">
        <v>105</v>
      </c>
      <c r="K602" s="115">
        <v>21</v>
      </c>
      <c r="L602" s="116">
        <v>0.2</v>
      </c>
      <c r="M602" s="117">
        <v>1</v>
      </c>
      <c r="N602" s="84">
        <v>104</v>
      </c>
      <c r="O602" s="84">
        <v>0</v>
      </c>
      <c r="P602" s="84">
        <v>0</v>
      </c>
      <c r="Q602" s="91">
        <v>38711605.539999999</v>
      </c>
      <c r="R602" s="118">
        <v>0.998</v>
      </c>
      <c r="S602" s="118" t="s">
        <v>9</v>
      </c>
      <c r="T602" s="119" t="s">
        <v>953</v>
      </c>
      <c r="U602" s="119" t="s">
        <v>47</v>
      </c>
      <c r="V602" s="115">
        <v>20254300054073</v>
      </c>
      <c r="W602" s="54">
        <v>45909</v>
      </c>
      <c r="X602" s="85" t="s">
        <v>1916</v>
      </c>
      <c r="Y602" s="85" t="s">
        <v>2155</v>
      </c>
      <c r="Z602" s="54">
        <v>45762</v>
      </c>
      <c r="AA602" s="54">
        <v>45783</v>
      </c>
      <c r="AB602" s="55">
        <f>NETWORKDAYS(Calidad[[#This Row],[Inicio de verificación de Calidad]],Calidad[[#This Row],[Fin de verificación de Calidad]],Festivos!$B$4:$B$21)</f>
        <v>13</v>
      </c>
      <c r="AC602" s="55">
        <v>15</v>
      </c>
      <c r="AD602" s="55">
        <f>+Calidad[[#This Row],[Meta]]-Calidad[[#This Row],[Duración calidad (hábiles)]]</f>
        <v>2</v>
      </c>
      <c r="AE602" s="191">
        <f>+Calidad[[#This Row],[Cantidad de ítems del proceso]]</f>
        <v>105</v>
      </c>
      <c r="AF602" s="191">
        <f>+Calidad[[#This Row],[Cantidad de ítems del proceso]]-Calidad[[#This Row],[OK]]</f>
        <v>0</v>
      </c>
    </row>
    <row r="603" spans="1:32">
      <c r="A603" s="112" t="s">
        <v>2135</v>
      </c>
      <c r="B603" s="113">
        <v>402</v>
      </c>
      <c r="C603" s="51" t="s">
        <v>238</v>
      </c>
      <c r="D603" s="52" t="s">
        <v>389</v>
      </c>
      <c r="E603" s="110">
        <v>20244204676941</v>
      </c>
      <c r="F603" s="110">
        <v>20244200560443</v>
      </c>
      <c r="G603" s="54">
        <v>45755</v>
      </c>
      <c r="H603" s="51" t="s">
        <v>74</v>
      </c>
      <c r="I603" s="52" t="s">
        <v>197</v>
      </c>
      <c r="J603" s="114">
        <v>603</v>
      </c>
      <c r="K603" s="115">
        <v>122</v>
      </c>
      <c r="L603" s="116">
        <v>0.20232172470978441</v>
      </c>
      <c r="M603" s="117">
        <v>66</v>
      </c>
      <c r="N603" s="84">
        <v>536</v>
      </c>
      <c r="O603" s="84">
        <v>0</v>
      </c>
      <c r="P603" s="84">
        <v>1</v>
      </c>
      <c r="Q603" s="91">
        <v>1238865481.0599999</v>
      </c>
      <c r="R603" s="118">
        <v>0.998</v>
      </c>
      <c r="S603" s="118" t="s">
        <v>9</v>
      </c>
      <c r="T603" s="119" t="s">
        <v>953</v>
      </c>
      <c r="U603" s="119" t="s">
        <v>47</v>
      </c>
      <c r="V603" s="115">
        <v>20254300054073</v>
      </c>
      <c r="W603" s="54">
        <v>45909</v>
      </c>
      <c r="X603" s="85" t="s">
        <v>1916</v>
      </c>
      <c r="Y603" s="85" t="s">
        <v>2155</v>
      </c>
      <c r="Z603" s="54">
        <v>45762</v>
      </c>
      <c r="AA603" s="54">
        <v>45783</v>
      </c>
      <c r="AB603" s="55">
        <f>NETWORKDAYS(Calidad[[#This Row],[Inicio de verificación de Calidad]],Calidad[[#This Row],[Fin de verificación de Calidad]],Festivos!$B$4:$B$21)</f>
        <v>13</v>
      </c>
      <c r="AC603" s="55">
        <v>15</v>
      </c>
      <c r="AD603" s="55">
        <f>+Calidad[[#This Row],[Meta]]-Calidad[[#This Row],[Duración calidad (hábiles)]]</f>
        <v>2</v>
      </c>
      <c r="AE603" s="191">
        <f>+Calidad[[#This Row],[Cantidad de ítems del proceso]]</f>
        <v>603</v>
      </c>
      <c r="AF603" s="191">
        <f>+Calidad[[#This Row],[Cantidad de ítems del proceso]]-Calidad[[#This Row],[OK]]</f>
        <v>0</v>
      </c>
    </row>
    <row r="604" spans="1:32">
      <c r="A604" s="112" t="s">
        <v>2135</v>
      </c>
      <c r="B604" s="113">
        <v>402</v>
      </c>
      <c r="C604" s="51" t="s">
        <v>238</v>
      </c>
      <c r="D604" s="52" t="s">
        <v>389</v>
      </c>
      <c r="E604" s="110">
        <v>20244204676941</v>
      </c>
      <c r="F604" s="110">
        <v>20244200560443</v>
      </c>
      <c r="G604" s="54">
        <v>45755</v>
      </c>
      <c r="H604" s="51" t="s">
        <v>74</v>
      </c>
      <c r="I604" s="52" t="s">
        <v>208</v>
      </c>
      <c r="J604" s="114">
        <v>7</v>
      </c>
      <c r="K604" s="115">
        <v>7</v>
      </c>
      <c r="L604" s="116">
        <v>1</v>
      </c>
      <c r="M604" s="117">
        <v>7</v>
      </c>
      <c r="N604" s="84">
        <v>0</v>
      </c>
      <c r="O604" s="84">
        <v>0</v>
      </c>
      <c r="P604" s="84">
        <v>0</v>
      </c>
      <c r="Q604" s="91">
        <v>485933</v>
      </c>
      <c r="R604" s="118">
        <v>0.998</v>
      </c>
      <c r="S604" s="118" t="s">
        <v>9</v>
      </c>
      <c r="T604" s="119" t="s">
        <v>953</v>
      </c>
      <c r="U604" s="119" t="s">
        <v>47</v>
      </c>
      <c r="V604" s="115">
        <v>20254300054073</v>
      </c>
      <c r="W604" s="54">
        <v>45909</v>
      </c>
      <c r="X604" s="85" t="s">
        <v>1916</v>
      </c>
      <c r="Y604" s="85" t="s">
        <v>2155</v>
      </c>
      <c r="Z604" s="54">
        <v>45762</v>
      </c>
      <c r="AA604" s="54">
        <v>45783</v>
      </c>
      <c r="AB604" s="55">
        <f>NETWORKDAYS(Calidad[[#This Row],[Inicio de verificación de Calidad]],Calidad[[#This Row],[Fin de verificación de Calidad]],Festivos!$B$4:$B$21)</f>
        <v>13</v>
      </c>
      <c r="AC604" s="55">
        <v>15</v>
      </c>
      <c r="AD604" s="55">
        <f>+Calidad[[#This Row],[Meta]]-Calidad[[#This Row],[Duración calidad (hábiles)]]</f>
        <v>2</v>
      </c>
      <c r="AE604" s="191">
        <f>+Calidad[[#This Row],[Cantidad de ítems del proceso]]</f>
        <v>7</v>
      </c>
      <c r="AF604" s="191">
        <f>+Calidad[[#This Row],[Cantidad de ítems del proceso]]-Calidad[[#This Row],[OK]]</f>
        <v>0</v>
      </c>
    </row>
    <row r="605" spans="1:32">
      <c r="A605" s="112" t="s">
        <v>2135</v>
      </c>
      <c r="B605" s="113">
        <v>402</v>
      </c>
      <c r="C605" s="51" t="s">
        <v>238</v>
      </c>
      <c r="D605" s="52" t="s">
        <v>389</v>
      </c>
      <c r="E605" s="110">
        <v>20244204676941</v>
      </c>
      <c r="F605" s="110">
        <v>20244200560443</v>
      </c>
      <c r="G605" s="54">
        <v>45755</v>
      </c>
      <c r="H605" s="51" t="s">
        <v>43</v>
      </c>
      <c r="I605" s="52" t="s">
        <v>192</v>
      </c>
      <c r="J605" s="114">
        <v>97</v>
      </c>
      <c r="K605" s="115">
        <v>21</v>
      </c>
      <c r="L605" s="116">
        <v>0.21649484536082475</v>
      </c>
      <c r="M605" s="117">
        <v>6</v>
      </c>
      <c r="N605" s="84">
        <v>85</v>
      </c>
      <c r="O605" s="84">
        <v>6</v>
      </c>
      <c r="P605" s="84">
        <v>0</v>
      </c>
      <c r="Q605" s="91">
        <v>21030403.68</v>
      </c>
      <c r="R605" s="118">
        <v>0.96299999999999997</v>
      </c>
      <c r="S605" s="118" t="s">
        <v>9</v>
      </c>
      <c r="T605" s="119" t="s">
        <v>953</v>
      </c>
      <c r="U605" s="119" t="s">
        <v>47</v>
      </c>
      <c r="V605" s="115">
        <v>20254300054073</v>
      </c>
      <c r="W605" s="54">
        <v>45909</v>
      </c>
      <c r="X605" s="85" t="s">
        <v>1916</v>
      </c>
      <c r="Y605" s="85" t="s">
        <v>2155</v>
      </c>
      <c r="Z605" s="54">
        <v>45762</v>
      </c>
      <c r="AA605" s="54">
        <v>45783</v>
      </c>
      <c r="AB605" s="55">
        <f>NETWORKDAYS(Calidad[[#This Row],[Inicio de verificación de Calidad]],Calidad[[#This Row],[Fin de verificación de Calidad]],Festivos!$B$4:$B$21)</f>
        <v>13</v>
      </c>
      <c r="AC605" s="55">
        <v>15</v>
      </c>
      <c r="AD605" s="55">
        <f>+Calidad[[#This Row],[Meta]]-Calidad[[#This Row],[Duración calidad (hábiles)]]</f>
        <v>2</v>
      </c>
      <c r="AE605" s="191">
        <f>+Calidad[[#This Row],[Cantidad de ítems del proceso]]</f>
        <v>97</v>
      </c>
      <c r="AF605" s="191">
        <f>+Calidad[[#This Row],[Cantidad de ítems del proceso]]-Calidad[[#This Row],[OK]]</f>
        <v>0</v>
      </c>
    </row>
    <row r="606" spans="1:32">
      <c r="A606" s="112" t="s">
        <v>2135</v>
      </c>
      <c r="B606" s="113">
        <v>402</v>
      </c>
      <c r="C606" s="51" t="s">
        <v>238</v>
      </c>
      <c r="D606" s="52" t="s">
        <v>389</v>
      </c>
      <c r="E606" s="110">
        <v>20244204676941</v>
      </c>
      <c r="F606" s="110">
        <v>20244200560443</v>
      </c>
      <c r="G606" s="54">
        <v>45755</v>
      </c>
      <c r="H606" s="51" t="s">
        <v>43</v>
      </c>
      <c r="I606" s="52" t="s">
        <v>193</v>
      </c>
      <c r="J606" s="114">
        <v>2</v>
      </c>
      <c r="K606" s="115">
        <v>2</v>
      </c>
      <c r="L606" s="116">
        <v>1</v>
      </c>
      <c r="M606" s="117">
        <v>0</v>
      </c>
      <c r="N606" s="84">
        <v>2</v>
      </c>
      <c r="O606" s="84">
        <v>0</v>
      </c>
      <c r="P606" s="84">
        <v>0</v>
      </c>
      <c r="Q606" s="91">
        <v>3320100</v>
      </c>
      <c r="R606" s="118">
        <v>0.96299999999999997</v>
      </c>
      <c r="S606" s="118" t="s">
        <v>9</v>
      </c>
      <c r="T606" s="119" t="s">
        <v>953</v>
      </c>
      <c r="U606" s="119" t="s">
        <v>47</v>
      </c>
      <c r="V606" s="115">
        <v>20254300054073</v>
      </c>
      <c r="W606" s="54">
        <v>45909</v>
      </c>
      <c r="X606" s="85" t="s">
        <v>1916</v>
      </c>
      <c r="Y606" s="85" t="s">
        <v>2155</v>
      </c>
      <c r="Z606" s="54">
        <v>45762</v>
      </c>
      <c r="AA606" s="54">
        <v>45783</v>
      </c>
      <c r="AB606" s="55">
        <f>NETWORKDAYS(Calidad[[#This Row],[Inicio de verificación de Calidad]],Calidad[[#This Row],[Fin de verificación de Calidad]],Festivos!$B$4:$B$21)</f>
        <v>13</v>
      </c>
      <c r="AC606" s="55">
        <v>15</v>
      </c>
      <c r="AD606" s="55">
        <f>+Calidad[[#This Row],[Meta]]-Calidad[[#This Row],[Duración calidad (hábiles)]]</f>
        <v>2</v>
      </c>
      <c r="AE606" s="191">
        <f>+Calidad[[#This Row],[Cantidad de ítems del proceso]]</f>
        <v>2</v>
      </c>
      <c r="AF606" s="191">
        <f>+Calidad[[#This Row],[Cantidad de ítems del proceso]]-Calidad[[#This Row],[OK]]</f>
        <v>0</v>
      </c>
    </row>
    <row r="607" spans="1:32">
      <c r="A607" s="112" t="s">
        <v>2135</v>
      </c>
      <c r="B607" s="113">
        <v>402</v>
      </c>
      <c r="C607" s="51" t="s">
        <v>238</v>
      </c>
      <c r="D607" s="52" t="s">
        <v>389</v>
      </c>
      <c r="E607" s="110">
        <v>20244204676941</v>
      </c>
      <c r="F607" s="110">
        <v>20244200560443</v>
      </c>
      <c r="G607" s="54">
        <v>45755</v>
      </c>
      <c r="H607" s="51" t="s">
        <v>43</v>
      </c>
      <c r="I607" s="52" t="s">
        <v>197</v>
      </c>
      <c r="J607" s="114">
        <v>607</v>
      </c>
      <c r="K607" s="115">
        <v>122</v>
      </c>
      <c r="L607" s="116">
        <v>0.20098846787479407</v>
      </c>
      <c r="M607" s="117">
        <v>34</v>
      </c>
      <c r="N607" s="84">
        <v>394</v>
      </c>
      <c r="O607" s="84">
        <v>0</v>
      </c>
      <c r="P607" s="84">
        <v>179</v>
      </c>
      <c r="Q607" s="91">
        <v>1145493202</v>
      </c>
      <c r="R607" s="118">
        <v>0.96299999999999997</v>
      </c>
      <c r="S607" s="118" t="s">
        <v>9</v>
      </c>
      <c r="T607" s="119" t="s">
        <v>953</v>
      </c>
      <c r="U607" s="119" t="s">
        <v>47</v>
      </c>
      <c r="V607" s="115">
        <v>20254300054073</v>
      </c>
      <c r="W607" s="54">
        <v>45909</v>
      </c>
      <c r="X607" s="85" t="s">
        <v>1916</v>
      </c>
      <c r="Y607" s="85" t="s">
        <v>2155</v>
      </c>
      <c r="Z607" s="54">
        <v>45762</v>
      </c>
      <c r="AA607" s="54">
        <v>45783</v>
      </c>
      <c r="AB607" s="55">
        <f>NETWORKDAYS(Calidad[[#This Row],[Inicio de verificación de Calidad]],Calidad[[#This Row],[Fin de verificación de Calidad]],Festivos!$B$4:$B$21)</f>
        <v>13</v>
      </c>
      <c r="AC607" s="55">
        <v>15</v>
      </c>
      <c r="AD607" s="55">
        <f>+Calidad[[#This Row],[Meta]]-Calidad[[#This Row],[Duración calidad (hábiles)]]</f>
        <v>2</v>
      </c>
      <c r="AE607" s="191">
        <f>+Calidad[[#This Row],[Cantidad de ítems del proceso]]</f>
        <v>607</v>
      </c>
      <c r="AF607" s="191">
        <f>+Calidad[[#This Row],[Cantidad de ítems del proceso]]-Calidad[[#This Row],[OK]]</f>
        <v>0</v>
      </c>
    </row>
    <row r="608" spans="1:32">
      <c r="A608" s="112" t="s">
        <v>2135</v>
      </c>
      <c r="B608" s="113">
        <v>402</v>
      </c>
      <c r="C608" s="51" t="s">
        <v>238</v>
      </c>
      <c r="D608" s="52" t="s">
        <v>389</v>
      </c>
      <c r="E608" s="110">
        <v>20244204676941</v>
      </c>
      <c r="F608" s="110">
        <v>20244200560443</v>
      </c>
      <c r="G608" s="54">
        <v>45755</v>
      </c>
      <c r="H608" s="51" t="s">
        <v>68</v>
      </c>
      <c r="I608" s="52" t="s">
        <v>192</v>
      </c>
      <c r="J608" s="114">
        <v>119</v>
      </c>
      <c r="K608" s="115">
        <v>21</v>
      </c>
      <c r="L608" s="116">
        <v>0.17647058823529413</v>
      </c>
      <c r="M608" s="117">
        <v>6</v>
      </c>
      <c r="N608" s="84">
        <v>112</v>
      </c>
      <c r="O608" s="84">
        <v>1</v>
      </c>
      <c r="P608" s="84">
        <v>0</v>
      </c>
      <c r="Q608" s="91">
        <v>53348457.520000003</v>
      </c>
      <c r="R608" s="118">
        <v>0.98029999999999995</v>
      </c>
      <c r="S608" s="118" t="s">
        <v>9</v>
      </c>
      <c r="T608" s="119" t="s">
        <v>953</v>
      </c>
      <c r="U608" s="119" t="s">
        <v>47</v>
      </c>
      <c r="V608" s="115">
        <v>20254300054073</v>
      </c>
      <c r="W608" s="54">
        <v>45909</v>
      </c>
      <c r="X608" s="85" t="s">
        <v>1916</v>
      </c>
      <c r="Y608" s="85" t="s">
        <v>2155</v>
      </c>
      <c r="Z608" s="54">
        <v>45762</v>
      </c>
      <c r="AA608" s="54">
        <v>45783</v>
      </c>
      <c r="AB608" s="55">
        <f>NETWORKDAYS(Calidad[[#This Row],[Inicio de verificación de Calidad]],Calidad[[#This Row],[Fin de verificación de Calidad]],Festivos!$B$4:$B$21)</f>
        <v>13</v>
      </c>
      <c r="AC608" s="55">
        <v>15</v>
      </c>
      <c r="AD608" s="55">
        <f>+Calidad[[#This Row],[Meta]]-Calidad[[#This Row],[Duración calidad (hábiles)]]</f>
        <v>2</v>
      </c>
      <c r="AE608" s="191">
        <f>+Calidad[[#This Row],[Cantidad de ítems del proceso]]</f>
        <v>119</v>
      </c>
      <c r="AF608" s="191">
        <f>+Calidad[[#This Row],[Cantidad de ítems del proceso]]-Calidad[[#This Row],[OK]]</f>
        <v>0</v>
      </c>
    </row>
    <row r="609" spans="1:32">
      <c r="A609" s="112" t="s">
        <v>2135</v>
      </c>
      <c r="B609" s="113">
        <v>402</v>
      </c>
      <c r="C609" s="51" t="s">
        <v>238</v>
      </c>
      <c r="D609" s="52" t="s">
        <v>389</v>
      </c>
      <c r="E609" s="110">
        <v>20244204676941</v>
      </c>
      <c r="F609" s="110">
        <v>20244200560443</v>
      </c>
      <c r="G609" s="54">
        <v>45755</v>
      </c>
      <c r="H609" s="51" t="s">
        <v>68</v>
      </c>
      <c r="I609" s="52" t="s">
        <v>197</v>
      </c>
      <c r="J609" s="114">
        <v>603</v>
      </c>
      <c r="K609" s="115">
        <v>122</v>
      </c>
      <c r="L609" s="116">
        <v>0.20232172470978441</v>
      </c>
      <c r="M609" s="117">
        <v>64</v>
      </c>
      <c r="N609" s="84">
        <v>539</v>
      </c>
      <c r="O609" s="84">
        <v>0</v>
      </c>
      <c r="P609" s="84">
        <v>0</v>
      </c>
      <c r="Q609" s="91">
        <v>1447148498</v>
      </c>
      <c r="R609" s="118">
        <v>0.98029999999999995</v>
      </c>
      <c r="S609" s="118" t="s">
        <v>9</v>
      </c>
      <c r="T609" s="119" t="s">
        <v>953</v>
      </c>
      <c r="U609" s="119" t="s">
        <v>47</v>
      </c>
      <c r="V609" s="115">
        <v>20254300054073</v>
      </c>
      <c r="W609" s="54">
        <v>45909</v>
      </c>
      <c r="X609" s="85" t="s">
        <v>1916</v>
      </c>
      <c r="Y609" s="85" t="s">
        <v>2155</v>
      </c>
      <c r="Z609" s="54">
        <v>45762</v>
      </c>
      <c r="AA609" s="54">
        <v>45783</v>
      </c>
      <c r="AB609" s="55">
        <f>NETWORKDAYS(Calidad[[#This Row],[Inicio de verificación de Calidad]],Calidad[[#This Row],[Fin de verificación de Calidad]],Festivos!$B$4:$B$21)</f>
        <v>13</v>
      </c>
      <c r="AC609" s="55">
        <v>15</v>
      </c>
      <c r="AD609" s="55">
        <f>+Calidad[[#This Row],[Meta]]-Calidad[[#This Row],[Duración calidad (hábiles)]]</f>
        <v>2</v>
      </c>
      <c r="AE609" s="191">
        <f>+Calidad[[#This Row],[Cantidad de ítems del proceso]]</f>
        <v>603</v>
      </c>
      <c r="AF609" s="191">
        <f>+Calidad[[#This Row],[Cantidad de ítems del proceso]]-Calidad[[#This Row],[OK]]</f>
        <v>0</v>
      </c>
    </row>
    <row r="610" spans="1:32">
      <c r="A610" s="112" t="s">
        <v>2135</v>
      </c>
      <c r="B610" s="113">
        <v>402</v>
      </c>
      <c r="C610" s="51" t="s">
        <v>238</v>
      </c>
      <c r="D610" s="52" t="s">
        <v>389</v>
      </c>
      <c r="E610" s="110">
        <v>20244204676941</v>
      </c>
      <c r="F610" s="110">
        <v>20244200560443</v>
      </c>
      <c r="G610" s="54">
        <v>45755</v>
      </c>
      <c r="H610" s="51" t="s">
        <v>98</v>
      </c>
      <c r="I610" s="52" t="s">
        <v>192</v>
      </c>
      <c r="J610" s="114">
        <v>95</v>
      </c>
      <c r="K610" s="115">
        <v>21</v>
      </c>
      <c r="L610" s="116">
        <v>0.22105263157894736</v>
      </c>
      <c r="M610" s="117">
        <v>5</v>
      </c>
      <c r="N610" s="84">
        <v>90</v>
      </c>
      <c r="O610" s="84">
        <v>0</v>
      </c>
      <c r="P610" s="84">
        <v>0</v>
      </c>
      <c r="Q610" s="91">
        <v>69950505.579999998</v>
      </c>
      <c r="R610" s="118">
        <v>0.90100000000000002</v>
      </c>
      <c r="S610" s="118" t="s">
        <v>9</v>
      </c>
      <c r="T610" s="119" t="s">
        <v>953</v>
      </c>
      <c r="U610" s="119" t="s">
        <v>47</v>
      </c>
      <c r="V610" s="115">
        <v>20254300054073</v>
      </c>
      <c r="W610" s="54">
        <v>45909</v>
      </c>
      <c r="X610" s="85" t="s">
        <v>1916</v>
      </c>
      <c r="Y610" s="85" t="s">
        <v>2155</v>
      </c>
      <c r="Z610" s="54">
        <v>45762</v>
      </c>
      <c r="AA610" s="54">
        <v>45783</v>
      </c>
      <c r="AB610" s="55">
        <f>NETWORKDAYS(Calidad[[#This Row],[Inicio de verificación de Calidad]],Calidad[[#This Row],[Fin de verificación de Calidad]],Festivos!$B$4:$B$21)</f>
        <v>13</v>
      </c>
      <c r="AC610" s="55">
        <v>15</v>
      </c>
      <c r="AD610" s="55">
        <f>+Calidad[[#This Row],[Meta]]-Calidad[[#This Row],[Duración calidad (hábiles)]]</f>
        <v>2</v>
      </c>
      <c r="AE610" s="191">
        <f>+Calidad[[#This Row],[Cantidad de ítems del proceso]]</f>
        <v>95</v>
      </c>
      <c r="AF610" s="191">
        <f>+Calidad[[#This Row],[Cantidad de ítems del proceso]]-Calidad[[#This Row],[OK]]</f>
        <v>0</v>
      </c>
    </row>
    <row r="611" spans="1:32">
      <c r="A611" s="112" t="s">
        <v>2135</v>
      </c>
      <c r="B611" s="113">
        <v>402</v>
      </c>
      <c r="C611" s="51" t="s">
        <v>238</v>
      </c>
      <c r="D611" s="52" t="s">
        <v>389</v>
      </c>
      <c r="E611" s="110">
        <v>20244204676941</v>
      </c>
      <c r="F611" s="110">
        <v>20244200560443</v>
      </c>
      <c r="G611" s="54">
        <v>45755</v>
      </c>
      <c r="H611" s="51" t="s">
        <v>98</v>
      </c>
      <c r="I611" s="52" t="s">
        <v>197</v>
      </c>
      <c r="J611" s="114">
        <v>603</v>
      </c>
      <c r="K611" s="115">
        <v>122</v>
      </c>
      <c r="L611" s="116">
        <v>0.20232172470978441</v>
      </c>
      <c r="M611" s="117">
        <v>8</v>
      </c>
      <c r="N611" s="84">
        <v>595</v>
      </c>
      <c r="O611" s="84">
        <v>0</v>
      </c>
      <c r="P611" s="84">
        <v>0</v>
      </c>
      <c r="Q611" s="91">
        <v>1368149093.3699999</v>
      </c>
      <c r="R611" s="118">
        <v>0.90100000000000002</v>
      </c>
      <c r="S611" s="118" t="s">
        <v>9</v>
      </c>
      <c r="T611" s="119" t="s">
        <v>953</v>
      </c>
      <c r="U611" s="119" t="s">
        <v>47</v>
      </c>
      <c r="V611" s="115">
        <v>20254300054073</v>
      </c>
      <c r="W611" s="54">
        <v>45909</v>
      </c>
      <c r="X611" s="85" t="s">
        <v>1916</v>
      </c>
      <c r="Y611" s="85" t="s">
        <v>2155</v>
      </c>
      <c r="Z611" s="54">
        <v>45762</v>
      </c>
      <c r="AA611" s="54">
        <v>45783</v>
      </c>
      <c r="AB611" s="55">
        <f>NETWORKDAYS(Calidad[[#This Row],[Inicio de verificación de Calidad]],Calidad[[#This Row],[Fin de verificación de Calidad]],Festivos!$B$4:$B$21)</f>
        <v>13</v>
      </c>
      <c r="AC611" s="55">
        <v>15</v>
      </c>
      <c r="AD611" s="55">
        <f>+Calidad[[#This Row],[Meta]]-Calidad[[#This Row],[Duración calidad (hábiles)]]</f>
        <v>2</v>
      </c>
      <c r="AE611" s="191">
        <f>+Calidad[[#This Row],[Cantidad de ítems del proceso]]</f>
        <v>603</v>
      </c>
      <c r="AF611" s="191">
        <f>+Calidad[[#This Row],[Cantidad de ítems del proceso]]-Calidad[[#This Row],[OK]]</f>
        <v>0</v>
      </c>
    </row>
    <row r="612" spans="1:32">
      <c r="A612" s="112" t="s">
        <v>2135</v>
      </c>
      <c r="B612" s="113">
        <v>402</v>
      </c>
      <c r="C612" s="51" t="s">
        <v>238</v>
      </c>
      <c r="D612" s="52" t="s">
        <v>389</v>
      </c>
      <c r="E612" s="110">
        <v>20244204676941</v>
      </c>
      <c r="F612" s="110">
        <v>20244200560443</v>
      </c>
      <c r="G612" s="54">
        <v>45755</v>
      </c>
      <c r="H612" s="51" t="s">
        <v>71</v>
      </c>
      <c r="I612" s="52" t="s">
        <v>192</v>
      </c>
      <c r="J612" s="114">
        <v>111</v>
      </c>
      <c r="K612" s="115">
        <v>21</v>
      </c>
      <c r="L612" s="116">
        <v>0.1891891891891892</v>
      </c>
      <c r="M612" s="117">
        <v>38</v>
      </c>
      <c r="N612" s="84">
        <v>73</v>
      </c>
      <c r="O612" s="84">
        <v>0</v>
      </c>
      <c r="P612" s="84">
        <v>0</v>
      </c>
      <c r="Q612" s="91">
        <v>18730571.829999998</v>
      </c>
      <c r="R612" s="118">
        <v>0.77300000000000002</v>
      </c>
      <c r="S612" s="118" t="s">
        <v>9</v>
      </c>
      <c r="T612" s="119" t="s">
        <v>953</v>
      </c>
      <c r="U612" s="119" t="s">
        <v>47</v>
      </c>
      <c r="V612" s="115">
        <v>20254300054073</v>
      </c>
      <c r="W612" s="54">
        <v>45909</v>
      </c>
      <c r="X612" s="85" t="s">
        <v>1916</v>
      </c>
      <c r="Y612" s="85" t="s">
        <v>2155</v>
      </c>
      <c r="Z612" s="54">
        <v>45762</v>
      </c>
      <c r="AA612" s="54">
        <v>45783</v>
      </c>
      <c r="AB612" s="55">
        <f>NETWORKDAYS(Calidad[[#This Row],[Inicio de verificación de Calidad]],Calidad[[#This Row],[Fin de verificación de Calidad]],Festivos!$B$4:$B$21)</f>
        <v>13</v>
      </c>
      <c r="AC612" s="55">
        <v>15</v>
      </c>
      <c r="AD612" s="55">
        <f>+Calidad[[#This Row],[Meta]]-Calidad[[#This Row],[Duración calidad (hábiles)]]</f>
        <v>2</v>
      </c>
      <c r="AE612" s="191">
        <f>+Calidad[[#This Row],[Cantidad de ítems del proceso]]</f>
        <v>111</v>
      </c>
      <c r="AF612" s="191">
        <f>+Calidad[[#This Row],[Cantidad de ítems del proceso]]-Calidad[[#This Row],[OK]]</f>
        <v>0</v>
      </c>
    </row>
    <row r="613" spans="1:32">
      <c r="A613" s="112" t="s">
        <v>2135</v>
      </c>
      <c r="B613" s="113">
        <v>402</v>
      </c>
      <c r="C613" s="51" t="s">
        <v>238</v>
      </c>
      <c r="D613" s="52" t="s">
        <v>389</v>
      </c>
      <c r="E613" s="110">
        <v>20244204676941</v>
      </c>
      <c r="F613" s="110">
        <v>20244200560443</v>
      </c>
      <c r="G613" s="54">
        <v>45755</v>
      </c>
      <c r="H613" s="51" t="s">
        <v>71</v>
      </c>
      <c r="I613" s="52" t="s">
        <v>197</v>
      </c>
      <c r="J613" s="114">
        <v>603</v>
      </c>
      <c r="K613" s="115">
        <v>122</v>
      </c>
      <c r="L613" s="116">
        <v>0.20232172470978441</v>
      </c>
      <c r="M613" s="117">
        <v>50</v>
      </c>
      <c r="N613" s="84">
        <v>552</v>
      </c>
      <c r="O613" s="84">
        <v>0</v>
      </c>
      <c r="P613" s="84">
        <v>1</v>
      </c>
      <c r="Q613" s="91">
        <v>1389447672.78</v>
      </c>
      <c r="R613" s="118">
        <v>0.77300000000000002</v>
      </c>
      <c r="S613" s="118" t="s">
        <v>9</v>
      </c>
      <c r="T613" s="119" t="s">
        <v>953</v>
      </c>
      <c r="U613" s="119" t="s">
        <v>47</v>
      </c>
      <c r="V613" s="115">
        <v>20254300054073</v>
      </c>
      <c r="W613" s="54">
        <v>45909</v>
      </c>
      <c r="X613" s="85" t="s">
        <v>1916</v>
      </c>
      <c r="Y613" s="85" t="s">
        <v>2155</v>
      </c>
      <c r="Z613" s="54">
        <v>45762</v>
      </c>
      <c r="AA613" s="54">
        <v>45783</v>
      </c>
      <c r="AB613" s="55">
        <f>NETWORKDAYS(Calidad[[#This Row],[Inicio de verificación de Calidad]],Calidad[[#This Row],[Fin de verificación de Calidad]],Festivos!$B$4:$B$21)</f>
        <v>13</v>
      </c>
      <c r="AC613" s="55">
        <v>15</v>
      </c>
      <c r="AD613" s="55">
        <f>+Calidad[[#This Row],[Meta]]-Calidad[[#This Row],[Duración calidad (hábiles)]]</f>
        <v>2</v>
      </c>
      <c r="AE613" s="191">
        <f>+Calidad[[#This Row],[Cantidad de ítems del proceso]]</f>
        <v>603</v>
      </c>
      <c r="AF613" s="191">
        <f>+Calidad[[#This Row],[Cantidad de ítems del proceso]]-Calidad[[#This Row],[OK]]</f>
        <v>0</v>
      </c>
    </row>
    <row r="614" spans="1:32">
      <c r="A614" s="112" t="s">
        <v>2135</v>
      </c>
      <c r="B614" s="113">
        <v>416</v>
      </c>
      <c r="C614" s="51" t="s">
        <v>238</v>
      </c>
      <c r="D614" s="52" t="s">
        <v>2090</v>
      </c>
      <c r="E614" s="110">
        <v>20244205277671</v>
      </c>
      <c r="F614" s="110">
        <v>20244200568453</v>
      </c>
      <c r="G614" s="54">
        <v>45747</v>
      </c>
      <c r="H614" s="51" t="s">
        <v>72</v>
      </c>
      <c r="I614" s="52" t="s">
        <v>192</v>
      </c>
      <c r="J614" s="114">
        <v>236</v>
      </c>
      <c r="K614" s="115">
        <v>48</v>
      </c>
      <c r="L614" s="116">
        <v>0.20338983050847459</v>
      </c>
      <c r="M614" s="117">
        <v>75</v>
      </c>
      <c r="N614" s="84">
        <v>161</v>
      </c>
      <c r="O614" s="84">
        <v>0</v>
      </c>
      <c r="P614" s="84">
        <v>0</v>
      </c>
      <c r="Q614" s="91">
        <v>154966180.88999999</v>
      </c>
      <c r="R614" s="118">
        <v>0.82069999999999999</v>
      </c>
      <c r="S614" s="118">
        <v>0</v>
      </c>
      <c r="T614" s="119" t="s">
        <v>68</v>
      </c>
      <c r="U614" s="119" t="s">
        <v>47</v>
      </c>
      <c r="V614" s="115">
        <v>20254300034213</v>
      </c>
      <c r="W614" s="54">
        <v>45783</v>
      </c>
      <c r="X614" s="85" t="s">
        <v>1916</v>
      </c>
      <c r="Y614" s="85" t="s">
        <v>244</v>
      </c>
      <c r="Z614" s="54">
        <v>45747</v>
      </c>
      <c r="AA614" s="54">
        <v>45756</v>
      </c>
      <c r="AB614" s="55">
        <f>NETWORKDAYS(Calidad[[#This Row],[Inicio de verificación de Calidad]],Calidad[[#This Row],[Fin de verificación de Calidad]],Festivos!$B$4:$B$21)</f>
        <v>8</v>
      </c>
      <c r="AC614" s="55">
        <v>8</v>
      </c>
      <c r="AD614" s="55">
        <f>+Calidad[[#This Row],[Meta]]-Calidad[[#This Row],[Duración calidad (hábiles)]]</f>
        <v>0</v>
      </c>
      <c r="AE614" s="191">
        <f>+Calidad[[#This Row],[Cantidad de ítems del proceso]]</f>
        <v>236</v>
      </c>
      <c r="AF614" s="191">
        <f>+Calidad[[#This Row],[Cantidad de ítems del proceso]]-Calidad[[#This Row],[OK]]</f>
        <v>0</v>
      </c>
    </row>
    <row r="615" spans="1:32">
      <c r="A615" s="112" t="s">
        <v>2135</v>
      </c>
      <c r="B615" s="113">
        <v>416</v>
      </c>
      <c r="C615" s="51" t="s">
        <v>238</v>
      </c>
      <c r="D615" s="52" t="s">
        <v>2090</v>
      </c>
      <c r="E615" s="110">
        <v>20244205277671</v>
      </c>
      <c r="F615" s="110">
        <v>20244200568453</v>
      </c>
      <c r="G615" s="54">
        <v>45747</v>
      </c>
      <c r="H615" s="51" t="s">
        <v>72</v>
      </c>
      <c r="I615" s="52" t="s">
        <v>1914</v>
      </c>
      <c r="J615" s="114">
        <v>1</v>
      </c>
      <c r="K615" s="115">
        <v>1</v>
      </c>
      <c r="L615" s="116">
        <v>1</v>
      </c>
      <c r="M615" s="117">
        <v>0</v>
      </c>
      <c r="N615" s="84">
        <v>1</v>
      </c>
      <c r="O615" s="84">
        <v>0</v>
      </c>
      <c r="P615" s="84">
        <v>0</v>
      </c>
      <c r="Q615" s="91">
        <v>20070</v>
      </c>
      <c r="R615" s="118">
        <v>0.82069999999999999</v>
      </c>
      <c r="S615" s="118">
        <v>0</v>
      </c>
      <c r="T615" s="119" t="s">
        <v>68</v>
      </c>
      <c r="U615" s="119" t="s">
        <v>47</v>
      </c>
      <c r="V615" s="115">
        <v>20254300034213</v>
      </c>
      <c r="W615" s="54">
        <v>45783</v>
      </c>
      <c r="X615" s="85" t="s">
        <v>1916</v>
      </c>
      <c r="Y615" s="85" t="s">
        <v>244</v>
      </c>
      <c r="Z615" s="54">
        <v>45747</v>
      </c>
      <c r="AA615" s="54">
        <v>45756</v>
      </c>
      <c r="AB615" s="55">
        <f>NETWORKDAYS(Calidad[[#This Row],[Inicio de verificación de Calidad]],Calidad[[#This Row],[Fin de verificación de Calidad]],Festivos!$B$4:$B$21)</f>
        <v>8</v>
      </c>
      <c r="AC615" s="55">
        <v>8</v>
      </c>
      <c r="AD615" s="55">
        <f>+Calidad[[#This Row],[Meta]]-Calidad[[#This Row],[Duración calidad (hábiles)]]</f>
        <v>0</v>
      </c>
      <c r="AE615" s="191">
        <f>+Calidad[[#This Row],[Cantidad de ítems del proceso]]</f>
        <v>1</v>
      </c>
      <c r="AF615" s="191">
        <f>+Calidad[[#This Row],[Cantidad de ítems del proceso]]-Calidad[[#This Row],[OK]]</f>
        <v>0</v>
      </c>
    </row>
    <row r="616" spans="1:32">
      <c r="A616" s="112" t="s">
        <v>2135</v>
      </c>
      <c r="B616" s="113">
        <v>416</v>
      </c>
      <c r="C616" s="51" t="s">
        <v>238</v>
      </c>
      <c r="D616" s="52" t="s">
        <v>2090</v>
      </c>
      <c r="E616" s="110">
        <v>20244205277671</v>
      </c>
      <c r="F616" s="110">
        <v>20244200568453</v>
      </c>
      <c r="G616" s="54">
        <v>45747</v>
      </c>
      <c r="H616" s="51" t="s">
        <v>72</v>
      </c>
      <c r="I616" s="52" t="s">
        <v>193</v>
      </c>
      <c r="J616" s="114">
        <v>23</v>
      </c>
      <c r="K616" s="115">
        <v>23</v>
      </c>
      <c r="L616" s="116">
        <v>1</v>
      </c>
      <c r="M616" s="117">
        <v>0</v>
      </c>
      <c r="N616" s="84">
        <v>23</v>
      </c>
      <c r="O616" s="84">
        <v>0</v>
      </c>
      <c r="P616" s="84">
        <v>0</v>
      </c>
      <c r="Q616" s="91">
        <v>27926577</v>
      </c>
      <c r="R616" s="118">
        <v>0.82069999999999999</v>
      </c>
      <c r="S616" s="118">
        <v>0</v>
      </c>
      <c r="T616" s="119" t="s">
        <v>68</v>
      </c>
      <c r="U616" s="119" t="s">
        <v>47</v>
      </c>
      <c r="V616" s="115">
        <v>20254300034213</v>
      </c>
      <c r="W616" s="54">
        <v>45783</v>
      </c>
      <c r="X616" s="85" t="s">
        <v>1916</v>
      </c>
      <c r="Y616" s="85" t="s">
        <v>244</v>
      </c>
      <c r="Z616" s="54">
        <v>45747</v>
      </c>
      <c r="AA616" s="54">
        <v>45756</v>
      </c>
      <c r="AB616" s="55">
        <f>NETWORKDAYS(Calidad[[#This Row],[Inicio de verificación de Calidad]],Calidad[[#This Row],[Fin de verificación de Calidad]],Festivos!$B$4:$B$21)</f>
        <v>8</v>
      </c>
      <c r="AC616" s="55">
        <v>8</v>
      </c>
      <c r="AD616" s="55">
        <f>+Calidad[[#This Row],[Meta]]-Calidad[[#This Row],[Duración calidad (hábiles)]]</f>
        <v>0</v>
      </c>
      <c r="AE616" s="191">
        <f>+Calidad[[#This Row],[Cantidad de ítems del proceso]]</f>
        <v>23</v>
      </c>
      <c r="AF616" s="191">
        <f>+Calidad[[#This Row],[Cantidad de ítems del proceso]]-Calidad[[#This Row],[OK]]</f>
        <v>0</v>
      </c>
    </row>
    <row r="617" spans="1:32">
      <c r="A617" s="112" t="s">
        <v>2135</v>
      </c>
      <c r="B617" s="113">
        <v>416</v>
      </c>
      <c r="C617" s="51" t="s">
        <v>238</v>
      </c>
      <c r="D617" s="52" t="s">
        <v>2090</v>
      </c>
      <c r="E617" s="110">
        <v>20244205277671</v>
      </c>
      <c r="F617" s="110">
        <v>20244200568453</v>
      </c>
      <c r="G617" s="54">
        <v>45747</v>
      </c>
      <c r="H617" s="51" t="s">
        <v>72</v>
      </c>
      <c r="I617" s="52" t="s">
        <v>197</v>
      </c>
      <c r="J617" s="114">
        <v>1301</v>
      </c>
      <c r="K617" s="115">
        <v>265</v>
      </c>
      <c r="L617" s="116">
        <v>0.20368946963873943</v>
      </c>
      <c r="M617" s="117">
        <v>96</v>
      </c>
      <c r="N617" s="84">
        <v>135</v>
      </c>
      <c r="O617" s="84">
        <v>0</v>
      </c>
      <c r="P617" s="84">
        <v>1070</v>
      </c>
      <c r="Q617" s="91">
        <v>1836030360.1700001</v>
      </c>
      <c r="R617" s="118">
        <v>0.82069999999999999</v>
      </c>
      <c r="S617" s="118">
        <v>0</v>
      </c>
      <c r="T617" s="119" t="s">
        <v>68</v>
      </c>
      <c r="U617" s="119" t="s">
        <v>47</v>
      </c>
      <c r="V617" s="115">
        <v>20254300034213</v>
      </c>
      <c r="W617" s="54">
        <v>45783</v>
      </c>
      <c r="X617" s="85" t="s">
        <v>1916</v>
      </c>
      <c r="Y617" s="85" t="s">
        <v>244</v>
      </c>
      <c r="Z617" s="54">
        <v>45747</v>
      </c>
      <c r="AA617" s="54">
        <v>45756</v>
      </c>
      <c r="AB617" s="55">
        <f>NETWORKDAYS(Calidad[[#This Row],[Inicio de verificación de Calidad]],Calidad[[#This Row],[Fin de verificación de Calidad]],Festivos!$B$4:$B$21)</f>
        <v>8</v>
      </c>
      <c r="AC617" s="55">
        <v>8</v>
      </c>
      <c r="AD617" s="55">
        <f>+Calidad[[#This Row],[Meta]]-Calidad[[#This Row],[Duración calidad (hábiles)]]</f>
        <v>0</v>
      </c>
      <c r="AE617" s="191">
        <f>+Calidad[[#This Row],[Cantidad de ítems del proceso]]</f>
        <v>1301</v>
      </c>
      <c r="AF617" s="191">
        <f>+Calidad[[#This Row],[Cantidad de ítems del proceso]]-Calidad[[#This Row],[OK]]</f>
        <v>0</v>
      </c>
    </row>
    <row r="618" spans="1:32">
      <c r="A618" s="112" t="s">
        <v>2135</v>
      </c>
      <c r="B618" s="113">
        <v>416</v>
      </c>
      <c r="C618" s="51" t="s">
        <v>238</v>
      </c>
      <c r="D618" s="52" t="s">
        <v>2090</v>
      </c>
      <c r="E618" s="110">
        <v>20244205277671</v>
      </c>
      <c r="F618" s="110">
        <v>20244200568453</v>
      </c>
      <c r="G618" s="54">
        <v>45747</v>
      </c>
      <c r="H618" s="51" t="s">
        <v>72</v>
      </c>
      <c r="I618" s="52" t="s">
        <v>208</v>
      </c>
      <c r="J618" s="114">
        <v>17</v>
      </c>
      <c r="K618" s="115">
        <v>17</v>
      </c>
      <c r="L618" s="116">
        <v>1</v>
      </c>
      <c r="M618" s="117">
        <v>7</v>
      </c>
      <c r="N618" s="84">
        <v>10</v>
      </c>
      <c r="O618" s="84">
        <v>0</v>
      </c>
      <c r="P618" s="84">
        <v>0</v>
      </c>
      <c r="Q618" s="91">
        <v>3095531</v>
      </c>
      <c r="R618" s="118">
        <v>0.82069999999999999</v>
      </c>
      <c r="S618" s="118">
        <v>0</v>
      </c>
      <c r="T618" s="119" t="s">
        <v>68</v>
      </c>
      <c r="U618" s="119" t="s">
        <v>47</v>
      </c>
      <c r="V618" s="115">
        <v>20254300034213</v>
      </c>
      <c r="W618" s="54">
        <v>45783</v>
      </c>
      <c r="X618" s="85" t="s">
        <v>1916</v>
      </c>
      <c r="Y618" s="85" t="s">
        <v>244</v>
      </c>
      <c r="Z618" s="54">
        <v>45747</v>
      </c>
      <c r="AA618" s="54">
        <v>45756</v>
      </c>
      <c r="AB618" s="55">
        <f>NETWORKDAYS(Calidad[[#This Row],[Inicio de verificación de Calidad]],Calidad[[#This Row],[Fin de verificación de Calidad]],Festivos!$B$4:$B$21)</f>
        <v>8</v>
      </c>
      <c r="AC618" s="55">
        <v>8</v>
      </c>
      <c r="AD618" s="55">
        <f>+Calidad[[#This Row],[Meta]]-Calidad[[#This Row],[Duración calidad (hábiles)]]</f>
        <v>0</v>
      </c>
      <c r="AE618" s="191">
        <f>+Calidad[[#This Row],[Cantidad de ítems del proceso]]</f>
        <v>17</v>
      </c>
      <c r="AF618" s="191">
        <f>+Calidad[[#This Row],[Cantidad de ítems del proceso]]-Calidad[[#This Row],[OK]]</f>
        <v>0</v>
      </c>
    </row>
    <row r="619" spans="1:32">
      <c r="A619" s="112" t="s">
        <v>2135</v>
      </c>
      <c r="B619" s="113">
        <v>438</v>
      </c>
      <c r="C619" s="51" t="s">
        <v>251</v>
      </c>
      <c r="D619" s="52" t="s">
        <v>2156</v>
      </c>
      <c r="E619" s="110" t="s">
        <v>2157</v>
      </c>
      <c r="F619" s="110">
        <v>20244200580693</v>
      </c>
      <c r="G619" s="54">
        <v>45747</v>
      </c>
      <c r="H619" s="51" t="s">
        <v>57</v>
      </c>
      <c r="I619" s="52" t="s">
        <v>204</v>
      </c>
      <c r="J619" s="114">
        <v>4839</v>
      </c>
      <c r="K619" s="115">
        <v>990</v>
      </c>
      <c r="L619" s="116">
        <v>0.20458772473651582</v>
      </c>
      <c r="M619" s="117">
        <v>4839</v>
      </c>
      <c r="N619" s="84">
        <v>0</v>
      </c>
      <c r="O619" s="84">
        <v>0</v>
      </c>
      <c r="P619" s="84">
        <v>0</v>
      </c>
      <c r="Q619" s="91">
        <v>250720305</v>
      </c>
      <c r="R619" s="118">
        <v>0.85</v>
      </c>
      <c r="S619" s="118">
        <v>1</v>
      </c>
      <c r="T619" s="119" t="s">
        <v>299</v>
      </c>
      <c r="U619" s="119" t="s">
        <v>47</v>
      </c>
      <c r="V619" s="115">
        <v>20254300031593</v>
      </c>
      <c r="W619" s="54">
        <v>45771</v>
      </c>
      <c r="X619" s="85" t="s">
        <v>1916</v>
      </c>
      <c r="Y619" s="85" t="s">
        <v>244</v>
      </c>
      <c r="Z619" s="54">
        <v>45749</v>
      </c>
      <c r="AA619" s="54">
        <v>45755</v>
      </c>
      <c r="AB619" s="55">
        <f>NETWORKDAYS(Calidad[[#This Row],[Inicio de verificación de Calidad]],Calidad[[#This Row],[Fin de verificación de Calidad]],Festivos!$B$4:$B$21)</f>
        <v>5</v>
      </c>
      <c r="AC619" s="55">
        <v>5</v>
      </c>
      <c r="AD619" s="55">
        <f>+Calidad[[#This Row],[Meta]]-Calidad[[#This Row],[Duración calidad (hábiles)]]</f>
        <v>0</v>
      </c>
      <c r="AE619" s="191">
        <f>+Calidad[[#This Row],[Cantidad de ítems del proceso]]</f>
        <v>4839</v>
      </c>
      <c r="AF619" s="191">
        <f>+Calidad[[#This Row],[Cantidad de ítems del proceso]]-Calidad[[#This Row],[OK]]</f>
        <v>0</v>
      </c>
    </row>
    <row r="620" spans="1:32">
      <c r="A620" s="112" t="s">
        <v>1912</v>
      </c>
      <c r="B620" s="113">
        <v>444</v>
      </c>
      <c r="C620" s="51" t="s">
        <v>1928</v>
      </c>
      <c r="D620" s="52" t="s">
        <v>315</v>
      </c>
      <c r="E620" s="110" t="s">
        <v>2158</v>
      </c>
      <c r="F620" s="110" t="s">
        <v>2158</v>
      </c>
      <c r="G620" s="54">
        <v>45951</v>
      </c>
      <c r="H620" s="51" t="s">
        <v>70</v>
      </c>
      <c r="I620" s="52" t="s">
        <v>1945</v>
      </c>
      <c r="J620" s="114">
        <v>1</v>
      </c>
      <c r="K620" s="115">
        <v>1</v>
      </c>
      <c r="L620" s="116">
        <v>1</v>
      </c>
      <c r="M620" s="117">
        <v>1</v>
      </c>
      <c r="N620" s="84">
        <v>0</v>
      </c>
      <c r="O620" s="84">
        <v>0</v>
      </c>
      <c r="P620" s="84">
        <v>0</v>
      </c>
      <c r="Q620" s="91">
        <v>28336</v>
      </c>
      <c r="R620" s="118">
        <v>0.83</v>
      </c>
      <c r="S620" s="118" t="s">
        <v>9</v>
      </c>
      <c r="T620" s="119" t="s">
        <v>953</v>
      </c>
      <c r="U620" s="119" t="s">
        <v>47</v>
      </c>
      <c r="V620" s="115" t="s">
        <v>9</v>
      </c>
      <c r="W620" s="54" t="s">
        <v>9</v>
      </c>
      <c r="X620" s="85" t="s">
        <v>1916</v>
      </c>
      <c r="Y620" s="85" t="s">
        <v>1931</v>
      </c>
      <c r="Z620" s="54">
        <v>45951</v>
      </c>
      <c r="AA620" s="54">
        <v>45966</v>
      </c>
      <c r="AB620" s="55">
        <f>NETWORKDAYS(Calidad[[#This Row],[Inicio de verificación de Calidad]],Calidad[[#This Row],[Fin de verificación de Calidad]],Festivos!$B$4:$B$21)</f>
        <v>11</v>
      </c>
      <c r="AC620" s="55">
        <v>11</v>
      </c>
      <c r="AD620" s="55">
        <f>+Calidad[[#This Row],[Meta]]-Calidad[[#This Row],[Duración calidad (hábiles)]]</f>
        <v>0</v>
      </c>
      <c r="AE620" s="191">
        <f>+Calidad[[#This Row],[Cantidad de ítems del proceso]]</f>
        <v>1</v>
      </c>
      <c r="AF620" s="191">
        <f>+Calidad[[#This Row],[Cantidad de ítems del proceso]]-Calidad[[#This Row],[OK]]</f>
        <v>0</v>
      </c>
    </row>
    <row r="621" spans="1:32">
      <c r="A621" s="112" t="s">
        <v>1912</v>
      </c>
      <c r="B621" s="113">
        <v>444</v>
      </c>
      <c r="C621" s="51" t="s">
        <v>1928</v>
      </c>
      <c r="D621" s="52" t="s">
        <v>315</v>
      </c>
      <c r="E621" s="110" t="s">
        <v>2158</v>
      </c>
      <c r="F621" s="110" t="s">
        <v>2158</v>
      </c>
      <c r="G621" s="54">
        <v>45951</v>
      </c>
      <c r="H621" s="51" t="s">
        <v>70</v>
      </c>
      <c r="I621" s="52" t="s">
        <v>1930</v>
      </c>
      <c r="J621" s="114">
        <v>15</v>
      </c>
      <c r="K621" s="115">
        <v>15</v>
      </c>
      <c r="L621" s="116">
        <v>1</v>
      </c>
      <c r="M621" s="117">
        <v>11</v>
      </c>
      <c r="N621" s="84">
        <v>4</v>
      </c>
      <c r="O621" s="84">
        <v>0</v>
      </c>
      <c r="P621" s="84">
        <v>0</v>
      </c>
      <c r="Q621" s="91">
        <v>2285577</v>
      </c>
      <c r="R621" s="118">
        <v>0.83</v>
      </c>
      <c r="S621" s="118" t="s">
        <v>9</v>
      </c>
      <c r="T621" s="119" t="s">
        <v>953</v>
      </c>
      <c r="U621" s="119" t="s">
        <v>47</v>
      </c>
      <c r="V621" s="115" t="s">
        <v>9</v>
      </c>
      <c r="W621" s="54" t="s">
        <v>9</v>
      </c>
      <c r="X621" s="85" t="s">
        <v>1916</v>
      </c>
      <c r="Y621" s="85" t="s">
        <v>1931</v>
      </c>
      <c r="Z621" s="54">
        <v>45951</v>
      </c>
      <c r="AA621" s="54">
        <v>45966</v>
      </c>
      <c r="AB621" s="55">
        <f>NETWORKDAYS(Calidad[[#This Row],[Inicio de verificación de Calidad]],Calidad[[#This Row],[Fin de verificación de Calidad]],Festivos!$B$4:$B$21)</f>
        <v>11</v>
      </c>
      <c r="AC621" s="55">
        <v>11</v>
      </c>
      <c r="AD621" s="55">
        <f>+Calidad[[#This Row],[Meta]]-Calidad[[#This Row],[Duración calidad (hábiles)]]</f>
        <v>0</v>
      </c>
      <c r="AE621" s="191">
        <f>+Calidad[[#This Row],[Cantidad de ítems del proceso]]</f>
        <v>15</v>
      </c>
      <c r="AF621" s="191">
        <f>+Calidad[[#This Row],[Cantidad de ítems del proceso]]-Calidad[[#This Row],[OK]]</f>
        <v>0</v>
      </c>
    </row>
    <row r="622" spans="1:32">
      <c r="A622" s="112" t="s">
        <v>1912</v>
      </c>
      <c r="B622" s="113">
        <v>444</v>
      </c>
      <c r="C622" s="51" t="s">
        <v>1928</v>
      </c>
      <c r="D622" s="52" t="s">
        <v>315</v>
      </c>
      <c r="E622" s="110" t="s">
        <v>2158</v>
      </c>
      <c r="F622" s="110" t="s">
        <v>2158</v>
      </c>
      <c r="G622" s="54">
        <v>45951</v>
      </c>
      <c r="H622" s="51" t="s">
        <v>70</v>
      </c>
      <c r="I622" s="52" t="s">
        <v>1936</v>
      </c>
      <c r="J622" s="114">
        <v>31</v>
      </c>
      <c r="K622" s="115">
        <v>31</v>
      </c>
      <c r="L622" s="116">
        <v>1</v>
      </c>
      <c r="M622" s="117">
        <v>21</v>
      </c>
      <c r="N622" s="84">
        <v>10</v>
      </c>
      <c r="O622" s="84">
        <v>0</v>
      </c>
      <c r="P622" s="84">
        <v>0</v>
      </c>
      <c r="Q622" s="91">
        <v>3444797</v>
      </c>
      <c r="R622" s="118">
        <v>0.83</v>
      </c>
      <c r="S622" s="118" t="s">
        <v>9</v>
      </c>
      <c r="T622" s="119" t="s">
        <v>953</v>
      </c>
      <c r="U622" s="119" t="s">
        <v>47</v>
      </c>
      <c r="V622" s="115" t="s">
        <v>9</v>
      </c>
      <c r="W622" s="54" t="s">
        <v>9</v>
      </c>
      <c r="X622" s="85" t="s">
        <v>1916</v>
      </c>
      <c r="Y622" s="85" t="s">
        <v>1931</v>
      </c>
      <c r="Z622" s="54">
        <v>45951</v>
      </c>
      <c r="AA622" s="54">
        <v>45966</v>
      </c>
      <c r="AB622" s="55">
        <f>NETWORKDAYS(Calidad[[#This Row],[Inicio de verificación de Calidad]],Calidad[[#This Row],[Fin de verificación de Calidad]],Festivos!$B$4:$B$21)</f>
        <v>11</v>
      </c>
      <c r="AC622" s="55">
        <v>11</v>
      </c>
      <c r="AD622" s="55">
        <f>+Calidad[[#This Row],[Meta]]-Calidad[[#This Row],[Duración calidad (hábiles)]]</f>
        <v>0</v>
      </c>
      <c r="AE622" s="191">
        <f>+Calidad[[#This Row],[Cantidad de ítems del proceso]]</f>
        <v>31</v>
      </c>
      <c r="AF622" s="191">
        <f>+Calidad[[#This Row],[Cantidad de ítems del proceso]]-Calidad[[#This Row],[OK]]</f>
        <v>0</v>
      </c>
    </row>
    <row r="623" spans="1:32">
      <c r="A623" s="112" t="s">
        <v>1912</v>
      </c>
      <c r="B623" s="113">
        <v>444</v>
      </c>
      <c r="C623" s="51" t="s">
        <v>1928</v>
      </c>
      <c r="D623" s="52" t="s">
        <v>315</v>
      </c>
      <c r="E623" s="110" t="s">
        <v>2158</v>
      </c>
      <c r="F623" s="110" t="s">
        <v>2158</v>
      </c>
      <c r="G623" s="54">
        <v>45951</v>
      </c>
      <c r="H623" s="51" t="s">
        <v>98</v>
      </c>
      <c r="I623" s="52" t="s">
        <v>1945</v>
      </c>
      <c r="J623" s="114">
        <v>2</v>
      </c>
      <c r="K623" s="115">
        <v>2</v>
      </c>
      <c r="L623" s="116">
        <v>1</v>
      </c>
      <c r="M623" s="117">
        <v>2</v>
      </c>
      <c r="N623" s="84">
        <v>0</v>
      </c>
      <c r="O623" s="84">
        <v>0</v>
      </c>
      <c r="P623" s="84">
        <v>0</v>
      </c>
      <c r="Q623" s="91">
        <v>36685</v>
      </c>
      <c r="R623" s="118">
        <v>0.90710000000000002</v>
      </c>
      <c r="S623" s="118" t="s">
        <v>9</v>
      </c>
      <c r="T623" s="119" t="s">
        <v>953</v>
      </c>
      <c r="U623" s="119" t="s">
        <v>47</v>
      </c>
      <c r="V623" s="115" t="s">
        <v>9</v>
      </c>
      <c r="W623" s="54" t="s">
        <v>9</v>
      </c>
      <c r="X623" s="85" t="s">
        <v>1916</v>
      </c>
      <c r="Y623" s="85" t="s">
        <v>1931</v>
      </c>
      <c r="Z623" s="54">
        <v>45951</v>
      </c>
      <c r="AA623" s="54">
        <v>45966</v>
      </c>
      <c r="AB623" s="55">
        <f>NETWORKDAYS(Calidad[[#This Row],[Inicio de verificación de Calidad]],Calidad[[#This Row],[Fin de verificación de Calidad]],Festivos!$B$4:$B$21)</f>
        <v>11</v>
      </c>
      <c r="AC623" s="55">
        <v>11</v>
      </c>
      <c r="AD623" s="55">
        <f>+Calidad[[#This Row],[Meta]]-Calidad[[#This Row],[Duración calidad (hábiles)]]</f>
        <v>0</v>
      </c>
      <c r="AE623" s="191">
        <f>+Calidad[[#This Row],[Cantidad de ítems del proceso]]</f>
        <v>2</v>
      </c>
      <c r="AF623" s="191">
        <f>+Calidad[[#This Row],[Cantidad de ítems del proceso]]-Calidad[[#This Row],[OK]]</f>
        <v>0</v>
      </c>
    </row>
    <row r="624" spans="1:32">
      <c r="A624" s="112" t="s">
        <v>1912</v>
      </c>
      <c r="B624" s="113">
        <v>444</v>
      </c>
      <c r="C624" s="51" t="s">
        <v>1928</v>
      </c>
      <c r="D624" s="52" t="s">
        <v>315</v>
      </c>
      <c r="E624" s="110" t="s">
        <v>2158</v>
      </c>
      <c r="F624" s="110" t="s">
        <v>2158</v>
      </c>
      <c r="G624" s="54">
        <v>45951</v>
      </c>
      <c r="H624" s="51" t="s">
        <v>98</v>
      </c>
      <c r="I624" s="52" t="s">
        <v>1930</v>
      </c>
      <c r="J624" s="114">
        <v>23</v>
      </c>
      <c r="K624" s="115">
        <v>23</v>
      </c>
      <c r="L624" s="116">
        <v>1</v>
      </c>
      <c r="M624" s="117">
        <v>11</v>
      </c>
      <c r="N624" s="84">
        <v>12</v>
      </c>
      <c r="O624" s="84">
        <v>0</v>
      </c>
      <c r="P624" s="84">
        <v>0</v>
      </c>
      <c r="Q624" s="91">
        <v>1330929</v>
      </c>
      <c r="R624" s="118">
        <v>0.90710000000000002</v>
      </c>
      <c r="S624" s="118" t="s">
        <v>9</v>
      </c>
      <c r="T624" s="119" t="s">
        <v>953</v>
      </c>
      <c r="U624" s="119" t="s">
        <v>47</v>
      </c>
      <c r="V624" s="115" t="s">
        <v>9</v>
      </c>
      <c r="W624" s="54" t="s">
        <v>9</v>
      </c>
      <c r="X624" s="85" t="s">
        <v>1916</v>
      </c>
      <c r="Y624" s="85" t="s">
        <v>1931</v>
      </c>
      <c r="Z624" s="54">
        <v>45951</v>
      </c>
      <c r="AA624" s="54">
        <v>45966</v>
      </c>
      <c r="AB624" s="55">
        <f>NETWORKDAYS(Calidad[[#This Row],[Inicio de verificación de Calidad]],Calidad[[#This Row],[Fin de verificación de Calidad]],Festivos!$B$4:$B$21)</f>
        <v>11</v>
      </c>
      <c r="AC624" s="55">
        <v>11</v>
      </c>
      <c r="AD624" s="55">
        <f>+Calidad[[#This Row],[Meta]]-Calidad[[#This Row],[Duración calidad (hábiles)]]</f>
        <v>0</v>
      </c>
      <c r="AE624" s="191">
        <f>+Calidad[[#This Row],[Cantidad de ítems del proceso]]</f>
        <v>23</v>
      </c>
      <c r="AF624" s="191">
        <f>+Calidad[[#This Row],[Cantidad de ítems del proceso]]-Calidad[[#This Row],[OK]]</f>
        <v>0</v>
      </c>
    </row>
    <row r="625" spans="1:32">
      <c r="A625" s="112" t="s">
        <v>1912</v>
      </c>
      <c r="B625" s="113">
        <v>444</v>
      </c>
      <c r="C625" s="51" t="s">
        <v>1928</v>
      </c>
      <c r="D625" s="52" t="s">
        <v>315</v>
      </c>
      <c r="E625" s="110" t="s">
        <v>2158</v>
      </c>
      <c r="F625" s="110" t="s">
        <v>2158</v>
      </c>
      <c r="G625" s="54">
        <v>45951</v>
      </c>
      <c r="H625" s="51" t="s">
        <v>98</v>
      </c>
      <c r="I625" s="52" t="s">
        <v>1936</v>
      </c>
      <c r="J625" s="114">
        <v>35</v>
      </c>
      <c r="K625" s="115">
        <v>35</v>
      </c>
      <c r="L625" s="116">
        <v>1</v>
      </c>
      <c r="M625" s="117">
        <v>18</v>
      </c>
      <c r="N625" s="84">
        <v>17</v>
      </c>
      <c r="O625" s="84">
        <v>0</v>
      </c>
      <c r="P625" s="84">
        <v>0</v>
      </c>
      <c r="Q625" s="91">
        <v>6796300.6399999997</v>
      </c>
      <c r="R625" s="118">
        <v>0.90710000000000002</v>
      </c>
      <c r="S625" s="118" t="s">
        <v>9</v>
      </c>
      <c r="T625" s="119" t="s">
        <v>953</v>
      </c>
      <c r="U625" s="119" t="s">
        <v>47</v>
      </c>
      <c r="V625" s="115" t="s">
        <v>9</v>
      </c>
      <c r="W625" s="54" t="s">
        <v>9</v>
      </c>
      <c r="X625" s="85" t="s">
        <v>1916</v>
      </c>
      <c r="Y625" s="85" t="s">
        <v>1931</v>
      </c>
      <c r="Z625" s="54">
        <v>45951</v>
      </c>
      <c r="AA625" s="54">
        <v>45966</v>
      </c>
      <c r="AB625" s="55">
        <f>NETWORKDAYS(Calidad[[#This Row],[Inicio de verificación de Calidad]],Calidad[[#This Row],[Fin de verificación de Calidad]],Festivos!$B$4:$B$21)</f>
        <v>11</v>
      </c>
      <c r="AC625" s="55">
        <v>11</v>
      </c>
      <c r="AD625" s="55">
        <f>+Calidad[[#This Row],[Meta]]-Calidad[[#This Row],[Duración calidad (hábiles)]]</f>
        <v>0</v>
      </c>
      <c r="AE625" s="191">
        <f>+Calidad[[#This Row],[Cantidad de ítems del proceso]]</f>
        <v>35</v>
      </c>
      <c r="AF625" s="191">
        <f>+Calidad[[#This Row],[Cantidad de ítems del proceso]]-Calidad[[#This Row],[OK]]</f>
        <v>0</v>
      </c>
    </row>
    <row r="626" spans="1:32">
      <c r="A626" s="112" t="s">
        <v>1912</v>
      </c>
      <c r="B626" s="113">
        <v>444</v>
      </c>
      <c r="C626" s="51" t="s">
        <v>1928</v>
      </c>
      <c r="D626" s="52" t="s">
        <v>315</v>
      </c>
      <c r="E626" s="110" t="s">
        <v>2158</v>
      </c>
      <c r="F626" s="110" t="s">
        <v>2158</v>
      </c>
      <c r="G626" s="54">
        <v>45951</v>
      </c>
      <c r="H626" s="51" t="s">
        <v>100</v>
      </c>
      <c r="I626" s="52" t="s">
        <v>1945</v>
      </c>
      <c r="J626" s="114">
        <v>5</v>
      </c>
      <c r="K626" s="115">
        <v>5</v>
      </c>
      <c r="L626" s="116">
        <v>1</v>
      </c>
      <c r="M626" s="117">
        <v>4</v>
      </c>
      <c r="N626" s="84">
        <v>1</v>
      </c>
      <c r="O626" s="84">
        <v>0</v>
      </c>
      <c r="P626" s="84">
        <v>0</v>
      </c>
      <c r="Q626" s="91">
        <v>237165658</v>
      </c>
      <c r="R626" s="118">
        <v>0.96730000000000005</v>
      </c>
      <c r="S626" s="118" t="s">
        <v>9</v>
      </c>
      <c r="T626" s="119" t="s">
        <v>953</v>
      </c>
      <c r="U626" s="119" t="s">
        <v>47</v>
      </c>
      <c r="V626" s="115" t="s">
        <v>9</v>
      </c>
      <c r="W626" s="54" t="s">
        <v>9</v>
      </c>
      <c r="X626" s="85" t="s">
        <v>1916</v>
      </c>
      <c r="Y626" s="85" t="s">
        <v>1931</v>
      </c>
      <c r="Z626" s="54">
        <v>45951</v>
      </c>
      <c r="AA626" s="54">
        <v>45966</v>
      </c>
      <c r="AB626" s="55">
        <f>NETWORKDAYS(Calidad[[#This Row],[Inicio de verificación de Calidad]],Calidad[[#This Row],[Fin de verificación de Calidad]],Festivos!$B$4:$B$21)</f>
        <v>11</v>
      </c>
      <c r="AC626" s="55">
        <v>11</v>
      </c>
      <c r="AD626" s="55">
        <f>+Calidad[[#This Row],[Meta]]-Calidad[[#This Row],[Duración calidad (hábiles)]]</f>
        <v>0</v>
      </c>
      <c r="AE626" s="191">
        <f>+Calidad[[#This Row],[Cantidad de ítems del proceso]]</f>
        <v>5</v>
      </c>
      <c r="AF626" s="191">
        <f>+Calidad[[#This Row],[Cantidad de ítems del proceso]]-Calidad[[#This Row],[OK]]</f>
        <v>0</v>
      </c>
    </row>
    <row r="627" spans="1:32">
      <c r="A627" s="112" t="s">
        <v>1912</v>
      </c>
      <c r="B627" s="113">
        <v>444</v>
      </c>
      <c r="C627" s="51" t="s">
        <v>1928</v>
      </c>
      <c r="D627" s="52" t="s">
        <v>315</v>
      </c>
      <c r="E627" s="110" t="s">
        <v>2158</v>
      </c>
      <c r="F627" s="110" t="s">
        <v>2158</v>
      </c>
      <c r="G627" s="54">
        <v>45951</v>
      </c>
      <c r="H627" s="51" t="s">
        <v>100</v>
      </c>
      <c r="I627" s="52" t="s">
        <v>1930</v>
      </c>
      <c r="J627" s="114">
        <v>20</v>
      </c>
      <c r="K627" s="115">
        <v>20</v>
      </c>
      <c r="L627" s="116">
        <v>1</v>
      </c>
      <c r="M627" s="117">
        <v>19</v>
      </c>
      <c r="N627" s="84">
        <v>1</v>
      </c>
      <c r="O627" s="84">
        <v>0</v>
      </c>
      <c r="P627" s="84">
        <v>0</v>
      </c>
      <c r="Q627" s="91">
        <v>1235707.5</v>
      </c>
      <c r="R627" s="118">
        <v>0.96730000000000005</v>
      </c>
      <c r="S627" s="118" t="s">
        <v>9</v>
      </c>
      <c r="T627" s="119" t="s">
        <v>953</v>
      </c>
      <c r="U627" s="119" t="s">
        <v>47</v>
      </c>
      <c r="V627" s="115" t="s">
        <v>9</v>
      </c>
      <c r="W627" s="54" t="s">
        <v>9</v>
      </c>
      <c r="X627" s="85" t="s">
        <v>1916</v>
      </c>
      <c r="Y627" s="85" t="s">
        <v>1931</v>
      </c>
      <c r="Z627" s="54">
        <v>45951</v>
      </c>
      <c r="AA627" s="54">
        <v>45966</v>
      </c>
      <c r="AB627" s="55">
        <f>NETWORKDAYS(Calidad[[#This Row],[Inicio de verificación de Calidad]],Calidad[[#This Row],[Fin de verificación de Calidad]],Festivos!$B$4:$B$21)</f>
        <v>11</v>
      </c>
      <c r="AC627" s="55">
        <v>11</v>
      </c>
      <c r="AD627" s="55">
        <f>+Calidad[[#This Row],[Meta]]-Calidad[[#This Row],[Duración calidad (hábiles)]]</f>
        <v>0</v>
      </c>
      <c r="AE627" s="191">
        <f>+Calidad[[#This Row],[Cantidad de ítems del proceso]]</f>
        <v>20</v>
      </c>
      <c r="AF627" s="191">
        <f>+Calidad[[#This Row],[Cantidad de ítems del proceso]]-Calidad[[#This Row],[OK]]</f>
        <v>0</v>
      </c>
    </row>
    <row r="628" spans="1:32">
      <c r="A628" s="112" t="s">
        <v>1912</v>
      </c>
      <c r="B628" s="113">
        <v>444</v>
      </c>
      <c r="C628" s="51" t="s">
        <v>1928</v>
      </c>
      <c r="D628" s="52" t="s">
        <v>315</v>
      </c>
      <c r="E628" s="110" t="s">
        <v>2158</v>
      </c>
      <c r="F628" s="110" t="s">
        <v>2158</v>
      </c>
      <c r="G628" s="54">
        <v>45951</v>
      </c>
      <c r="H628" s="51" t="s">
        <v>100</v>
      </c>
      <c r="I628" s="52" t="s">
        <v>1936</v>
      </c>
      <c r="J628" s="114">
        <v>60</v>
      </c>
      <c r="K628" s="115">
        <v>60</v>
      </c>
      <c r="L628" s="116">
        <v>1</v>
      </c>
      <c r="M628" s="117">
        <v>32</v>
      </c>
      <c r="N628" s="84">
        <v>24</v>
      </c>
      <c r="O628" s="84">
        <v>3</v>
      </c>
      <c r="P628" s="84">
        <v>0</v>
      </c>
      <c r="Q628" s="91">
        <v>9272997.2200000007</v>
      </c>
      <c r="R628" s="118">
        <v>0.96730000000000005</v>
      </c>
      <c r="S628" s="118" t="s">
        <v>9</v>
      </c>
      <c r="T628" s="119" t="s">
        <v>953</v>
      </c>
      <c r="U628" s="119" t="s">
        <v>47</v>
      </c>
      <c r="V628" s="115" t="s">
        <v>9</v>
      </c>
      <c r="W628" s="54" t="s">
        <v>9</v>
      </c>
      <c r="X628" s="85" t="s">
        <v>1916</v>
      </c>
      <c r="Y628" s="85" t="s">
        <v>1931</v>
      </c>
      <c r="Z628" s="54">
        <v>45951</v>
      </c>
      <c r="AA628" s="54">
        <v>45966</v>
      </c>
      <c r="AB628" s="55">
        <f>NETWORKDAYS(Calidad[[#This Row],[Inicio de verificación de Calidad]],Calidad[[#This Row],[Fin de verificación de Calidad]],Festivos!$B$4:$B$21)</f>
        <v>11</v>
      </c>
      <c r="AC628" s="55">
        <v>11</v>
      </c>
      <c r="AD628" s="55">
        <f>+Calidad[[#This Row],[Meta]]-Calidad[[#This Row],[Duración calidad (hábiles)]]</f>
        <v>0</v>
      </c>
      <c r="AE628" s="191">
        <f>+Calidad[[#This Row],[Cantidad de ítems del proceso]]</f>
        <v>60</v>
      </c>
      <c r="AF628" s="191">
        <f>+Calidad[[#This Row],[Cantidad de ítems del proceso]]-Calidad[[#This Row],[OK]]</f>
        <v>0</v>
      </c>
    </row>
    <row r="629" spans="1:32">
      <c r="M629" s="125"/>
      <c r="N629" s="125"/>
      <c r="O629" s="125"/>
      <c r="P629" s="125"/>
    </row>
  </sheetData>
  <phoneticPr fontId="7" type="noConversion"/>
  <conditionalFormatting sqref="R2:S9">
    <cfRule type="containsBlanks" dxfId="360" priority="16">
      <formula>LEN(TRIM(R2))=0</formula>
    </cfRule>
    <cfRule type="cellIs" dxfId="359" priority="17" operator="between">
      <formula>0</formula>
      <formula>0.65</formula>
    </cfRule>
    <cfRule type="cellIs" dxfId="358" priority="18" operator="between">
      <formula>0.6501</formula>
      <formula>0.8</formula>
    </cfRule>
    <cfRule type="cellIs" dxfId="357" priority="19" operator="between">
      <formula>0.8001</formula>
      <formula>0.9</formula>
    </cfRule>
    <cfRule type="cellIs" dxfId="356" priority="20" operator="between">
      <formula>0.901</formula>
      <formula>1</formula>
    </cfRule>
  </conditionalFormatting>
  <conditionalFormatting sqref="R10:S63 R68:S127 R129:S628">
    <cfRule type="cellIs" dxfId="355" priority="33" operator="between">
      <formula>0.901</formula>
      <formula>1</formula>
    </cfRule>
  </conditionalFormatting>
  <conditionalFormatting sqref="R10:S167">
    <cfRule type="containsBlanks" dxfId="354" priority="27">
      <formula>LEN(TRIM(R10))=0</formula>
    </cfRule>
    <cfRule type="cellIs" dxfId="353" priority="28" operator="between">
      <formula>0</formula>
      <formula>0.65</formula>
    </cfRule>
    <cfRule type="cellIs" dxfId="352" priority="29" operator="between">
      <formula>0.6501</formula>
      <formula>0.8</formula>
    </cfRule>
    <cfRule type="cellIs" dxfId="351" priority="30" operator="between">
      <formula>0.8001</formula>
      <formula>0.9</formula>
    </cfRule>
  </conditionalFormatting>
  <conditionalFormatting sqref="R64:S66">
    <cfRule type="cellIs" dxfId="350" priority="26" operator="between">
      <formula>0.901</formula>
      <formula>1</formula>
    </cfRule>
  </conditionalFormatting>
  <conditionalFormatting sqref="R67:S67">
    <cfRule type="cellIs" dxfId="349" priority="31" operator="between">
      <formula>0.9</formula>
      <formula>1</formula>
    </cfRule>
  </conditionalFormatting>
  <conditionalFormatting sqref="R128:S128">
    <cfRule type="cellIs" dxfId="348" priority="32" operator="between">
      <formula>0.9</formula>
      <formula>1</formula>
    </cfRule>
  </conditionalFormatting>
  <conditionalFormatting sqref="R168:S628">
    <cfRule type="containsBlanks" dxfId="347" priority="12">
      <formula>LEN(TRIM(R168))=0</formula>
    </cfRule>
    <cfRule type="cellIs" dxfId="346" priority="13" operator="between">
      <formula>0</formula>
      <formula>0.65</formula>
    </cfRule>
    <cfRule type="cellIs" dxfId="345" priority="14" operator="between">
      <formula>0.6501</formula>
      <formula>0.8</formula>
    </cfRule>
    <cfRule type="cellIs" dxfId="344" priority="15" operator="between">
      <formula>0.8001</formula>
      <formula>0.9</formula>
    </cfRule>
  </conditionalFormatting>
  <conditionalFormatting sqref="X2:X628 AC228:AC273 AC274:AD628">
    <cfRule type="cellIs" dxfId="343" priority="21" operator="equal">
      <formula>"05 Finalizado"</formula>
    </cfRule>
    <cfRule type="cellIs" dxfId="342" priority="22" operator="equal">
      <formula>"04 En Firma"</formula>
    </cfRule>
    <cfRule type="cellIs" dxfId="341" priority="23" operator="equal">
      <formula>"03 En Verificación Correcciones"</formula>
    </cfRule>
    <cfRule type="cellIs" dxfId="340" priority="24" operator="equal">
      <formula>"02 En Profesional"</formula>
    </cfRule>
    <cfRule type="cellIs" dxfId="339" priority="25" operator="equal">
      <formula>"01 En Calidad"</formula>
    </cfRule>
  </conditionalFormatting>
  <conditionalFormatting sqref="X629 AC629:AD629">
    <cfRule type="cellIs" dxfId="338" priority="54" operator="equal">
      <formula>"05 Finalizado"</formula>
    </cfRule>
    <cfRule type="cellIs" dxfId="337" priority="55" operator="equal">
      <formula>"04 En Firma"</formula>
    </cfRule>
    <cfRule type="cellIs" dxfId="336" priority="56" operator="equal">
      <formula>"03 En Verificación Correcciones"</formula>
    </cfRule>
    <cfRule type="cellIs" dxfId="335" priority="57" operator="equal">
      <formula>"02 En Profesional"</formula>
    </cfRule>
    <cfRule type="cellIs" dxfId="334" priority="58" operator="equal">
      <formula>"01 En Calidad"</formula>
    </cfRule>
  </conditionalFormatting>
  <conditionalFormatting sqref="AD2:AD628">
    <cfRule type="cellIs" dxfId="333" priority="1" operator="equal">
      <formula>"05 Finalizado"</formula>
    </cfRule>
    <cfRule type="cellIs" dxfId="332" priority="2" operator="equal">
      <formula>"04 En Firma"</formula>
    </cfRule>
    <cfRule type="cellIs" dxfId="331" priority="3" operator="equal">
      <formula>"03 En Verificación Correcciones"</formula>
    </cfRule>
    <cfRule type="cellIs" dxfId="330" priority="4" operator="equal">
      <formula>"02 En Profesional"</formula>
    </cfRule>
    <cfRule type="cellIs" dxfId="329" priority="5" operator="equal">
      <formula>"01 En Calidad"</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11" operator="equal" id="{2598C901-DF36-47C9-8962-C29DEEA61F06}">
            <xm:f>'|'!$J$3</xm:f>
            <x14:dxf>
              <fill>
                <patternFill>
                  <bgColor rgb="FFEBF3FB"/>
                </patternFill>
              </fill>
            </x14:dxf>
          </x14:cfRule>
          <xm:sqref>R2:S631</xm:sqref>
        </x14:conditionalFormatting>
        <x14:conditionalFormatting xmlns:xm="http://schemas.microsoft.com/office/excel/2006/main">
          <x14:cfRule type="cellIs" priority="44" operator="equal" id="{2A0A0837-0287-4784-B93B-A441F807642E}">
            <xm:f>'|'!$J$3</xm:f>
            <x14:dxf>
              <fill>
                <patternFill>
                  <bgColor theme="8" tint="0.79998168889431442"/>
                </patternFill>
              </fill>
            </x14:dxf>
          </x14:cfRule>
          <xm:sqref>R629:S631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9EFA-D50F-4A0C-8149-3F395DC4D2F3}">
  <sheetPr>
    <tabColor theme="8" tint="-0.499984740745262"/>
  </sheetPr>
  <dimension ref="A1:V40"/>
  <sheetViews>
    <sheetView showGridLines="0" zoomScale="130" zoomScaleNormal="130" workbookViewId="0">
      <selection sqref="A1:XFD1"/>
    </sheetView>
  </sheetViews>
  <sheetFormatPr defaultColWidth="11.42578125" defaultRowHeight="11.25"/>
  <cols>
    <col min="1" max="1" width="11.42578125" style="10"/>
    <col min="2" max="2" width="11.42578125" style="3"/>
    <col min="3" max="3" width="11.42578125" style="25"/>
    <col min="4" max="4" width="11.42578125" style="3"/>
    <col min="5" max="5" width="23.28515625" style="3" bestFit="1" customWidth="1"/>
    <col min="6" max="6" width="27.140625" style="3" customWidth="1"/>
    <col min="7" max="7" width="11.42578125" style="3"/>
    <col min="8" max="8" width="23.7109375" style="3" customWidth="1"/>
    <col min="9" max="9" width="13.140625" style="66" customWidth="1"/>
    <col min="10" max="10" width="27.7109375" style="3" bestFit="1" customWidth="1"/>
    <col min="11" max="11" width="34.140625" style="3" customWidth="1"/>
    <col min="12" max="12" width="11.42578125" style="28"/>
    <col min="13" max="13" width="13" style="27" customWidth="1"/>
    <col min="14" max="14" width="11.42578125" style="3"/>
    <col min="15" max="15" width="25.85546875" style="3" bestFit="1" customWidth="1"/>
    <col min="16" max="16" width="11.42578125" style="3"/>
    <col min="17" max="17" width="31" style="3" bestFit="1" customWidth="1"/>
    <col min="18" max="18" width="11.42578125" style="25"/>
    <col min="19" max="19" width="11.42578125" style="3"/>
    <col min="20" max="21" width="11.42578125" style="25"/>
    <col min="22" max="22" width="11.42578125" style="26"/>
    <col min="23" max="16384" width="11.42578125" style="3"/>
  </cols>
  <sheetData>
    <row r="1" spans="1:20" ht="33.75">
      <c r="A1" s="21" t="s">
        <v>2159</v>
      </c>
      <c r="B1" s="47" t="s">
        <v>2160</v>
      </c>
      <c r="C1" s="47" t="s">
        <v>2161</v>
      </c>
      <c r="D1" s="21" t="s">
        <v>1903</v>
      </c>
      <c r="E1" s="21" t="s">
        <v>2162</v>
      </c>
      <c r="F1" s="21" t="s">
        <v>2163</v>
      </c>
      <c r="G1" s="23" t="s">
        <v>2164</v>
      </c>
      <c r="H1" s="21" t="s">
        <v>5</v>
      </c>
      <c r="I1" s="64" t="s">
        <v>2165</v>
      </c>
      <c r="J1" s="21" t="s">
        <v>214</v>
      </c>
      <c r="K1" s="22" t="s">
        <v>2166</v>
      </c>
      <c r="L1" s="48" t="s">
        <v>2167</v>
      </c>
      <c r="M1" s="49" t="s">
        <v>2168</v>
      </c>
      <c r="N1" s="47" t="s">
        <v>2169</v>
      </c>
      <c r="O1" s="21" t="s">
        <v>2170</v>
      </c>
      <c r="P1" s="47" t="s">
        <v>2171</v>
      </c>
      <c r="Q1" s="21" t="s">
        <v>2172</v>
      </c>
      <c r="R1" s="106" t="s">
        <v>1908</v>
      </c>
      <c r="S1" s="82" t="s">
        <v>2173</v>
      </c>
      <c r="T1" s="82" t="s">
        <v>2174</v>
      </c>
    </row>
    <row r="2" spans="1:20">
      <c r="A2" s="29" t="s">
        <v>2175</v>
      </c>
      <c r="B2" s="3">
        <f>YEAR(Tabla11012[[#This Row],[Fecha de Solicitud ]])</f>
        <v>2024</v>
      </c>
      <c r="C2" s="25">
        <v>45569</v>
      </c>
      <c r="D2" s="19" t="str">
        <f>IF(Tabla11012[[#This Row],[Fecha Respuesta]]="","01 Pendiente","02 Finalizado")</f>
        <v>02 Finalizado</v>
      </c>
      <c r="E2" s="3" t="s">
        <v>167</v>
      </c>
      <c r="F2" s="3" t="str">
        <f>+VLOOKUP(Tabla11012[[#This Row],[Apoderado OAJ ]],'|'!$A$47:$B$89,2,0)</f>
        <v>Representación Judicial</v>
      </c>
      <c r="G2" s="3" t="s">
        <v>2176</v>
      </c>
      <c r="H2" s="18" t="s">
        <v>2177</v>
      </c>
      <c r="I2" s="65">
        <v>146100</v>
      </c>
      <c r="J2" s="3" t="s">
        <v>267</v>
      </c>
      <c r="K2" s="3" t="str">
        <f>Tabla11012[[#This Row],[No.]]&amp;" ("&amp;Tabla11012[[#This Row],[Vigencia]]&amp;") "&amp;Tabla11012[[#This Row],[Entidad]]&amp;" "&amp;Tabla11012[[#This Row],[Últimos 6 Dígitos del Proceso]]</f>
        <v>001 (2024) Nueva EPS 146100</v>
      </c>
      <c r="L2" s="16">
        <v>2347</v>
      </c>
      <c r="M2" s="16">
        <v>1481894824</v>
      </c>
      <c r="N2" s="25">
        <v>45965</v>
      </c>
      <c r="O2" s="3" t="s">
        <v>47</v>
      </c>
      <c r="P2" s="25"/>
      <c r="Q2" s="3" t="s">
        <v>2178</v>
      </c>
      <c r="R2" s="6">
        <v>80</v>
      </c>
      <c r="S2" s="6">
        <f>+NETWORKDAYS(Tabla11012[[#This Row],[Fecha de Asignación]],Tabla11012[[#This Row],[Fecha Respuesta]])</f>
        <v>32832</v>
      </c>
      <c r="T2" s="81" t="s">
        <v>2179</v>
      </c>
    </row>
    <row r="3" spans="1:20">
      <c r="A3" s="29" t="s">
        <v>2180</v>
      </c>
      <c r="B3" s="3">
        <f>YEAR(Tabla11012[[#This Row],[Fecha de Solicitud ]])</f>
        <v>2024</v>
      </c>
      <c r="C3" s="25">
        <v>45615</v>
      </c>
      <c r="D3" s="19" t="str">
        <f>IF(Tabla11012[[#This Row],[Fecha Respuesta]]="","01 Pendiente","02 Finalizado")</f>
        <v>02 Finalizado</v>
      </c>
      <c r="E3" s="3" t="s">
        <v>131</v>
      </c>
      <c r="F3" s="3" t="str">
        <f>+VLOOKUP(Tabla11012[[#This Row],[Apoderado OAJ ]],'|'!$A$47:$B$89,2,0)</f>
        <v>Representación Judicial</v>
      </c>
      <c r="G3" s="3" t="s">
        <v>2176</v>
      </c>
      <c r="H3" s="18" t="s">
        <v>2181</v>
      </c>
      <c r="I3" s="65" t="s">
        <v>2182</v>
      </c>
      <c r="J3" s="3" t="s">
        <v>2183</v>
      </c>
      <c r="K3" s="3" t="str">
        <f>Tabla11012[[#This Row],[No.]]&amp;" ("&amp;Tabla11012[[#This Row],[Vigencia]]&amp;") "&amp;Tabla11012[[#This Row],[Entidad]]&amp;" "&amp;Tabla11012[[#This Row],[Últimos 6 Dígitos del Proceso]]</f>
        <v>002 (2024) Sanitas 050900</v>
      </c>
      <c r="L3" s="16">
        <v>3059</v>
      </c>
      <c r="M3" s="16">
        <v>4163341145.0799999</v>
      </c>
      <c r="N3" s="25">
        <v>45727</v>
      </c>
      <c r="O3" s="3" t="s">
        <v>100</v>
      </c>
      <c r="P3" s="25">
        <v>45621</v>
      </c>
      <c r="Q3" s="19" t="s">
        <v>2184</v>
      </c>
      <c r="R3" s="6">
        <v>80</v>
      </c>
      <c r="S3" s="6">
        <f>+NETWORKDAYS(Tabla11012[[#This Row],[Fecha de Asignación]],Tabla11012[[#This Row],[Fecha Respuesta]])</f>
        <v>77</v>
      </c>
      <c r="T3" s="81" t="s">
        <v>2185</v>
      </c>
    </row>
    <row r="4" spans="1:20">
      <c r="A4" s="29" t="s">
        <v>2186</v>
      </c>
      <c r="B4" s="3">
        <f>YEAR(Tabla11012[[#This Row],[Fecha de Solicitud ]])</f>
        <v>2024</v>
      </c>
      <c r="C4" s="25">
        <v>45645</v>
      </c>
      <c r="D4" s="19" t="str">
        <f>IF(Tabla11012[[#This Row],[Fecha Respuesta]]="","01 Pendiente","02 Finalizado")</f>
        <v>02 Finalizado</v>
      </c>
      <c r="E4" s="3" t="s">
        <v>176</v>
      </c>
      <c r="F4" s="3" t="str">
        <f>+VLOOKUP(Tabla11012[[#This Row],[Apoderado OAJ ]],'|'!$A$47:$B$89,2,0)</f>
        <v>Representación Judicial</v>
      </c>
      <c r="G4" s="3" t="s">
        <v>2176</v>
      </c>
      <c r="H4" s="18" t="s">
        <v>2187</v>
      </c>
      <c r="I4" s="65" t="s">
        <v>2188</v>
      </c>
      <c r="J4" s="3" t="s">
        <v>2183</v>
      </c>
      <c r="K4" s="3" t="str">
        <f>Tabla11012[[#This Row],[No.]]&amp;" ("&amp;Tabla11012[[#This Row],[Vigencia]]&amp;") "&amp;Tabla11012[[#This Row],[Entidad]]&amp;" "&amp;Tabla11012[[#This Row],[Últimos 6 Dígitos del Proceso]]</f>
        <v>003 (2024) Sanitas 000300</v>
      </c>
      <c r="L4" s="16">
        <v>334</v>
      </c>
      <c r="M4" s="16">
        <v>84251677.900000006</v>
      </c>
      <c r="N4" s="25">
        <v>45754</v>
      </c>
      <c r="O4" s="3" t="s">
        <v>47</v>
      </c>
      <c r="P4" s="25">
        <v>45702</v>
      </c>
      <c r="Q4" s="3" t="s">
        <v>2189</v>
      </c>
      <c r="R4" s="6">
        <v>80</v>
      </c>
      <c r="S4" s="6">
        <f>+NETWORKDAYS(Tabla11012[[#This Row],[Fecha de Asignación]],Tabla11012[[#This Row],[Fecha Respuesta]])</f>
        <v>37</v>
      </c>
      <c r="T4" s="81" t="s">
        <v>2185</v>
      </c>
    </row>
    <row r="5" spans="1:20">
      <c r="A5" s="29" t="s">
        <v>2190</v>
      </c>
      <c r="B5" s="3">
        <f>YEAR(Tabla11012[[#This Row],[Fecha de Solicitud ]])</f>
        <v>2024</v>
      </c>
      <c r="C5" s="25">
        <v>45645</v>
      </c>
      <c r="D5" s="19" t="str">
        <f>IF(Tabla11012[[#This Row],[Fecha Respuesta]]="","01 Pendiente","02 Finalizado")</f>
        <v>02 Finalizado</v>
      </c>
      <c r="E5" s="3" t="s">
        <v>131</v>
      </c>
      <c r="F5" s="3" t="str">
        <f>+VLOOKUP(Tabla11012[[#This Row],[Apoderado OAJ ]],'|'!$A$47:$B$89,2,0)</f>
        <v>Representación Judicial</v>
      </c>
      <c r="G5" s="3" t="s">
        <v>2176</v>
      </c>
      <c r="H5" s="75" t="s">
        <v>2191</v>
      </c>
      <c r="I5" s="76" t="s">
        <v>2192</v>
      </c>
      <c r="J5" s="3" t="s">
        <v>2183</v>
      </c>
      <c r="K5" s="3" t="str">
        <f>Tabla11012[[#This Row],[No.]]&amp;" ("&amp;Tabla11012[[#This Row],[Vigencia]]&amp;") "&amp;Tabla11012[[#This Row],[Entidad]]&amp;" "&amp;Tabla11012[[#This Row],[Últimos 6 Dígitos del Proceso]]</f>
        <v>004 (2024) Sanitas 030300</v>
      </c>
      <c r="L5" s="16">
        <v>943</v>
      </c>
      <c r="M5" s="16">
        <v>706633364</v>
      </c>
      <c r="N5" s="25">
        <v>45741</v>
      </c>
      <c r="O5" s="3" t="s">
        <v>47</v>
      </c>
      <c r="P5" s="25">
        <v>45645</v>
      </c>
      <c r="Q5" s="3" t="s">
        <v>2193</v>
      </c>
      <c r="R5" s="6">
        <v>80</v>
      </c>
      <c r="S5" s="6">
        <f>+NETWORKDAYS(Tabla11012[[#This Row],[Fecha de Asignación]],Tabla11012[[#This Row],[Fecha Respuesta]])</f>
        <v>69</v>
      </c>
      <c r="T5" s="81" t="s">
        <v>2185</v>
      </c>
    </row>
    <row r="6" spans="1:20">
      <c r="A6" s="29" t="s">
        <v>2194</v>
      </c>
      <c r="B6" s="3">
        <f>YEAR(Tabla11012[[#This Row],[Fecha de Solicitud ]])</f>
        <v>2024</v>
      </c>
      <c r="C6" s="25">
        <v>45653</v>
      </c>
      <c r="D6" s="19" t="str">
        <f>IF(Tabla11012[[#This Row],[Fecha Respuesta]]="","01 Pendiente","02 Finalizado")</f>
        <v>02 Finalizado</v>
      </c>
      <c r="E6" s="3" t="s">
        <v>176</v>
      </c>
      <c r="F6" s="3" t="str">
        <f>+VLOOKUP(Tabla11012[[#This Row],[Apoderado OAJ ]],'|'!$A$47:$B$89,2,0)</f>
        <v>Representación Judicial</v>
      </c>
      <c r="G6" s="3" t="s">
        <v>2176</v>
      </c>
      <c r="H6" s="18" t="s">
        <v>2195</v>
      </c>
      <c r="I6" s="65" t="s">
        <v>2196</v>
      </c>
      <c r="J6" s="3" t="s">
        <v>2183</v>
      </c>
      <c r="K6" s="3" t="str">
        <f>Tabla11012[[#This Row],[No.]]&amp;" ("&amp;Tabla11012[[#This Row],[Vigencia]]&amp;") "&amp;Tabla11012[[#This Row],[Entidad]]&amp;" "&amp;Tabla11012[[#This Row],[Últimos 6 Dígitos del Proceso]]</f>
        <v>005 (2024) Sanitas 026500</v>
      </c>
      <c r="L6" s="16">
        <v>538</v>
      </c>
      <c r="M6" s="16">
        <v>1234126857</v>
      </c>
      <c r="N6" s="25">
        <v>45819</v>
      </c>
      <c r="O6" s="3" t="s">
        <v>47</v>
      </c>
      <c r="P6" s="25">
        <v>45763</v>
      </c>
      <c r="Q6" s="3" t="s">
        <v>2197</v>
      </c>
      <c r="R6" s="6">
        <v>80</v>
      </c>
      <c r="S6" s="6">
        <f>+NETWORKDAYS(Tabla11012[[#This Row],[Fecha de Asignación]],Tabla11012[[#This Row],[Fecha Respuesta]])</f>
        <v>41</v>
      </c>
      <c r="T6" s="81" t="s">
        <v>2185</v>
      </c>
    </row>
    <row r="7" spans="1:20" ht="17.25" customHeight="1">
      <c r="A7" s="29" t="s">
        <v>2198</v>
      </c>
      <c r="B7" s="3">
        <f>YEAR(Tabla11012[[#This Row],[Fecha de Solicitud ]])</f>
        <v>2024</v>
      </c>
      <c r="C7" s="25">
        <v>45656</v>
      </c>
      <c r="D7" s="19" t="str">
        <f>IF(Tabla11012[[#This Row],[Fecha Respuesta]]="","01 Pendiente","02 Finalizado")</f>
        <v>02 Finalizado</v>
      </c>
      <c r="E7" s="3" t="s">
        <v>143</v>
      </c>
      <c r="F7" s="3" t="str">
        <f>+VLOOKUP(Tabla11012[[#This Row],[Apoderado OAJ ]],'|'!$A$47:$B$89,2,0)</f>
        <v>Representación Judicial</v>
      </c>
      <c r="G7" s="3" t="s">
        <v>2176</v>
      </c>
      <c r="H7" s="18" t="s">
        <v>2199</v>
      </c>
      <c r="I7" s="65" t="s">
        <v>2200</v>
      </c>
      <c r="J7" s="3" t="s">
        <v>2201</v>
      </c>
      <c r="K7" s="3" t="str">
        <f>Tabla11012[[#This Row],[No.]]&amp;" ("&amp;Tabla11012[[#This Row],[Vigencia]]&amp;") "&amp;Tabla11012[[#This Row],[Entidad]]&amp;" "&amp;Tabla11012[[#This Row],[Últimos 6 Dígitos del Proceso]]</f>
        <v>006 (2024) Comfenalco Antioquia 001910</v>
      </c>
      <c r="L7" s="16">
        <v>282</v>
      </c>
      <c r="M7" s="16">
        <v>322171015</v>
      </c>
      <c r="N7" s="25">
        <v>45756</v>
      </c>
      <c r="O7" s="3" t="s">
        <v>47</v>
      </c>
      <c r="P7" s="25">
        <v>45756</v>
      </c>
      <c r="Q7" s="74" t="s">
        <v>2202</v>
      </c>
      <c r="R7" s="6">
        <v>80</v>
      </c>
      <c r="S7" s="6">
        <f>+NETWORKDAYS(Tabla11012[[#This Row],[Fecha de Asignación]],Tabla11012[[#This Row],[Fecha Respuesta]])</f>
        <v>1</v>
      </c>
      <c r="T7" s="81" t="s">
        <v>2185</v>
      </c>
    </row>
    <row r="8" spans="1:20" ht="18" customHeight="1">
      <c r="A8" s="29" t="s">
        <v>2203</v>
      </c>
      <c r="B8" s="3">
        <f>YEAR(Tabla11012[[#This Row],[Fecha de Solicitud ]])</f>
        <v>2024</v>
      </c>
      <c r="C8" s="25">
        <v>45656</v>
      </c>
      <c r="D8" s="19" t="str">
        <f>IF(Tabla11012[[#This Row],[Fecha Respuesta]]="","01 Pendiente","02 Finalizado")</f>
        <v>02 Finalizado</v>
      </c>
      <c r="E8" s="3" t="s">
        <v>143</v>
      </c>
      <c r="F8" s="3" t="str">
        <f>+VLOOKUP(Tabla11012[[#This Row],[Apoderado OAJ ]],'|'!$A$47:$B$89,2,0)</f>
        <v>Representación Judicial</v>
      </c>
      <c r="G8" s="3" t="s">
        <v>2176</v>
      </c>
      <c r="H8" s="18" t="s">
        <v>2204</v>
      </c>
      <c r="I8" s="65" t="s">
        <v>2205</v>
      </c>
      <c r="J8" s="3" t="s">
        <v>2206</v>
      </c>
      <c r="K8" s="3" t="str">
        <f>Tabla11012[[#This Row],[No.]]&amp;" ("&amp;Tabla11012[[#This Row],[Vigencia]]&amp;") "&amp;Tabla11012[[#This Row],[Entidad]]&amp;" "&amp;Tabla11012[[#This Row],[Últimos 6 Dígitos del Proceso]]</f>
        <v>007 (2024) EPM 008900</v>
      </c>
      <c r="L8" s="16">
        <v>1015</v>
      </c>
      <c r="M8" s="16">
        <v>375213570.39999998</v>
      </c>
      <c r="N8" s="25">
        <v>45797</v>
      </c>
      <c r="O8" s="3" t="s">
        <v>70</v>
      </c>
      <c r="P8" s="25">
        <v>45756</v>
      </c>
      <c r="Q8" s="74" t="s">
        <v>2207</v>
      </c>
      <c r="R8" s="6">
        <v>80</v>
      </c>
      <c r="S8" s="6">
        <f>+NETWORKDAYS(Tabla11012[[#This Row],[Fecha de Asignación]],Tabla11012[[#This Row],[Fecha Respuesta]])</f>
        <v>30</v>
      </c>
      <c r="T8" s="81" t="s">
        <v>2185</v>
      </c>
    </row>
    <row r="9" spans="1:20" ht="22.5" customHeight="1">
      <c r="A9" s="29" t="s">
        <v>2208</v>
      </c>
      <c r="B9" s="3">
        <f>YEAR(Tabla11012[[#This Row],[Fecha de Solicitud ]])</f>
        <v>2024</v>
      </c>
      <c r="C9" s="25">
        <v>45656</v>
      </c>
      <c r="D9" s="19" t="str">
        <f>IF(Tabla11012[[#This Row],[Fecha Respuesta]]="","01 Pendiente","02 Finalizado")</f>
        <v>02 Finalizado</v>
      </c>
      <c r="E9" s="3" t="s">
        <v>143</v>
      </c>
      <c r="F9" s="3" t="str">
        <f>+VLOOKUP(Tabla11012[[#This Row],[Apoderado OAJ ]],'|'!$A$47:$B$89,2,0)</f>
        <v>Representación Judicial</v>
      </c>
      <c r="G9" s="3" t="s">
        <v>2176</v>
      </c>
      <c r="H9" s="18" t="s">
        <v>2209</v>
      </c>
      <c r="I9" s="65" t="s">
        <v>2210</v>
      </c>
      <c r="J9" s="3" t="s">
        <v>2201</v>
      </c>
      <c r="K9" s="3" t="str">
        <f>Tabla11012[[#This Row],[No.]]&amp;" ("&amp;Tabla11012[[#This Row],[Vigencia]]&amp;") "&amp;Tabla11012[[#This Row],[Entidad]]&amp;" "&amp;Tabla11012[[#This Row],[Últimos 6 Dígitos del Proceso]]</f>
        <v>008 (2024) Comfenalco Antioquia 033500</v>
      </c>
      <c r="L9" s="16">
        <v>270</v>
      </c>
      <c r="M9" s="16">
        <v>338286711</v>
      </c>
      <c r="N9" s="25">
        <v>45756</v>
      </c>
      <c r="O9" s="3" t="s">
        <v>47</v>
      </c>
      <c r="P9" s="25">
        <v>45756</v>
      </c>
      <c r="Q9" s="74" t="s">
        <v>2211</v>
      </c>
      <c r="R9" s="6">
        <v>80</v>
      </c>
      <c r="S9" s="6">
        <f>+NETWORKDAYS(Tabla11012[[#This Row],[Fecha de Asignación]],Tabla11012[[#This Row],[Fecha Respuesta]])</f>
        <v>1</v>
      </c>
      <c r="T9" s="81" t="s">
        <v>2185</v>
      </c>
    </row>
    <row r="10" spans="1:20">
      <c r="A10" s="29" t="s">
        <v>2212</v>
      </c>
      <c r="B10" s="3">
        <f>YEAR(Tabla11012[[#This Row],[Fecha de Solicitud ]])</f>
        <v>2025</v>
      </c>
      <c r="C10" s="25">
        <v>45707</v>
      </c>
      <c r="D10" s="19" t="str">
        <f>IF(Tabla11012[[#This Row],[Fecha Respuesta]]="","01 Pendiente","02 Finalizado")</f>
        <v>02 Finalizado</v>
      </c>
      <c r="E10" s="3" t="s">
        <v>117</v>
      </c>
      <c r="F10" s="3" t="str">
        <f>+VLOOKUP(Tabla11012[[#This Row],[Apoderado OAJ ]],'|'!$A$47:$B$89,2,0)</f>
        <v>Coordinación Prejudicial</v>
      </c>
      <c r="G10" s="3" t="s">
        <v>2176</v>
      </c>
      <c r="H10" s="18" t="s">
        <v>2213</v>
      </c>
      <c r="I10" s="65" t="s">
        <v>2214</v>
      </c>
      <c r="J10" s="3" t="s">
        <v>2183</v>
      </c>
      <c r="K10" s="3" t="str">
        <f>Tabla11012[[#This Row],[No.]]&amp;" ("&amp;Tabla11012[[#This Row],[Vigencia]]&amp;") "&amp;Tabla11012[[#This Row],[Entidad]]&amp;" "&amp;Tabla11012[[#This Row],[Últimos 6 Dígitos del Proceso]]</f>
        <v>009 (2025) Sanitas 045400</v>
      </c>
      <c r="L10" s="16">
        <v>417</v>
      </c>
      <c r="M10" s="16">
        <v>968848856</v>
      </c>
      <c r="N10" s="25">
        <v>45789</v>
      </c>
      <c r="O10" s="3" t="s">
        <v>47</v>
      </c>
      <c r="P10" s="25">
        <v>45707</v>
      </c>
      <c r="Q10" s="3" t="s">
        <v>2189</v>
      </c>
      <c r="R10" s="6">
        <v>80</v>
      </c>
      <c r="S10" s="6">
        <f>+NETWORKDAYS(Tabla11012[[#This Row],[Fecha de Asignación]],Tabla11012[[#This Row],[Fecha Respuesta]])</f>
        <v>59</v>
      </c>
      <c r="T10" s="81" t="s">
        <v>2185</v>
      </c>
    </row>
    <row r="11" spans="1:20">
      <c r="A11" s="29" t="s">
        <v>2215</v>
      </c>
      <c r="B11" s="3">
        <f>YEAR(Tabla11012[[#This Row],[Fecha de Solicitud ]])</f>
        <v>2025</v>
      </c>
      <c r="C11" s="25">
        <v>45708</v>
      </c>
      <c r="D11" s="19" t="str">
        <f>IF(Tabla11012[[#This Row],[Fecha Respuesta]]="","01 Pendiente","02 Finalizado")</f>
        <v>02 Finalizado</v>
      </c>
      <c r="E11" s="3" t="s">
        <v>143</v>
      </c>
      <c r="F11" s="3" t="str">
        <f>+VLOOKUP(Tabla11012[[#This Row],[Apoderado OAJ ]],'|'!$A$47:$B$89,2,0)</f>
        <v>Representación Judicial</v>
      </c>
      <c r="G11" s="3" t="s">
        <v>2176</v>
      </c>
      <c r="H11" s="18" t="s">
        <v>2216</v>
      </c>
      <c r="I11" s="65" t="s">
        <v>2217</v>
      </c>
      <c r="J11" s="3" t="s">
        <v>2201</v>
      </c>
      <c r="K11" s="3" t="str">
        <f>Tabla11012[[#This Row],[No.]]&amp;" ("&amp;Tabla11012[[#This Row],[Vigencia]]&amp;") "&amp;Tabla11012[[#This Row],[Entidad]]&amp;" "&amp;Tabla11012[[#This Row],[Últimos 6 Dígitos del Proceso]]</f>
        <v>010 (2025) Comfenalco Antioquia 036100</v>
      </c>
      <c r="L11" s="16">
        <v>282</v>
      </c>
      <c r="M11" s="16">
        <v>144334235</v>
      </c>
      <c r="N11" s="25">
        <v>45768</v>
      </c>
      <c r="O11" s="3" t="s">
        <v>70</v>
      </c>
      <c r="P11" s="25">
        <v>45713</v>
      </c>
      <c r="Q11" s="3" t="s">
        <v>2189</v>
      </c>
      <c r="R11" s="6">
        <v>80</v>
      </c>
      <c r="S11" s="6">
        <f>+NETWORKDAYS(Tabla11012[[#This Row],[Fecha de Asignación]],Tabla11012[[#This Row],[Fecha Respuesta]])</f>
        <v>40</v>
      </c>
      <c r="T11" s="81" t="s">
        <v>2185</v>
      </c>
    </row>
    <row r="12" spans="1:20">
      <c r="A12" s="29" t="s">
        <v>2218</v>
      </c>
      <c r="B12" s="3">
        <v>2025</v>
      </c>
      <c r="C12" s="25">
        <v>45719</v>
      </c>
      <c r="D12" s="19" t="str">
        <f>IF(Tabla11012[[#This Row],[Fecha Respuesta]]="","01 Pendiente","02 Finalizado")</f>
        <v>02 Finalizado</v>
      </c>
      <c r="E12" s="3" t="s">
        <v>143</v>
      </c>
      <c r="F12" s="3" t="str">
        <f>+VLOOKUP(Tabla11012[[#This Row],[Apoderado OAJ ]],'|'!$A$47:$B$89,2,0)</f>
        <v>Representación Judicial</v>
      </c>
      <c r="G12" s="3" t="s">
        <v>2219</v>
      </c>
      <c r="H12" s="18" t="s">
        <v>2220</v>
      </c>
      <c r="I12" s="65" t="s">
        <v>2221</v>
      </c>
      <c r="J12" s="3" t="s">
        <v>2222</v>
      </c>
      <c r="K12" s="3" t="str">
        <f>Tabla11012[[#This Row],[No.]]&amp;" ("&amp;Tabla11012[[#This Row],[Vigencia]]&amp;") "&amp;Tabla11012[[#This Row],[Entidad]]&amp;" "&amp;Tabla11012[[#This Row],[Últimos 6 Dígitos del Proceso]]</f>
        <v>011 (2025) Fundación Hospitalaria San Vicente de Paul 040900</v>
      </c>
      <c r="L12" s="16">
        <v>130</v>
      </c>
      <c r="M12" s="16">
        <v>31784569</v>
      </c>
      <c r="N12" s="25">
        <v>45772</v>
      </c>
      <c r="O12" s="3" t="s">
        <v>47</v>
      </c>
      <c r="P12" s="25">
        <v>45772</v>
      </c>
      <c r="Q12" s="3" t="s">
        <v>2189</v>
      </c>
      <c r="R12" s="6">
        <v>80</v>
      </c>
      <c r="S12" s="6">
        <f>+NETWORKDAYS(Tabla11012[[#This Row],[Fecha de Asignación]],Tabla11012[[#This Row],[Fecha Respuesta]])</f>
        <v>1</v>
      </c>
      <c r="T12" s="81" t="s">
        <v>2185</v>
      </c>
    </row>
    <row r="13" spans="1:20">
      <c r="A13" s="45" t="s">
        <v>2223</v>
      </c>
      <c r="B13" s="3">
        <v>2025</v>
      </c>
      <c r="C13" s="25">
        <v>45726</v>
      </c>
      <c r="D13" s="19" t="str">
        <f>IF(Tabla11012[[#This Row],[Fecha Respuesta]]="","01 Pendiente","02 Finalizado")</f>
        <v>02 Finalizado</v>
      </c>
      <c r="E13" s="3" t="s">
        <v>156</v>
      </c>
      <c r="F13" s="3" t="str">
        <f>+VLOOKUP(Tabla11012[[#This Row],[Apoderado OAJ ]],'|'!$A$47:$B$89,2,0)</f>
        <v>Coordinación Prejudicial</v>
      </c>
      <c r="G13" s="3" t="s">
        <v>2176</v>
      </c>
      <c r="H13" s="18" t="s">
        <v>2224</v>
      </c>
      <c r="I13" s="65" t="s">
        <v>2225</v>
      </c>
      <c r="J13" s="3" t="s">
        <v>2183</v>
      </c>
      <c r="K13" s="3" t="str">
        <f>Tabla11012[[#This Row],[No.]]&amp;" ("&amp;Tabla11012[[#This Row],[Vigencia]]&amp;") "&amp;Tabla11012[[#This Row],[Entidad]]&amp;" "&amp;Tabla11012[[#This Row],[Últimos 6 Dígitos del Proceso]]</f>
        <v>012 (2025) Sanitas 017500</v>
      </c>
      <c r="L13" s="16">
        <v>316</v>
      </c>
      <c r="M13" s="16">
        <v>302900043</v>
      </c>
      <c r="N13" s="25">
        <v>45826</v>
      </c>
      <c r="O13" s="3" t="s">
        <v>47</v>
      </c>
      <c r="P13" s="25">
        <v>45809</v>
      </c>
      <c r="Q13" s="3" t="s">
        <v>2226</v>
      </c>
      <c r="R13" s="6">
        <v>80</v>
      </c>
      <c r="S13" s="6">
        <f>+NETWORKDAYS(Tabla11012[[#This Row],[Fecha de Asignación]],Tabla11012[[#This Row],[Fecha Respuesta]])</f>
        <v>13</v>
      </c>
      <c r="T13" s="81" t="s">
        <v>2185</v>
      </c>
    </row>
    <row r="14" spans="1:20" ht="22.5">
      <c r="A14" s="45" t="s">
        <v>2227</v>
      </c>
      <c r="B14" s="3">
        <v>2025</v>
      </c>
      <c r="C14" s="25">
        <v>45728</v>
      </c>
      <c r="D14" s="19" t="str">
        <f>IF(Tabla11012[[#This Row],[Fecha Respuesta]]="","01 Pendiente","02 Finalizado")</f>
        <v>02 Finalizado</v>
      </c>
      <c r="E14" s="3" t="s">
        <v>139</v>
      </c>
      <c r="F14" s="3" t="str">
        <f>+VLOOKUP(Tabla11012[[#This Row],[Apoderado OAJ ]],'|'!$A$47:$B$89,2,0)</f>
        <v>Representación Judicial</v>
      </c>
      <c r="G14" s="3" t="s">
        <v>2176</v>
      </c>
      <c r="H14" s="86" t="s">
        <v>2228</v>
      </c>
      <c r="I14" s="65" t="s">
        <v>2229</v>
      </c>
      <c r="J14" s="3" t="s">
        <v>2183</v>
      </c>
      <c r="K14" s="3" t="str">
        <f>Tabla11012[[#This Row],[No.]]&amp;" ("&amp;Tabla11012[[#This Row],[Vigencia]]&amp;") "&amp;Tabla11012[[#This Row],[Entidad]]&amp;" "&amp;Tabla11012[[#This Row],[Últimos 6 Dígitos del Proceso]]</f>
        <v>013 (2025) Sanitas 016800</v>
      </c>
      <c r="L14" s="16">
        <v>59</v>
      </c>
      <c r="M14" s="16">
        <v>79533147</v>
      </c>
      <c r="N14" s="25">
        <v>45807</v>
      </c>
      <c r="O14" s="3" t="s">
        <v>47</v>
      </c>
      <c r="P14" s="25">
        <v>45734</v>
      </c>
      <c r="Q14" s="3" t="s">
        <v>2230</v>
      </c>
      <c r="R14" s="6">
        <v>80</v>
      </c>
      <c r="S14" s="6">
        <f>+NETWORKDAYS(Tabla11012[[#This Row],[Fecha de Asignación]],Tabla11012[[#This Row],[Fecha Respuesta]])</f>
        <v>54</v>
      </c>
      <c r="T14" s="81" t="s">
        <v>2185</v>
      </c>
    </row>
    <row r="15" spans="1:20">
      <c r="A15" s="45" t="s">
        <v>2231</v>
      </c>
      <c r="B15" s="3">
        <v>2025</v>
      </c>
      <c r="C15" s="25">
        <v>45729</v>
      </c>
      <c r="D15" s="19" t="str">
        <f>IF(Tabla11012[[#This Row],[Fecha Respuesta]]="","01 Pendiente","02 Finalizado")</f>
        <v>02 Finalizado</v>
      </c>
      <c r="E15" s="3" t="s">
        <v>169</v>
      </c>
      <c r="F15" s="3" t="str">
        <f>+VLOOKUP(Tabla11012[[#This Row],[Apoderado OAJ ]],'|'!$A$47:$B$89,2,0)</f>
        <v>Coordinación Prejudicial</v>
      </c>
      <c r="G15" s="3" t="s">
        <v>2176</v>
      </c>
      <c r="H15" s="18" t="s">
        <v>2232</v>
      </c>
      <c r="I15" s="65" t="s">
        <v>2233</v>
      </c>
      <c r="J15" s="3" t="s">
        <v>2183</v>
      </c>
      <c r="K15" s="3" t="str">
        <f>Tabla11012[[#This Row],[No.]]&amp;" ("&amp;Tabla11012[[#This Row],[Vigencia]]&amp;") "&amp;Tabla11012[[#This Row],[Entidad]]&amp;" "&amp;Tabla11012[[#This Row],[Últimos 6 Dígitos del Proceso]]</f>
        <v>014 (2025) Sanitas 737000</v>
      </c>
      <c r="L15" s="16">
        <v>143</v>
      </c>
      <c r="M15" s="16">
        <v>294648420</v>
      </c>
      <c r="N15" s="25">
        <v>45839</v>
      </c>
      <c r="O15" s="3" t="s">
        <v>47</v>
      </c>
      <c r="P15" s="25">
        <v>45734</v>
      </c>
      <c r="Q15" s="3" t="s">
        <v>2234</v>
      </c>
      <c r="R15" s="6">
        <v>80</v>
      </c>
      <c r="S15" s="6">
        <f>+NETWORKDAYS(Tabla11012[[#This Row],[Fecha de Asignación]],Tabla11012[[#This Row],[Fecha Respuesta]])</f>
        <v>76</v>
      </c>
      <c r="T15" s="81" t="s">
        <v>2185</v>
      </c>
    </row>
    <row r="16" spans="1:20">
      <c r="A16" s="45" t="s">
        <v>2235</v>
      </c>
      <c r="B16" s="3">
        <v>2025</v>
      </c>
      <c r="C16" s="25">
        <v>45742</v>
      </c>
      <c r="D16" s="19" t="str">
        <f>IF(Tabla11012[[#This Row],[Fecha Respuesta]]="","01 Pendiente","02 Finalizado")</f>
        <v>02 Finalizado</v>
      </c>
      <c r="E16" s="3" t="s">
        <v>139</v>
      </c>
      <c r="F16" s="3" t="str">
        <f>+VLOOKUP(Tabla11012[[#This Row],[Apoderado OAJ ]],'|'!$A$47:$B$89,2,0)</f>
        <v>Representación Judicial</v>
      </c>
      <c r="G16" s="3" t="s">
        <v>2176</v>
      </c>
      <c r="H16" s="18" t="s">
        <v>2236</v>
      </c>
      <c r="I16" s="65" t="s">
        <v>2237</v>
      </c>
      <c r="J16" s="3" t="s">
        <v>2183</v>
      </c>
      <c r="K16" s="3" t="str">
        <f>Tabla11012[[#This Row],[No.]]&amp;" ("&amp;Tabla11012[[#This Row],[Vigencia]]&amp;") "&amp;Tabla11012[[#This Row],[Entidad]]&amp;" "&amp;Tabla11012[[#This Row],[Últimos 6 Dígitos del Proceso]]</f>
        <v>015 (2025) Sanitas 003400</v>
      </c>
      <c r="L16" s="16">
        <v>1503</v>
      </c>
      <c r="M16" s="16">
        <v>437623032.56</v>
      </c>
      <c r="N16" s="25">
        <v>45819</v>
      </c>
      <c r="O16" s="3" t="s">
        <v>47</v>
      </c>
      <c r="P16" s="25">
        <v>45744</v>
      </c>
      <c r="Q16" s="6" t="s">
        <v>2189</v>
      </c>
      <c r="R16" s="6">
        <v>80</v>
      </c>
      <c r="S16" s="6">
        <f>+NETWORKDAYS(Tabla11012[[#This Row],[Fecha de Asignación]],Tabla11012[[#This Row],[Fecha Respuesta]])</f>
        <v>54</v>
      </c>
      <c r="T16" s="81" t="s">
        <v>2185</v>
      </c>
    </row>
    <row r="17" spans="1:20">
      <c r="A17" s="45" t="s">
        <v>2238</v>
      </c>
      <c r="B17" s="3">
        <v>2025</v>
      </c>
      <c r="C17" s="25">
        <v>45748</v>
      </c>
      <c r="D17" s="19" t="str">
        <f>IF(Tabla11012[[#This Row],[Fecha Respuesta]]="","01 Pendiente","02 Finalizado")</f>
        <v>02 Finalizado</v>
      </c>
      <c r="E17" s="3" t="s">
        <v>156</v>
      </c>
      <c r="F17" s="3" t="str">
        <f>+VLOOKUP(Tabla11012[[#This Row],[Apoderado OAJ ]],'|'!$A$47:$B$89,2,0)</f>
        <v>Coordinación Prejudicial</v>
      </c>
      <c r="G17" s="3" t="s">
        <v>2176</v>
      </c>
      <c r="H17" s="86" t="s">
        <v>2239</v>
      </c>
      <c r="I17" s="65" t="s">
        <v>2240</v>
      </c>
      <c r="J17" s="3" t="s">
        <v>2183</v>
      </c>
      <c r="K17" s="3" t="str">
        <f>Tabla11012[[#This Row],[No.]]&amp;" ("&amp;Tabla11012[[#This Row],[Vigencia]]&amp;") "&amp;Tabla11012[[#This Row],[Entidad]]&amp;" "&amp;Tabla11012[[#This Row],[Últimos 6 Dígitos del Proceso]]</f>
        <v>016 (2025) Sanitas 041600</v>
      </c>
      <c r="L17" s="16">
        <v>291</v>
      </c>
      <c r="M17" s="16">
        <v>153713851</v>
      </c>
      <c r="N17" s="25">
        <v>45828</v>
      </c>
      <c r="O17" s="3" t="s">
        <v>47</v>
      </c>
      <c r="P17" s="25">
        <v>45748</v>
      </c>
      <c r="Q17" s="3" t="s">
        <v>2189</v>
      </c>
      <c r="R17" s="6">
        <v>80</v>
      </c>
      <c r="S17" s="6">
        <f>+NETWORKDAYS(Tabla11012[[#This Row],[Fecha de Asignación]],Tabla11012[[#This Row],[Fecha Respuesta]])</f>
        <v>59</v>
      </c>
      <c r="T17" s="81" t="s">
        <v>2185</v>
      </c>
    </row>
    <row r="18" spans="1:20">
      <c r="A18" s="104" t="s">
        <v>2241</v>
      </c>
      <c r="B18" s="3">
        <v>2025</v>
      </c>
      <c r="C18" s="25">
        <v>45770</v>
      </c>
      <c r="D18" s="19" t="str">
        <f>IF(Tabla11012[[#This Row],[Fecha Respuesta]]="","01 Pendiente","02 Finalizado")</f>
        <v>02 Finalizado</v>
      </c>
      <c r="E18" s="3" t="s">
        <v>143</v>
      </c>
      <c r="F18" s="3" t="str">
        <f>+VLOOKUP(Tabla11012[[#This Row],[Apoderado OAJ ]],'|'!$A$47:$B$89,2,0)</f>
        <v>Representación Judicial</v>
      </c>
      <c r="G18" s="3" t="s">
        <v>2176</v>
      </c>
      <c r="H18" s="18" t="s">
        <v>2242</v>
      </c>
      <c r="I18" s="65" t="s">
        <v>2243</v>
      </c>
      <c r="J18" s="3" t="s">
        <v>1611</v>
      </c>
      <c r="K18" s="3" t="str">
        <f>Tabla11012[[#This Row],[No.]]&amp;" ("&amp;Tabla11012[[#This Row],[Vigencia]]&amp;") "&amp;Tabla11012[[#This Row],[Entidad]]&amp;" "&amp;Tabla11012[[#This Row],[Últimos 6 Dígitos del Proceso]]</f>
        <v>017 (2025) Empresas Públicas de Medellín - EPM 068100</v>
      </c>
      <c r="L18" s="16">
        <v>569</v>
      </c>
      <c r="M18" s="16">
        <v>179276180</v>
      </c>
      <c r="N18" s="25">
        <v>45869</v>
      </c>
      <c r="O18" s="3" t="s">
        <v>47</v>
      </c>
      <c r="P18" s="25">
        <v>45771</v>
      </c>
      <c r="Q18" s="77" t="s">
        <v>2244</v>
      </c>
      <c r="R18" s="6">
        <v>80</v>
      </c>
      <c r="S18" s="6">
        <f>+NETWORKDAYS(Tabla11012[[#This Row],[Fecha de Asignación]],Tabla11012[[#This Row],[Fecha Respuesta]])</f>
        <v>71</v>
      </c>
      <c r="T18" s="81" t="s">
        <v>2185</v>
      </c>
    </row>
    <row r="19" spans="1:20">
      <c r="A19" s="104" t="s">
        <v>2245</v>
      </c>
      <c r="B19" s="3">
        <v>2025</v>
      </c>
      <c r="C19" s="25">
        <v>45804</v>
      </c>
      <c r="D19" s="19" t="str">
        <f>IF(Tabla11012[[#This Row],[Fecha Respuesta]]="","01 Pendiente","02 Finalizado")</f>
        <v>02 Finalizado</v>
      </c>
      <c r="E19" s="3" t="s">
        <v>176</v>
      </c>
      <c r="F19" s="3" t="str">
        <f>+VLOOKUP(Tabla11012[[#This Row],[Apoderado OAJ ]],'|'!$A$47:$B$89,2,0)</f>
        <v>Representación Judicial</v>
      </c>
      <c r="G19" s="3" t="s">
        <v>2176</v>
      </c>
      <c r="H19" s="18" t="s">
        <v>2246</v>
      </c>
      <c r="I19" s="65" t="s">
        <v>2247</v>
      </c>
      <c r="J19" s="3" t="s">
        <v>2183</v>
      </c>
      <c r="K19" s="3" t="str">
        <f>Tabla11012[[#This Row],[No.]]&amp;" ("&amp;Tabla11012[[#This Row],[Vigencia]]&amp;") "&amp;Tabla11012[[#This Row],[Entidad]]&amp;" "&amp;Tabla11012[[#This Row],[Últimos 6 Dígitos del Proceso]]</f>
        <v>018 (2025) Sanitas 015900</v>
      </c>
      <c r="L19" s="16">
        <v>251</v>
      </c>
      <c r="M19" s="16">
        <v>1192622360</v>
      </c>
      <c r="N19" s="25">
        <v>45860</v>
      </c>
      <c r="O19" s="3" t="s">
        <v>47</v>
      </c>
      <c r="P19" s="25">
        <v>45805</v>
      </c>
      <c r="Q19" s="3" t="s">
        <v>2248</v>
      </c>
      <c r="R19" s="6">
        <v>80</v>
      </c>
      <c r="S19" s="6">
        <f>+NETWORKDAYS(Tabla11012[[#This Row],[Fecha de Asignación]],Tabla11012[[#This Row],[Fecha Respuesta]])</f>
        <v>40</v>
      </c>
      <c r="T19" s="81" t="s">
        <v>2185</v>
      </c>
    </row>
    <row r="20" spans="1:20">
      <c r="A20" s="104" t="s">
        <v>2249</v>
      </c>
      <c r="B20" s="3">
        <v>2025</v>
      </c>
      <c r="C20" s="25">
        <v>45804</v>
      </c>
      <c r="D20" s="19" t="str">
        <f>IF(Tabla11012[[#This Row],[Fecha Respuesta]]="","01 Pendiente","02 Finalizado")</f>
        <v>02 Finalizado</v>
      </c>
      <c r="E20" s="3" t="s">
        <v>131</v>
      </c>
      <c r="F20" s="3" t="str">
        <f>+VLOOKUP(Tabla11012[[#This Row],[Apoderado OAJ ]],'|'!$A$47:$B$89,2,0)</f>
        <v>Representación Judicial</v>
      </c>
      <c r="G20" s="3" t="s">
        <v>2176</v>
      </c>
      <c r="H20" s="18" t="s">
        <v>2250</v>
      </c>
      <c r="I20" s="65" t="s">
        <v>2251</v>
      </c>
      <c r="J20" s="3" t="s">
        <v>2183</v>
      </c>
      <c r="K20" s="3" t="str">
        <f>Tabla11012[[#This Row],[No.]]&amp;" ("&amp;Tabla11012[[#This Row],[Vigencia]]&amp;") "&amp;Tabla11012[[#This Row],[Entidad]]&amp;" "&amp;Tabla11012[[#This Row],[Últimos 6 Dígitos del Proceso]]</f>
        <v>019 (2025) Sanitas 022200</v>
      </c>
      <c r="L20" s="16">
        <v>178</v>
      </c>
      <c r="M20" s="16">
        <v>419615658</v>
      </c>
      <c r="N20" s="25">
        <v>45863</v>
      </c>
      <c r="O20" s="3" t="s">
        <v>100</v>
      </c>
      <c r="P20" s="25">
        <v>45805</v>
      </c>
      <c r="Q20" s="3" t="s">
        <v>2248</v>
      </c>
      <c r="R20" s="6">
        <v>80</v>
      </c>
      <c r="S20" s="6">
        <f>+NETWORKDAYS(Tabla11012[[#This Row],[Fecha de Asignación]],Tabla11012[[#This Row],[Fecha Respuesta]])</f>
        <v>43</v>
      </c>
      <c r="T20" s="81" t="s">
        <v>2185</v>
      </c>
    </row>
    <row r="21" spans="1:20">
      <c r="A21" s="104" t="s">
        <v>2252</v>
      </c>
      <c r="B21" s="3">
        <v>2025</v>
      </c>
      <c r="C21" s="25">
        <v>45826</v>
      </c>
      <c r="D21" s="19" t="str">
        <f>IF(Tabla11012[[#This Row],[Fecha Respuesta]]="","01 Pendiente","02 Finalizado")</f>
        <v>02 Finalizado</v>
      </c>
      <c r="E21" s="3" t="s">
        <v>156</v>
      </c>
      <c r="F21" s="3" t="str">
        <f>+VLOOKUP(Tabla11012[[#This Row],[Apoderado OAJ ]],'|'!$A$47:$B$89,2,0)</f>
        <v>Coordinación Prejudicial</v>
      </c>
      <c r="G21" s="3" t="s">
        <v>2176</v>
      </c>
      <c r="H21" s="18" t="s">
        <v>2253</v>
      </c>
      <c r="I21" s="65" t="s">
        <v>2254</v>
      </c>
      <c r="J21" s="3" t="s">
        <v>2183</v>
      </c>
      <c r="K21" s="3" t="str">
        <f>Tabla11012[[#This Row],[No.]]&amp;" ("&amp;Tabla11012[[#This Row],[Vigencia]]&amp;") "&amp;Tabla11012[[#This Row],[Entidad]]&amp;" "&amp;Tabla11012[[#This Row],[Últimos 6 Dígitos del Proceso]]</f>
        <v>020 (2025) Sanitas 009000</v>
      </c>
      <c r="L21" s="16">
        <v>227</v>
      </c>
      <c r="M21" s="16">
        <v>45290279.969999999</v>
      </c>
      <c r="N21" s="25">
        <v>45939</v>
      </c>
      <c r="O21" s="3" t="s">
        <v>100</v>
      </c>
      <c r="P21" s="25">
        <v>45827</v>
      </c>
      <c r="Q21" s="3" t="s">
        <v>2189</v>
      </c>
      <c r="R21" s="6">
        <v>80</v>
      </c>
      <c r="S21" s="6">
        <f>+NETWORKDAYS(Tabla11012[[#This Row],[Fecha de Asignación]],Tabla11012[[#This Row],[Fecha Respuesta]])</f>
        <v>81</v>
      </c>
      <c r="T21" s="81" t="s">
        <v>2179</v>
      </c>
    </row>
    <row r="22" spans="1:20">
      <c r="A22" s="104" t="s">
        <v>2255</v>
      </c>
      <c r="B22" s="3">
        <v>2025</v>
      </c>
      <c r="C22" s="25">
        <v>45819</v>
      </c>
      <c r="D22" s="19" t="str">
        <f>IF(Tabla11012[[#This Row],[Fecha Respuesta]]="","01 Pendiente","02 Finalizado")</f>
        <v>02 Finalizado</v>
      </c>
      <c r="E22" s="3" t="s">
        <v>167</v>
      </c>
      <c r="F22" s="3" t="str">
        <f>+VLOOKUP(Tabla11012[[#This Row],[Apoderado OAJ ]],'|'!$A$47:$B$89,2,0)</f>
        <v>Representación Judicial</v>
      </c>
      <c r="G22" s="3" t="s">
        <v>2176</v>
      </c>
      <c r="H22" s="18" t="s">
        <v>2256</v>
      </c>
      <c r="I22" s="65" t="s">
        <v>2257</v>
      </c>
      <c r="J22" s="3" t="s">
        <v>2183</v>
      </c>
      <c r="K22" s="3" t="str">
        <f>Tabla11012[[#This Row],[No.]]&amp;" ("&amp;Tabla11012[[#This Row],[Vigencia]]&amp;") "&amp;Tabla11012[[#This Row],[Entidad]]&amp;" "&amp;Tabla11012[[#This Row],[Últimos 6 Dígitos del Proceso]]</f>
        <v>021 (2025) Sanitas 087700</v>
      </c>
      <c r="L22" s="16">
        <v>17</v>
      </c>
      <c r="M22" s="16">
        <v>137710178</v>
      </c>
      <c r="N22" s="25">
        <v>45849</v>
      </c>
      <c r="O22" s="3" t="s">
        <v>100</v>
      </c>
      <c r="P22" s="25">
        <v>45835</v>
      </c>
      <c r="Q22" s="3" t="s">
        <v>2248</v>
      </c>
      <c r="R22" s="6">
        <v>80</v>
      </c>
      <c r="S22" s="6">
        <f>+NETWORKDAYS(Tabla11012[[#This Row],[Fecha de Asignación]],Tabla11012[[#This Row],[Fecha Respuesta]])</f>
        <v>11</v>
      </c>
      <c r="T22" s="81" t="s">
        <v>2185</v>
      </c>
    </row>
    <row r="23" spans="1:20">
      <c r="A23" s="104" t="s">
        <v>2258</v>
      </c>
      <c r="B23" s="3">
        <v>2025</v>
      </c>
      <c r="C23" s="25">
        <v>45846</v>
      </c>
      <c r="D23" s="19" t="str">
        <f>IF(Tabla11012[[#This Row],[Fecha Respuesta]]="","01 Pendiente","02 Finalizado")</f>
        <v>02 Finalizado</v>
      </c>
      <c r="E23" s="3" t="s">
        <v>2259</v>
      </c>
      <c r="F23" s="3" t="s">
        <v>17</v>
      </c>
      <c r="G23" s="3" t="s">
        <v>2176</v>
      </c>
      <c r="H23" s="18" t="s">
        <v>2260</v>
      </c>
      <c r="I23" s="65" t="s">
        <v>2261</v>
      </c>
      <c r="J23" s="3" t="s">
        <v>2183</v>
      </c>
      <c r="K23" s="3" t="str">
        <f>Tabla11012[[#This Row],[No.]]&amp;" ("&amp;Tabla11012[[#This Row],[Vigencia]]&amp;") "&amp;Tabla11012[[#This Row],[Entidad]]&amp;" "&amp;Tabla11012[[#This Row],[Últimos 6 Dígitos del Proceso]]</f>
        <v>022 (2025) Sanitas 015300</v>
      </c>
      <c r="L23" s="16">
        <v>173</v>
      </c>
      <c r="M23" s="16">
        <v>104491534</v>
      </c>
      <c r="N23" s="25">
        <v>45901</v>
      </c>
      <c r="O23" s="3" t="s">
        <v>100</v>
      </c>
      <c r="P23" s="25">
        <v>45846</v>
      </c>
      <c r="Q23" s="3" t="s">
        <v>2262</v>
      </c>
      <c r="R23" s="6">
        <v>80</v>
      </c>
      <c r="S23" s="6">
        <f>+NETWORKDAYS(Tabla11012[[#This Row],[Fecha de Asignación]],Tabla11012[[#This Row],[Fecha Respuesta]])</f>
        <v>40</v>
      </c>
      <c r="T23" s="81" t="s">
        <v>2185</v>
      </c>
    </row>
    <row r="24" spans="1:20">
      <c r="A24" s="185" t="s">
        <v>2263</v>
      </c>
      <c r="B24" s="3">
        <v>2025</v>
      </c>
      <c r="C24" s="25">
        <v>45846</v>
      </c>
      <c r="D24" s="19" t="str">
        <f>IF(Tabla11012[[#This Row],[Fecha Respuesta]]="","01 Pendiente","02 Finalizado")</f>
        <v>02 Finalizado</v>
      </c>
      <c r="E24" s="3" t="s">
        <v>2259</v>
      </c>
      <c r="F24" s="3" t="s">
        <v>17</v>
      </c>
      <c r="G24" s="3" t="s">
        <v>2176</v>
      </c>
      <c r="H24" s="18" t="s">
        <v>2264</v>
      </c>
      <c r="I24" s="65" t="s">
        <v>2265</v>
      </c>
      <c r="J24" s="3" t="s">
        <v>2183</v>
      </c>
      <c r="K24" s="3" t="str">
        <f>Tabla11012[[#This Row],[No.]]&amp;" ("&amp;Tabla11012[[#This Row],[Vigencia]]&amp;") "&amp;Tabla11012[[#This Row],[Entidad]]&amp;" "&amp;Tabla11012[[#This Row],[Últimos 6 Dígitos del Proceso]]</f>
        <v>023 (2025) Sanitas 027800</v>
      </c>
      <c r="L24" s="16">
        <v>226</v>
      </c>
      <c r="M24" s="16">
        <v>590689518</v>
      </c>
      <c r="N24" s="25">
        <v>45846</v>
      </c>
      <c r="O24" s="3" t="s">
        <v>47</v>
      </c>
      <c r="P24" s="25">
        <v>45846</v>
      </c>
      <c r="Q24" s="77" t="s">
        <v>2266</v>
      </c>
      <c r="R24" s="6">
        <v>80</v>
      </c>
      <c r="S24" s="6">
        <f>+NETWORKDAYS(Tabla11012[[#This Row],[Fecha de Asignación]],Tabla11012[[#This Row],[Fecha Respuesta]])</f>
        <v>1</v>
      </c>
      <c r="T24" s="81" t="s">
        <v>2185</v>
      </c>
    </row>
    <row r="25" spans="1:20">
      <c r="A25" s="104" t="s">
        <v>2267</v>
      </c>
      <c r="B25" s="3">
        <v>2025</v>
      </c>
      <c r="C25" s="25">
        <v>45847</v>
      </c>
      <c r="D25" s="19" t="str">
        <f>IF(Tabla11012[[#This Row],[Fecha Respuesta]]="","01 Pendiente","02 Finalizado")</f>
        <v>02 Finalizado</v>
      </c>
      <c r="E25" s="3" t="s">
        <v>178</v>
      </c>
      <c r="F25" s="3" t="str">
        <f>+VLOOKUP(Tabla110[[#This Row],[ABOGADO]],'|'!$A$47:$B$89,2,0)</f>
        <v>Coordinación Prejudicial</v>
      </c>
      <c r="G25" s="3" t="s">
        <v>2176</v>
      </c>
      <c r="H25" s="18" t="s">
        <v>2268</v>
      </c>
      <c r="I25" s="65" t="s">
        <v>2269</v>
      </c>
      <c r="J25" s="3" t="s">
        <v>267</v>
      </c>
      <c r="K25" s="3" t="str">
        <f>Tabla11012[[#This Row],[No.]]&amp;" ("&amp;Tabla11012[[#This Row],[Vigencia]]&amp;") "&amp;Tabla11012[[#This Row],[Entidad]]&amp;" "&amp;Tabla11012[[#This Row],[Últimos 6 Dígitos del Proceso]]</f>
        <v>024 (2025) Nueva EPS 010600</v>
      </c>
      <c r="L25" s="16">
        <v>209</v>
      </c>
      <c r="M25" s="16">
        <v>311118067</v>
      </c>
      <c r="N25" s="25">
        <v>45881</v>
      </c>
      <c r="O25" s="3" t="s">
        <v>60</v>
      </c>
      <c r="P25" s="25">
        <v>45848</v>
      </c>
      <c r="Q25" s="3" t="s">
        <v>2270</v>
      </c>
      <c r="R25" s="6">
        <v>80</v>
      </c>
      <c r="S25" s="6">
        <f>+NETWORKDAYS(Tabla11012[[#This Row],[Fecha de Asignación]],Tabla11012[[#This Row],[Fecha Respuesta]])</f>
        <v>24</v>
      </c>
      <c r="T25" s="81" t="s">
        <v>2185</v>
      </c>
    </row>
    <row r="26" spans="1:20">
      <c r="A26" s="104" t="s">
        <v>2271</v>
      </c>
      <c r="B26" s="3">
        <v>2025</v>
      </c>
      <c r="C26" s="25">
        <v>45856</v>
      </c>
      <c r="D26" s="19" t="str">
        <f>IF(Tabla11012[[#This Row],[Fecha Respuesta]]="","01 Pendiente","02 Finalizado")</f>
        <v>02 Finalizado</v>
      </c>
      <c r="E26" s="3" t="s">
        <v>133</v>
      </c>
      <c r="F26" s="3" t="str">
        <f>+VLOOKUP(Tabla110[[#This Row],[ABOGADO]],'|'!$A$47:$B$89,2,0)</f>
        <v>Representación Judicial</v>
      </c>
      <c r="G26" s="3" t="s">
        <v>2176</v>
      </c>
      <c r="H26" s="18" t="s">
        <v>2272</v>
      </c>
      <c r="I26" s="65" t="s">
        <v>2273</v>
      </c>
      <c r="J26" s="3" t="s">
        <v>2183</v>
      </c>
      <c r="K26" s="3" t="str">
        <f>Tabla11012[[#This Row],[No.]]&amp;" ("&amp;Tabla11012[[#This Row],[Vigencia]]&amp;") "&amp;Tabla11012[[#This Row],[Entidad]]&amp;" "&amp;Tabla11012[[#This Row],[Últimos 6 Dígitos del Proceso]]</f>
        <v>025 (2025) Sanitas 028600</v>
      </c>
      <c r="L26" s="16">
        <v>157</v>
      </c>
      <c r="M26" s="16">
        <v>119910258</v>
      </c>
      <c r="N26" s="25">
        <v>45909</v>
      </c>
      <c r="O26" s="3" t="s">
        <v>100</v>
      </c>
      <c r="P26" s="25">
        <v>45856</v>
      </c>
      <c r="Q26" s="3" t="s">
        <v>2274</v>
      </c>
      <c r="R26" s="6">
        <v>80</v>
      </c>
      <c r="S26" s="6">
        <f>+NETWORKDAYS(Tabla11012[[#This Row],[Fecha de Asignación]],Tabla11012[[#This Row],[Fecha Respuesta]])</f>
        <v>38</v>
      </c>
      <c r="T26" s="81" t="s">
        <v>2179</v>
      </c>
    </row>
    <row r="27" spans="1:20">
      <c r="A27" s="104" t="s">
        <v>2275</v>
      </c>
      <c r="B27" s="3">
        <v>2025</v>
      </c>
      <c r="C27" s="25">
        <v>45869</v>
      </c>
      <c r="D27" s="19" t="str">
        <f>IF(Tabla11012[[#This Row],[Fecha Respuesta]]="","01 Pendiente","02 Finalizado")</f>
        <v>02 Finalizado</v>
      </c>
      <c r="E27" s="3" t="s">
        <v>139</v>
      </c>
      <c r="F27" s="3" t="str">
        <f>+VLOOKUP(Tabla11012[[#This Row],[Apoderado OAJ ]],'|'!$A$47:$B$89,2,0)</f>
        <v>Representación Judicial</v>
      </c>
      <c r="G27" s="3" t="s">
        <v>2176</v>
      </c>
      <c r="H27" s="18" t="s">
        <v>2276</v>
      </c>
      <c r="I27" s="65" t="s">
        <v>2277</v>
      </c>
      <c r="J27" s="3" t="s">
        <v>2183</v>
      </c>
      <c r="K27" s="3" t="str">
        <f>Tabla11012[[#This Row],[No.]]&amp;" ("&amp;Tabla11012[[#This Row],[Vigencia]]&amp;") "&amp;Tabla11012[[#This Row],[Entidad]]&amp;" "&amp;Tabla11012[[#This Row],[Últimos 6 Dígitos del Proceso]]</f>
        <v>026 (2025) Sanitas 009700</v>
      </c>
      <c r="L27" s="16">
        <v>220</v>
      </c>
      <c r="M27" s="16">
        <v>506491728</v>
      </c>
      <c r="N27" s="25">
        <v>45980</v>
      </c>
      <c r="O27" s="3" t="s">
        <v>100</v>
      </c>
      <c r="P27" s="25">
        <v>45873</v>
      </c>
      <c r="Q27" s="3" t="s">
        <v>2278</v>
      </c>
      <c r="R27" s="6">
        <v>80</v>
      </c>
      <c r="S27" s="6">
        <f>+NETWORKDAYS(Tabla11012[[#This Row],[Fecha de Asignación]],Tabla11012[[#This Row],[Fecha Respuesta]])</f>
        <v>78</v>
      </c>
      <c r="T27" s="81" t="s">
        <v>2179</v>
      </c>
    </row>
    <row r="28" spans="1:20">
      <c r="A28" s="104" t="s">
        <v>2279</v>
      </c>
      <c r="B28" s="3">
        <v>2025</v>
      </c>
      <c r="C28" s="25">
        <v>45888</v>
      </c>
      <c r="D28" s="19" t="str">
        <f>IF(Tabla11012[[#This Row],[Fecha Respuesta]]="","01 Pendiente","02 Finalizado")</f>
        <v>01 Pendiente</v>
      </c>
      <c r="E28" s="3" t="s">
        <v>164</v>
      </c>
      <c r="F28" s="3" t="str">
        <f>+VLOOKUP(Tabla110[[#This Row],[ABOGADO]],'|'!$A$47:$B$89,2,0)</f>
        <v>Representación Judicial</v>
      </c>
      <c r="G28" s="3" t="s">
        <v>2176</v>
      </c>
      <c r="H28" s="18" t="s">
        <v>2280</v>
      </c>
      <c r="I28" s="65" t="s">
        <v>2281</v>
      </c>
      <c r="J28" s="3" t="s">
        <v>2183</v>
      </c>
      <c r="K28" s="3" t="str">
        <f>Tabla11012[[#This Row],[No.]]&amp;" ("&amp;Tabla11012[[#This Row],[Vigencia]]&amp;") "&amp;Tabla11012[[#This Row],[Entidad]]&amp;" "&amp;Tabla11012[[#This Row],[Últimos 6 Dígitos del Proceso]]</f>
        <v>027 (2025) Sanitas 071600</v>
      </c>
      <c r="L28" s="16">
        <v>1104</v>
      </c>
      <c r="M28" s="16">
        <v>414145544.79000002</v>
      </c>
      <c r="N28" s="25"/>
      <c r="O28" s="3" t="s">
        <v>100</v>
      </c>
      <c r="P28" s="25">
        <v>45896</v>
      </c>
      <c r="Q28" s="3" t="s">
        <v>2282</v>
      </c>
      <c r="R28" s="6">
        <v>80</v>
      </c>
      <c r="S28" s="6">
        <f>+NETWORKDAYS(Tabla11012[[#This Row],[Fecha de Asignación]],Tabla11012[[#This Row],[Fecha Respuesta]])</f>
        <v>-32783</v>
      </c>
      <c r="T28" s="81" t="s">
        <v>2179</v>
      </c>
    </row>
    <row r="29" spans="1:20">
      <c r="A29" s="104" t="s">
        <v>2283</v>
      </c>
      <c r="B29" s="3">
        <v>2025</v>
      </c>
      <c r="C29" s="25">
        <v>45891</v>
      </c>
      <c r="D29" s="19" t="str">
        <f>IF(Tabla11012[[#This Row],[Fecha Respuesta]]="","01 Pendiente","02 Finalizado")</f>
        <v>02 Finalizado</v>
      </c>
      <c r="E29" s="3" t="s">
        <v>176</v>
      </c>
      <c r="F29" s="3" t="str">
        <f>+VLOOKUP(Tabla11012[[#This Row],[Apoderado OAJ ]],'|'!$A$47:$B$89,2,0)</f>
        <v>Representación Judicial</v>
      </c>
      <c r="G29" s="3" t="s">
        <v>2176</v>
      </c>
      <c r="H29" s="18" t="s">
        <v>2284</v>
      </c>
      <c r="I29" s="65" t="s">
        <v>2188</v>
      </c>
      <c r="J29" s="3" t="s">
        <v>2183</v>
      </c>
      <c r="K29" s="3" t="str">
        <f>Tabla11012[[#This Row],[No.]]&amp;" ("&amp;Tabla11012[[#This Row],[Vigencia]]&amp;") "&amp;Tabla11012[[#This Row],[Entidad]]&amp;" "&amp;Tabla11012[[#This Row],[Últimos 6 Dígitos del Proceso]]</f>
        <v>028 (2025) Sanitas 000300</v>
      </c>
      <c r="L29" s="16">
        <v>273</v>
      </c>
      <c r="M29" s="16">
        <f>21945075*Tabla11012[[#This Row],[Registros]]</f>
        <v>5991005475</v>
      </c>
      <c r="N29" s="25">
        <v>45932</v>
      </c>
      <c r="O29" s="3" t="s">
        <v>100</v>
      </c>
      <c r="P29" s="25">
        <v>45896</v>
      </c>
      <c r="Q29" s="3" t="s">
        <v>2285</v>
      </c>
      <c r="R29" s="6">
        <v>80</v>
      </c>
      <c r="S29" s="6">
        <f>+NETWORKDAYS(Tabla11012[[#This Row],[Fecha de Asignación]],Tabla11012[[#This Row],[Fecha Respuesta]])</f>
        <v>27</v>
      </c>
      <c r="T29" s="81" t="s">
        <v>2179</v>
      </c>
    </row>
    <row r="30" spans="1:20">
      <c r="A30" s="104" t="s">
        <v>2286</v>
      </c>
      <c r="B30" s="3">
        <v>2025</v>
      </c>
      <c r="C30" s="25">
        <v>45894</v>
      </c>
      <c r="D30" s="19" t="str">
        <f>IF(Tabla11012[[#This Row],[Fecha Respuesta]]="","01 Pendiente","02 Finalizado")</f>
        <v>02 Finalizado</v>
      </c>
      <c r="E30" s="3" t="s">
        <v>106</v>
      </c>
      <c r="F30" s="3" t="str">
        <f>+VLOOKUP(Tabla110[[#This Row],[ABOGADO]],'|'!$A$47:$B$89,2,0)</f>
        <v>Representación Judicial</v>
      </c>
      <c r="G30" s="3" t="s">
        <v>2176</v>
      </c>
      <c r="H30" s="18" t="s">
        <v>2287</v>
      </c>
      <c r="I30" s="65" t="s">
        <v>2288</v>
      </c>
      <c r="J30" s="3" t="s">
        <v>246</v>
      </c>
      <c r="K30" s="3" t="str">
        <f>Tabla11012[[#This Row],[No.]]&amp;" ("&amp;Tabla11012[[#This Row],[Vigencia]]&amp;") "&amp;Tabla11012[[#This Row],[Entidad]]&amp;" "&amp;Tabla11012[[#This Row],[Últimos 6 Dígitos del Proceso]]</f>
        <v>029 (2025) Compensar EPS 153800</v>
      </c>
      <c r="L30" s="16">
        <v>174</v>
      </c>
      <c r="M30" s="16">
        <v>400721124</v>
      </c>
      <c r="N30" s="25">
        <v>45929</v>
      </c>
      <c r="O30" s="3" t="s">
        <v>47</v>
      </c>
      <c r="P30" s="25"/>
      <c r="Q30" s="260" t="s">
        <v>2289</v>
      </c>
      <c r="R30" s="6">
        <v>80</v>
      </c>
      <c r="S30" s="6">
        <f>+NETWORKDAYS(Tabla11012[[#This Row],[Fecha de Asignación]],Tabla11012[[#This Row],[Fecha Respuesta]])</f>
        <v>32806</v>
      </c>
      <c r="T30" s="81" t="s">
        <v>2179</v>
      </c>
    </row>
    <row r="31" spans="1:20">
      <c r="A31" s="104" t="s">
        <v>2290</v>
      </c>
      <c r="B31" s="3">
        <v>2025</v>
      </c>
      <c r="C31" s="25">
        <v>45898</v>
      </c>
      <c r="D31" s="19" t="str">
        <f>IF(Tabla11012[[#This Row],[Fecha Respuesta]]="","01 Pendiente","02 Finalizado")</f>
        <v>01 Pendiente</v>
      </c>
      <c r="E31" s="3" t="s">
        <v>176</v>
      </c>
      <c r="F31" s="3" t="str">
        <f>+VLOOKUP(Tabla11012[[#This Row],[Apoderado OAJ ]],'|'!$A$47:$B$89,2,0)</f>
        <v>Representación Judicial</v>
      </c>
      <c r="G31" s="3" t="s">
        <v>2176</v>
      </c>
      <c r="H31" s="18" t="s">
        <v>2246</v>
      </c>
      <c r="I31" s="65" t="s">
        <v>2247</v>
      </c>
      <c r="J31" s="3" t="s">
        <v>2183</v>
      </c>
      <c r="K31" s="3" t="str">
        <f>Tabla11012[[#This Row],[No.]]&amp;" ("&amp;Tabla11012[[#This Row],[Vigencia]]&amp;") "&amp;Tabla11012[[#This Row],[Entidad]]&amp;" "&amp;Tabla11012[[#This Row],[Últimos 6 Dígitos del Proceso]]</f>
        <v>030 (2025) Sanitas 015900</v>
      </c>
      <c r="L31" s="16">
        <v>198</v>
      </c>
      <c r="M31" s="16">
        <v>0</v>
      </c>
      <c r="N31" s="25"/>
      <c r="O31" s="3" t="s">
        <v>100</v>
      </c>
      <c r="P31" s="25">
        <v>45898</v>
      </c>
      <c r="Q31" s="3" t="s">
        <v>2291</v>
      </c>
      <c r="R31" s="6">
        <v>80</v>
      </c>
      <c r="S31" s="6">
        <f>+NETWORKDAYS(Tabla11012[[#This Row],[Fecha de Asignación]],Tabla11012[[#This Row],[Fecha Respuesta]])</f>
        <v>-32785</v>
      </c>
      <c r="T31" s="81" t="s">
        <v>2179</v>
      </c>
    </row>
    <row r="32" spans="1:20">
      <c r="A32" s="104" t="s">
        <v>2292</v>
      </c>
      <c r="B32" s="3">
        <v>2025</v>
      </c>
      <c r="C32" s="25">
        <v>45846</v>
      </c>
      <c r="D32" s="19" t="str">
        <f>IF(Tabla11012[[#This Row],[Fecha Respuesta]]="","01 Pendiente","02 Finalizado")</f>
        <v>02 Finalizado</v>
      </c>
      <c r="E32" s="3" t="s">
        <v>148</v>
      </c>
      <c r="F32" s="3" t="str">
        <f>+VLOOKUP(Tabla11012[[#This Row],[Apoderado OAJ ]],'|'!$A$47:$B$89,2,0)</f>
        <v>Representación Judicial</v>
      </c>
      <c r="G32" s="3" t="s">
        <v>2176</v>
      </c>
      <c r="H32" s="18" t="s">
        <v>2293</v>
      </c>
      <c r="I32" s="65" t="s">
        <v>2294</v>
      </c>
      <c r="J32" s="3" t="s">
        <v>2183</v>
      </c>
      <c r="K32" s="3" t="str">
        <f>Tabla11012[[#This Row],[No.]]&amp;" ("&amp;Tabla11012[[#This Row],[Vigencia]]&amp;") "&amp;Tabla11012[[#This Row],[Entidad]]&amp;" "&amp;Tabla11012[[#This Row],[Últimos 6 Dígitos del Proceso]]</f>
        <v>031 (2025) Sanitas 020100</v>
      </c>
      <c r="L32" s="16">
        <v>142</v>
      </c>
      <c r="M32" s="16">
        <f>21945075*Tabla11012[[#This Row],[Registros]]</f>
        <v>3116200650</v>
      </c>
      <c r="N32" s="25">
        <v>45926</v>
      </c>
      <c r="O32" s="3" t="s">
        <v>100</v>
      </c>
      <c r="P32" s="25">
        <v>45923</v>
      </c>
      <c r="Q32" s="3" t="s">
        <v>2295</v>
      </c>
      <c r="R32" s="81"/>
      <c r="S32" s="6">
        <f>+NETWORKDAYS(Tabla11012[[#This Row],[Fecha de Asignación]],Tabla11012[[#This Row],[Fecha Respuesta]])</f>
        <v>4</v>
      </c>
      <c r="T32" s="81"/>
    </row>
    <row r="33" spans="1:20">
      <c r="A33" s="104" t="s">
        <v>2296</v>
      </c>
      <c r="B33" s="3">
        <v>2025</v>
      </c>
      <c r="C33" s="25">
        <v>45929</v>
      </c>
      <c r="D33" s="19" t="str">
        <f>IF(Tabla11012[[#This Row],[Fecha Respuesta]]="","01 Pendiente","02 Finalizado")</f>
        <v>02 Finalizado</v>
      </c>
      <c r="E33" s="3" t="s">
        <v>139</v>
      </c>
      <c r="F33" s="3" t="str">
        <f>+VLOOKUP(Tabla11012[[#This Row],[Apoderado OAJ ]],'|'!$A$47:$B$89,2,0)</f>
        <v>Representación Judicial</v>
      </c>
      <c r="G33" s="3" t="s">
        <v>2176</v>
      </c>
      <c r="H33" s="18" t="s">
        <v>2297</v>
      </c>
      <c r="I33" s="65" t="s">
        <v>2298</v>
      </c>
      <c r="J33" s="3" t="s">
        <v>2183</v>
      </c>
      <c r="K33" s="3" t="str">
        <f>Tabla11012[[#This Row],[No.]]&amp;" ("&amp;Tabla11012[[#This Row],[Vigencia]]&amp;") "&amp;Tabla11012[[#This Row],[Entidad]]&amp;" "&amp;Tabla11012[[#This Row],[Últimos 6 Dígitos del Proceso]]</f>
        <v>032 (2025) Sanitas 010500</v>
      </c>
      <c r="L33" s="16">
        <v>296</v>
      </c>
      <c r="M33" s="16">
        <v>196172576.91999999</v>
      </c>
      <c r="N33" s="25">
        <v>45965</v>
      </c>
      <c r="O33" s="3" t="s">
        <v>47</v>
      </c>
      <c r="P33" s="25">
        <v>45965</v>
      </c>
      <c r="Q33" s="3" t="s">
        <v>2193</v>
      </c>
      <c r="R33" s="81"/>
      <c r="S33" s="6">
        <f>+NETWORKDAYS(Tabla11012[[#This Row],[Fecha de Asignación]],Tabla11012[[#This Row],[Fecha Respuesta]])</f>
        <v>1</v>
      </c>
      <c r="T33" s="81"/>
    </row>
    <row r="34" spans="1:20">
      <c r="A34" s="104" t="s">
        <v>2299</v>
      </c>
      <c r="B34" s="3">
        <v>2025</v>
      </c>
      <c r="C34" s="25">
        <v>45936</v>
      </c>
      <c r="D34" s="19" t="str">
        <f>IF(Tabla11012[[#This Row],[Fecha Respuesta]]="","01 Pendiente","02 Finalizado")</f>
        <v>02 Finalizado</v>
      </c>
      <c r="E34" s="3" t="s">
        <v>2300</v>
      </c>
      <c r="F34" s="3" t="e">
        <f>+VLOOKUP(Tabla11012[[#This Row],[Apoderado OAJ ]],'|'!$A$47:$B$89,2,0)</f>
        <v>#N/A</v>
      </c>
      <c r="G34" s="3" t="s">
        <v>2176</v>
      </c>
      <c r="H34" s="18" t="s">
        <v>2301</v>
      </c>
      <c r="I34" s="65" t="s">
        <v>2302</v>
      </c>
      <c r="J34" s="3" t="s">
        <v>2303</v>
      </c>
      <c r="K34" s="3" t="str">
        <f>Tabla11012[[#This Row],[No.]]&amp;" ("&amp;Tabla11012[[#This Row],[Vigencia]]&amp;") "&amp;Tabla11012[[#This Row],[Entidad]]&amp;" "&amp;Tabla11012[[#This Row],[Últimos 6 Dígitos del Proceso]]</f>
        <v>033 (2025) Coomeva 039200</v>
      </c>
      <c r="L34" s="16">
        <v>2653</v>
      </c>
      <c r="M34" s="16">
        <v>3171181248.3299999</v>
      </c>
      <c r="N34" s="25">
        <v>45959</v>
      </c>
      <c r="O34" s="3" t="s">
        <v>47</v>
      </c>
      <c r="P34" s="25"/>
      <c r="Q34" s="3" t="s">
        <v>2304</v>
      </c>
      <c r="R34" s="81"/>
      <c r="S34" s="6">
        <f>+NETWORKDAYS(Tabla11012[[#This Row],[Fecha de Asignación]],Tabla11012[[#This Row],[Fecha Respuesta]])</f>
        <v>32828</v>
      </c>
      <c r="T34" s="81"/>
    </row>
    <row r="35" spans="1:20">
      <c r="A35" s="104" t="s">
        <v>2305</v>
      </c>
      <c r="B35" s="3">
        <v>2025</v>
      </c>
      <c r="C35" s="25">
        <v>45953</v>
      </c>
      <c r="D35" s="19" t="str">
        <f>IF(Tabla11012[[#This Row],[Fecha Respuesta]]="","01 Pendiente","02 Finalizado")</f>
        <v>01 Pendiente</v>
      </c>
      <c r="E35" s="3" t="s">
        <v>131</v>
      </c>
      <c r="F35" s="3" t="str">
        <f>+VLOOKUP(Tabla11012[[#This Row],[Apoderado OAJ ]],'|'!$A$47:$B$89,2,0)</f>
        <v>Representación Judicial</v>
      </c>
      <c r="G35" s="3" t="s">
        <v>2176</v>
      </c>
      <c r="H35" s="18" t="s">
        <v>2306</v>
      </c>
      <c r="I35" s="65" t="s">
        <v>2307</v>
      </c>
      <c r="J35" s="3" t="s">
        <v>2308</v>
      </c>
      <c r="K35" s="3" t="str">
        <f>Tabla11012[[#This Row],[No.]]&amp;" ("&amp;Tabla11012[[#This Row],[Vigencia]]&amp;") "&amp;Tabla11012[[#This Row],[Entidad]]&amp;" "&amp;Tabla11012[[#This Row],[Últimos 6 Dígitos del Proceso]]</f>
        <v>034 (2025) Caja de Compensación Familiar de Antioquia - Comfama 042600</v>
      </c>
      <c r="L35" s="16">
        <v>806</v>
      </c>
      <c r="M35" s="16">
        <f>21945075*Tabla11012[[#This Row],[Registros]]</f>
        <v>17687730450</v>
      </c>
      <c r="N35" s="25"/>
      <c r="O35" s="3" t="s">
        <v>100</v>
      </c>
      <c r="P35" s="25">
        <v>45953</v>
      </c>
      <c r="R35" s="81"/>
      <c r="S35" s="6">
        <f>+NETWORKDAYS(Tabla11012[[#This Row],[Fecha de Asignación]],Tabla11012[[#This Row],[Fecha Respuesta]])</f>
        <v>-32824</v>
      </c>
      <c r="T35" s="81"/>
    </row>
    <row r="36" spans="1:20">
      <c r="A36" s="104" t="s">
        <v>2309</v>
      </c>
      <c r="B36" s="3">
        <v>2025</v>
      </c>
      <c r="C36" s="25">
        <v>45972</v>
      </c>
      <c r="D36" s="19" t="str">
        <f>IF(Tabla11012[[#This Row],[Fecha Respuesta]]="","01 Pendiente","02 Finalizado")</f>
        <v>01 Pendiente</v>
      </c>
      <c r="E36" s="3" t="s">
        <v>2300</v>
      </c>
      <c r="F36" s="3" t="s">
        <v>17</v>
      </c>
      <c r="G36" s="3" t="s">
        <v>2176</v>
      </c>
      <c r="H36" s="18" t="s">
        <v>2310</v>
      </c>
      <c r="I36" s="65" t="s">
        <v>2311</v>
      </c>
      <c r="J36" s="3" t="s">
        <v>2183</v>
      </c>
      <c r="K36" s="3" t="str">
        <f>Tabla11012[[#This Row],[No.]]&amp;" ("&amp;Tabla11012[[#This Row],[Vigencia]]&amp;") "&amp;Tabla11012[[#This Row],[Entidad]]&amp;" "&amp;Tabla11012[[#This Row],[Últimos 6 Dígitos del Proceso]]</f>
        <v>035 (2025) Sanitas 055300</v>
      </c>
      <c r="L36" s="16">
        <v>76</v>
      </c>
      <c r="M36" s="16">
        <v>79533147</v>
      </c>
      <c r="N36" s="25"/>
      <c r="O36" s="3" t="s">
        <v>100</v>
      </c>
      <c r="P36" s="25">
        <v>45972</v>
      </c>
      <c r="R36" s="81"/>
      <c r="S36" s="6">
        <f>+NETWORKDAYS(Tabla11012[[#This Row],[Fecha de Asignación]],Tabla11012[[#This Row],[Fecha Respuesta]])</f>
        <v>-32837</v>
      </c>
      <c r="T36" s="81"/>
    </row>
    <row r="37" spans="1:20">
      <c r="A37" s="104" t="s">
        <v>2312</v>
      </c>
      <c r="B37" s="3">
        <v>2025</v>
      </c>
      <c r="C37" s="25">
        <v>45976</v>
      </c>
      <c r="D37" s="19" t="str">
        <f>IF(Tabla11012[[#This Row],[Fecha Respuesta]]="","01 Pendiente","02 Finalizado")</f>
        <v>01 Pendiente</v>
      </c>
      <c r="E37" s="3" t="s">
        <v>131</v>
      </c>
      <c r="F37" s="3" t="str">
        <f>+VLOOKUP(Tabla11012[[#This Row],[Apoderado OAJ ]],'|'!$A$47:$B$89,2,0)</f>
        <v>Representación Judicial</v>
      </c>
      <c r="G37" s="3" t="s">
        <v>2176</v>
      </c>
      <c r="H37" s="18" t="s">
        <v>2313</v>
      </c>
      <c r="I37" s="65" t="s">
        <v>2314</v>
      </c>
      <c r="J37" s="3" t="s">
        <v>2183</v>
      </c>
      <c r="K37" s="3" t="str">
        <f>Tabla11012[[#This Row],[No.]]&amp;" ("&amp;Tabla11012[[#This Row],[Vigencia]]&amp;") "&amp;Tabla11012[[#This Row],[Entidad]]&amp;" "&amp;Tabla11012[[#This Row],[Últimos 6 Dígitos del Proceso]]</f>
        <v>036 (2025) Sanitas 013600</v>
      </c>
      <c r="L37" s="16">
        <v>979</v>
      </c>
      <c r="M37" s="16">
        <v>564571800</v>
      </c>
      <c r="N37" s="25"/>
      <c r="O37" s="3" t="s">
        <v>100</v>
      </c>
      <c r="P37" s="25">
        <v>45979</v>
      </c>
      <c r="R37" s="81"/>
      <c r="S37" s="6">
        <f>+NETWORKDAYS(Tabla11012[[#This Row],[Fecha de Asignación]],Tabla11012[[#This Row],[Fecha Respuesta]])</f>
        <v>-32842</v>
      </c>
      <c r="T37" s="81"/>
    </row>
    <row r="38" spans="1:20">
      <c r="A38" s="104" t="s">
        <v>2315</v>
      </c>
      <c r="B38" s="3">
        <v>2025</v>
      </c>
      <c r="C38" s="25">
        <v>45985</v>
      </c>
      <c r="D38" s="19" t="str">
        <f>IF(Tabla11012[[#This Row],[Fecha Respuesta]]="","01 Pendiente","02 Finalizado")</f>
        <v>01 Pendiente</v>
      </c>
      <c r="E38" s="3" t="s">
        <v>164</v>
      </c>
      <c r="F38" s="3" t="str">
        <f>+VLOOKUP(Tabla110[[#This Row],[ABOGADO]],'|'!$A$47:$B$89,2,0)</f>
        <v>Representación Judicial</v>
      </c>
      <c r="G38" s="3" t="s">
        <v>2176</v>
      </c>
      <c r="H38" s="18" t="s">
        <v>2316</v>
      </c>
      <c r="I38" s="65" t="s">
        <v>2317</v>
      </c>
      <c r="J38" s="3" t="s">
        <v>2183</v>
      </c>
      <c r="K38" s="3" t="str">
        <f>Tabla11012[[#This Row],[No.]]&amp;" ("&amp;Tabla11012[[#This Row],[Vigencia]]&amp;") "&amp;Tabla11012[[#This Row],[Entidad]]&amp;" "&amp;Tabla11012[[#This Row],[Últimos 6 Dígitos del Proceso]]</f>
        <v>037 (2025) Sanitas 020500</v>
      </c>
      <c r="L38" s="16">
        <v>359</v>
      </c>
      <c r="M38" s="16">
        <v>89551813</v>
      </c>
      <c r="N38" s="25"/>
      <c r="O38" s="3" t="s">
        <v>100</v>
      </c>
      <c r="P38" s="25">
        <v>45986</v>
      </c>
      <c r="R38" s="81"/>
      <c r="S38" s="6">
        <f>+NETWORKDAYS(Tabla11012[[#This Row],[Fecha de Asignación]],Tabla11012[[#This Row],[Fecha Respuesta]])</f>
        <v>-32847</v>
      </c>
      <c r="T38" s="81"/>
    </row>
    <row r="39" spans="1:20">
      <c r="A39" s="104" t="s">
        <v>2318</v>
      </c>
      <c r="B39" s="3">
        <v>2025</v>
      </c>
      <c r="C39" s="25">
        <v>45987</v>
      </c>
      <c r="D39" s="19" t="str">
        <f>IF(Tabla11012[[#This Row],[Fecha Respuesta]]="","01 Pendiente","02 Finalizado")</f>
        <v>01 Pendiente</v>
      </c>
      <c r="E39" s="3" t="s">
        <v>156</v>
      </c>
      <c r="F39" s="3" t="str">
        <f>+VLOOKUP(Tabla11012[[#This Row],[Apoderado OAJ ]],'|'!$A$47:$B$89,2,0)</f>
        <v>Coordinación Prejudicial</v>
      </c>
      <c r="G39" s="3" t="s">
        <v>2176</v>
      </c>
      <c r="H39" s="18" t="s">
        <v>2253</v>
      </c>
      <c r="I39" s="65" t="s">
        <v>2254</v>
      </c>
      <c r="J39" s="3" t="s">
        <v>2183</v>
      </c>
      <c r="K39" s="3" t="str">
        <f>Tabla11012[[#This Row],[No.]]&amp;" ("&amp;Tabla11012[[#This Row],[Vigencia]]&amp;") "&amp;Tabla11012[[#This Row],[Entidad]]&amp;" "&amp;Tabla11012[[#This Row],[Últimos 6 Dígitos del Proceso]]</f>
        <v>038 (2025) Sanitas 009000</v>
      </c>
      <c r="L39" s="16">
        <v>1</v>
      </c>
      <c r="M39" s="16">
        <v>102144</v>
      </c>
      <c r="N39" s="25"/>
      <c r="O39" s="3" t="s">
        <v>100</v>
      </c>
      <c r="P39" s="25">
        <v>45988</v>
      </c>
      <c r="R39" s="81"/>
      <c r="S39" s="6">
        <f>+NETWORKDAYS(Tabla11012[[#This Row],[Fecha de Asignación]],Tabla11012[[#This Row],[Fecha Respuesta]])</f>
        <v>-32849</v>
      </c>
      <c r="T39" s="81"/>
    </row>
    <row r="40" spans="1:20">
      <c r="A40" s="104" t="s">
        <v>2319</v>
      </c>
      <c r="B40" s="3">
        <v>2025</v>
      </c>
      <c r="C40" s="25">
        <v>45992</v>
      </c>
      <c r="D40" s="19" t="str">
        <f>IF(Tabla11012[[#This Row],[Fecha Respuesta]]="","01 Pendiente","02 Finalizado")</f>
        <v>01 Pendiente</v>
      </c>
      <c r="E40" s="3" t="s">
        <v>169</v>
      </c>
      <c r="F40" s="3" t="str">
        <f>+VLOOKUP(Tabla11012[[#This Row],[Apoderado OAJ ]],'|'!$A$47:$B$89,2,0)</f>
        <v>Coordinación Prejudicial</v>
      </c>
      <c r="G40" s="325" t="s">
        <v>2176</v>
      </c>
      <c r="H40" s="18" t="s">
        <v>2320</v>
      </c>
      <c r="I40" s="65" t="s">
        <v>2321</v>
      </c>
      <c r="J40" s="325" t="s">
        <v>2183</v>
      </c>
      <c r="K40" s="3" t="str">
        <f>Tabla11012[[#This Row],[No.]]&amp;" ("&amp;Tabla11012[[#This Row],[Vigencia]]&amp;") "&amp;Tabla11012[[#This Row],[Entidad]]&amp;" "&amp;Tabla11012[[#This Row],[Últimos 6 Dígitos del Proceso]]</f>
        <v>039 (2025) Sanitas 010200</v>
      </c>
      <c r="L40" s="16">
        <v>881</v>
      </c>
      <c r="M40" s="16">
        <v>332267982.27999997</v>
      </c>
      <c r="N40" s="25"/>
      <c r="O40" s="3" t="s">
        <v>54</v>
      </c>
      <c r="P40" s="25"/>
      <c r="Q40" s="3" t="s">
        <v>2322</v>
      </c>
      <c r="R40" s="81"/>
      <c r="S40" s="6">
        <f>+NETWORKDAYS(Tabla11012[[#This Row],[Fecha de Asignación]],Tabla11012[[#This Row],[Fecha Respuesta]])</f>
        <v>0</v>
      </c>
      <c r="T40" s="81"/>
    </row>
  </sheetData>
  <conditionalFormatting sqref="D1:D40 Q3">
    <cfRule type="containsText" dxfId="289" priority="5" operator="containsText" text="Finali">
      <formula>NOT(ISERROR(SEARCH("Finali",D1)))</formula>
    </cfRule>
    <cfRule type="containsText" dxfId="288" priority="6" operator="containsText" text="En Trámite">
      <formula>NOT(ISERROR(SEARCH("En Trámite",D1)))</formula>
    </cfRule>
    <cfRule type="containsText" dxfId="287" priority="7" operator="containsText" text="fin">
      <formula>NOT(ISERROR(SEARCH("fin",D1)))</formula>
    </cfRule>
    <cfRule type="containsText" dxfId="286" priority="8" operator="containsText" text="En ">
      <formula>NOT(ISERROR(SEARCH("En ",D1)))</formula>
    </cfRule>
    <cfRule type="containsText" dxfId="285" priority="9" operator="containsText" text="RESPUESTA">
      <formula>NOT(ISERROR(SEARCH("RESPUESTA",D1)))</formula>
    </cfRule>
  </conditionalFormatting>
  <conditionalFormatting sqref="D1:D1048576 Q3">
    <cfRule type="containsText" dxfId="284" priority="2" operator="containsText" text="Enviado">
      <formula>NOT(ISERROR(SEARCH("Enviado",D1)))</formula>
    </cfRule>
    <cfRule type="containsText" dxfId="283" priority="3" operator="containsText" text="Pen">
      <formula>NOT(ISERROR(SEARCH("Pen",D1)))</formula>
    </cfRule>
  </conditionalFormatting>
  <conditionalFormatting sqref="D2:D40 Q3">
    <cfRule type="containsText" dxfId="282" priority="1" operator="containsText" text="02 Final">
      <formula>NOT(ISERROR(SEARCH("02 Final",D2)))</formula>
    </cfRule>
  </conditionalFormatting>
  <conditionalFormatting sqref="G1">
    <cfRule type="duplicateValues" dxfId="281" priority="828"/>
    <cfRule type="duplicateValues" dxfId="280" priority="829"/>
  </conditionalFormatting>
  <conditionalFormatting sqref="H1:I1048576">
    <cfRule type="duplicateValues" dxfId="279" priority="4"/>
  </conditionalFormatting>
  <conditionalFormatting sqref="H2:I40">
    <cfRule type="duplicateValues" dxfId="278" priority="1318"/>
  </conditionalFormatting>
  <dataValidations disablePrompts="1" count="1">
    <dataValidation type="list" allowBlank="1" showInputMessage="1" showErrorMessage="1" sqref="G2:G40" xr:uid="{382FC2EB-2987-48D2-94FF-FDBAADDF31BA}">
      <formula1>"01 NO PBS, 02 (PJ) Reclamaciones"</formula1>
    </dataValidation>
  </dataValidations>
  <pageMargins left="0.7" right="0.7" top="0.75" bottom="0.75" header="0.3" footer="0.3"/>
  <ignoredErrors>
    <ignoredError sqref="A2:A6 A41:A1048576 I2:I9 A7:A9" numberStoredAsText="1"/>
    <ignoredError sqref="M2:M9" calculatedColumn="1"/>
  </ignoredErrors>
  <tableParts count="1">
    <tablePart r:id="rId1"/>
  </tablePart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E550FA97-B092-401F-8504-55CDC576684B}">
          <x14:formula1>
            <xm:f>'|'!$D$15:$D$40</xm:f>
          </x14:formula1>
          <xm:sqref>O1</xm:sqref>
        </x14:dataValidation>
        <x14:dataValidation type="list" allowBlank="1" showInputMessage="1" showErrorMessage="1" xr:uid="{F058B079-E5A6-49FA-AEC1-BF111343CD11}">
          <x14:formula1>
            <xm:f>'|'!$A$47:$A$89</xm:f>
          </x14:formula1>
          <xm:sqref>E2:E22</xm:sqref>
        </x14:dataValidation>
        <x14:dataValidation type="list" allowBlank="1" showInputMessage="1" showErrorMessage="1" xr:uid="{920E3643-2AB5-4E35-87F8-B9910FCF6AEB}">
          <x14:formula1>
            <xm:f>'|'!$A$2:$A$89</xm:f>
          </x14:formula1>
          <xm:sqref>E1 E23:E26 E28 E30 E38</xm:sqref>
        </x14:dataValidation>
        <x14:dataValidation type="list" allowBlank="1" showInputMessage="1" showErrorMessage="1" xr:uid="{5CA550CC-0502-4B7A-BD52-A1034E2C642F}">
          <x14:formula1>
            <xm:f>'|'!$D$15:$D$43</xm:f>
          </x14:formula1>
          <xm:sqref>O2:O40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29976-1535-469C-969B-6BA65508B539}">
  <sheetPr>
    <tabColor theme="8" tint="-0.249977111117893"/>
  </sheetPr>
  <dimension ref="A1:AH1255"/>
  <sheetViews>
    <sheetView showGridLines="0" workbookViewId="0">
      <pane ySplit="1" topLeftCell="D1167" activePane="bottomLeft" state="frozen"/>
      <selection pane="bottomLeft" activeCell="O1242" sqref="O1242"/>
    </sheetView>
  </sheetViews>
  <sheetFormatPr defaultColWidth="11.42578125" defaultRowHeight="11.25"/>
  <cols>
    <col min="1" max="1" width="6.140625" style="9" customWidth="1"/>
    <col min="2" max="2" width="9" style="9" bestFit="1" customWidth="1"/>
    <col min="3" max="3" width="11.140625" style="15" customWidth="1"/>
    <col min="4" max="4" width="20.85546875" style="3" customWidth="1"/>
    <col min="5" max="5" width="4.7109375" style="9" customWidth="1"/>
    <col min="6" max="6" width="11.42578125" style="3"/>
    <col min="7" max="7" width="14.140625" style="9" customWidth="1"/>
    <col min="8" max="8" width="35.42578125" style="171" customWidth="1"/>
    <col min="9" max="9" width="15" style="9" bestFit="1" customWidth="1"/>
    <col min="10" max="10" width="13.5703125" style="3" customWidth="1"/>
    <col min="11" max="11" width="29.140625" style="3" customWidth="1"/>
    <col min="12" max="12" width="19.140625" style="3" customWidth="1"/>
    <col min="13" max="13" width="19.5703125" style="171" customWidth="1"/>
    <col min="14" max="14" width="14.5703125" style="171" customWidth="1"/>
    <col min="15" max="15" width="21.7109375" style="171" customWidth="1"/>
    <col min="16" max="16" width="15.5703125" style="171" customWidth="1"/>
    <col min="17" max="17" width="13" style="3" customWidth="1"/>
    <col min="18" max="18" width="14" style="98" customWidth="1"/>
    <col min="19" max="19" width="11.42578125" style="3"/>
    <col min="20" max="20" width="16.28515625" style="3" customWidth="1"/>
    <col min="21" max="21" width="35.42578125" style="3" customWidth="1"/>
    <col min="22" max="22" width="18.140625" style="17" customWidth="1"/>
    <col min="23" max="23" width="22.28515625" style="3" customWidth="1"/>
    <col min="24" max="24" width="14" style="9" customWidth="1"/>
    <col min="25" max="25" width="14" style="17" customWidth="1"/>
    <col min="26" max="26" width="12.140625" style="9" customWidth="1"/>
    <col min="27" max="27" width="18.42578125" style="3" customWidth="1"/>
    <col min="28" max="28" width="13.140625" style="9" customWidth="1"/>
    <col min="29" max="29" width="16.85546875" style="68" customWidth="1"/>
    <col min="30" max="30" width="13.140625" style="3" customWidth="1"/>
    <col min="31" max="31" width="14.5703125" style="19" customWidth="1"/>
    <col min="32" max="32" width="11.42578125" style="69"/>
    <col min="33" max="16384" width="11.42578125" style="3"/>
  </cols>
  <sheetData>
    <row r="1" spans="1:34" ht="47.25" customHeight="1" thickBot="1">
      <c r="A1" s="109" t="s">
        <v>2159</v>
      </c>
      <c r="B1" s="109" t="s">
        <v>2323</v>
      </c>
      <c r="C1" s="133" t="s">
        <v>2324</v>
      </c>
      <c r="D1" s="109" t="s">
        <v>2325</v>
      </c>
      <c r="E1" s="109" t="s">
        <v>2326</v>
      </c>
      <c r="F1" s="109" t="s">
        <v>1903</v>
      </c>
      <c r="G1" s="109" t="s">
        <v>5</v>
      </c>
      <c r="H1" s="109" t="s">
        <v>212</v>
      </c>
      <c r="I1" s="134" t="s">
        <v>2327</v>
      </c>
      <c r="J1" s="109" t="s">
        <v>2328</v>
      </c>
      <c r="K1" s="109" t="s">
        <v>105</v>
      </c>
      <c r="L1" s="109" t="s">
        <v>2329</v>
      </c>
      <c r="M1" s="109" t="s">
        <v>2330</v>
      </c>
      <c r="N1" s="172" t="s">
        <v>2331</v>
      </c>
      <c r="O1" s="109" t="s">
        <v>2332</v>
      </c>
      <c r="P1" s="172" t="s">
        <v>2333</v>
      </c>
      <c r="Q1" s="109" t="s">
        <v>2334</v>
      </c>
      <c r="R1" s="135" t="s">
        <v>2335</v>
      </c>
      <c r="S1" s="109" t="s">
        <v>2336</v>
      </c>
      <c r="T1" s="109" t="s">
        <v>2337</v>
      </c>
      <c r="U1" s="109" t="s">
        <v>2338</v>
      </c>
      <c r="V1" s="109" t="s">
        <v>2339</v>
      </c>
      <c r="W1" s="109" t="s">
        <v>2340</v>
      </c>
      <c r="X1" s="134" t="s">
        <v>2341</v>
      </c>
      <c r="Y1" s="136" t="s">
        <v>2342</v>
      </c>
      <c r="Z1" s="134" t="s">
        <v>2343</v>
      </c>
      <c r="AA1" s="136" t="s">
        <v>1904</v>
      </c>
      <c r="AB1" s="134" t="s">
        <v>2344</v>
      </c>
      <c r="AC1" s="134" t="s">
        <v>2345</v>
      </c>
      <c r="AD1" s="109" t="s">
        <v>2346</v>
      </c>
      <c r="AE1" s="109" t="s">
        <v>2347</v>
      </c>
      <c r="AF1" s="109" t="s">
        <v>1908</v>
      </c>
    </row>
    <row r="2" spans="1:34">
      <c r="A2" s="14" t="s">
        <v>2348</v>
      </c>
      <c r="B2" s="9">
        <f t="shared" ref="B2:B40" si="0">YEAR(C2)</f>
        <v>2024</v>
      </c>
      <c r="C2" s="15">
        <v>45293</v>
      </c>
      <c r="D2" s="3" t="s">
        <v>35</v>
      </c>
      <c r="E2" s="5">
        <f t="shared" ref="E2:E65" si="1">IF(F2="01 Pendiente",0,1)</f>
        <v>1</v>
      </c>
      <c r="F2" s="3" t="str">
        <f t="shared" ref="F2:F65" si="2">IF(AB2="","01 Pendiente","02 Finalizado")</f>
        <v>02 Finalizado</v>
      </c>
      <c r="G2" s="9" t="s">
        <v>2349</v>
      </c>
      <c r="H2" s="7" t="str">
        <f t="shared" ref="H2:H65" si="3">CONCATENATE(A2," ",G2," ",O2," (",Q2,")")</f>
        <v>0001 2024-00604 Raquel Nieto Vargas (N/A)</v>
      </c>
      <c r="I2" s="68">
        <v>45657</v>
      </c>
      <c r="J2" s="3" t="s">
        <v>78</v>
      </c>
      <c r="K2" s="3" t="s">
        <v>120</v>
      </c>
      <c r="L2" s="3" t="s">
        <v>76</v>
      </c>
      <c r="M2" s="3" t="s">
        <v>2350</v>
      </c>
      <c r="N2" s="8" t="s">
        <v>2350</v>
      </c>
      <c r="O2" s="3" t="s">
        <v>2351</v>
      </c>
      <c r="P2" s="8">
        <v>28836128</v>
      </c>
      <c r="Q2" s="10" t="s">
        <v>2350</v>
      </c>
      <c r="R2" s="80" t="s">
        <v>2350</v>
      </c>
      <c r="S2" s="10" t="s">
        <v>2350</v>
      </c>
      <c r="T2" s="7" t="s">
        <v>2350</v>
      </c>
      <c r="U2" s="3" t="s">
        <v>2352</v>
      </c>
      <c r="V2" s="17" t="s">
        <v>2353</v>
      </c>
      <c r="W2" s="3" t="s">
        <v>86</v>
      </c>
      <c r="X2" s="68">
        <v>45660</v>
      </c>
      <c r="Y2" s="17" t="s">
        <v>2354</v>
      </c>
      <c r="Z2" s="68">
        <v>45660</v>
      </c>
      <c r="AA2" s="18" t="s">
        <v>2355</v>
      </c>
      <c r="AB2" s="68">
        <v>45660</v>
      </c>
      <c r="AC2" s="68">
        <v>45664</v>
      </c>
      <c r="AD2" s="69" t="str">
        <f t="shared" ref="AD2:AD65" si="4">IF(AC2="","01 Pendiente","02 Enviado")</f>
        <v>02 Enviado</v>
      </c>
      <c r="AE2" s="20" t="s">
        <v>2350</v>
      </c>
      <c r="AF2" s="69">
        <v>2</v>
      </c>
      <c r="AH2" s="3">
        <f t="shared" ref="AH2:AH65" si="5">NETWORKDAYS(X2,AB2)</f>
        <v>1</v>
      </c>
    </row>
    <row r="3" spans="1:34">
      <c r="A3" s="14" t="s">
        <v>2356</v>
      </c>
      <c r="B3" s="9">
        <f t="shared" si="0"/>
        <v>2025</v>
      </c>
      <c r="C3" s="15">
        <v>45660</v>
      </c>
      <c r="D3" s="3" t="s">
        <v>35</v>
      </c>
      <c r="E3" s="5">
        <f t="shared" si="1"/>
        <v>1</v>
      </c>
      <c r="F3" s="3" t="str">
        <f t="shared" si="2"/>
        <v>02 Finalizado</v>
      </c>
      <c r="G3" s="9" t="s">
        <v>2357</v>
      </c>
      <c r="H3" s="7" t="str">
        <f t="shared" si="3"/>
        <v>0002 2025-00002 Suramericana EPS (N/A)</v>
      </c>
      <c r="I3" s="68">
        <v>45659</v>
      </c>
      <c r="J3" s="3" t="s">
        <v>78</v>
      </c>
      <c r="K3" s="3" t="s">
        <v>120</v>
      </c>
      <c r="L3" s="3" t="s">
        <v>82</v>
      </c>
      <c r="M3" s="3" t="s">
        <v>2358</v>
      </c>
      <c r="N3" s="8" t="s">
        <v>2350</v>
      </c>
      <c r="O3" s="3" t="s">
        <v>381</v>
      </c>
      <c r="P3" s="8">
        <v>52346464</v>
      </c>
      <c r="Q3" s="10" t="s">
        <v>2350</v>
      </c>
      <c r="R3" s="80" t="s">
        <v>2350</v>
      </c>
      <c r="S3" s="10" t="s">
        <v>2350</v>
      </c>
      <c r="T3" s="7" t="s">
        <v>2350</v>
      </c>
      <c r="U3" s="3" t="s">
        <v>2359</v>
      </c>
      <c r="V3" s="17">
        <v>20246309056082</v>
      </c>
      <c r="W3" s="3" t="s">
        <v>2360</v>
      </c>
      <c r="X3" s="68">
        <v>45660</v>
      </c>
      <c r="Y3" s="17">
        <v>20254200000041</v>
      </c>
      <c r="Z3" s="68">
        <v>45664</v>
      </c>
      <c r="AA3" s="18" t="s">
        <v>2361</v>
      </c>
      <c r="AB3" s="68">
        <v>45664</v>
      </c>
      <c r="AC3" s="68">
        <v>45664</v>
      </c>
      <c r="AD3" s="69" t="str">
        <f t="shared" si="4"/>
        <v>02 Enviado</v>
      </c>
      <c r="AE3" s="20" t="s">
        <v>2350</v>
      </c>
      <c r="AF3" s="69">
        <v>2</v>
      </c>
      <c r="AH3" s="3">
        <f t="shared" si="5"/>
        <v>3</v>
      </c>
    </row>
    <row r="4" spans="1:34">
      <c r="A4" s="14" t="s">
        <v>2362</v>
      </c>
      <c r="B4" s="9">
        <f t="shared" si="0"/>
        <v>2025</v>
      </c>
      <c r="C4" s="15">
        <v>45666</v>
      </c>
      <c r="D4" s="3" t="s">
        <v>35</v>
      </c>
      <c r="E4" s="5">
        <f t="shared" si="1"/>
        <v>1</v>
      </c>
      <c r="F4" s="3" t="str">
        <f t="shared" si="2"/>
        <v>02 Finalizado</v>
      </c>
      <c r="G4" s="9" t="s">
        <v>2363</v>
      </c>
      <c r="H4" s="7" t="str">
        <f t="shared" si="3"/>
        <v>0003 2024-00123 Bleidis Esther Zambrano Rojas (51029223)</v>
      </c>
      <c r="I4" s="68">
        <v>45649</v>
      </c>
      <c r="J4" s="3" t="s">
        <v>78</v>
      </c>
      <c r="K4" s="3" t="s">
        <v>128</v>
      </c>
      <c r="L4" s="3" t="s">
        <v>76</v>
      </c>
      <c r="M4" s="3" t="s">
        <v>2350</v>
      </c>
      <c r="N4" s="8" t="s">
        <v>2350</v>
      </c>
      <c r="O4" s="3" t="s">
        <v>2364</v>
      </c>
      <c r="P4" s="8">
        <v>1085045522</v>
      </c>
      <c r="Q4" s="10">
        <v>51029223</v>
      </c>
      <c r="R4" s="80">
        <v>32499997.5</v>
      </c>
      <c r="S4" s="10">
        <v>29080</v>
      </c>
      <c r="T4" s="7" t="s">
        <v>2365</v>
      </c>
      <c r="U4" s="3" t="s">
        <v>2366</v>
      </c>
      <c r="V4" s="17" t="s">
        <v>2350</v>
      </c>
      <c r="W4" s="3" t="s">
        <v>2367</v>
      </c>
      <c r="X4" s="68">
        <v>45667</v>
      </c>
      <c r="Y4" s="17">
        <v>20244300058001</v>
      </c>
      <c r="Z4" s="68">
        <v>45645</v>
      </c>
      <c r="AA4" s="18" t="s">
        <v>2368</v>
      </c>
      <c r="AB4" s="68">
        <v>45667</v>
      </c>
      <c r="AC4" s="68">
        <v>45667</v>
      </c>
      <c r="AD4" s="69" t="str">
        <f t="shared" si="4"/>
        <v>02 Enviado</v>
      </c>
      <c r="AE4" s="20" t="s">
        <v>2350</v>
      </c>
      <c r="AF4" s="69">
        <v>1</v>
      </c>
      <c r="AH4" s="3">
        <f t="shared" si="5"/>
        <v>1</v>
      </c>
    </row>
    <row r="5" spans="1:34">
      <c r="A5" s="14" t="s">
        <v>2369</v>
      </c>
      <c r="B5" s="9">
        <f t="shared" si="0"/>
        <v>2025</v>
      </c>
      <c r="C5" s="15">
        <v>45665</v>
      </c>
      <c r="D5" s="3" t="s">
        <v>35</v>
      </c>
      <c r="E5" s="5">
        <f t="shared" si="1"/>
        <v>1</v>
      </c>
      <c r="F5" s="3" t="str">
        <f t="shared" si="2"/>
        <v>02 Finalizado</v>
      </c>
      <c r="G5" s="9" t="s">
        <v>2370</v>
      </c>
      <c r="H5" s="7" t="str">
        <f t="shared" si="3"/>
        <v>0004 2025-00007 Marbella Coromoto Torrelles Canelon (51028294)</v>
      </c>
      <c r="I5" s="68">
        <v>45664</v>
      </c>
      <c r="J5" s="3" t="s">
        <v>78</v>
      </c>
      <c r="K5" s="3" t="s">
        <v>128</v>
      </c>
      <c r="L5" s="3" t="s">
        <v>76</v>
      </c>
      <c r="M5" s="3" t="s">
        <v>2350</v>
      </c>
      <c r="N5" s="8" t="s">
        <v>2350</v>
      </c>
      <c r="O5" s="3" t="s">
        <v>2371</v>
      </c>
      <c r="P5" s="8">
        <v>25970552</v>
      </c>
      <c r="Q5" s="10">
        <v>51028294</v>
      </c>
      <c r="R5" s="80">
        <v>29000002.5</v>
      </c>
      <c r="S5" s="10">
        <v>29080</v>
      </c>
      <c r="T5" s="7" t="s">
        <v>2372</v>
      </c>
      <c r="U5" s="3" t="s">
        <v>2366</v>
      </c>
      <c r="V5" s="17" t="s">
        <v>2373</v>
      </c>
      <c r="W5" s="3" t="s">
        <v>2367</v>
      </c>
      <c r="X5" s="68">
        <v>45665</v>
      </c>
      <c r="Y5" s="17">
        <v>20254300000041</v>
      </c>
      <c r="Z5" s="68">
        <v>45665</v>
      </c>
      <c r="AA5" s="18" t="s">
        <v>2374</v>
      </c>
      <c r="AB5" s="68">
        <v>45665</v>
      </c>
      <c r="AC5" s="68">
        <v>45665</v>
      </c>
      <c r="AD5" s="69" t="str">
        <f t="shared" si="4"/>
        <v>02 Enviado</v>
      </c>
      <c r="AE5" s="20" t="s">
        <v>2350</v>
      </c>
      <c r="AF5" s="69">
        <v>1</v>
      </c>
      <c r="AH5" s="3">
        <f t="shared" si="5"/>
        <v>1</v>
      </c>
    </row>
    <row r="6" spans="1:34">
      <c r="A6" s="14" t="s">
        <v>2375</v>
      </c>
      <c r="B6" s="9">
        <f t="shared" si="0"/>
        <v>2025</v>
      </c>
      <c r="C6" s="15">
        <v>45667</v>
      </c>
      <c r="D6" s="3" t="s">
        <v>46</v>
      </c>
      <c r="E6" s="5">
        <f t="shared" si="1"/>
        <v>1</v>
      </c>
      <c r="F6" s="3" t="str">
        <f t="shared" si="2"/>
        <v>02 Finalizado</v>
      </c>
      <c r="G6" s="9" t="s">
        <v>2376</v>
      </c>
      <c r="H6" s="7" t="str">
        <f t="shared" si="3"/>
        <v>0005 2025-00009 Liliana Rosero Balanta (51028760)</v>
      </c>
      <c r="I6" s="68">
        <v>45667</v>
      </c>
      <c r="J6" s="3" t="s">
        <v>78</v>
      </c>
      <c r="K6" s="3" t="s">
        <v>128</v>
      </c>
      <c r="L6" s="3" t="s">
        <v>76</v>
      </c>
      <c r="M6" s="3" t="s">
        <v>2350</v>
      </c>
      <c r="N6" s="8" t="s">
        <v>2350</v>
      </c>
      <c r="O6" s="3" t="s">
        <v>2377</v>
      </c>
      <c r="P6" s="8">
        <v>66747665</v>
      </c>
      <c r="Q6" s="10">
        <v>51028760</v>
      </c>
      <c r="R6" s="80">
        <v>32499997.5</v>
      </c>
      <c r="S6" s="11" t="s">
        <v>2350</v>
      </c>
      <c r="T6" s="7" t="s">
        <v>2378</v>
      </c>
      <c r="U6" s="3" t="s">
        <v>2366</v>
      </c>
      <c r="V6" s="17" t="s">
        <v>2379</v>
      </c>
      <c r="W6" s="3" t="s">
        <v>2367</v>
      </c>
      <c r="X6" s="68">
        <v>45670</v>
      </c>
      <c r="Y6" s="17">
        <v>20244300054991</v>
      </c>
      <c r="Z6" s="68">
        <v>45643</v>
      </c>
      <c r="AA6" s="18" t="s">
        <v>2374</v>
      </c>
      <c r="AB6" s="68">
        <v>45670</v>
      </c>
      <c r="AC6" s="68">
        <v>45670</v>
      </c>
      <c r="AD6" s="69" t="str">
        <f t="shared" si="4"/>
        <v>02 Enviado</v>
      </c>
      <c r="AE6" s="20" t="s">
        <v>2350</v>
      </c>
      <c r="AF6" s="69">
        <v>2</v>
      </c>
      <c r="AH6" s="3">
        <f t="shared" si="5"/>
        <v>1</v>
      </c>
    </row>
    <row r="7" spans="1:34">
      <c r="A7" s="14" t="s">
        <v>2380</v>
      </c>
      <c r="B7" s="9">
        <f t="shared" si="0"/>
        <v>2025</v>
      </c>
      <c r="C7" s="15">
        <v>45670</v>
      </c>
      <c r="D7" s="3" t="s">
        <v>55</v>
      </c>
      <c r="E7" s="5">
        <f t="shared" si="1"/>
        <v>1</v>
      </c>
      <c r="F7" s="3" t="str">
        <f t="shared" si="2"/>
        <v>02 Finalizado</v>
      </c>
      <c r="G7" s="9" t="s">
        <v>2381</v>
      </c>
      <c r="H7" s="3" t="str">
        <f t="shared" si="3"/>
        <v>0006 2025-00012 Monica Patricia Giraldo Rada (51026773)</v>
      </c>
      <c r="I7" s="68">
        <v>45667</v>
      </c>
      <c r="J7" s="3" t="s">
        <v>78</v>
      </c>
      <c r="K7" s="3" t="s">
        <v>128</v>
      </c>
      <c r="L7" s="3" t="s">
        <v>76</v>
      </c>
      <c r="M7" s="3" t="s">
        <v>2350</v>
      </c>
      <c r="N7" s="8" t="s">
        <v>2350</v>
      </c>
      <c r="O7" s="3" t="s">
        <v>2382</v>
      </c>
      <c r="P7" s="8">
        <v>57442147</v>
      </c>
      <c r="Q7" s="10">
        <v>51026773</v>
      </c>
      <c r="R7" s="80">
        <v>6960000.5999999996</v>
      </c>
      <c r="S7" s="10">
        <v>29065</v>
      </c>
      <c r="T7" s="3" t="s">
        <v>2372</v>
      </c>
      <c r="U7" s="3" t="s">
        <v>2366</v>
      </c>
      <c r="V7" s="17" t="s">
        <v>2350</v>
      </c>
      <c r="W7" s="3" t="s">
        <v>86</v>
      </c>
      <c r="X7" s="68">
        <v>45670</v>
      </c>
      <c r="Y7" s="17">
        <v>20244300030801</v>
      </c>
      <c r="Z7" s="68">
        <v>45610</v>
      </c>
      <c r="AA7" s="3" t="s">
        <v>2383</v>
      </c>
      <c r="AB7" s="68">
        <v>45670</v>
      </c>
      <c r="AC7" s="68">
        <v>45670</v>
      </c>
      <c r="AD7" s="69" t="str">
        <f t="shared" si="4"/>
        <v>02 Enviado</v>
      </c>
      <c r="AE7" s="20" t="s">
        <v>2350</v>
      </c>
      <c r="AF7" s="69">
        <v>1</v>
      </c>
      <c r="AH7" s="3">
        <f t="shared" si="5"/>
        <v>1</v>
      </c>
    </row>
    <row r="8" spans="1:34">
      <c r="A8" s="14" t="s">
        <v>2384</v>
      </c>
      <c r="B8" s="9">
        <f t="shared" si="0"/>
        <v>2025</v>
      </c>
      <c r="C8" s="15">
        <v>45670</v>
      </c>
      <c r="D8" s="3" t="s">
        <v>35</v>
      </c>
      <c r="E8" s="5">
        <f t="shared" si="1"/>
        <v>1</v>
      </c>
      <c r="F8" s="3" t="str">
        <f t="shared" si="2"/>
        <v>02 Finalizado</v>
      </c>
      <c r="G8" s="9" t="s">
        <v>2385</v>
      </c>
      <c r="H8" s="3" t="str">
        <f t="shared" si="3"/>
        <v>0007 2025-00019 Daniela Ortega Realpe (N/A)</v>
      </c>
      <c r="I8" s="68">
        <v>45667</v>
      </c>
      <c r="J8" s="3" t="s">
        <v>78</v>
      </c>
      <c r="K8" s="3" t="s">
        <v>128</v>
      </c>
      <c r="L8" s="3" t="s">
        <v>76</v>
      </c>
      <c r="M8" s="3" t="s">
        <v>2386</v>
      </c>
      <c r="N8" s="8">
        <v>10005397</v>
      </c>
      <c r="O8" s="3" t="s">
        <v>2387</v>
      </c>
      <c r="P8" s="8">
        <v>1061087788</v>
      </c>
      <c r="Q8" s="10" t="s">
        <v>2350</v>
      </c>
      <c r="R8" s="80" t="s">
        <v>2350</v>
      </c>
      <c r="S8" s="11" t="s">
        <v>2350</v>
      </c>
      <c r="T8" s="3" t="s">
        <v>2350</v>
      </c>
      <c r="U8" s="3" t="s">
        <v>2366</v>
      </c>
      <c r="V8" s="17">
        <v>20246309199202</v>
      </c>
      <c r="W8" s="3" t="s">
        <v>86</v>
      </c>
      <c r="X8" s="68">
        <v>45670</v>
      </c>
      <c r="Y8" s="17">
        <v>20244300053511</v>
      </c>
      <c r="Z8" s="68">
        <v>45640</v>
      </c>
      <c r="AA8" s="3" t="s">
        <v>2388</v>
      </c>
      <c r="AB8" s="68">
        <v>45670</v>
      </c>
      <c r="AC8" s="68">
        <v>45670</v>
      </c>
      <c r="AD8" s="69" t="str">
        <f t="shared" si="4"/>
        <v>02 Enviado</v>
      </c>
      <c r="AE8" s="20" t="s">
        <v>2350</v>
      </c>
      <c r="AF8" s="69">
        <v>2</v>
      </c>
      <c r="AH8" s="3">
        <f t="shared" si="5"/>
        <v>1</v>
      </c>
    </row>
    <row r="9" spans="1:34">
      <c r="A9" s="14" t="s">
        <v>2389</v>
      </c>
      <c r="B9" s="9">
        <f t="shared" si="0"/>
        <v>2025</v>
      </c>
      <c r="C9" s="15">
        <v>45670</v>
      </c>
      <c r="D9" s="3" t="s">
        <v>22</v>
      </c>
      <c r="E9" s="5">
        <f t="shared" si="1"/>
        <v>1</v>
      </c>
      <c r="F9" s="3" t="str">
        <f t="shared" si="2"/>
        <v>02 Finalizado</v>
      </c>
      <c r="G9" s="9" t="s">
        <v>2390</v>
      </c>
      <c r="H9" s="3" t="str">
        <f t="shared" si="3"/>
        <v>0008 2024-00219 Deiny Paola Rivera Cardenas (51026329)</v>
      </c>
      <c r="I9" s="15">
        <v>45670</v>
      </c>
      <c r="J9" s="3" t="s">
        <v>87</v>
      </c>
      <c r="K9" s="3" t="s">
        <v>128</v>
      </c>
      <c r="L9" s="3" t="s">
        <v>76</v>
      </c>
      <c r="M9" s="3" t="s">
        <v>2391</v>
      </c>
      <c r="N9" s="16">
        <v>60449130</v>
      </c>
      <c r="O9" s="3" t="s">
        <v>2392</v>
      </c>
      <c r="P9" s="8">
        <v>1093771230</v>
      </c>
      <c r="Q9" s="10">
        <v>51026329</v>
      </c>
      <c r="R9" s="80">
        <v>22713150</v>
      </c>
      <c r="S9" s="10">
        <v>29058</v>
      </c>
      <c r="T9" s="3" t="s">
        <v>2372</v>
      </c>
      <c r="U9" s="3" t="s">
        <v>2393</v>
      </c>
      <c r="V9" s="17" t="s">
        <v>2350</v>
      </c>
      <c r="W9" s="3" t="s">
        <v>86</v>
      </c>
      <c r="X9" s="68">
        <v>45670</v>
      </c>
      <c r="Y9" s="17">
        <v>20244300008051</v>
      </c>
      <c r="Z9" s="68">
        <v>45582</v>
      </c>
      <c r="AA9" s="3" t="s">
        <v>2394</v>
      </c>
      <c r="AB9" s="68">
        <v>45670</v>
      </c>
      <c r="AC9" s="68">
        <v>45670</v>
      </c>
      <c r="AD9" s="69" t="str">
        <f t="shared" si="4"/>
        <v>02 Enviado</v>
      </c>
      <c r="AE9" s="20" t="s">
        <v>2350</v>
      </c>
      <c r="AF9" s="69">
        <v>2</v>
      </c>
      <c r="AH9" s="3">
        <f t="shared" si="5"/>
        <v>1</v>
      </c>
    </row>
    <row r="10" spans="1:34">
      <c r="A10" s="14" t="s">
        <v>2395</v>
      </c>
      <c r="B10" s="9">
        <f t="shared" si="0"/>
        <v>2025</v>
      </c>
      <c r="C10" s="15">
        <v>45671</v>
      </c>
      <c r="D10" s="3" t="s">
        <v>35</v>
      </c>
      <c r="E10" s="5">
        <f t="shared" si="1"/>
        <v>1</v>
      </c>
      <c r="F10" s="3" t="str">
        <f t="shared" si="2"/>
        <v>02 Finalizado</v>
      </c>
      <c r="G10" s="9" t="s">
        <v>2396</v>
      </c>
      <c r="H10" s="3" t="str">
        <f t="shared" si="3"/>
        <v>0009 2025-00004 Mónica Andrea Triana León (51025849)</v>
      </c>
      <c r="I10" s="15">
        <v>45670</v>
      </c>
      <c r="J10" s="3" t="s">
        <v>78</v>
      </c>
      <c r="K10" s="3" t="s">
        <v>128</v>
      </c>
      <c r="L10" s="3" t="s">
        <v>76</v>
      </c>
      <c r="M10" s="3" t="s">
        <v>2350</v>
      </c>
      <c r="N10" s="8" t="s">
        <v>2350</v>
      </c>
      <c r="O10" s="3" t="s">
        <v>2397</v>
      </c>
      <c r="P10" s="8">
        <v>1109496949</v>
      </c>
      <c r="Q10" s="10">
        <v>51025849</v>
      </c>
      <c r="R10" s="80">
        <v>29000002.5</v>
      </c>
      <c r="S10" s="10">
        <v>29080</v>
      </c>
      <c r="T10" s="3" t="s">
        <v>2372</v>
      </c>
      <c r="U10" s="3" t="s">
        <v>2366</v>
      </c>
      <c r="V10" s="17" t="s">
        <v>2350</v>
      </c>
      <c r="W10" s="3" t="s">
        <v>86</v>
      </c>
      <c r="X10" s="15">
        <v>45671</v>
      </c>
      <c r="Y10" s="17" t="s">
        <v>2398</v>
      </c>
      <c r="Z10" s="68" t="s">
        <v>2399</v>
      </c>
      <c r="AA10" s="3" t="s">
        <v>2368</v>
      </c>
      <c r="AB10" s="15">
        <v>45671</v>
      </c>
      <c r="AC10" s="15">
        <v>45671</v>
      </c>
      <c r="AD10" s="69" t="str">
        <f t="shared" si="4"/>
        <v>02 Enviado</v>
      </c>
      <c r="AE10" s="20" t="s">
        <v>2350</v>
      </c>
      <c r="AF10" s="69">
        <v>1</v>
      </c>
      <c r="AH10" s="3">
        <f t="shared" si="5"/>
        <v>1</v>
      </c>
    </row>
    <row r="11" spans="1:34">
      <c r="A11" s="14" t="s">
        <v>2400</v>
      </c>
      <c r="B11" s="9">
        <f t="shared" si="0"/>
        <v>2025</v>
      </c>
      <c r="C11" s="15">
        <v>45671</v>
      </c>
      <c r="D11" s="3" t="s">
        <v>32</v>
      </c>
      <c r="E11" s="5">
        <f t="shared" si="1"/>
        <v>1</v>
      </c>
      <c r="F11" s="3" t="str">
        <f t="shared" si="2"/>
        <v>02 Finalizado</v>
      </c>
      <c r="G11" s="9" t="s">
        <v>2401</v>
      </c>
      <c r="H11" s="3" t="str">
        <f t="shared" si="3"/>
        <v>0010 2024-00324 Maria Natalia Henao (51025292)</v>
      </c>
      <c r="I11" s="15">
        <v>45671</v>
      </c>
      <c r="J11" s="3" t="s">
        <v>81</v>
      </c>
      <c r="K11" s="3" t="s">
        <v>120</v>
      </c>
      <c r="L11" s="3" t="s">
        <v>76</v>
      </c>
      <c r="M11" s="3" t="s">
        <v>2350</v>
      </c>
      <c r="N11" s="8" t="s">
        <v>2350</v>
      </c>
      <c r="O11" s="3" t="s">
        <v>2402</v>
      </c>
      <c r="P11" s="8">
        <v>1114839540</v>
      </c>
      <c r="Q11" s="10">
        <v>51025292</v>
      </c>
      <c r="R11" s="80">
        <v>29000002.5</v>
      </c>
      <c r="S11" s="10">
        <v>29058</v>
      </c>
      <c r="T11" s="7" t="s">
        <v>2365</v>
      </c>
      <c r="U11" s="3" t="s">
        <v>2403</v>
      </c>
      <c r="V11" s="17" t="s">
        <v>2350</v>
      </c>
      <c r="W11" s="3" t="s">
        <v>86</v>
      </c>
      <c r="X11" s="15">
        <v>45671</v>
      </c>
      <c r="Y11" s="17">
        <v>20254300000631</v>
      </c>
      <c r="Z11" s="68">
        <v>45677</v>
      </c>
      <c r="AA11" s="3" t="s">
        <v>2404</v>
      </c>
      <c r="AB11" s="15">
        <v>45678</v>
      </c>
      <c r="AC11" s="15">
        <v>45678</v>
      </c>
      <c r="AD11" s="69" t="str">
        <f t="shared" si="4"/>
        <v>02 Enviado</v>
      </c>
      <c r="AE11" s="20" t="s">
        <v>2350</v>
      </c>
      <c r="AF11" s="69">
        <v>2</v>
      </c>
      <c r="AH11" s="3">
        <f t="shared" si="5"/>
        <v>6</v>
      </c>
    </row>
    <row r="12" spans="1:34">
      <c r="A12" s="14" t="s">
        <v>2405</v>
      </c>
      <c r="B12" s="9">
        <f t="shared" si="0"/>
        <v>2025</v>
      </c>
      <c r="C12" s="15">
        <v>45671</v>
      </c>
      <c r="D12" s="3" t="s">
        <v>32</v>
      </c>
      <c r="E12" s="5">
        <f t="shared" si="1"/>
        <v>1</v>
      </c>
      <c r="F12" s="3" t="str">
        <f t="shared" si="2"/>
        <v>02 Finalizado</v>
      </c>
      <c r="G12" s="9" t="s">
        <v>2406</v>
      </c>
      <c r="H12" s="3" t="str">
        <f t="shared" si="3"/>
        <v>0011 2024-00097 N/A (N/A)</v>
      </c>
      <c r="I12" s="15">
        <v>45671</v>
      </c>
      <c r="J12" s="3" t="s">
        <v>97</v>
      </c>
      <c r="K12" s="3" t="s">
        <v>136</v>
      </c>
      <c r="L12" s="3" t="s">
        <v>79</v>
      </c>
      <c r="M12" s="3" t="s">
        <v>2350</v>
      </c>
      <c r="N12" s="10" t="s">
        <v>2350</v>
      </c>
      <c r="O12" s="3" t="s">
        <v>2350</v>
      </c>
      <c r="P12" s="10" t="s">
        <v>2350</v>
      </c>
      <c r="Q12" s="10" t="s">
        <v>2350</v>
      </c>
      <c r="R12" s="80" t="s">
        <v>2350</v>
      </c>
      <c r="S12" s="10" t="s">
        <v>2350</v>
      </c>
      <c r="T12" s="3" t="s">
        <v>2350</v>
      </c>
      <c r="U12" s="3" t="s">
        <v>2407</v>
      </c>
      <c r="V12" s="17" t="s">
        <v>2350</v>
      </c>
      <c r="W12" s="3" t="s">
        <v>86</v>
      </c>
      <c r="X12" s="15">
        <v>45671</v>
      </c>
      <c r="Y12" s="17" t="s">
        <v>2350</v>
      </c>
      <c r="Z12" s="68" t="s">
        <v>2350</v>
      </c>
      <c r="AA12" s="3" t="s">
        <v>2408</v>
      </c>
      <c r="AB12" s="15">
        <v>45671</v>
      </c>
      <c r="AC12" s="15">
        <v>45671</v>
      </c>
      <c r="AD12" s="69" t="str">
        <f t="shared" si="4"/>
        <v>02 Enviado</v>
      </c>
      <c r="AE12" s="20" t="s">
        <v>2350</v>
      </c>
      <c r="AF12" s="69">
        <v>2</v>
      </c>
      <c r="AH12" s="3">
        <f t="shared" si="5"/>
        <v>1</v>
      </c>
    </row>
    <row r="13" spans="1:34">
      <c r="A13" s="14" t="s">
        <v>2409</v>
      </c>
      <c r="B13" s="9">
        <f t="shared" si="0"/>
        <v>2025</v>
      </c>
      <c r="C13" s="15">
        <v>45671</v>
      </c>
      <c r="D13" s="3" t="s">
        <v>22</v>
      </c>
      <c r="E13" s="5">
        <f t="shared" si="1"/>
        <v>1</v>
      </c>
      <c r="F13" s="3" t="str">
        <f t="shared" si="2"/>
        <v>02 Finalizado</v>
      </c>
      <c r="G13" s="9" t="s">
        <v>2410</v>
      </c>
      <c r="H13" s="3" t="str">
        <f t="shared" si="3"/>
        <v>0012 2024-00096 Elizabeth Zea Castro (51027332)</v>
      </c>
      <c r="I13" s="15">
        <v>45671</v>
      </c>
      <c r="J13" s="3" t="s">
        <v>78</v>
      </c>
      <c r="K13" s="3" t="s">
        <v>110</v>
      </c>
      <c r="L13" s="3" t="s">
        <v>76</v>
      </c>
      <c r="M13" s="3" t="s">
        <v>2411</v>
      </c>
      <c r="N13" s="16">
        <v>1121933891</v>
      </c>
      <c r="O13" s="3" t="s">
        <v>2412</v>
      </c>
      <c r="P13" s="8">
        <v>1121941696</v>
      </c>
      <c r="Q13" s="10">
        <v>51027332</v>
      </c>
      <c r="R13" s="80">
        <v>29000002.5</v>
      </c>
      <c r="S13" s="10">
        <v>29027</v>
      </c>
      <c r="T13" s="3" t="s">
        <v>2372</v>
      </c>
      <c r="U13" s="3" t="s">
        <v>2366</v>
      </c>
      <c r="V13" s="17" t="s">
        <v>2350</v>
      </c>
      <c r="W13" s="3" t="s">
        <v>86</v>
      </c>
      <c r="X13" s="15">
        <v>45671</v>
      </c>
      <c r="Y13" s="17">
        <v>20244000700681</v>
      </c>
      <c r="Z13" s="68">
        <v>45454</v>
      </c>
      <c r="AA13" s="3" t="s">
        <v>2413</v>
      </c>
      <c r="AB13" s="15">
        <v>45671</v>
      </c>
      <c r="AC13" s="15">
        <v>45671</v>
      </c>
      <c r="AD13" s="69" t="str">
        <f t="shared" si="4"/>
        <v>02 Enviado</v>
      </c>
      <c r="AE13" s="20" t="s">
        <v>2350</v>
      </c>
      <c r="AF13" s="69">
        <v>2</v>
      </c>
      <c r="AH13" s="3">
        <f t="shared" si="5"/>
        <v>1</v>
      </c>
    </row>
    <row r="14" spans="1:34">
      <c r="A14" s="14" t="s">
        <v>2414</v>
      </c>
      <c r="B14" s="9">
        <f t="shared" si="0"/>
        <v>2025</v>
      </c>
      <c r="C14" s="15">
        <v>45666</v>
      </c>
      <c r="D14" s="3" t="s">
        <v>35</v>
      </c>
      <c r="E14" s="5">
        <f t="shared" si="1"/>
        <v>1</v>
      </c>
      <c r="F14" s="3" t="str">
        <f t="shared" si="2"/>
        <v>02 Finalizado</v>
      </c>
      <c r="G14" s="9" t="s">
        <v>2415</v>
      </c>
      <c r="H14" s="3" t="str">
        <f t="shared" si="3"/>
        <v>0013 2025-00008 Elena Patricia Rojano Ramírez (51029845)</v>
      </c>
      <c r="I14" s="15">
        <v>45666</v>
      </c>
      <c r="J14" s="3" t="s">
        <v>78</v>
      </c>
      <c r="K14" s="3" t="s">
        <v>110</v>
      </c>
      <c r="L14" s="3" t="s">
        <v>76</v>
      </c>
      <c r="M14" s="3" t="s">
        <v>2350</v>
      </c>
      <c r="N14" s="10" t="s">
        <v>2350</v>
      </c>
      <c r="O14" s="3" t="s">
        <v>2416</v>
      </c>
      <c r="P14" s="8">
        <v>55223722</v>
      </c>
      <c r="Q14" s="10">
        <v>51029845</v>
      </c>
      <c r="R14" s="80">
        <v>24999997.5</v>
      </c>
      <c r="S14" s="10">
        <v>30001</v>
      </c>
      <c r="T14" s="3" t="s">
        <v>2417</v>
      </c>
      <c r="U14" s="3" t="s">
        <v>2418</v>
      </c>
      <c r="V14" s="17">
        <v>20246308692222</v>
      </c>
      <c r="W14" s="3" t="s">
        <v>147</v>
      </c>
      <c r="X14" s="15">
        <v>45666</v>
      </c>
      <c r="Y14" s="17">
        <v>20254300000551</v>
      </c>
      <c r="Z14" s="68">
        <v>45674</v>
      </c>
      <c r="AA14" s="3" t="s">
        <v>2419</v>
      </c>
      <c r="AB14" s="15">
        <v>45678</v>
      </c>
      <c r="AC14" s="15">
        <v>45678</v>
      </c>
      <c r="AD14" s="69" t="str">
        <f t="shared" si="4"/>
        <v>02 Enviado</v>
      </c>
      <c r="AE14" s="20" t="s">
        <v>2350</v>
      </c>
      <c r="AF14" s="69">
        <v>3</v>
      </c>
      <c r="AH14" s="3">
        <f t="shared" si="5"/>
        <v>9</v>
      </c>
    </row>
    <row r="15" spans="1:34">
      <c r="A15" s="14" t="s">
        <v>2420</v>
      </c>
      <c r="B15" s="9">
        <f t="shared" si="0"/>
        <v>2025</v>
      </c>
      <c r="C15" s="15">
        <v>45666</v>
      </c>
      <c r="D15" s="3" t="s">
        <v>46</v>
      </c>
      <c r="E15" s="5">
        <f t="shared" si="1"/>
        <v>1</v>
      </c>
      <c r="F15" s="3" t="str">
        <f t="shared" si="2"/>
        <v>02 Finalizado</v>
      </c>
      <c r="G15" s="9" t="s">
        <v>2370</v>
      </c>
      <c r="H15" s="3" t="str">
        <f t="shared" si="3"/>
        <v>0014 2025-00007 HEALTH PROCESSES S.A.S. (N/A)</v>
      </c>
      <c r="I15" s="15">
        <v>45632</v>
      </c>
      <c r="J15" s="3" t="s">
        <v>78</v>
      </c>
      <c r="K15" s="3" t="s">
        <v>120</v>
      </c>
      <c r="L15" s="3" t="s">
        <v>79</v>
      </c>
      <c r="M15" s="3" t="s">
        <v>2421</v>
      </c>
      <c r="N15" s="16">
        <v>74372708</v>
      </c>
      <c r="O15" s="3" t="s">
        <v>2422</v>
      </c>
      <c r="P15" s="10" t="s">
        <v>2423</v>
      </c>
      <c r="Q15" s="10" t="s">
        <v>2350</v>
      </c>
      <c r="R15" s="80" t="s">
        <v>2350</v>
      </c>
      <c r="S15" s="10" t="s">
        <v>2350</v>
      </c>
      <c r="T15" s="3" t="s">
        <v>2350</v>
      </c>
      <c r="U15" s="3" t="s">
        <v>2424</v>
      </c>
      <c r="V15" s="17">
        <v>20246309361542</v>
      </c>
      <c r="W15" s="3" t="s">
        <v>92</v>
      </c>
      <c r="X15" s="15">
        <v>45665</v>
      </c>
      <c r="Y15" s="17">
        <v>20254300000351</v>
      </c>
      <c r="Z15" s="68">
        <v>45672</v>
      </c>
      <c r="AA15" s="3" t="s">
        <v>2425</v>
      </c>
      <c r="AB15" s="15">
        <v>45673</v>
      </c>
      <c r="AC15" s="15">
        <v>45673</v>
      </c>
      <c r="AD15" s="69" t="str">
        <f t="shared" si="4"/>
        <v>02 Enviado</v>
      </c>
      <c r="AE15" s="20" t="s">
        <v>2350</v>
      </c>
      <c r="AF15" s="69">
        <v>4</v>
      </c>
      <c r="AH15" s="3">
        <f t="shared" si="5"/>
        <v>7</v>
      </c>
    </row>
    <row r="16" spans="1:34">
      <c r="A16" s="14" t="s">
        <v>2426</v>
      </c>
      <c r="B16" s="9">
        <f t="shared" si="0"/>
        <v>2025</v>
      </c>
      <c r="C16" s="15">
        <v>45672</v>
      </c>
      <c r="D16" s="3" t="s">
        <v>22</v>
      </c>
      <c r="E16" s="5">
        <f t="shared" si="1"/>
        <v>1</v>
      </c>
      <c r="F16" s="3" t="str">
        <f t="shared" si="2"/>
        <v>02 Finalizado</v>
      </c>
      <c r="G16" s="9" t="s">
        <v>2427</v>
      </c>
      <c r="H16" s="3" t="str">
        <f t="shared" si="3"/>
        <v>0015 2025-00001 Yesith Manuel Terán Donado (51027876)</v>
      </c>
      <c r="I16" s="15">
        <v>45670</v>
      </c>
      <c r="J16" s="3" t="s">
        <v>78</v>
      </c>
      <c r="K16" s="3" t="s">
        <v>128</v>
      </c>
      <c r="L16" s="3" t="s">
        <v>76</v>
      </c>
      <c r="M16" s="3" t="s">
        <v>2350</v>
      </c>
      <c r="N16" s="10" t="s">
        <v>2350</v>
      </c>
      <c r="O16" s="3" t="s">
        <v>2428</v>
      </c>
      <c r="P16" s="8">
        <v>1005575411</v>
      </c>
      <c r="Q16" s="10">
        <v>51027876</v>
      </c>
      <c r="R16" s="80">
        <v>32499997.5</v>
      </c>
      <c r="S16" s="10">
        <v>29070</v>
      </c>
      <c r="T16" s="3" t="s">
        <v>2372</v>
      </c>
      <c r="U16" s="3" t="s">
        <v>2418</v>
      </c>
      <c r="V16" s="17" t="s">
        <v>2350</v>
      </c>
      <c r="W16" s="3" t="s">
        <v>86</v>
      </c>
      <c r="X16" s="15">
        <v>45672</v>
      </c>
      <c r="Y16" s="17" t="s">
        <v>2350</v>
      </c>
      <c r="Z16" s="68" t="s">
        <v>2350</v>
      </c>
      <c r="AA16" s="3" t="s">
        <v>2408</v>
      </c>
      <c r="AB16" s="15">
        <v>45673</v>
      </c>
      <c r="AC16" s="15">
        <v>45673</v>
      </c>
      <c r="AD16" s="69" t="str">
        <f t="shared" si="4"/>
        <v>02 Enviado</v>
      </c>
      <c r="AE16" s="20" t="s">
        <v>2350</v>
      </c>
      <c r="AF16" s="69">
        <v>2</v>
      </c>
      <c r="AH16" s="3">
        <f t="shared" si="5"/>
        <v>2</v>
      </c>
    </row>
    <row r="17" spans="1:34">
      <c r="A17" s="14" t="s">
        <v>2429</v>
      </c>
      <c r="B17" s="9">
        <f t="shared" si="0"/>
        <v>2025</v>
      </c>
      <c r="C17" s="15">
        <v>45672</v>
      </c>
      <c r="D17" s="3" t="s">
        <v>22</v>
      </c>
      <c r="E17" s="5">
        <f t="shared" si="1"/>
        <v>1</v>
      </c>
      <c r="F17" s="3" t="str">
        <f t="shared" si="2"/>
        <v>02 Finalizado</v>
      </c>
      <c r="G17" s="9" t="s">
        <v>2357</v>
      </c>
      <c r="H17" s="3" t="str">
        <f t="shared" si="3"/>
        <v>0016 2025-00002 PHARMASAN SAS (N/A)</v>
      </c>
      <c r="I17" s="15">
        <v>45672</v>
      </c>
      <c r="J17" s="3" t="s">
        <v>78</v>
      </c>
      <c r="K17" s="3" t="s">
        <v>120</v>
      </c>
      <c r="L17" s="3" t="s">
        <v>76</v>
      </c>
      <c r="M17" s="3" t="s">
        <v>2430</v>
      </c>
      <c r="N17" s="8">
        <v>1098701669</v>
      </c>
      <c r="O17" s="3" t="s">
        <v>2431</v>
      </c>
      <c r="P17" s="8" t="s">
        <v>2432</v>
      </c>
      <c r="Q17" s="10" t="s">
        <v>2350</v>
      </c>
      <c r="R17" s="80" t="s">
        <v>2350</v>
      </c>
      <c r="S17" s="67" t="s">
        <v>2350</v>
      </c>
      <c r="T17" s="3" t="s">
        <v>2350</v>
      </c>
      <c r="U17" s="3" t="s">
        <v>2433</v>
      </c>
      <c r="V17" s="17">
        <v>20244200531881</v>
      </c>
      <c r="W17" s="3" t="s">
        <v>86</v>
      </c>
      <c r="X17" s="15">
        <v>45673</v>
      </c>
      <c r="Y17" s="17" t="s">
        <v>2350</v>
      </c>
      <c r="Z17" s="68" t="s">
        <v>2350</v>
      </c>
      <c r="AA17" s="3" t="s">
        <v>2408</v>
      </c>
      <c r="AB17" s="15">
        <v>45673</v>
      </c>
      <c r="AC17" s="15">
        <v>45673</v>
      </c>
      <c r="AD17" s="69" t="str">
        <f t="shared" si="4"/>
        <v>02 Enviado</v>
      </c>
      <c r="AE17" s="20" t="s">
        <v>2350</v>
      </c>
      <c r="AF17" s="69">
        <v>2</v>
      </c>
      <c r="AH17" s="3">
        <f t="shared" si="5"/>
        <v>1</v>
      </c>
    </row>
    <row r="18" spans="1:34">
      <c r="A18" s="14" t="s">
        <v>2434</v>
      </c>
      <c r="B18" s="9">
        <f t="shared" si="0"/>
        <v>2025</v>
      </c>
      <c r="C18" s="15">
        <v>45673</v>
      </c>
      <c r="D18" s="3" t="s">
        <v>46</v>
      </c>
      <c r="E18" s="5">
        <f t="shared" si="1"/>
        <v>1</v>
      </c>
      <c r="F18" s="3" t="str">
        <f t="shared" si="2"/>
        <v>02 Finalizado</v>
      </c>
      <c r="G18" s="9" t="s">
        <v>2370</v>
      </c>
      <c r="H18" s="3" t="str">
        <f t="shared" si="3"/>
        <v>0017 2025-00007 HEALTH PROCESSES S.A.S. (N/A)</v>
      </c>
      <c r="I18" s="15">
        <v>45672</v>
      </c>
      <c r="J18" s="3" t="s">
        <v>81</v>
      </c>
      <c r="K18" s="3" t="s">
        <v>120</v>
      </c>
      <c r="L18" s="3" t="s">
        <v>79</v>
      </c>
      <c r="M18" s="3" t="s">
        <v>2421</v>
      </c>
      <c r="N18" s="8">
        <v>74372708</v>
      </c>
      <c r="O18" s="3" t="s">
        <v>2422</v>
      </c>
      <c r="P18" s="10" t="s">
        <v>2423</v>
      </c>
      <c r="Q18" s="10" t="s">
        <v>2350</v>
      </c>
      <c r="R18" s="80" t="s">
        <v>2350</v>
      </c>
      <c r="S18" s="10" t="s">
        <v>2350</v>
      </c>
      <c r="T18" s="3" t="s">
        <v>2350</v>
      </c>
      <c r="U18" s="3" t="s">
        <v>2424</v>
      </c>
      <c r="V18" s="17">
        <v>20246309361542</v>
      </c>
      <c r="W18" s="3" t="s">
        <v>86</v>
      </c>
      <c r="X18" s="15">
        <v>45673</v>
      </c>
      <c r="Y18" s="17">
        <v>20254300000351</v>
      </c>
      <c r="Z18" s="68">
        <v>45672</v>
      </c>
      <c r="AA18" s="3" t="s">
        <v>2425</v>
      </c>
      <c r="AB18" s="15">
        <v>45673</v>
      </c>
      <c r="AC18" s="15">
        <v>45673</v>
      </c>
      <c r="AD18" s="69" t="str">
        <f t="shared" si="4"/>
        <v>02 Enviado</v>
      </c>
      <c r="AE18" s="20" t="s">
        <v>2350</v>
      </c>
      <c r="AF18" s="69">
        <v>2</v>
      </c>
      <c r="AH18" s="3">
        <f t="shared" si="5"/>
        <v>1</v>
      </c>
    </row>
    <row r="19" spans="1:34">
      <c r="A19" s="14" t="s">
        <v>2435</v>
      </c>
      <c r="B19" s="9">
        <f t="shared" si="0"/>
        <v>2025</v>
      </c>
      <c r="C19" s="15">
        <v>45673</v>
      </c>
      <c r="D19" s="3" t="s">
        <v>22</v>
      </c>
      <c r="E19" s="5">
        <f t="shared" si="1"/>
        <v>1</v>
      </c>
      <c r="F19" s="3" t="str">
        <f t="shared" si="2"/>
        <v>02 Finalizado</v>
      </c>
      <c r="G19" s="9" t="s">
        <v>2436</v>
      </c>
      <c r="H19" s="3" t="str">
        <f t="shared" si="3"/>
        <v>0018 2025-10002 Andrés Camilo Serrano Molano (N/A)</v>
      </c>
      <c r="I19" s="15">
        <v>45673</v>
      </c>
      <c r="J19" s="3" t="s">
        <v>78</v>
      </c>
      <c r="K19" s="3" t="s">
        <v>120</v>
      </c>
      <c r="L19" s="3" t="s">
        <v>76</v>
      </c>
      <c r="M19" s="3" t="s">
        <v>2350</v>
      </c>
      <c r="N19" s="10" t="s">
        <v>2350</v>
      </c>
      <c r="O19" s="3" t="s">
        <v>2437</v>
      </c>
      <c r="P19" s="8">
        <v>1121920775</v>
      </c>
      <c r="Q19" s="10" t="s">
        <v>2350</v>
      </c>
      <c r="R19" s="80" t="s">
        <v>2350</v>
      </c>
      <c r="S19" s="10" t="s">
        <v>2350</v>
      </c>
      <c r="T19" s="3" t="s">
        <v>2350</v>
      </c>
      <c r="U19" s="3" t="s">
        <v>2438</v>
      </c>
      <c r="V19" s="17" t="s">
        <v>2350</v>
      </c>
      <c r="W19" s="3" t="s">
        <v>86</v>
      </c>
      <c r="X19" s="15">
        <v>45673</v>
      </c>
      <c r="Y19" s="17" t="s">
        <v>2350</v>
      </c>
      <c r="Z19" s="68" t="s">
        <v>2350</v>
      </c>
      <c r="AA19" s="3" t="s">
        <v>2408</v>
      </c>
      <c r="AB19" s="15">
        <v>45673</v>
      </c>
      <c r="AC19" s="15">
        <v>45673</v>
      </c>
      <c r="AD19" s="69" t="str">
        <f t="shared" si="4"/>
        <v>02 Enviado</v>
      </c>
      <c r="AE19" s="20" t="s">
        <v>2350</v>
      </c>
      <c r="AF19" s="69">
        <v>2</v>
      </c>
      <c r="AH19" s="3">
        <f t="shared" si="5"/>
        <v>1</v>
      </c>
    </row>
    <row r="20" spans="1:34">
      <c r="A20" s="14" t="s">
        <v>2439</v>
      </c>
      <c r="B20" s="9">
        <f t="shared" si="0"/>
        <v>2025</v>
      </c>
      <c r="C20" s="15">
        <v>45673</v>
      </c>
      <c r="D20" s="3" t="s">
        <v>35</v>
      </c>
      <c r="E20" s="5">
        <f t="shared" si="1"/>
        <v>1</v>
      </c>
      <c r="F20" s="3" t="str">
        <f t="shared" si="2"/>
        <v>02 Finalizado</v>
      </c>
      <c r="G20" s="9" t="s">
        <v>2440</v>
      </c>
      <c r="H20" s="3" t="str">
        <f t="shared" si="3"/>
        <v>0019 2025-10003 Andrés Felipe Guzman Rojas (51024994)</v>
      </c>
      <c r="I20" s="15">
        <v>45673</v>
      </c>
      <c r="J20" s="3" t="s">
        <v>78</v>
      </c>
      <c r="K20" s="3" t="s">
        <v>120</v>
      </c>
      <c r="L20" s="3" t="s">
        <v>76</v>
      </c>
      <c r="M20" s="3" t="s">
        <v>2350</v>
      </c>
      <c r="N20" s="10" t="s">
        <v>2350</v>
      </c>
      <c r="O20" s="3" t="s">
        <v>2441</v>
      </c>
      <c r="P20" s="16">
        <v>1015400848</v>
      </c>
      <c r="Q20" s="3">
        <v>51024994</v>
      </c>
      <c r="R20" s="80">
        <v>24999997.5</v>
      </c>
      <c r="S20" s="10">
        <v>29050</v>
      </c>
      <c r="T20" s="3" t="s">
        <v>2372</v>
      </c>
      <c r="U20" s="3" t="s">
        <v>2442</v>
      </c>
      <c r="V20" s="17">
        <v>20246309728192</v>
      </c>
      <c r="W20" s="3" t="s">
        <v>86</v>
      </c>
      <c r="X20" s="15">
        <v>45673</v>
      </c>
      <c r="Y20" s="17">
        <v>20254300003901</v>
      </c>
      <c r="Z20" s="68">
        <v>45680</v>
      </c>
      <c r="AA20" s="3" t="s">
        <v>2443</v>
      </c>
      <c r="AB20" s="15">
        <v>45681</v>
      </c>
      <c r="AC20" s="15">
        <v>45681</v>
      </c>
      <c r="AD20" s="69" t="str">
        <f t="shared" si="4"/>
        <v>02 Enviado</v>
      </c>
      <c r="AE20" s="20" t="s">
        <v>2350</v>
      </c>
      <c r="AF20" s="69">
        <v>3</v>
      </c>
      <c r="AH20" s="3">
        <f t="shared" si="5"/>
        <v>7</v>
      </c>
    </row>
    <row r="21" spans="1:34">
      <c r="A21" s="14" t="s">
        <v>2444</v>
      </c>
      <c r="B21" s="9">
        <f t="shared" si="0"/>
        <v>2025</v>
      </c>
      <c r="C21" s="15">
        <v>45673</v>
      </c>
      <c r="D21" s="3" t="s">
        <v>35</v>
      </c>
      <c r="E21" s="5">
        <f t="shared" si="1"/>
        <v>1</v>
      </c>
      <c r="F21" s="3" t="str">
        <f t="shared" si="2"/>
        <v>02 Finalizado</v>
      </c>
      <c r="G21" s="9" t="s">
        <v>2357</v>
      </c>
      <c r="H21" s="3" t="str">
        <f t="shared" si="3"/>
        <v>0020 2025-00002 Ingrid Milena Ramírez Forero  (N/A)</v>
      </c>
      <c r="I21" s="15">
        <v>45672</v>
      </c>
      <c r="J21" s="3" t="s">
        <v>78</v>
      </c>
      <c r="K21" s="3" t="s">
        <v>120</v>
      </c>
      <c r="L21" s="3" t="s">
        <v>76</v>
      </c>
      <c r="M21" s="3" t="s">
        <v>2350</v>
      </c>
      <c r="N21" s="10" t="s">
        <v>2350</v>
      </c>
      <c r="O21" s="3" t="s">
        <v>2445</v>
      </c>
      <c r="P21" s="8">
        <v>52346464</v>
      </c>
      <c r="Q21" s="10" t="s">
        <v>2350</v>
      </c>
      <c r="R21" s="80" t="s">
        <v>2350</v>
      </c>
      <c r="S21" s="10" t="s">
        <v>2350</v>
      </c>
      <c r="T21" s="3" t="s">
        <v>2350</v>
      </c>
      <c r="U21" s="3" t="s">
        <v>2446</v>
      </c>
      <c r="V21" s="17">
        <v>20246309056082</v>
      </c>
      <c r="W21" s="3" t="s">
        <v>86</v>
      </c>
      <c r="X21" s="15">
        <v>45673</v>
      </c>
      <c r="Y21" s="17">
        <v>20254200000041</v>
      </c>
      <c r="Z21" s="68">
        <v>45664</v>
      </c>
      <c r="AA21" s="3" t="s">
        <v>2447</v>
      </c>
      <c r="AB21" s="15">
        <v>45674</v>
      </c>
      <c r="AC21" s="15">
        <v>45674</v>
      </c>
      <c r="AD21" s="69" t="str">
        <f t="shared" si="4"/>
        <v>02 Enviado</v>
      </c>
      <c r="AE21" s="20" t="s">
        <v>2350</v>
      </c>
      <c r="AF21" s="69">
        <v>2</v>
      </c>
      <c r="AH21" s="3">
        <f t="shared" si="5"/>
        <v>2</v>
      </c>
    </row>
    <row r="22" spans="1:34">
      <c r="A22" s="14" t="s">
        <v>2448</v>
      </c>
      <c r="B22" s="9">
        <f t="shared" si="0"/>
        <v>2025</v>
      </c>
      <c r="C22" s="15">
        <v>45674</v>
      </c>
      <c r="D22" s="3" t="s">
        <v>22</v>
      </c>
      <c r="E22" s="5">
        <f t="shared" si="1"/>
        <v>1</v>
      </c>
      <c r="F22" s="3" t="str">
        <f t="shared" si="2"/>
        <v>02 Finalizado</v>
      </c>
      <c r="G22" s="9" t="s">
        <v>2410</v>
      </c>
      <c r="H22" s="3" t="str">
        <f t="shared" si="3"/>
        <v>0021 2024-00096 Elizabeth Zea Castro (51027332)</v>
      </c>
      <c r="I22" s="15">
        <v>45673</v>
      </c>
      <c r="J22" s="3" t="s">
        <v>84</v>
      </c>
      <c r="K22" s="3" t="s">
        <v>110</v>
      </c>
      <c r="L22" s="3" t="s">
        <v>76</v>
      </c>
      <c r="M22" s="3" t="s">
        <v>2411</v>
      </c>
      <c r="N22" s="8">
        <v>1121933891</v>
      </c>
      <c r="O22" s="3" t="s">
        <v>2412</v>
      </c>
      <c r="P22" s="8">
        <v>1121941696</v>
      </c>
      <c r="Q22" s="10">
        <v>51027332</v>
      </c>
      <c r="R22" s="80">
        <v>29000002.5</v>
      </c>
      <c r="S22" s="10">
        <v>29027</v>
      </c>
      <c r="T22" s="3" t="s">
        <v>2372</v>
      </c>
      <c r="U22" s="3" t="s">
        <v>2366</v>
      </c>
      <c r="V22" s="17" t="s">
        <v>2350</v>
      </c>
      <c r="W22" s="3" t="s">
        <v>86</v>
      </c>
      <c r="X22" s="15">
        <v>45674</v>
      </c>
      <c r="Y22" s="17">
        <v>20254300000561</v>
      </c>
      <c r="Z22" s="68">
        <v>45674</v>
      </c>
      <c r="AA22" s="3" t="s">
        <v>2449</v>
      </c>
      <c r="AB22" s="15">
        <v>45678</v>
      </c>
      <c r="AC22" s="15">
        <v>45678</v>
      </c>
      <c r="AD22" s="69" t="str">
        <f t="shared" si="4"/>
        <v>02 Enviado</v>
      </c>
      <c r="AE22" s="20" t="s">
        <v>2350</v>
      </c>
      <c r="AF22" s="69">
        <v>2</v>
      </c>
      <c r="AH22" s="3">
        <f t="shared" si="5"/>
        <v>3</v>
      </c>
    </row>
    <row r="23" spans="1:34">
      <c r="A23" s="14" t="s">
        <v>2450</v>
      </c>
      <c r="B23" s="9">
        <f t="shared" si="0"/>
        <v>2025</v>
      </c>
      <c r="C23" s="15">
        <v>45674</v>
      </c>
      <c r="D23" s="3" t="s">
        <v>22</v>
      </c>
      <c r="E23" s="5">
        <f t="shared" si="1"/>
        <v>1</v>
      </c>
      <c r="F23" s="3" t="str">
        <f t="shared" si="2"/>
        <v>02 Finalizado</v>
      </c>
      <c r="G23" s="9" t="s">
        <v>2376</v>
      </c>
      <c r="H23" s="3" t="str">
        <f t="shared" si="3"/>
        <v>0022 2025-00009 Francisco Luis Rivera Sierra (N/A)</v>
      </c>
      <c r="I23" s="15">
        <v>45673</v>
      </c>
      <c r="J23" s="3" t="s">
        <v>78</v>
      </c>
      <c r="K23" s="3" t="s">
        <v>128</v>
      </c>
      <c r="L23" s="3" t="s">
        <v>76</v>
      </c>
      <c r="M23" s="3" t="s">
        <v>2451</v>
      </c>
      <c r="N23" s="8">
        <v>98622342</v>
      </c>
      <c r="O23" s="3" t="s">
        <v>2452</v>
      </c>
      <c r="P23" s="8">
        <v>3406996</v>
      </c>
      <c r="Q23" s="10" t="s">
        <v>2350</v>
      </c>
      <c r="R23" s="80" t="s">
        <v>2350</v>
      </c>
      <c r="S23" s="10" t="s">
        <v>2350</v>
      </c>
      <c r="T23" s="3" t="s">
        <v>2350</v>
      </c>
      <c r="U23" s="3" t="s">
        <v>2453</v>
      </c>
      <c r="V23" s="17">
        <v>20246308778792</v>
      </c>
      <c r="W23" s="3" t="s">
        <v>86</v>
      </c>
      <c r="X23" s="15">
        <v>45674</v>
      </c>
      <c r="Y23" s="17">
        <v>20244300036761</v>
      </c>
      <c r="Z23" s="15">
        <v>45621</v>
      </c>
      <c r="AA23" s="3" t="s">
        <v>2454</v>
      </c>
      <c r="AB23" s="15">
        <v>45674</v>
      </c>
      <c r="AC23" s="68">
        <v>45677</v>
      </c>
      <c r="AD23" s="69" t="str">
        <f t="shared" si="4"/>
        <v>02 Enviado</v>
      </c>
      <c r="AE23" s="20" t="s">
        <v>2350</v>
      </c>
      <c r="AF23" s="69">
        <v>2</v>
      </c>
      <c r="AH23" s="3">
        <f t="shared" si="5"/>
        <v>1</v>
      </c>
    </row>
    <row r="24" spans="1:34">
      <c r="A24" s="14" t="s">
        <v>2455</v>
      </c>
      <c r="B24" s="9">
        <f t="shared" si="0"/>
        <v>2025</v>
      </c>
      <c r="C24" s="15">
        <v>45678</v>
      </c>
      <c r="D24" s="3" t="s">
        <v>22</v>
      </c>
      <c r="E24" s="5">
        <f t="shared" si="1"/>
        <v>1</v>
      </c>
      <c r="F24" s="3" t="str">
        <f t="shared" si="2"/>
        <v>02 Finalizado</v>
      </c>
      <c r="G24" s="9" t="s">
        <v>2370</v>
      </c>
      <c r="H24" s="3" t="str">
        <f t="shared" si="3"/>
        <v>0023 2025-00007 Dalines Inés Zapateiro Castilla (51028443)</v>
      </c>
      <c r="I24" s="15">
        <v>45677</v>
      </c>
      <c r="J24" s="3" t="s">
        <v>78</v>
      </c>
      <c r="K24" s="3" t="s">
        <v>110</v>
      </c>
      <c r="L24" s="3" t="s">
        <v>76</v>
      </c>
      <c r="M24" s="3" t="s">
        <v>2456</v>
      </c>
      <c r="N24" s="8">
        <v>1145357440</v>
      </c>
      <c r="O24" s="3" t="s">
        <v>2457</v>
      </c>
      <c r="P24" s="8">
        <v>33254478</v>
      </c>
      <c r="Q24" s="3">
        <v>51028443</v>
      </c>
      <c r="R24" s="80">
        <v>32499997.5</v>
      </c>
      <c r="S24" s="10">
        <v>29090</v>
      </c>
      <c r="T24" s="3" t="s">
        <v>2417</v>
      </c>
      <c r="U24" s="3" t="s">
        <v>2418</v>
      </c>
      <c r="V24" s="17" t="s">
        <v>2350</v>
      </c>
      <c r="W24" s="3" t="s">
        <v>142</v>
      </c>
      <c r="X24" s="15">
        <v>45678</v>
      </c>
      <c r="Y24" s="17">
        <v>20254300002121</v>
      </c>
      <c r="Z24" s="68">
        <v>45677</v>
      </c>
      <c r="AA24" s="3" t="s">
        <v>2458</v>
      </c>
      <c r="AB24" s="15">
        <v>45680</v>
      </c>
      <c r="AC24" s="68">
        <v>45680</v>
      </c>
      <c r="AD24" s="69" t="str">
        <f t="shared" si="4"/>
        <v>02 Enviado</v>
      </c>
      <c r="AE24" s="20" t="s">
        <v>2350</v>
      </c>
      <c r="AF24" s="69">
        <v>2</v>
      </c>
      <c r="AH24" s="3">
        <f t="shared" si="5"/>
        <v>3</v>
      </c>
    </row>
    <row r="25" spans="1:34">
      <c r="A25" s="14" t="s">
        <v>2459</v>
      </c>
      <c r="B25" s="9">
        <f t="shared" si="0"/>
        <v>2025</v>
      </c>
      <c r="C25" s="15">
        <v>45678</v>
      </c>
      <c r="D25" s="3" t="s">
        <v>22</v>
      </c>
      <c r="E25" s="5">
        <f t="shared" si="1"/>
        <v>1</v>
      </c>
      <c r="F25" s="3" t="str">
        <f t="shared" si="2"/>
        <v>02 Finalizado</v>
      </c>
      <c r="G25" s="9" t="s">
        <v>2460</v>
      </c>
      <c r="H25" s="3" t="str">
        <f t="shared" si="3"/>
        <v>0024 2025-00003 Elsa Peñaloza Bueno (N/A)</v>
      </c>
      <c r="I25" s="15">
        <v>45677</v>
      </c>
      <c r="J25" s="3" t="s">
        <v>78</v>
      </c>
      <c r="K25" s="3" t="s">
        <v>120</v>
      </c>
      <c r="L25" s="3" t="s">
        <v>79</v>
      </c>
      <c r="M25" s="3" t="s">
        <v>2350</v>
      </c>
      <c r="N25" s="10" t="s">
        <v>2350</v>
      </c>
      <c r="O25" s="3" t="s">
        <v>2461</v>
      </c>
      <c r="P25" s="8">
        <v>37890464</v>
      </c>
      <c r="Q25" s="10" t="s">
        <v>2350</v>
      </c>
      <c r="R25" s="80" t="s">
        <v>2350</v>
      </c>
      <c r="S25" s="10" t="s">
        <v>2350</v>
      </c>
      <c r="T25" s="3" t="s">
        <v>2350</v>
      </c>
      <c r="U25" s="3" t="s">
        <v>2424</v>
      </c>
      <c r="V25" s="17">
        <v>20246309382182</v>
      </c>
      <c r="W25" s="3" t="s">
        <v>151</v>
      </c>
      <c r="X25" s="15">
        <v>45678</v>
      </c>
      <c r="Y25" s="17">
        <v>20254300002091</v>
      </c>
      <c r="Z25" s="68">
        <v>45647</v>
      </c>
      <c r="AA25" s="3" t="s">
        <v>2462</v>
      </c>
      <c r="AB25" s="15">
        <v>45679</v>
      </c>
      <c r="AC25" s="15">
        <v>45679</v>
      </c>
      <c r="AD25" s="69" t="str">
        <f t="shared" si="4"/>
        <v>02 Enviado</v>
      </c>
      <c r="AE25" s="20" t="s">
        <v>2350</v>
      </c>
      <c r="AF25" s="69">
        <v>2</v>
      </c>
      <c r="AH25" s="3">
        <f t="shared" si="5"/>
        <v>2</v>
      </c>
    </row>
    <row r="26" spans="1:34">
      <c r="A26" s="14" t="s">
        <v>2463</v>
      </c>
      <c r="B26" s="9">
        <f t="shared" si="0"/>
        <v>2025</v>
      </c>
      <c r="C26" s="15">
        <v>45678</v>
      </c>
      <c r="D26" s="3" t="s">
        <v>22</v>
      </c>
      <c r="E26" s="5">
        <f t="shared" si="1"/>
        <v>1</v>
      </c>
      <c r="F26" s="3" t="str">
        <f t="shared" si="2"/>
        <v>02 Finalizado</v>
      </c>
      <c r="G26" s="9" t="s">
        <v>2464</v>
      </c>
      <c r="H26" s="3" t="str">
        <f t="shared" si="3"/>
        <v>0025 2025-00015 John Jairo Garces Mejia (N/A)</v>
      </c>
      <c r="I26" s="15">
        <v>45677</v>
      </c>
      <c r="J26" s="3" t="s">
        <v>78</v>
      </c>
      <c r="K26" s="3" t="s">
        <v>136</v>
      </c>
      <c r="L26" s="3" t="s">
        <v>82</v>
      </c>
      <c r="M26" s="3" t="s">
        <v>2350</v>
      </c>
      <c r="N26" s="10" t="s">
        <v>2350</v>
      </c>
      <c r="O26" s="3" t="s">
        <v>2465</v>
      </c>
      <c r="P26" s="8">
        <v>70562141</v>
      </c>
      <c r="Q26" s="10" t="s">
        <v>2350</v>
      </c>
      <c r="R26" s="80" t="s">
        <v>2350</v>
      </c>
      <c r="S26" s="10" t="s">
        <v>2350</v>
      </c>
      <c r="T26" s="3" t="s">
        <v>2350</v>
      </c>
      <c r="U26" s="3" t="s">
        <v>2466</v>
      </c>
      <c r="V26" s="17" t="s">
        <v>2350</v>
      </c>
      <c r="W26" s="3" t="s">
        <v>2467</v>
      </c>
      <c r="X26" s="15">
        <v>45678</v>
      </c>
      <c r="Y26" s="17" t="s">
        <v>2350</v>
      </c>
      <c r="Z26" s="68" t="s">
        <v>2350</v>
      </c>
      <c r="AA26" s="3" t="s">
        <v>2408</v>
      </c>
      <c r="AB26" s="15">
        <v>45679</v>
      </c>
      <c r="AC26" s="15">
        <v>45679</v>
      </c>
      <c r="AD26" s="69" t="str">
        <f t="shared" si="4"/>
        <v>02 Enviado</v>
      </c>
      <c r="AE26" s="20" t="s">
        <v>2350</v>
      </c>
      <c r="AF26" s="69">
        <v>2</v>
      </c>
      <c r="AH26" s="3">
        <f t="shared" si="5"/>
        <v>2</v>
      </c>
    </row>
    <row r="27" spans="1:34">
      <c r="A27" s="14" t="s">
        <v>2468</v>
      </c>
      <c r="B27" s="9">
        <f t="shared" si="0"/>
        <v>2025</v>
      </c>
      <c r="C27" s="15">
        <v>45678</v>
      </c>
      <c r="D27" s="3" t="s">
        <v>46</v>
      </c>
      <c r="E27" s="5">
        <f t="shared" si="1"/>
        <v>1</v>
      </c>
      <c r="F27" s="3" t="str">
        <f t="shared" si="2"/>
        <v>02 Finalizado</v>
      </c>
      <c r="G27" s="9" t="s">
        <v>2436</v>
      </c>
      <c r="H27" s="3" t="str">
        <f t="shared" si="3"/>
        <v>0026 2025-10002 Kelly Johana Ospino Manga (N/A)</v>
      </c>
      <c r="I27" s="15">
        <v>45678</v>
      </c>
      <c r="J27" s="3" t="s">
        <v>78</v>
      </c>
      <c r="K27" s="3" t="s">
        <v>107</v>
      </c>
      <c r="L27" s="3" t="s">
        <v>76</v>
      </c>
      <c r="M27" s="3" t="s">
        <v>2350</v>
      </c>
      <c r="N27" s="10" t="s">
        <v>2350</v>
      </c>
      <c r="O27" s="3" t="s">
        <v>2469</v>
      </c>
      <c r="P27" s="10">
        <v>1081811055</v>
      </c>
      <c r="Q27" s="10" t="s">
        <v>2350</v>
      </c>
      <c r="R27" s="80" t="s">
        <v>2350</v>
      </c>
      <c r="S27" s="10" t="s">
        <v>2350</v>
      </c>
      <c r="T27" s="3" t="s">
        <v>2350</v>
      </c>
      <c r="U27" s="3" t="s">
        <v>2470</v>
      </c>
      <c r="V27" s="17">
        <v>20246308962212</v>
      </c>
      <c r="W27" s="3" t="s">
        <v>142</v>
      </c>
      <c r="X27" s="15">
        <v>45678</v>
      </c>
      <c r="Y27" s="17">
        <v>20244300042931</v>
      </c>
      <c r="Z27" s="68">
        <v>45629</v>
      </c>
      <c r="AA27" s="3" t="s">
        <v>2471</v>
      </c>
      <c r="AB27" s="15">
        <v>45678</v>
      </c>
      <c r="AC27" s="15">
        <v>45700</v>
      </c>
      <c r="AD27" s="69" t="str">
        <f t="shared" si="4"/>
        <v>02 Enviado</v>
      </c>
      <c r="AE27" s="20" t="s">
        <v>2472</v>
      </c>
      <c r="AF27" s="69">
        <v>4</v>
      </c>
      <c r="AH27" s="3">
        <f t="shared" si="5"/>
        <v>1</v>
      </c>
    </row>
    <row r="28" spans="1:34">
      <c r="A28" s="14" t="s">
        <v>2473</v>
      </c>
      <c r="B28" s="9">
        <f t="shared" si="0"/>
        <v>2025</v>
      </c>
      <c r="C28" s="15">
        <v>45678</v>
      </c>
      <c r="D28" s="3" t="s">
        <v>11</v>
      </c>
      <c r="E28" s="5">
        <f t="shared" si="1"/>
        <v>1</v>
      </c>
      <c r="F28" s="3" t="str">
        <f t="shared" si="2"/>
        <v>02 Finalizado</v>
      </c>
      <c r="G28" s="9" t="s">
        <v>2474</v>
      </c>
      <c r="H28" s="3" t="str">
        <f t="shared" si="3"/>
        <v>0027 2024-00229 Irene Giraldo Reyes (51028895)</v>
      </c>
      <c r="I28" s="15">
        <v>45677</v>
      </c>
      <c r="J28" s="3" t="s">
        <v>78</v>
      </c>
      <c r="K28" s="3" t="s">
        <v>110</v>
      </c>
      <c r="L28" s="3" t="s">
        <v>76</v>
      </c>
      <c r="M28" s="3" t="s">
        <v>2350</v>
      </c>
      <c r="N28" s="10" t="s">
        <v>2350</v>
      </c>
      <c r="O28" s="3" t="s">
        <v>2475</v>
      </c>
      <c r="P28" s="8">
        <v>1121887273</v>
      </c>
      <c r="Q28" s="3">
        <v>51028895</v>
      </c>
      <c r="R28" s="80">
        <v>32499997.5</v>
      </c>
      <c r="S28" s="10">
        <v>29072</v>
      </c>
      <c r="T28" s="3" t="s">
        <v>2372</v>
      </c>
      <c r="U28" s="3" t="s">
        <v>2418</v>
      </c>
      <c r="V28" s="17" t="s">
        <v>2350</v>
      </c>
      <c r="W28" s="3" t="s">
        <v>92</v>
      </c>
      <c r="X28" s="15">
        <v>45678</v>
      </c>
      <c r="Y28" s="17">
        <v>20244300042351</v>
      </c>
      <c r="Z28" s="68">
        <v>45628</v>
      </c>
      <c r="AA28" s="3" t="s">
        <v>2476</v>
      </c>
      <c r="AB28" s="15">
        <v>45678</v>
      </c>
      <c r="AC28" s="15">
        <v>45678</v>
      </c>
      <c r="AD28" s="69" t="str">
        <f t="shared" si="4"/>
        <v>02 Enviado</v>
      </c>
      <c r="AE28" s="20" t="s">
        <v>2350</v>
      </c>
      <c r="AF28" s="69">
        <v>2</v>
      </c>
      <c r="AH28" s="3">
        <f t="shared" si="5"/>
        <v>1</v>
      </c>
    </row>
    <row r="29" spans="1:34">
      <c r="A29" s="14" t="s">
        <v>2477</v>
      </c>
      <c r="B29" s="9">
        <f t="shared" si="0"/>
        <v>2025</v>
      </c>
      <c r="C29" s="15">
        <v>45679</v>
      </c>
      <c r="D29" s="3" t="s">
        <v>55</v>
      </c>
      <c r="E29" s="5">
        <f t="shared" si="1"/>
        <v>1</v>
      </c>
      <c r="F29" s="3" t="str">
        <f t="shared" si="2"/>
        <v>02 Finalizado</v>
      </c>
      <c r="G29" s="9" t="s">
        <v>2376</v>
      </c>
      <c r="H29" s="3" t="str">
        <f t="shared" si="3"/>
        <v>0028 2025-00009 Heider Luis Castillo Carmona (51029424)</v>
      </c>
      <c r="I29" s="15">
        <v>45678</v>
      </c>
      <c r="J29" s="3" t="s">
        <v>78</v>
      </c>
      <c r="K29" s="3" t="s">
        <v>110</v>
      </c>
      <c r="L29" s="3" t="s">
        <v>76</v>
      </c>
      <c r="M29" s="3" t="s">
        <v>2478</v>
      </c>
      <c r="N29" s="16">
        <v>8785294</v>
      </c>
      <c r="O29" s="3" t="s">
        <v>2479</v>
      </c>
      <c r="P29" s="8">
        <v>7636305</v>
      </c>
      <c r="Q29" s="3">
        <v>51029424</v>
      </c>
      <c r="R29" s="80">
        <v>29000002.5</v>
      </c>
      <c r="S29" s="10">
        <v>29090</v>
      </c>
      <c r="T29" s="7" t="s">
        <v>2365</v>
      </c>
      <c r="U29" s="3" t="s">
        <v>2418</v>
      </c>
      <c r="V29" s="17" t="s">
        <v>2350</v>
      </c>
      <c r="W29" s="3" t="s">
        <v>142</v>
      </c>
      <c r="X29" s="15">
        <v>45679</v>
      </c>
      <c r="Y29" s="17">
        <v>20254300001751</v>
      </c>
      <c r="Z29" s="68">
        <v>45678</v>
      </c>
      <c r="AA29" s="3" t="s">
        <v>2458</v>
      </c>
      <c r="AB29" s="15">
        <v>45680</v>
      </c>
      <c r="AC29" s="15">
        <v>45680</v>
      </c>
      <c r="AD29" s="69" t="str">
        <f t="shared" si="4"/>
        <v>02 Enviado</v>
      </c>
      <c r="AE29" s="20" t="s">
        <v>2350</v>
      </c>
      <c r="AF29" s="69">
        <v>2</v>
      </c>
      <c r="AH29" s="3">
        <f t="shared" si="5"/>
        <v>2</v>
      </c>
    </row>
    <row r="30" spans="1:34">
      <c r="A30" s="14" t="s">
        <v>2480</v>
      </c>
      <c r="B30" s="9">
        <f t="shared" si="0"/>
        <v>2025</v>
      </c>
      <c r="C30" s="15">
        <v>45678</v>
      </c>
      <c r="D30" s="3" t="s">
        <v>55</v>
      </c>
      <c r="E30" s="5">
        <f t="shared" si="1"/>
        <v>1</v>
      </c>
      <c r="F30" s="3" t="str">
        <f t="shared" si="2"/>
        <v>02 Finalizado</v>
      </c>
      <c r="G30" s="9" t="s">
        <v>2481</v>
      </c>
      <c r="H30" s="3" t="str">
        <f t="shared" si="3"/>
        <v>0029 2024-00291 N/R (N/A)</v>
      </c>
      <c r="I30" s="15">
        <v>45678</v>
      </c>
      <c r="J30" s="3" t="s">
        <v>97</v>
      </c>
      <c r="K30" s="3" t="s">
        <v>136</v>
      </c>
      <c r="L30" s="3" t="s">
        <v>79</v>
      </c>
      <c r="M30" s="3" t="s">
        <v>2350</v>
      </c>
      <c r="N30" s="10" t="s">
        <v>2350</v>
      </c>
      <c r="O30" s="3" t="s">
        <v>2482</v>
      </c>
      <c r="P30" s="10" t="s">
        <v>2482</v>
      </c>
      <c r="Q30" s="10" t="s">
        <v>2350</v>
      </c>
      <c r="R30" s="80" t="s">
        <v>2350</v>
      </c>
      <c r="S30" s="10" t="s">
        <v>2350</v>
      </c>
      <c r="T30" s="3" t="s">
        <v>2350</v>
      </c>
      <c r="U30" s="3" t="s">
        <v>2483</v>
      </c>
      <c r="V30" s="17" t="s">
        <v>2350</v>
      </c>
      <c r="W30" s="3" t="s">
        <v>2484</v>
      </c>
      <c r="X30" s="15">
        <v>45678</v>
      </c>
      <c r="Y30" s="17" t="s">
        <v>2350</v>
      </c>
      <c r="Z30" s="68" t="s">
        <v>2350</v>
      </c>
      <c r="AA30" s="3" t="s">
        <v>2350</v>
      </c>
      <c r="AB30" s="15">
        <v>45680</v>
      </c>
      <c r="AC30" s="15">
        <v>45680</v>
      </c>
      <c r="AD30" s="69" t="str">
        <f t="shared" si="4"/>
        <v>02 Enviado</v>
      </c>
      <c r="AE30" s="20" t="s">
        <v>2350</v>
      </c>
      <c r="AF30" s="69">
        <v>3</v>
      </c>
      <c r="AH30" s="3">
        <f t="shared" si="5"/>
        <v>3</v>
      </c>
    </row>
    <row r="31" spans="1:34">
      <c r="A31" s="14" t="s">
        <v>2485</v>
      </c>
      <c r="B31" s="9">
        <f t="shared" si="0"/>
        <v>2025</v>
      </c>
      <c r="C31" s="15">
        <v>45679</v>
      </c>
      <c r="D31" s="3" t="s">
        <v>22</v>
      </c>
      <c r="E31" s="5">
        <f t="shared" si="1"/>
        <v>1</v>
      </c>
      <c r="F31" s="3" t="str">
        <f t="shared" si="2"/>
        <v>02 Finalizado</v>
      </c>
      <c r="G31" s="9" t="s">
        <v>2427</v>
      </c>
      <c r="H31" s="3" t="str">
        <f t="shared" si="3"/>
        <v>0030 2025-00001 Harley Rincon Berrio (51029298)</v>
      </c>
      <c r="I31" s="15">
        <v>45678</v>
      </c>
      <c r="J31" s="3" t="s">
        <v>78</v>
      </c>
      <c r="K31" s="3" t="s">
        <v>110</v>
      </c>
      <c r="L31" s="3" t="s">
        <v>76</v>
      </c>
      <c r="M31" s="3" t="s">
        <v>2350</v>
      </c>
      <c r="N31" s="10" t="s">
        <v>2350</v>
      </c>
      <c r="O31" s="3" t="s">
        <v>2486</v>
      </c>
      <c r="P31" s="10">
        <v>73132019</v>
      </c>
      <c r="Q31" s="3">
        <v>51029298</v>
      </c>
      <c r="R31" s="80">
        <v>32499997.5</v>
      </c>
      <c r="S31" s="10">
        <v>29090</v>
      </c>
      <c r="T31" s="7" t="s">
        <v>2365</v>
      </c>
      <c r="U31" s="3" t="s">
        <v>2418</v>
      </c>
      <c r="V31" s="17" t="s">
        <v>2350</v>
      </c>
      <c r="W31" s="3" t="s">
        <v>142</v>
      </c>
      <c r="X31" s="15">
        <v>45679</v>
      </c>
      <c r="Y31" s="17">
        <v>20254300001151</v>
      </c>
      <c r="Z31" s="68">
        <v>45678</v>
      </c>
      <c r="AA31" s="3" t="s">
        <v>2458</v>
      </c>
      <c r="AB31" s="15">
        <v>45680</v>
      </c>
      <c r="AC31" s="15">
        <v>45680</v>
      </c>
      <c r="AD31" s="69" t="str">
        <f t="shared" si="4"/>
        <v>02 Enviado</v>
      </c>
      <c r="AE31" s="20" t="s">
        <v>2350</v>
      </c>
      <c r="AF31" s="69">
        <v>2</v>
      </c>
      <c r="AH31" s="3">
        <f t="shared" si="5"/>
        <v>2</v>
      </c>
    </row>
    <row r="32" spans="1:34">
      <c r="A32" s="14" t="s">
        <v>2487</v>
      </c>
      <c r="B32" s="9">
        <f t="shared" si="0"/>
        <v>2025</v>
      </c>
      <c r="C32" s="15">
        <v>45680</v>
      </c>
      <c r="D32" s="3" t="s">
        <v>11</v>
      </c>
      <c r="E32" s="5">
        <f t="shared" si="1"/>
        <v>1</v>
      </c>
      <c r="F32" s="3" t="str">
        <f t="shared" si="2"/>
        <v>02 Finalizado</v>
      </c>
      <c r="G32" s="9" t="s">
        <v>2488</v>
      </c>
      <c r="H32" s="3" t="str">
        <f t="shared" si="3"/>
        <v>0031 2025-00005 Miguel Enrique Ruiz (51029228)</v>
      </c>
      <c r="I32" s="15">
        <v>45679</v>
      </c>
      <c r="J32" s="3" t="s">
        <v>78</v>
      </c>
      <c r="K32" s="3" t="s">
        <v>110</v>
      </c>
      <c r="L32" s="3" t="s">
        <v>76</v>
      </c>
      <c r="M32" s="3" t="s">
        <v>2350</v>
      </c>
      <c r="N32" s="10" t="s">
        <v>2350</v>
      </c>
      <c r="O32" s="3" t="s">
        <v>2489</v>
      </c>
      <c r="P32" s="10">
        <v>3838992</v>
      </c>
      <c r="Q32" s="3">
        <v>51029228</v>
      </c>
      <c r="R32" s="80">
        <v>32499997.5</v>
      </c>
      <c r="S32" s="10">
        <v>29080</v>
      </c>
      <c r="T32" s="7" t="s">
        <v>2365</v>
      </c>
      <c r="U32" s="3" t="s">
        <v>2418</v>
      </c>
      <c r="V32" s="17" t="s">
        <v>2350</v>
      </c>
      <c r="W32" s="3" t="s">
        <v>92</v>
      </c>
      <c r="X32" s="15">
        <v>45680</v>
      </c>
      <c r="Y32" s="17">
        <v>20244300058021</v>
      </c>
      <c r="Z32" s="68">
        <v>45645</v>
      </c>
      <c r="AA32" s="3" t="s">
        <v>2368</v>
      </c>
      <c r="AB32" s="15">
        <v>45680</v>
      </c>
      <c r="AC32" s="15">
        <v>45680</v>
      </c>
      <c r="AD32" s="69" t="str">
        <f t="shared" si="4"/>
        <v>02 Enviado</v>
      </c>
      <c r="AE32" s="20" t="s">
        <v>2350</v>
      </c>
      <c r="AF32" s="69">
        <v>2</v>
      </c>
      <c r="AH32" s="3">
        <f t="shared" si="5"/>
        <v>1</v>
      </c>
    </row>
    <row r="33" spans="1:34">
      <c r="A33" s="14" t="s">
        <v>2490</v>
      </c>
      <c r="B33" s="9">
        <f t="shared" si="0"/>
        <v>2025</v>
      </c>
      <c r="C33" s="15">
        <v>45680</v>
      </c>
      <c r="D33" s="3" t="s">
        <v>22</v>
      </c>
      <c r="E33" s="5">
        <f t="shared" si="1"/>
        <v>1</v>
      </c>
      <c r="F33" s="3" t="str">
        <f t="shared" si="2"/>
        <v>02 Finalizado</v>
      </c>
      <c r="G33" s="9" t="s">
        <v>2357</v>
      </c>
      <c r="H33" s="3" t="str">
        <f t="shared" si="3"/>
        <v>0032 2025-00002 Maira Alejandra Zambrano Ahumada (51028053)</v>
      </c>
      <c r="I33" s="15">
        <v>45679</v>
      </c>
      <c r="J33" s="3" t="s">
        <v>78</v>
      </c>
      <c r="K33" s="3" t="s">
        <v>110</v>
      </c>
      <c r="L33" s="3" t="s">
        <v>76</v>
      </c>
      <c r="M33" s="3" t="s">
        <v>2350</v>
      </c>
      <c r="N33" s="10" t="s">
        <v>2350</v>
      </c>
      <c r="O33" s="3" t="s">
        <v>2491</v>
      </c>
      <c r="P33" s="10">
        <v>1043025209</v>
      </c>
      <c r="Q33" s="3">
        <v>51028053</v>
      </c>
      <c r="R33" s="80">
        <v>14500001.25</v>
      </c>
      <c r="S33" s="10">
        <v>29090</v>
      </c>
      <c r="T33" s="3" t="s">
        <v>2417</v>
      </c>
      <c r="U33" s="3" t="s">
        <v>2418</v>
      </c>
      <c r="V33" s="17" t="s">
        <v>2350</v>
      </c>
      <c r="W33" s="3" t="s">
        <v>142</v>
      </c>
      <c r="X33" s="15">
        <v>45680</v>
      </c>
      <c r="Y33" s="17">
        <v>20254300002471</v>
      </c>
      <c r="Z33" s="68">
        <v>45679</v>
      </c>
      <c r="AA33" s="3" t="s">
        <v>2458</v>
      </c>
      <c r="AB33" s="15">
        <v>45686</v>
      </c>
      <c r="AC33" s="15">
        <v>45686</v>
      </c>
      <c r="AD33" s="69" t="str">
        <f t="shared" si="4"/>
        <v>02 Enviado</v>
      </c>
      <c r="AE33" s="20" t="s">
        <v>2350</v>
      </c>
      <c r="AF33" s="69">
        <v>3</v>
      </c>
      <c r="AH33" s="3">
        <f t="shared" si="5"/>
        <v>5</v>
      </c>
    </row>
    <row r="34" spans="1:34">
      <c r="A34" s="14" t="s">
        <v>2492</v>
      </c>
      <c r="B34" s="9">
        <f t="shared" si="0"/>
        <v>2025</v>
      </c>
      <c r="C34" s="15">
        <v>45680</v>
      </c>
      <c r="D34" s="3" t="s">
        <v>46</v>
      </c>
      <c r="E34" s="5">
        <f t="shared" si="1"/>
        <v>1</v>
      </c>
      <c r="F34" s="3" t="str">
        <f t="shared" si="2"/>
        <v>02 Finalizado</v>
      </c>
      <c r="G34" s="9" t="s">
        <v>2381</v>
      </c>
      <c r="H34" s="3" t="str">
        <f t="shared" si="3"/>
        <v>0033 2025-00012 Jose Mauricio Martínez (51028446)</v>
      </c>
      <c r="I34" s="15">
        <v>45679</v>
      </c>
      <c r="J34" s="3" t="s">
        <v>78</v>
      </c>
      <c r="K34" s="3" t="s">
        <v>110</v>
      </c>
      <c r="L34" s="3" t="s">
        <v>76</v>
      </c>
      <c r="M34" s="3" t="s">
        <v>2350</v>
      </c>
      <c r="N34" s="10" t="s">
        <v>2350</v>
      </c>
      <c r="O34" s="3" t="s">
        <v>2493</v>
      </c>
      <c r="P34" s="10">
        <v>1064984490</v>
      </c>
      <c r="Q34" s="3">
        <v>51028446</v>
      </c>
      <c r="R34" s="80">
        <v>29000002.5</v>
      </c>
      <c r="S34" s="10">
        <v>29090</v>
      </c>
      <c r="T34" s="7" t="s">
        <v>2365</v>
      </c>
      <c r="U34" s="3" t="s">
        <v>2418</v>
      </c>
      <c r="V34" s="17" t="s">
        <v>2350</v>
      </c>
      <c r="W34" s="3" t="s">
        <v>92</v>
      </c>
      <c r="X34" s="15">
        <v>45680</v>
      </c>
      <c r="Y34" s="17">
        <v>20254300001171</v>
      </c>
      <c r="Z34" s="68">
        <v>45678</v>
      </c>
      <c r="AA34" s="3" t="s">
        <v>2458</v>
      </c>
      <c r="AB34" s="15">
        <v>45680</v>
      </c>
      <c r="AC34" s="15">
        <v>45680</v>
      </c>
      <c r="AD34" s="69" t="str">
        <f t="shared" si="4"/>
        <v>02 Enviado</v>
      </c>
      <c r="AE34" s="20" t="s">
        <v>2350</v>
      </c>
      <c r="AF34" s="69">
        <v>2</v>
      </c>
      <c r="AH34" s="3">
        <f t="shared" si="5"/>
        <v>1</v>
      </c>
    </row>
    <row r="35" spans="1:34">
      <c r="A35" s="14" t="s">
        <v>2494</v>
      </c>
      <c r="B35" s="9">
        <f t="shared" si="0"/>
        <v>2025</v>
      </c>
      <c r="C35" s="15">
        <v>45680</v>
      </c>
      <c r="D35" s="3" t="s">
        <v>55</v>
      </c>
      <c r="E35" s="5">
        <f t="shared" si="1"/>
        <v>1</v>
      </c>
      <c r="F35" s="3" t="str">
        <f t="shared" si="2"/>
        <v>02 Finalizado</v>
      </c>
      <c r="G35" s="9" t="s">
        <v>2495</v>
      </c>
      <c r="H35" s="3" t="str">
        <f t="shared" si="3"/>
        <v>0034 2025-00010 Vanessa Andreina Guerrero Romero (51027686)</v>
      </c>
      <c r="I35" s="15">
        <v>45680</v>
      </c>
      <c r="J35" s="3" t="s">
        <v>78</v>
      </c>
      <c r="K35" s="3" t="s">
        <v>110</v>
      </c>
      <c r="L35" s="3" t="s">
        <v>76</v>
      </c>
      <c r="M35" s="3" t="s">
        <v>2350</v>
      </c>
      <c r="N35" s="10" t="s">
        <v>2350</v>
      </c>
      <c r="O35" s="3" t="s">
        <v>2496</v>
      </c>
      <c r="P35" s="10">
        <v>5011016</v>
      </c>
      <c r="Q35" s="3">
        <v>51027686</v>
      </c>
      <c r="R35" s="80">
        <v>32499997.5</v>
      </c>
      <c r="S35" s="10">
        <v>29090</v>
      </c>
      <c r="T35" s="7" t="s">
        <v>2365</v>
      </c>
      <c r="U35" s="3" t="s">
        <v>2418</v>
      </c>
      <c r="V35" s="17" t="s">
        <v>2350</v>
      </c>
      <c r="W35" s="3" t="s">
        <v>92</v>
      </c>
      <c r="X35" s="15">
        <v>45680</v>
      </c>
      <c r="Y35" s="17">
        <v>20254300001141</v>
      </c>
      <c r="Z35" s="68">
        <v>45678</v>
      </c>
      <c r="AA35" s="3" t="s">
        <v>2458</v>
      </c>
      <c r="AB35" s="15">
        <v>45681</v>
      </c>
      <c r="AC35" s="15">
        <v>45681</v>
      </c>
      <c r="AD35" s="69" t="str">
        <f t="shared" si="4"/>
        <v>02 Enviado</v>
      </c>
      <c r="AE35" s="20" t="s">
        <v>2350</v>
      </c>
      <c r="AF35" s="69">
        <v>2</v>
      </c>
      <c r="AH35" s="3">
        <f t="shared" si="5"/>
        <v>2</v>
      </c>
    </row>
    <row r="36" spans="1:34">
      <c r="A36" s="14" t="s">
        <v>2497</v>
      </c>
      <c r="B36" s="9">
        <f t="shared" si="0"/>
        <v>2025</v>
      </c>
      <c r="C36" s="15">
        <v>45680</v>
      </c>
      <c r="D36" s="3" t="s">
        <v>46</v>
      </c>
      <c r="E36" s="5">
        <f t="shared" si="1"/>
        <v>1</v>
      </c>
      <c r="F36" s="3" t="str">
        <f t="shared" si="2"/>
        <v>02 Finalizado</v>
      </c>
      <c r="G36" s="9" t="s">
        <v>2460</v>
      </c>
      <c r="H36" s="3" t="str">
        <f t="shared" si="3"/>
        <v>0035 2025-00003 Azzeli Diazgranados Jabba (51029438)</v>
      </c>
      <c r="I36" s="15">
        <v>45679</v>
      </c>
      <c r="J36" s="3" t="s">
        <v>78</v>
      </c>
      <c r="K36" s="3" t="s">
        <v>110</v>
      </c>
      <c r="L36" s="3" t="s">
        <v>76</v>
      </c>
      <c r="M36" s="3" t="s">
        <v>2350</v>
      </c>
      <c r="N36" s="10" t="s">
        <v>2350</v>
      </c>
      <c r="O36" s="3" t="s">
        <v>2498</v>
      </c>
      <c r="P36" s="10">
        <v>1052096110</v>
      </c>
      <c r="Q36" s="3">
        <v>51029438</v>
      </c>
      <c r="R36" s="80">
        <v>32499997.5</v>
      </c>
      <c r="S36" s="10">
        <v>29090</v>
      </c>
      <c r="T36" s="7" t="s">
        <v>2365</v>
      </c>
      <c r="U36" s="3" t="s">
        <v>2418</v>
      </c>
      <c r="V36" s="17" t="s">
        <v>2350</v>
      </c>
      <c r="W36" s="3" t="s">
        <v>92</v>
      </c>
      <c r="X36" s="15">
        <v>45680</v>
      </c>
      <c r="Y36" s="17">
        <v>20254300001841</v>
      </c>
      <c r="Z36" s="68">
        <v>45678</v>
      </c>
      <c r="AA36" s="3" t="s">
        <v>2458</v>
      </c>
      <c r="AB36" s="15">
        <v>45680</v>
      </c>
      <c r="AC36" s="15">
        <v>45680</v>
      </c>
      <c r="AD36" s="69" t="str">
        <f t="shared" si="4"/>
        <v>02 Enviado</v>
      </c>
      <c r="AE36" s="20" t="s">
        <v>2350</v>
      </c>
      <c r="AF36" s="69">
        <v>2</v>
      </c>
      <c r="AH36" s="3">
        <f t="shared" si="5"/>
        <v>1</v>
      </c>
    </row>
    <row r="37" spans="1:34">
      <c r="A37" s="14" t="s">
        <v>2499</v>
      </c>
      <c r="B37" s="9">
        <f t="shared" si="0"/>
        <v>2025</v>
      </c>
      <c r="C37" s="15">
        <v>45680</v>
      </c>
      <c r="D37" s="3" t="s">
        <v>22</v>
      </c>
      <c r="E37" s="5">
        <f t="shared" si="1"/>
        <v>1</v>
      </c>
      <c r="F37" s="3" t="str">
        <f t="shared" si="2"/>
        <v>02 Finalizado</v>
      </c>
      <c r="G37" s="9" t="s">
        <v>2500</v>
      </c>
      <c r="H37" s="3" t="str">
        <f t="shared" si="3"/>
        <v>0036 2024-00045 Ruby Alejandra Montenegro (51029177)</v>
      </c>
      <c r="I37" s="15">
        <v>45680</v>
      </c>
      <c r="J37" s="3" t="s">
        <v>90</v>
      </c>
      <c r="K37" s="3" t="s">
        <v>110</v>
      </c>
      <c r="L37" s="3" t="s">
        <v>76</v>
      </c>
      <c r="M37" s="3" t="s">
        <v>2501</v>
      </c>
      <c r="N37" s="10">
        <v>87719166</v>
      </c>
      <c r="O37" s="3" t="s">
        <v>2502</v>
      </c>
      <c r="P37" s="10">
        <v>1085931930</v>
      </c>
      <c r="Q37" s="3">
        <v>51029177</v>
      </c>
      <c r="R37" s="80">
        <v>29000002.5</v>
      </c>
      <c r="S37" s="10">
        <v>29067</v>
      </c>
      <c r="T37" s="3" t="s">
        <v>2417</v>
      </c>
      <c r="U37" s="3" t="s">
        <v>2418</v>
      </c>
      <c r="V37" s="17">
        <v>20246306700342</v>
      </c>
      <c r="W37" s="3" t="s">
        <v>92</v>
      </c>
      <c r="X37" s="15">
        <v>45680</v>
      </c>
      <c r="Y37" s="17">
        <v>20244300010731</v>
      </c>
      <c r="Z37" s="68">
        <v>45589</v>
      </c>
      <c r="AA37" s="3" t="s">
        <v>2503</v>
      </c>
      <c r="AB37" s="15">
        <v>45680</v>
      </c>
      <c r="AC37" s="15">
        <v>45680</v>
      </c>
      <c r="AD37" s="69" t="str">
        <f t="shared" si="4"/>
        <v>02 Enviado</v>
      </c>
      <c r="AE37" s="20" t="s">
        <v>2350</v>
      </c>
      <c r="AF37" s="69">
        <v>2</v>
      </c>
      <c r="AH37" s="3">
        <f t="shared" si="5"/>
        <v>1</v>
      </c>
    </row>
    <row r="38" spans="1:34">
      <c r="A38" s="14" t="s">
        <v>2504</v>
      </c>
      <c r="B38" s="9">
        <f t="shared" si="0"/>
        <v>2025</v>
      </c>
      <c r="C38" s="15">
        <v>45678</v>
      </c>
      <c r="D38" s="3" t="s">
        <v>11</v>
      </c>
      <c r="E38" s="5">
        <f t="shared" si="1"/>
        <v>1</v>
      </c>
      <c r="F38" s="3" t="str">
        <f t="shared" si="2"/>
        <v>02 Finalizado</v>
      </c>
      <c r="G38" s="9" t="s">
        <v>2396</v>
      </c>
      <c r="H38" s="3" t="str">
        <f t="shared" si="3"/>
        <v>0037 2025-00004 Dionisio Antonio Castillo Blanco y Otros (N/A)</v>
      </c>
      <c r="I38" s="15">
        <v>45678</v>
      </c>
      <c r="J38" s="3" t="s">
        <v>78</v>
      </c>
      <c r="K38" s="3" t="s">
        <v>128</v>
      </c>
      <c r="L38" s="3" t="s">
        <v>76</v>
      </c>
      <c r="M38" s="3" t="s">
        <v>2350</v>
      </c>
      <c r="N38" s="10" t="s">
        <v>2350</v>
      </c>
      <c r="O38" s="3" t="s">
        <v>2505</v>
      </c>
      <c r="P38" s="10">
        <v>12622455</v>
      </c>
      <c r="Q38" s="10" t="s">
        <v>2350</v>
      </c>
      <c r="R38" s="80" t="s">
        <v>2350</v>
      </c>
      <c r="S38" s="10" t="s">
        <v>2350</v>
      </c>
      <c r="T38" s="3" t="s">
        <v>2350</v>
      </c>
      <c r="U38" s="3" t="s">
        <v>2366</v>
      </c>
      <c r="V38" s="17" t="s">
        <v>2350</v>
      </c>
      <c r="W38" s="3" t="s">
        <v>142</v>
      </c>
      <c r="X38" s="15">
        <v>45678</v>
      </c>
      <c r="Y38" s="17" t="s">
        <v>2350</v>
      </c>
      <c r="Z38" s="68" t="s">
        <v>2350</v>
      </c>
      <c r="AA38" s="3" t="s">
        <v>2350</v>
      </c>
      <c r="AB38" s="15">
        <v>45680</v>
      </c>
      <c r="AC38" s="15">
        <v>45680</v>
      </c>
      <c r="AD38" s="69" t="str">
        <f t="shared" si="4"/>
        <v>02 Enviado</v>
      </c>
      <c r="AE38" s="20" t="s">
        <v>2350</v>
      </c>
      <c r="AF38" s="69">
        <v>2</v>
      </c>
      <c r="AH38" s="3">
        <f t="shared" si="5"/>
        <v>3</v>
      </c>
    </row>
    <row r="39" spans="1:34">
      <c r="A39" s="14" t="s">
        <v>2506</v>
      </c>
      <c r="B39" s="9">
        <f t="shared" si="0"/>
        <v>2025</v>
      </c>
      <c r="C39" s="15">
        <v>45680</v>
      </c>
      <c r="D39" s="3" t="s">
        <v>22</v>
      </c>
      <c r="E39" s="5">
        <f t="shared" si="1"/>
        <v>1</v>
      </c>
      <c r="F39" s="3" t="str">
        <f t="shared" si="2"/>
        <v>02 Finalizado</v>
      </c>
      <c r="G39" s="9" t="s">
        <v>2507</v>
      </c>
      <c r="H39" s="3" t="str">
        <f t="shared" si="3"/>
        <v>0038 2025-00016 Clinica La Victoria SAS (N/A)</v>
      </c>
      <c r="I39" s="15">
        <v>45680</v>
      </c>
      <c r="J39" s="3" t="s">
        <v>93</v>
      </c>
      <c r="K39" s="3" t="s">
        <v>128</v>
      </c>
      <c r="L39" s="3" t="s">
        <v>79</v>
      </c>
      <c r="M39" s="3" t="s">
        <v>2508</v>
      </c>
      <c r="N39" s="16">
        <v>1140832476</v>
      </c>
      <c r="O39" s="3" t="s">
        <v>2509</v>
      </c>
      <c r="P39" s="10" t="s">
        <v>2510</v>
      </c>
      <c r="Q39" s="10" t="s">
        <v>2350</v>
      </c>
      <c r="R39" s="80" t="s">
        <v>2350</v>
      </c>
      <c r="S39" s="10" t="s">
        <v>2350</v>
      </c>
      <c r="T39" s="3" t="s">
        <v>2350</v>
      </c>
      <c r="U39" s="3" t="s">
        <v>2418</v>
      </c>
      <c r="V39" s="17" t="s">
        <v>2350</v>
      </c>
      <c r="W39" s="3" t="s">
        <v>2511</v>
      </c>
      <c r="X39" s="15">
        <v>45680</v>
      </c>
      <c r="Y39" s="17" t="s">
        <v>2350</v>
      </c>
      <c r="Z39" s="68" t="s">
        <v>2350</v>
      </c>
      <c r="AA39" s="3" t="s">
        <v>2350</v>
      </c>
      <c r="AB39" s="15">
        <v>45681</v>
      </c>
      <c r="AC39" s="15">
        <v>45681</v>
      </c>
      <c r="AD39" s="69" t="str">
        <f t="shared" si="4"/>
        <v>02 Enviado</v>
      </c>
      <c r="AE39" s="20" t="s">
        <v>2350</v>
      </c>
      <c r="AF39" s="69">
        <v>2</v>
      </c>
      <c r="AH39" s="3">
        <f t="shared" si="5"/>
        <v>2</v>
      </c>
    </row>
    <row r="40" spans="1:34">
      <c r="A40" s="14" t="s">
        <v>2512</v>
      </c>
      <c r="B40" s="9">
        <f t="shared" si="0"/>
        <v>2025</v>
      </c>
      <c r="C40" s="15">
        <v>45680</v>
      </c>
      <c r="D40" s="3" t="s">
        <v>22</v>
      </c>
      <c r="E40" s="5">
        <f t="shared" si="1"/>
        <v>1</v>
      </c>
      <c r="F40" s="3" t="str">
        <f t="shared" si="2"/>
        <v>02 Finalizado</v>
      </c>
      <c r="G40" s="9" t="s">
        <v>2513</v>
      </c>
      <c r="H40" s="3" t="str">
        <f t="shared" si="3"/>
        <v>0039 2024-00416 Yesith Manuel Terán Donado (51027876)</v>
      </c>
      <c r="I40" s="15">
        <v>45680</v>
      </c>
      <c r="J40" s="3" t="s">
        <v>81</v>
      </c>
      <c r="K40" s="3" t="s">
        <v>110</v>
      </c>
      <c r="L40" s="3" t="s">
        <v>76</v>
      </c>
      <c r="M40" s="3" t="s">
        <v>2350</v>
      </c>
      <c r="N40" s="10" t="s">
        <v>2350</v>
      </c>
      <c r="O40" s="3" t="s">
        <v>2428</v>
      </c>
      <c r="P40" s="8">
        <v>1005575411</v>
      </c>
      <c r="Q40" s="10">
        <v>51027876</v>
      </c>
      <c r="R40" s="80">
        <v>32499997.5</v>
      </c>
      <c r="S40" s="10">
        <v>29070</v>
      </c>
      <c r="T40" s="3" t="s">
        <v>2372</v>
      </c>
      <c r="U40" s="3" t="s">
        <v>2418</v>
      </c>
      <c r="V40" s="17" t="s">
        <v>2350</v>
      </c>
      <c r="W40" s="3" t="s">
        <v>92</v>
      </c>
      <c r="X40" s="15">
        <v>45680</v>
      </c>
      <c r="Y40" s="17">
        <v>20244300036031</v>
      </c>
      <c r="Z40" s="68">
        <v>45617</v>
      </c>
      <c r="AA40" s="3" t="s">
        <v>2514</v>
      </c>
      <c r="AB40" s="15">
        <v>45680</v>
      </c>
      <c r="AC40" s="15">
        <v>45681</v>
      </c>
      <c r="AD40" s="69" t="str">
        <f t="shared" si="4"/>
        <v>02 Enviado</v>
      </c>
      <c r="AE40" s="20" t="s">
        <v>2350</v>
      </c>
      <c r="AF40" s="69">
        <v>2</v>
      </c>
      <c r="AH40" s="3">
        <f t="shared" si="5"/>
        <v>1</v>
      </c>
    </row>
    <row r="41" spans="1:34">
      <c r="A41" s="14" t="s">
        <v>2515</v>
      </c>
      <c r="B41" s="9">
        <v>2025</v>
      </c>
      <c r="C41" s="15">
        <v>45684</v>
      </c>
      <c r="D41" s="3" t="s">
        <v>35</v>
      </c>
      <c r="E41" s="5">
        <f t="shared" si="1"/>
        <v>1</v>
      </c>
      <c r="F41" s="3" t="str">
        <f t="shared" si="2"/>
        <v>02 Finalizado</v>
      </c>
      <c r="G41" s="9" t="s">
        <v>2385</v>
      </c>
      <c r="H41" s="3" t="str">
        <f t="shared" si="3"/>
        <v>0040 2025-00019 Robinson Cabal Martínez (51026246)</v>
      </c>
      <c r="I41" s="15">
        <v>45680</v>
      </c>
      <c r="J41" s="3" t="s">
        <v>81</v>
      </c>
      <c r="K41" s="3" t="s">
        <v>120</v>
      </c>
      <c r="L41" s="3" t="s">
        <v>76</v>
      </c>
      <c r="M41" s="3" t="s">
        <v>2350</v>
      </c>
      <c r="N41" s="10" t="s">
        <v>2350</v>
      </c>
      <c r="O41" s="3" t="s">
        <v>2516</v>
      </c>
      <c r="P41" s="8">
        <v>1117885161</v>
      </c>
      <c r="Q41" s="3">
        <v>51026246</v>
      </c>
      <c r="R41" s="80">
        <v>29000002.5</v>
      </c>
      <c r="S41" s="10">
        <v>29019</v>
      </c>
      <c r="T41" s="7" t="s">
        <v>2365</v>
      </c>
      <c r="U41" s="3" t="s">
        <v>2424</v>
      </c>
      <c r="V41" s="17" t="s">
        <v>2517</v>
      </c>
      <c r="W41" s="3" t="s">
        <v>92</v>
      </c>
      <c r="X41" s="15">
        <v>45684</v>
      </c>
      <c r="Y41" s="17">
        <v>20254300008121</v>
      </c>
      <c r="Z41" s="68">
        <v>45684</v>
      </c>
      <c r="AA41" s="3" t="s">
        <v>2518</v>
      </c>
      <c r="AB41" s="15">
        <v>45685</v>
      </c>
      <c r="AC41" s="15">
        <v>45685</v>
      </c>
      <c r="AD41" s="69" t="str">
        <f t="shared" si="4"/>
        <v>02 Enviado</v>
      </c>
      <c r="AE41" s="20" t="s">
        <v>2350</v>
      </c>
      <c r="AF41" s="69">
        <v>2</v>
      </c>
      <c r="AH41" s="3">
        <f t="shared" si="5"/>
        <v>2</v>
      </c>
    </row>
    <row r="42" spans="1:34">
      <c r="A42" s="14" t="s">
        <v>2519</v>
      </c>
      <c r="B42" s="9">
        <f t="shared" ref="B42:B79" si="6">YEAR(C42)</f>
        <v>2025</v>
      </c>
      <c r="C42" s="15">
        <v>45684</v>
      </c>
      <c r="D42" s="3" t="s">
        <v>22</v>
      </c>
      <c r="E42" s="5">
        <f t="shared" si="1"/>
        <v>1</v>
      </c>
      <c r="F42" s="3" t="str">
        <f t="shared" si="2"/>
        <v>02 Finalizado</v>
      </c>
      <c r="G42" s="9" t="s">
        <v>2376</v>
      </c>
      <c r="H42" s="3" t="str">
        <f t="shared" si="3"/>
        <v>0041 2025-00009 Carlos Emilio Ruiz Ruano (51029329)</v>
      </c>
      <c r="I42" s="15">
        <v>45681</v>
      </c>
      <c r="J42" s="3" t="s">
        <v>78</v>
      </c>
      <c r="K42" s="3" t="s">
        <v>110</v>
      </c>
      <c r="L42" s="3" t="s">
        <v>76</v>
      </c>
      <c r="M42" s="3" t="s">
        <v>2350</v>
      </c>
      <c r="N42" s="10" t="s">
        <v>2350</v>
      </c>
      <c r="O42" s="3" t="s">
        <v>2520</v>
      </c>
      <c r="P42" s="10">
        <v>76332945</v>
      </c>
      <c r="Q42" s="3">
        <v>51029329</v>
      </c>
      <c r="R42" s="80">
        <v>24999997.5</v>
      </c>
      <c r="S42" s="10">
        <v>29090</v>
      </c>
      <c r="T42" s="3" t="s">
        <v>2372</v>
      </c>
      <c r="U42" s="3" t="s">
        <v>2418</v>
      </c>
      <c r="V42" s="17" t="s">
        <v>2350</v>
      </c>
      <c r="W42" s="3" t="s">
        <v>142</v>
      </c>
      <c r="X42" s="15">
        <v>45684</v>
      </c>
      <c r="Y42" s="17">
        <v>20254300002781</v>
      </c>
      <c r="Z42" s="68">
        <v>45679</v>
      </c>
      <c r="AA42" s="3" t="s">
        <v>2458</v>
      </c>
      <c r="AB42" s="15">
        <v>45686</v>
      </c>
      <c r="AC42" s="15">
        <v>45686</v>
      </c>
      <c r="AD42" s="69" t="str">
        <f t="shared" si="4"/>
        <v>02 Enviado</v>
      </c>
      <c r="AE42" s="20" t="s">
        <v>2350</v>
      </c>
      <c r="AF42" s="69">
        <v>2</v>
      </c>
      <c r="AH42" s="3">
        <f t="shared" si="5"/>
        <v>3</v>
      </c>
    </row>
    <row r="43" spans="1:34">
      <c r="A43" s="14" t="s">
        <v>2521</v>
      </c>
      <c r="B43" s="9">
        <f t="shared" si="6"/>
        <v>2025</v>
      </c>
      <c r="C43" s="15">
        <v>45684</v>
      </c>
      <c r="D43" s="3" t="s">
        <v>22</v>
      </c>
      <c r="E43" s="5">
        <f t="shared" si="1"/>
        <v>1</v>
      </c>
      <c r="F43" s="3" t="str">
        <f t="shared" si="2"/>
        <v>02 Finalizado</v>
      </c>
      <c r="G43" s="9" t="s">
        <v>2522</v>
      </c>
      <c r="H43" s="3" t="str">
        <f t="shared" si="3"/>
        <v>0042 2025-00031 Juan Pablo Moreno Rodríguez (N/A)</v>
      </c>
      <c r="I43" s="15">
        <v>45681</v>
      </c>
      <c r="J43" s="3" t="s">
        <v>78</v>
      </c>
      <c r="K43" s="3" t="s">
        <v>136</v>
      </c>
      <c r="L43" s="3" t="s">
        <v>79</v>
      </c>
      <c r="M43" s="3" t="s">
        <v>2350</v>
      </c>
      <c r="N43" s="10" t="s">
        <v>2350</v>
      </c>
      <c r="O43" s="3" t="s">
        <v>2523</v>
      </c>
      <c r="P43" s="8">
        <v>76332945</v>
      </c>
      <c r="Q43" s="10" t="s">
        <v>2350</v>
      </c>
      <c r="R43" s="80" t="s">
        <v>2350</v>
      </c>
      <c r="S43" s="10" t="s">
        <v>2350</v>
      </c>
      <c r="T43" s="3" t="s">
        <v>2350</v>
      </c>
      <c r="U43" s="3" t="s">
        <v>2524</v>
      </c>
      <c r="V43" s="17" t="s">
        <v>2350</v>
      </c>
      <c r="W43" s="3" t="s">
        <v>92</v>
      </c>
      <c r="X43" s="15">
        <v>45684</v>
      </c>
      <c r="Y43" s="17">
        <v>20254300010191</v>
      </c>
      <c r="Z43" s="68">
        <v>45686</v>
      </c>
      <c r="AA43" s="3" t="s">
        <v>2525</v>
      </c>
      <c r="AB43" s="15">
        <v>45687</v>
      </c>
      <c r="AC43" s="15">
        <v>45687</v>
      </c>
      <c r="AD43" s="69" t="str">
        <f t="shared" si="4"/>
        <v>02 Enviado</v>
      </c>
      <c r="AE43" s="20" t="s">
        <v>2350</v>
      </c>
      <c r="AF43" s="69">
        <v>3</v>
      </c>
      <c r="AH43" s="3">
        <f t="shared" si="5"/>
        <v>4</v>
      </c>
    </row>
    <row r="44" spans="1:34">
      <c r="A44" s="14" t="s">
        <v>2526</v>
      </c>
      <c r="B44" s="9">
        <f t="shared" si="6"/>
        <v>2025</v>
      </c>
      <c r="C44" s="15">
        <v>45684</v>
      </c>
      <c r="D44" s="3" t="s">
        <v>46</v>
      </c>
      <c r="E44" s="5">
        <f t="shared" si="1"/>
        <v>1</v>
      </c>
      <c r="F44" s="3" t="str">
        <f t="shared" si="2"/>
        <v>02 Finalizado</v>
      </c>
      <c r="G44" s="9" t="s">
        <v>2436</v>
      </c>
      <c r="H44" s="3" t="str">
        <f t="shared" si="3"/>
        <v>0043 2025-10002 Ubaldina Rosa Marquez Velasquez (51029226)</v>
      </c>
      <c r="I44" s="15">
        <v>45684</v>
      </c>
      <c r="J44" s="3" t="s">
        <v>78</v>
      </c>
      <c r="K44" s="3" t="s">
        <v>110</v>
      </c>
      <c r="L44" s="3" t="s">
        <v>76</v>
      </c>
      <c r="M44" s="3" t="s">
        <v>2350</v>
      </c>
      <c r="N44" s="10" t="s">
        <v>2350</v>
      </c>
      <c r="O44" s="3" t="s">
        <v>2527</v>
      </c>
      <c r="P44" s="10">
        <v>1102809626</v>
      </c>
      <c r="Q44" s="3">
        <v>51029226</v>
      </c>
      <c r="R44" s="80">
        <v>32499997.5</v>
      </c>
      <c r="S44" s="10">
        <v>29080</v>
      </c>
      <c r="T44" s="7" t="s">
        <v>2365</v>
      </c>
      <c r="U44" s="3" t="s">
        <v>2418</v>
      </c>
      <c r="V44" s="17" t="s">
        <v>2350</v>
      </c>
      <c r="W44" s="3" t="s">
        <v>92</v>
      </c>
      <c r="X44" s="15">
        <v>45684</v>
      </c>
      <c r="Y44" s="17">
        <v>20244300058011</v>
      </c>
      <c r="Z44" s="68">
        <v>45645</v>
      </c>
      <c r="AA44" s="3" t="s">
        <v>2368</v>
      </c>
      <c r="AB44" s="15">
        <v>45684</v>
      </c>
      <c r="AC44" s="15">
        <v>45684</v>
      </c>
      <c r="AD44" s="69" t="str">
        <f t="shared" si="4"/>
        <v>02 Enviado</v>
      </c>
      <c r="AE44" s="20" t="s">
        <v>2350</v>
      </c>
      <c r="AF44" s="69">
        <v>2</v>
      </c>
      <c r="AH44" s="3">
        <f t="shared" si="5"/>
        <v>1</v>
      </c>
    </row>
    <row r="45" spans="1:34">
      <c r="A45" s="14" t="s">
        <v>2528</v>
      </c>
      <c r="B45" s="9">
        <f t="shared" si="6"/>
        <v>2025</v>
      </c>
      <c r="C45" s="15">
        <v>45684</v>
      </c>
      <c r="D45" s="3" t="s">
        <v>61</v>
      </c>
      <c r="E45" s="5">
        <f t="shared" si="1"/>
        <v>1</v>
      </c>
      <c r="F45" s="3" t="str">
        <f t="shared" si="2"/>
        <v>02 Finalizado</v>
      </c>
      <c r="G45" s="9" t="s">
        <v>2488</v>
      </c>
      <c r="H45" s="3" t="str">
        <f t="shared" si="3"/>
        <v>0044 2025-00005 Herley Saray Morales Ceballos (N/A)</v>
      </c>
      <c r="I45" s="15">
        <v>45681</v>
      </c>
      <c r="J45" s="3" t="s">
        <v>81</v>
      </c>
      <c r="K45" s="3" t="s">
        <v>136</v>
      </c>
      <c r="L45" s="3" t="s">
        <v>79</v>
      </c>
      <c r="M45" s="3" t="s">
        <v>2350</v>
      </c>
      <c r="N45" s="10" t="s">
        <v>2350</v>
      </c>
      <c r="O45" s="3" t="s">
        <v>2529</v>
      </c>
      <c r="P45" s="8">
        <v>1002732113</v>
      </c>
      <c r="Q45" s="10" t="s">
        <v>2350</v>
      </c>
      <c r="R45" s="80" t="s">
        <v>2350</v>
      </c>
      <c r="S45" s="10" t="s">
        <v>2350</v>
      </c>
      <c r="T45" s="3" t="s">
        <v>2350</v>
      </c>
      <c r="U45" s="3" t="s">
        <v>2524</v>
      </c>
      <c r="V45" s="17" t="s">
        <v>2350</v>
      </c>
      <c r="W45" s="3" t="s">
        <v>92</v>
      </c>
      <c r="X45" s="15">
        <v>45684</v>
      </c>
      <c r="Y45" s="17">
        <v>20254300009901</v>
      </c>
      <c r="Z45" s="68">
        <v>45685</v>
      </c>
      <c r="AA45" s="3" t="s">
        <v>2530</v>
      </c>
      <c r="AB45" s="15">
        <v>45685</v>
      </c>
      <c r="AC45" s="68">
        <v>45686</v>
      </c>
      <c r="AD45" s="69" t="str">
        <f t="shared" si="4"/>
        <v>02 Enviado</v>
      </c>
      <c r="AE45" s="20" t="s">
        <v>2350</v>
      </c>
      <c r="AF45" s="69">
        <v>2</v>
      </c>
      <c r="AH45" s="3">
        <f t="shared" si="5"/>
        <v>2</v>
      </c>
    </row>
    <row r="46" spans="1:34">
      <c r="A46" s="14" t="s">
        <v>2531</v>
      </c>
      <c r="B46" s="9">
        <f t="shared" si="6"/>
        <v>2025</v>
      </c>
      <c r="C46" s="15">
        <v>45684</v>
      </c>
      <c r="D46" s="3" t="s">
        <v>35</v>
      </c>
      <c r="E46" s="5">
        <f t="shared" si="1"/>
        <v>1</v>
      </c>
      <c r="F46" s="3" t="str">
        <f t="shared" si="2"/>
        <v>02 Finalizado</v>
      </c>
      <c r="G46" s="9" t="s">
        <v>2532</v>
      </c>
      <c r="H46" s="3" t="str">
        <f t="shared" si="3"/>
        <v>0045 2025-00006 Milciades Alberto Prado Uribe (51029330)</v>
      </c>
      <c r="I46" s="15">
        <v>45681</v>
      </c>
      <c r="J46" s="3" t="s">
        <v>78</v>
      </c>
      <c r="K46" s="3" t="s">
        <v>110</v>
      </c>
      <c r="L46" s="3" t="s">
        <v>76</v>
      </c>
      <c r="M46" s="3" t="s">
        <v>2350</v>
      </c>
      <c r="N46" s="10" t="s">
        <v>2350</v>
      </c>
      <c r="O46" s="3" t="s">
        <v>2533</v>
      </c>
      <c r="P46" s="10">
        <v>77027330</v>
      </c>
      <c r="Q46" s="3">
        <v>51029330</v>
      </c>
      <c r="R46" s="80">
        <v>32499997.5</v>
      </c>
      <c r="S46" s="10">
        <v>29090</v>
      </c>
      <c r="T46" s="7" t="s">
        <v>2365</v>
      </c>
      <c r="U46" s="3" t="s">
        <v>2418</v>
      </c>
      <c r="V46" s="17" t="s">
        <v>2350</v>
      </c>
      <c r="W46" s="3" t="s">
        <v>142</v>
      </c>
      <c r="X46" s="15">
        <v>45684</v>
      </c>
      <c r="Y46" s="17">
        <v>20254300001261</v>
      </c>
      <c r="Z46" s="68">
        <v>45678</v>
      </c>
      <c r="AA46" s="3" t="s">
        <v>2458</v>
      </c>
      <c r="AB46" s="15">
        <v>45686</v>
      </c>
      <c r="AC46" s="15">
        <v>45686</v>
      </c>
      <c r="AD46" s="69" t="str">
        <f t="shared" si="4"/>
        <v>02 Enviado</v>
      </c>
      <c r="AE46" s="20" t="s">
        <v>2350</v>
      </c>
      <c r="AF46" s="69">
        <v>2</v>
      </c>
      <c r="AH46" s="3">
        <f t="shared" si="5"/>
        <v>3</v>
      </c>
    </row>
    <row r="47" spans="1:34">
      <c r="A47" s="14" t="s">
        <v>2534</v>
      </c>
      <c r="B47" s="9">
        <f t="shared" si="6"/>
        <v>2025</v>
      </c>
      <c r="C47" s="15">
        <v>45684</v>
      </c>
      <c r="D47" s="3" t="s">
        <v>22</v>
      </c>
      <c r="E47" s="5">
        <f t="shared" si="1"/>
        <v>1</v>
      </c>
      <c r="F47" s="3" t="str">
        <f t="shared" si="2"/>
        <v>02 Finalizado</v>
      </c>
      <c r="G47" s="9" t="s">
        <v>2415</v>
      </c>
      <c r="H47" s="3" t="str">
        <f t="shared" si="3"/>
        <v>0046 2025-00008 Paula Andrea Ruiz (51029331)</v>
      </c>
      <c r="I47" s="15">
        <v>45681</v>
      </c>
      <c r="J47" s="3" t="s">
        <v>78</v>
      </c>
      <c r="K47" s="3" t="s">
        <v>110</v>
      </c>
      <c r="L47" s="3" t="s">
        <v>76</v>
      </c>
      <c r="M47" s="3" t="s">
        <v>2350</v>
      </c>
      <c r="N47" s="10" t="s">
        <v>2350</v>
      </c>
      <c r="O47" s="3" t="s">
        <v>2535</v>
      </c>
      <c r="P47" s="10">
        <v>1089348122</v>
      </c>
      <c r="Q47" s="3">
        <v>51029331</v>
      </c>
      <c r="R47" s="80">
        <v>29000002.5</v>
      </c>
      <c r="S47" s="10">
        <v>29090</v>
      </c>
      <c r="T47" s="7" t="s">
        <v>2365</v>
      </c>
      <c r="U47" s="3" t="s">
        <v>2418</v>
      </c>
      <c r="V47" s="17" t="s">
        <v>2350</v>
      </c>
      <c r="W47" s="3" t="s">
        <v>142</v>
      </c>
      <c r="X47" s="15">
        <v>45684</v>
      </c>
      <c r="Y47" s="17">
        <v>20254300002801</v>
      </c>
      <c r="Z47" s="68">
        <v>45679</v>
      </c>
      <c r="AA47" s="3" t="s">
        <v>2458</v>
      </c>
      <c r="AB47" s="15">
        <v>45686</v>
      </c>
      <c r="AC47" s="15">
        <v>45686</v>
      </c>
      <c r="AD47" s="69" t="str">
        <f t="shared" si="4"/>
        <v>02 Enviado</v>
      </c>
      <c r="AE47" s="20" t="s">
        <v>2350</v>
      </c>
      <c r="AF47" s="69">
        <v>2</v>
      </c>
      <c r="AH47" s="3">
        <f t="shared" si="5"/>
        <v>3</v>
      </c>
    </row>
    <row r="48" spans="1:34">
      <c r="A48" s="14" t="s">
        <v>2536</v>
      </c>
      <c r="B48" s="9">
        <f t="shared" si="6"/>
        <v>2025</v>
      </c>
      <c r="C48" s="15">
        <v>45684</v>
      </c>
      <c r="D48" s="3" t="s">
        <v>35</v>
      </c>
      <c r="E48" s="5">
        <f t="shared" si="1"/>
        <v>1</v>
      </c>
      <c r="F48" s="3" t="str">
        <f t="shared" si="2"/>
        <v>02 Finalizado</v>
      </c>
      <c r="G48" s="9" t="s">
        <v>2396</v>
      </c>
      <c r="H48" s="3" t="str">
        <f t="shared" si="3"/>
        <v>0047 2025-00004 Mariangel Yuvisay Valeria Duran (N/A)</v>
      </c>
      <c r="I48" s="15">
        <v>45681</v>
      </c>
      <c r="J48" s="3" t="s">
        <v>81</v>
      </c>
      <c r="K48" s="3" t="s">
        <v>136</v>
      </c>
      <c r="L48" s="3" t="s">
        <v>79</v>
      </c>
      <c r="M48" s="3" t="s">
        <v>2350</v>
      </c>
      <c r="N48" s="10" t="s">
        <v>2350</v>
      </c>
      <c r="O48" s="3" t="s">
        <v>2537</v>
      </c>
      <c r="P48" s="10">
        <v>5054054</v>
      </c>
      <c r="Q48" s="10" t="s">
        <v>2350</v>
      </c>
      <c r="R48" s="80" t="s">
        <v>2350</v>
      </c>
      <c r="S48" s="10" t="s">
        <v>2350</v>
      </c>
      <c r="T48" s="3" t="s">
        <v>2350</v>
      </c>
      <c r="U48" s="3" t="s">
        <v>2524</v>
      </c>
      <c r="V48" s="17" t="s">
        <v>2350</v>
      </c>
      <c r="W48" s="3" t="s">
        <v>92</v>
      </c>
      <c r="X48" s="15">
        <v>45681</v>
      </c>
      <c r="Y48" s="17" t="s">
        <v>2350</v>
      </c>
      <c r="Z48" s="68" t="s">
        <v>2350</v>
      </c>
      <c r="AA48" s="3" t="s">
        <v>2538</v>
      </c>
      <c r="AB48" s="15">
        <v>45681</v>
      </c>
      <c r="AC48" s="15">
        <v>45681</v>
      </c>
      <c r="AD48" s="69" t="str">
        <f t="shared" si="4"/>
        <v>02 Enviado</v>
      </c>
      <c r="AE48" s="20" t="s">
        <v>2350</v>
      </c>
      <c r="AF48" s="69">
        <v>1</v>
      </c>
      <c r="AH48" s="3">
        <f t="shared" si="5"/>
        <v>1</v>
      </c>
    </row>
    <row r="49" spans="1:34">
      <c r="A49" s="14" t="s">
        <v>2539</v>
      </c>
      <c r="B49" s="9">
        <f t="shared" si="6"/>
        <v>2025</v>
      </c>
      <c r="C49" s="15">
        <v>45684</v>
      </c>
      <c r="D49" s="3" t="s">
        <v>35</v>
      </c>
      <c r="E49" s="5">
        <f t="shared" si="1"/>
        <v>1</v>
      </c>
      <c r="F49" s="3" t="str">
        <f t="shared" si="2"/>
        <v>02 Finalizado</v>
      </c>
      <c r="G49" s="9" t="s">
        <v>2540</v>
      </c>
      <c r="H49" s="3" t="str">
        <f t="shared" si="3"/>
        <v>0048 2024-01239 Medicentro Familiar IPS SAS (N/A)</v>
      </c>
      <c r="I49" s="15">
        <v>45681</v>
      </c>
      <c r="J49" s="3" t="s">
        <v>87</v>
      </c>
      <c r="K49" s="3" t="s">
        <v>110</v>
      </c>
      <c r="L49" s="3" t="s">
        <v>79</v>
      </c>
      <c r="M49" s="3" t="s">
        <v>2541</v>
      </c>
      <c r="N49" s="16">
        <v>1136888327</v>
      </c>
      <c r="O49" s="3" t="s">
        <v>2542</v>
      </c>
      <c r="P49" s="10" t="s">
        <v>2543</v>
      </c>
      <c r="Q49" s="10" t="s">
        <v>2350</v>
      </c>
      <c r="R49" s="80" t="s">
        <v>2350</v>
      </c>
      <c r="S49" s="10" t="s">
        <v>2350</v>
      </c>
      <c r="T49" s="3" t="s">
        <v>2350</v>
      </c>
      <c r="U49" s="3" t="s">
        <v>2418</v>
      </c>
      <c r="V49" s="17" t="s">
        <v>2350</v>
      </c>
      <c r="W49" s="3" t="s">
        <v>2511</v>
      </c>
      <c r="X49" s="15">
        <v>45684</v>
      </c>
      <c r="Y49" s="17" t="s">
        <v>2544</v>
      </c>
      <c r="Z49" s="68">
        <v>45685</v>
      </c>
      <c r="AA49" s="3" t="s">
        <v>2545</v>
      </c>
      <c r="AB49" s="15">
        <v>45685</v>
      </c>
      <c r="AC49" s="68">
        <v>45685</v>
      </c>
      <c r="AD49" s="69" t="str">
        <f t="shared" si="4"/>
        <v>02 Enviado</v>
      </c>
      <c r="AE49" s="20" t="s">
        <v>2350</v>
      </c>
      <c r="AF49" s="69">
        <v>15</v>
      </c>
      <c r="AH49" s="3">
        <f t="shared" si="5"/>
        <v>2</v>
      </c>
    </row>
    <row r="50" spans="1:34">
      <c r="A50" s="14" t="s">
        <v>2546</v>
      </c>
      <c r="B50" s="9">
        <f t="shared" si="6"/>
        <v>2025</v>
      </c>
      <c r="C50" s="15">
        <v>45684</v>
      </c>
      <c r="D50" s="3" t="s">
        <v>35</v>
      </c>
      <c r="E50" s="5">
        <f t="shared" si="1"/>
        <v>1</v>
      </c>
      <c r="F50" s="3" t="str">
        <f t="shared" si="2"/>
        <v>02 Finalizado</v>
      </c>
      <c r="G50" s="9" t="s">
        <v>2381</v>
      </c>
      <c r="H50" s="3" t="str">
        <f t="shared" si="3"/>
        <v>0049 2025-00012 Tania Elena Oviedo Arrieta (51028339)</v>
      </c>
      <c r="I50" s="15">
        <v>45681</v>
      </c>
      <c r="J50" s="3" t="s">
        <v>78</v>
      </c>
      <c r="K50" s="3" t="s">
        <v>110</v>
      </c>
      <c r="L50" s="3" t="s">
        <v>76</v>
      </c>
      <c r="M50" s="3" t="s">
        <v>2350</v>
      </c>
      <c r="N50" s="10" t="s">
        <v>2350</v>
      </c>
      <c r="O50" s="3" t="s">
        <v>2547</v>
      </c>
      <c r="P50" s="8">
        <v>39070986</v>
      </c>
      <c r="Q50" s="3">
        <v>51028339</v>
      </c>
      <c r="R50" s="80">
        <v>32499997.5</v>
      </c>
      <c r="S50" s="10">
        <v>29090</v>
      </c>
      <c r="T50" s="7" t="s">
        <v>2365</v>
      </c>
      <c r="U50" s="3" t="s">
        <v>2418</v>
      </c>
      <c r="V50" s="17" t="s">
        <v>2350</v>
      </c>
      <c r="W50" s="3" t="s">
        <v>142</v>
      </c>
      <c r="X50" s="15">
        <v>45684</v>
      </c>
      <c r="Y50" s="17">
        <v>20254300001221</v>
      </c>
      <c r="Z50" s="68">
        <v>45679</v>
      </c>
      <c r="AA50" s="3" t="s">
        <v>2458</v>
      </c>
      <c r="AB50" s="15">
        <v>45686</v>
      </c>
      <c r="AC50" s="15">
        <v>45686</v>
      </c>
      <c r="AD50" s="69" t="str">
        <f t="shared" si="4"/>
        <v>02 Enviado</v>
      </c>
      <c r="AE50" s="20" t="s">
        <v>2350</v>
      </c>
      <c r="AF50" s="69">
        <v>2</v>
      </c>
      <c r="AH50" s="3">
        <f t="shared" si="5"/>
        <v>3</v>
      </c>
    </row>
    <row r="51" spans="1:34">
      <c r="A51" s="14" t="s">
        <v>2548</v>
      </c>
      <c r="B51" s="9">
        <f t="shared" si="6"/>
        <v>2025</v>
      </c>
      <c r="C51" s="15">
        <v>45684</v>
      </c>
      <c r="D51" s="3" t="s">
        <v>11</v>
      </c>
      <c r="E51" s="5">
        <f t="shared" si="1"/>
        <v>1</v>
      </c>
      <c r="F51" s="3" t="str">
        <f t="shared" si="2"/>
        <v>02 Finalizado</v>
      </c>
      <c r="G51" s="9" t="s">
        <v>2381</v>
      </c>
      <c r="H51" s="3" t="str">
        <f t="shared" si="3"/>
        <v>0050 2025-00012 Ailin Patricia Llanez Bermudez (51029441)</v>
      </c>
      <c r="I51" s="15">
        <v>45684</v>
      </c>
      <c r="J51" s="3" t="s">
        <v>78</v>
      </c>
      <c r="K51" s="3" t="s">
        <v>110</v>
      </c>
      <c r="L51" s="3" t="s">
        <v>76</v>
      </c>
      <c r="M51" s="3" t="s">
        <v>2350</v>
      </c>
      <c r="N51" s="10" t="s">
        <v>2350</v>
      </c>
      <c r="O51" s="3" t="s">
        <v>2549</v>
      </c>
      <c r="P51" s="10">
        <v>1004352925</v>
      </c>
      <c r="Q51" s="3">
        <v>51029441</v>
      </c>
      <c r="R51" s="80">
        <v>32499997.5</v>
      </c>
      <c r="S51" s="10">
        <v>29090</v>
      </c>
      <c r="T51" s="7" t="s">
        <v>2365</v>
      </c>
      <c r="U51" s="3" t="s">
        <v>2418</v>
      </c>
      <c r="V51" s="17" t="s">
        <v>2350</v>
      </c>
      <c r="W51" s="3" t="s">
        <v>142</v>
      </c>
      <c r="X51" s="15">
        <v>45684</v>
      </c>
      <c r="Y51" s="17">
        <v>20254300001871</v>
      </c>
      <c r="Z51" s="68">
        <v>45678</v>
      </c>
      <c r="AA51" s="3" t="s">
        <v>2458</v>
      </c>
      <c r="AB51" s="15">
        <v>45686</v>
      </c>
      <c r="AC51" s="15">
        <v>45686</v>
      </c>
      <c r="AD51" s="69" t="str">
        <f t="shared" si="4"/>
        <v>02 Enviado</v>
      </c>
      <c r="AE51" s="20" t="s">
        <v>2350</v>
      </c>
      <c r="AF51" s="69">
        <v>2</v>
      </c>
      <c r="AH51" s="3">
        <f t="shared" si="5"/>
        <v>3</v>
      </c>
    </row>
    <row r="52" spans="1:34">
      <c r="A52" s="14" t="s">
        <v>2550</v>
      </c>
      <c r="B52" s="9">
        <f t="shared" si="6"/>
        <v>2025</v>
      </c>
      <c r="C52" s="15">
        <v>45684</v>
      </c>
      <c r="D52" s="3" t="s">
        <v>46</v>
      </c>
      <c r="E52" s="5">
        <f t="shared" si="1"/>
        <v>1</v>
      </c>
      <c r="F52" s="3" t="str">
        <f t="shared" si="2"/>
        <v>02 Finalizado</v>
      </c>
      <c r="G52" s="9" t="s">
        <v>2551</v>
      </c>
      <c r="H52" s="3" t="str">
        <f t="shared" si="3"/>
        <v>0051 2025-00013 María Elia Landazuri Quiñonez (51028347)</v>
      </c>
      <c r="I52" s="15">
        <v>45684</v>
      </c>
      <c r="J52" s="3" t="s">
        <v>78</v>
      </c>
      <c r="K52" s="3" t="s">
        <v>110</v>
      </c>
      <c r="L52" s="3" t="s">
        <v>76</v>
      </c>
      <c r="M52" s="3" t="s">
        <v>2350</v>
      </c>
      <c r="N52" s="10" t="s">
        <v>2350</v>
      </c>
      <c r="O52" s="3" t="s">
        <v>2552</v>
      </c>
      <c r="P52" s="10">
        <v>59668482</v>
      </c>
      <c r="Q52" s="3">
        <v>51028347</v>
      </c>
      <c r="R52" s="80">
        <v>32499997.5</v>
      </c>
      <c r="S52" s="10">
        <v>29090</v>
      </c>
      <c r="T52" s="3" t="s">
        <v>2372</v>
      </c>
      <c r="U52" s="3" t="s">
        <v>2418</v>
      </c>
      <c r="V52" s="17" t="s">
        <v>2350</v>
      </c>
      <c r="W52" s="3" t="s">
        <v>142</v>
      </c>
      <c r="X52" s="15">
        <v>45684</v>
      </c>
      <c r="Y52" s="17">
        <v>20254300002501</v>
      </c>
      <c r="Z52" s="68">
        <v>45679</v>
      </c>
      <c r="AA52" s="3" t="s">
        <v>2458</v>
      </c>
      <c r="AB52" s="15">
        <v>45686</v>
      </c>
      <c r="AC52" s="15">
        <v>45686</v>
      </c>
      <c r="AD52" s="69" t="str">
        <f t="shared" si="4"/>
        <v>02 Enviado</v>
      </c>
      <c r="AE52" s="20" t="s">
        <v>2350</v>
      </c>
      <c r="AF52" s="69">
        <v>2</v>
      </c>
      <c r="AH52" s="3">
        <f t="shared" si="5"/>
        <v>3</v>
      </c>
    </row>
    <row r="53" spans="1:34">
      <c r="A53" s="14" t="s">
        <v>2553</v>
      </c>
      <c r="B53" s="9">
        <f t="shared" si="6"/>
        <v>2025</v>
      </c>
      <c r="C53" s="15">
        <v>45684</v>
      </c>
      <c r="D53" s="3" t="s">
        <v>11</v>
      </c>
      <c r="E53" s="5">
        <f t="shared" si="1"/>
        <v>1</v>
      </c>
      <c r="F53" s="3" t="str">
        <f t="shared" si="2"/>
        <v>02 Finalizado</v>
      </c>
      <c r="G53" s="9" t="s">
        <v>2554</v>
      </c>
      <c r="H53" s="3" t="str">
        <f t="shared" si="3"/>
        <v>0052 2025-03454 Luz Amparo Muñoz Rojas (51028348)</v>
      </c>
      <c r="I53" s="15">
        <v>45684</v>
      </c>
      <c r="J53" s="3" t="s">
        <v>78</v>
      </c>
      <c r="K53" s="3" t="s">
        <v>110</v>
      </c>
      <c r="L53" s="3" t="s">
        <v>76</v>
      </c>
      <c r="M53" s="3" t="s">
        <v>2350</v>
      </c>
      <c r="N53" s="10" t="s">
        <v>2350</v>
      </c>
      <c r="O53" s="3" t="s">
        <v>2555</v>
      </c>
      <c r="P53" s="10">
        <v>40094138</v>
      </c>
      <c r="Q53" s="3">
        <v>51028348</v>
      </c>
      <c r="R53" s="80">
        <v>32499997.5</v>
      </c>
      <c r="S53" s="10">
        <v>29090</v>
      </c>
      <c r="T53" s="3" t="s">
        <v>2372</v>
      </c>
      <c r="U53" s="3" t="s">
        <v>2418</v>
      </c>
      <c r="V53" s="17" t="s">
        <v>2350</v>
      </c>
      <c r="W53" s="3" t="s">
        <v>142</v>
      </c>
      <c r="X53" s="15">
        <v>45684</v>
      </c>
      <c r="Y53" s="17">
        <v>20254300002541</v>
      </c>
      <c r="Z53" s="68">
        <v>45679</v>
      </c>
      <c r="AA53" s="3" t="s">
        <v>2458</v>
      </c>
      <c r="AB53" s="15">
        <v>45686</v>
      </c>
      <c r="AC53" s="15">
        <v>45686</v>
      </c>
      <c r="AD53" s="69" t="str">
        <f t="shared" si="4"/>
        <v>02 Enviado</v>
      </c>
      <c r="AE53" s="20" t="s">
        <v>2350</v>
      </c>
      <c r="AF53" s="69">
        <v>2</v>
      </c>
      <c r="AH53" s="3">
        <f t="shared" si="5"/>
        <v>3</v>
      </c>
    </row>
    <row r="54" spans="1:34">
      <c r="A54" s="14" t="s">
        <v>2556</v>
      </c>
      <c r="B54" s="9">
        <f t="shared" si="6"/>
        <v>2025</v>
      </c>
      <c r="C54" s="15">
        <v>45685</v>
      </c>
      <c r="D54" s="3" t="s">
        <v>35</v>
      </c>
      <c r="E54" s="5">
        <f t="shared" si="1"/>
        <v>1</v>
      </c>
      <c r="F54" s="3" t="str">
        <f t="shared" si="2"/>
        <v>02 Finalizado</v>
      </c>
      <c r="G54" s="9" t="s">
        <v>2557</v>
      </c>
      <c r="H54" s="3" t="str">
        <f t="shared" si="3"/>
        <v>0053 2025-00017 Gloria Aleisy Payoguaje Garcia (51028582)</v>
      </c>
      <c r="I54" s="15">
        <v>45684</v>
      </c>
      <c r="J54" s="3" t="s">
        <v>78</v>
      </c>
      <c r="K54" s="3" t="s">
        <v>110</v>
      </c>
      <c r="L54" s="3" t="s">
        <v>76</v>
      </c>
      <c r="M54" s="3" t="s">
        <v>2350</v>
      </c>
      <c r="N54" s="10" t="s">
        <v>2350</v>
      </c>
      <c r="O54" s="3" t="s">
        <v>2558</v>
      </c>
      <c r="P54" s="10">
        <v>1122338269</v>
      </c>
      <c r="Q54" s="3">
        <v>51028582</v>
      </c>
      <c r="R54" s="80">
        <v>29000002.5</v>
      </c>
      <c r="S54" s="10">
        <v>29090</v>
      </c>
      <c r="T54" s="7" t="s">
        <v>2365</v>
      </c>
      <c r="U54" s="3" t="s">
        <v>2418</v>
      </c>
      <c r="V54" s="17" t="s">
        <v>2350</v>
      </c>
      <c r="W54" s="3" t="s">
        <v>142</v>
      </c>
      <c r="X54" s="15">
        <v>45685</v>
      </c>
      <c r="Y54" s="17">
        <v>20254300001211</v>
      </c>
      <c r="Z54" s="68">
        <v>45679</v>
      </c>
      <c r="AA54" s="3" t="s">
        <v>2458</v>
      </c>
      <c r="AB54" s="15">
        <v>45686</v>
      </c>
      <c r="AC54" s="15">
        <v>45686</v>
      </c>
      <c r="AD54" s="69" t="str">
        <f t="shared" si="4"/>
        <v>02 Enviado</v>
      </c>
      <c r="AE54" s="20" t="s">
        <v>2350</v>
      </c>
      <c r="AF54" s="69">
        <v>2</v>
      </c>
      <c r="AH54" s="3">
        <f t="shared" si="5"/>
        <v>2</v>
      </c>
    </row>
    <row r="55" spans="1:34">
      <c r="A55" s="14" t="s">
        <v>2559</v>
      </c>
      <c r="B55" s="9">
        <f t="shared" si="6"/>
        <v>2025</v>
      </c>
      <c r="C55" s="15">
        <v>45685</v>
      </c>
      <c r="D55" s="3" t="s">
        <v>35</v>
      </c>
      <c r="E55" s="5">
        <f t="shared" si="1"/>
        <v>1</v>
      </c>
      <c r="F55" s="3" t="str">
        <f t="shared" si="2"/>
        <v>02 Finalizado</v>
      </c>
      <c r="G55" s="9" t="s">
        <v>2385</v>
      </c>
      <c r="H55" s="3" t="str">
        <f t="shared" si="3"/>
        <v>0054 2025-00019 Dainer Mayerlis Zarate Escorcia (51029326)</v>
      </c>
      <c r="I55" s="15">
        <v>45684</v>
      </c>
      <c r="J55" s="3" t="s">
        <v>78</v>
      </c>
      <c r="K55" s="3" t="s">
        <v>110</v>
      </c>
      <c r="L55" s="3" t="s">
        <v>76</v>
      </c>
      <c r="M55" s="3" t="s">
        <v>2560</v>
      </c>
      <c r="N55" s="16">
        <v>1129523585</v>
      </c>
      <c r="O55" s="3" t="s">
        <v>2561</v>
      </c>
      <c r="P55" s="10">
        <v>1193139560</v>
      </c>
      <c r="Q55" s="3">
        <v>51029326</v>
      </c>
      <c r="R55" s="80" t="s">
        <v>2562</v>
      </c>
      <c r="S55" s="10">
        <v>29090</v>
      </c>
      <c r="T55" s="3" t="s">
        <v>2372</v>
      </c>
      <c r="U55" s="3" t="s">
        <v>2418</v>
      </c>
      <c r="V55" s="17" t="s">
        <v>2350</v>
      </c>
      <c r="W55" s="3" t="s">
        <v>142</v>
      </c>
      <c r="X55" s="15">
        <v>45685</v>
      </c>
      <c r="Y55" s="17">
        <v>20254300002761</v>
      </c>
      <c r="Z55" s="68">
        <v>45679</v>
      </c>
      <c r="AA55" s="3" t="s">
        <v>2458</v>
      </c>
      <c r="AB55" s="15">
        <v>45686</v>
      </c>
      <c r="AC55" s="15">
        <v>45686</v>
      </c>
      <c r="AD55" s="69" t="str">
        <f t="shared" si="4"/>
        <v>02 Enviado</v>
      </c>
      <c r="AE55" s="20" t="s">
        <v>2350</v>
      </c>
      <c r="AF55" s="69">
        <v>2</v>
      </c>
      <c r="AH55" s="3">
        <f t="shared" si="5"/>
        <v>2</v>
      </c>
    </row>
    <row r="56" spans="1:34">
      <c r="A56" s="14" t="s">
        <v>2563</v>
      </c>
      <c r="B56" s="9">
        <f t="shared" si="6"/>
        <v>2025</v>
      </c>
      <c r="C56" s="15">
        <v>45685</v>
      </c>
      <c r="D56" s="3" t="s">
        <v>22</v>
      </c>
      <c r="E56" s="5">
        <f t="shared" si="1"/>
        <v>1</v>
      </c>
      <c r="F56" s="3" t="str">
        <f t="shared" si="2"/>
        <v>02 Finalizado</v>
      </c>
      <c r="G56" s="9" t="s">
        <v>2436</v>
      </c>
      <c r="H56" s="3" t="str">
        <f t="shared" si="3"/>
        <v>0055 2025-10002 Andrés Camilo Serrano Molano (N/A)</v>
      </c>
      <c r="I56" s="15">
        <v>45684</v>
      </c>
      <c r="J56" s="3" t="s">
        <v>81</v>
      </c>
      <c r="K56" s="3" t="s">
        <v>120</v>
      </c>
      <c r="L56" s="3" t="s">
        <v>76</v>
      </c>
      <c r="M56" s="3" t="s">
        <v>2350</v>
      </c>
      <c r="N56" s="10" t="s">
        <v>2350</v>
      </c>
      <c r="O56" s="3" t="s">
        <v>2437</v>
      </c>
      <c r="P56" s="8">
        <v>1121920775</v>
      </c>
      <c r="Q56" s="10" t="s">
        <v>2350</v>
      </c>
      <c r="R56" s="80" t="s">
        <v>2350</v>
      </c>
      <c r="S56" s="10" t="s">
        <v>2350</v>
      </c>
      <c r="T56" s="3" t="s">
        <v>2350</v>
      </c>
      <c r="U56" s="3" t="s">
        <v>2564</v>
      </c>
      <c r="V56" s="17" t="s">
        <v>2350</v>
      </c>
      <c r="W56" s="3" t="s">
        <v>2367</v>
      </c>
      <c r="X56" s="15">
        <v>45685</v>
      </c>
      <c r="Y56" s="17">
        <v>20254300011041</v>
      </c>
      <c r="Z56" s="68">
        <v>45687</v>
      </c>
      <c r="AA56" s="3" t="s">
        <v>2565</v>
      </c>
      <c r="AB56" s="15">
        <v>45687</v>
      </c>
      <c r="AC56" s="15">
        <v>45687</v>
      </c>
      <c r="AD56" s="69" t="str">
        <f t="shared" si="4"/>
        <v>02 Enviado</v>
      </c>
      <c r="AE56" s="20" t="s">
        <v>2350</v>
      </c>
      <c r="AF56" s="69">
        <v>2</v>
      </c>
      <c r="AH56" s="3">
        <f t="shared" si="5"/>
        <v>3</v>
      </c>
    </row>
    <row r="57" spans="1:34">
      <c r="A57" s="14" t="s">
        <v>2566</v>
      </c>
      <c r="B57" s="9">
        <f t="shared" si="6"/>
        <v>2025</v>
      </c>
      <c r="C57" s="15">
        <v>45685</v>
      </c>
      <c r="D57" s="3" t="s">
        <v>35</v>
      </c>
      <c r="E57" s="5">
        <f t="shared" si="1"/>
        <v>1</v>
      </c>
      <c r="F57" s="3" t="str">
        <f t="shared" si="2"/>
        <v>02 Finalizado</v>
      </c>
      <c r="G57" s="9" t="s">
        <v>2557</v>
      </c>
      <c r="H57" s="3" t="str">
        <f t="shared" si="3"/>
        <v>0056 2025-00017 Yiram Samuel Poscue Sarmiento (51029328)</v>
      </c>
      <c r="I57" s="15">
        <v>45684</v>
      </c>
      <c r="J57" s="3" t="s">
        <v>78</v>
      </c>
      <c r="K57" s="3" t="s">
        <v>110</v>
      </c>
      <c r="L57" s="3" t="s">
        <v>76</v>
      </c>
      <c r="M57" s="3" t="s">
        <v>2567</v>
      </c>
      <c r="N57" s="16">
        <v>1118293240</v>
      </c>
      <c r="O57" s="3" t="s">
        <v>2568</v>
      </c>
      <c r="P57" s="8">
        <v>1029621411</v>
      </c>
      <c r="Q57" s="3">
        <v>51029328</v>
      </c>
      <c r="R57" s="80">
        <v>32499997.5</v>
      </c>
      <c r="S57" s="10">
        <v>29090</v>
      </c>
      <c r="T57" s="7" t="s">
        <v>2365</v>
      </c>
      <c r="U57" s="3" t="s">
        <v>2418</v>
      </c>
      <c r="V57" s="17" t="s">
        <v>2350</v>
      </c>
      <c r="W57" s="3" t="s">
        <v>142</v>
      </c>
      <c r="X57" s="15">
        <v>45685</v>
      </c>
      <c r="Y57" s="17">
        <v>20254300001251</v>
      </c>
      <c r="Z57" s="68">
        <v>45678</v>
      </c>
      <c r="AA57" s="3" t="s">
        <v>2458</v>
      </c>
      <c r="AB57" s="15">
        <v>45686</v>
      </c>
      <c r="AC57" s="15">
        <v>45686</v>
      </c>
      <c r="AD57" s="69" t="str">
        <f t="shared" si="4"/>
        <v>02 Enviado</v>
      </c>
      <c r="AE57" s="20" t="s">
        <v>2350</v>
      </c>
      <c r="AF57" s="69">
        <v>2</v>
      </c>
      <c r="AH57" s="3">
        <f t="shared" si="5"/>
        <v>2</v>
      </c>
    </row>
    <row r="58" spans="1:34">
      <c r="A58" s="14" t="s">
        <v>2569</v>
      </c>
      <c r="B58" s="9">
        <f t="shared" si="6"/>
        <v>2025</v>
      </c>
      <c r="C58" s="15">
        <v>45685</v>
      </c>
      <c r="D58" s="3" t="s">
        <v>46</v>
      </c>
      <c r="E58" s="5">
        <f t="shared" si="1"/>
        <v>1</v>
      </c>
      <c r="F58" s="3" t="str">
        <f t="shared" si="2"/>
        <v>02 Finalizado</v>
      </c>
      <c r="G58" s="9" t="s">
        <v>2551</v>
      </c>
      <c r="H58" s="3" t="str">
        <f t="shared" si="3"/>
        <v>0057 2025-00013 Yolanda Gelves Pabon (51028071)</v>
      </c>
      <c r="I58" s="15">
        <v>45684</v>
      </c>
      <c r="J58" s="3" t="s">
        <v>78</v>
      </c>
      <c r="K58" s="3" t="s">
        <v>110</v>
      </c>
      <c r="L58" s="3" t="s">
        <v>76</v>
      </c>
      <c r="M58" s="3" t="s">
        <v>2350</v>
      </c>
      <c r="N58" s="10" t="s">
        <v>2350</v>
      </c>
      <c r="O58" s="3" t="s">
        <v>2570</v>
      </c>
      <c r="P58" s="8">
        <v>37668106</v>
      </c>
      <c r="Q58" s="3">
        <v>51028071</v>
      </c>
      <c r="R58" s="80">
        <v>29000002.5</v>
      </c>
      <c r="S58" s="10">
        <v>29090</v>
      </c>
      <c r="T58" s="3" t="s">
        <v>2372</v>
      </c>
      <c r="U58" s="3" t="s">
        <v>2418</v>
      </c>
      <c r="V58" s="17" t="s">
        <v>2350</v>
      </c>
      <c r="W58" s="3" t="s">
        <v>142</v>
      </c>
      <c r="X58" s="15">
        <v>45685</v>
      </c>
      <c r="Y58" s="17">
        <v>20254300002531</v>
      </c>
      <c r="Z58" s="68">
        <v>45679</v>
      </c>
      <c r="AA58" s="3" t="s">
        <v>2458</v>
      </c>
      <c r="AB58" s="15">
        <v>45686</v>
      </c>
      <c r="AC58" s="15">
        <v>45686</v>
      </c>
      <c r="AD58" s="69" t="str">
        <f t="shared" si="4"/>
        <v>02 Enviado</v>
      </c>
      <c r="AE58" s="20" t="s">
        <v>2350</v>
      </c>
      <c r="AF58" s="69">
        <v>2</v>
      </c>
      <c r="AH58" s="3">
        <f t="shared" si="5"/>
        <v>2</v>
      </c>
    </row>
    <row r="59" spans="1:34">
      <c r="A59" s="14" t="s">
        <v>2571</v>
      </c>
      <c r="B59" s="9">
        <f t="shared" si="6"/>
        <v>2025</v>
      </c>
      <c r="C59" s="15">
        <v>45685</v>
      </c>
      <c r="D59" s="3" t="s">
        <v>35</v>
      </c>
      <c r="E59" s="5">
        <f t="shared" si="1"/>
        <v>1</v>
      </c>
      <c r="F59" s="3" t="str">
        <f t="shared" si="2"/>
        <v>02 Finalizado</v>
      </c>
      <c r="G59" s="9" t="s">
        <v>2370</v>
      </c>
      <c r="H59" s="3" t="str">
        <f t="shared" si="3"/>
        <v>0058 2025-00007 Noli Alexandra Maya Hernandez (51029272)</v>
      </c>
      <c r="I59" s="15">
        <v>45684</v>
      </c>
      <c r="J59" s="3" t="s">
        <v>78</v>
      </c>
      <c r="K59" s="3" t="s">
        <v>110</v>
      </c>
      <c r="L59" s="3" t="s">
        <v>76</v>
      </c>
      <c r="M59" s="3" t="s">
        <v>2350</v>
      </c>
      <c r="N59" s="10" t="s">
        <v>2350</v>
      </c>
      <c r="O59" s="3" t="s">
        <v>2572</v>
      </c>
      <c r="P59" s="8">
        <v>41119492</v>
      </c>
      <c r="Q59" s="3">
        <v>51029272</v>
      </c>
      <c r="R59" s="80">
        <v>29000002.5</v>
      </c>
      <c r="S59" s="10">
        <v>29090</v>
      </c>
      <c r="T59" s="7" t="s">
        <v>2365</v>
      </c>
      <c r="U59" s="3" t="s">
        <v>2418</v>
      </c>
      <c r="V59" s="17" t="s">
        <v>2350</v>
      </c>
      <c r="W59" s="3" t="s">
        <v>142</v>
      </c>
      <c r="X59" s="15">
        <v>45685</v>
      </c>
      <c r="Y59" s="17">
        <v>20254300001101</v>
      </c>
      <c r="Z59" s="68">
        <v>45678</v>
      </c>
      <c r="AA59" s="3" t="s">
        <v>2458</v>
      </c>
      <c r="AB59" s="15">
        <v>45686</v>
      </c>
      <c r="AC59" s="15">
        <v>45686</v>
      </c>
      <c r="AD59" s="69" t="str">
        <f t="shared" si="4"/>
        <v>02 Enviado</v>
      </c>
      <c r="AE59" s="20" t="s">
        <v>2350</v>
      </c>
      <c r="AF59" s="69">
        <v>2</v>
      </c>
      <c r="AH59" s="3">
        <f t="shared" si="5"/>
        <v>2</v>
      </c>
    </row>
    <row r="60" spans="1:34">
      <c r="A60" s="14" t="s">
        <v>2573</v>
      </c>
      <c r="B60" s="9">
        <f t="shared" si="6"/>
        <v>2025</v>
      </c>
      <c r="C60" s="15">
        <v>45685</v>
      </c>
      <c r="D60" s="3" t="s">
        <v>46</v>
      </c>
      <c r="E60" s="5">
        <f t="shared" si="1"/>
        <v>1</v>
      </c>
      <c r="F60" s="3" t="str">
        <f t="shared" si="2"/>
        <v>02 Finalizado</v>
      </c>
      <c r="G60" s="9" t="s">
        <v>2370</v>
      </c>
      <c r="H60" s="3" t="str">
        <f t="shared" si="3"/>
        <v>0059 2025-00007 Diana Patricia Rubio (51028349)</v>
      </c>
      <c r="I60" s="15">
        <v>45685</v>
      </c>
      <c r="J60" s="3" t="s">
        <v>78</v>
      </c>
      <c r="K60" s="3" t="s">
        <v>110</v>
      </c>
      <c r="L60" s="3" t="s">
        <v>76</v>
      </c>
      <c r="M60" s="3" t="s">
        <v>2350</v>
      </c>
      <c r="N60" s="10" t="s">
        <v>2350</v>
      </c>
      <c r="O60" s="3" t="s">
        <v>2574</v>
      </c>
      <c r="P60" s="10">
        <v>1115790337</v>
      </c>
      <c r="Q60" s="3">
        <v>51028349</v>
      </c>
      <c r="R60" s="80">
        <v>32499997.5</v>
      </c>
      <c r="S60" s="10">
        <v>29090</v>
      </c>
      <c r="T60" s="3" t="s">
        <v>2372</v>
      </c>
      <c r="U60" s="3" t="s">
        <v>2418</v>
      </c>
      <c r="V60" s="17" t="s">
        <v>2350</v>
      </c>
      <c r="W60" s="3" t="s">
        <v>142</v>
      </c>
      <c r="X60" s="15">
        <v>45685</v>
      </c>
      <c r="Y60" s="17">
        <v>20254300002521</v>
      </c>
      <c r="Z60" s="68">
        <v>45679</v>
      </c>
      <c r="AA60" s="3" t="s">
        <v>2458</v>
      </c>
      <c r="AB60" s="15">
        <v>45686</v>
      </c>
      <c r="AC60" s="15">
        <v>45686</v>
      </c>
      <c r="AD60" s="69" t="str">
        <f t="shared" si="4"/>
        <v>02 Enviado</v>
      </c>
      <c r="AE60" s="20" t="s">
        <v>2350</v>
      </c>
      <c r="AF60" s="69">
        <v>2</v>
      </c>
      <c r="AH60" s="3">
        <f t="shared" si="5"/>
        <v>2</v>
      </c>
    </row>
    <row r="61" spans="1:34">
      <c r="A61" s="14" t="s">
        <v>2575</v>
      </c>
      <c r="B61" s="9">
        <f t="shared" si="6"/>
        <v>2025</v>
      </c>
      <c r="C61" s="15">
        <v>45685</v>
      </c>
      <c r="D61" s="3" t="s">
        <v>11</v>
      </c>
      <c r="E61" s="5">
        <f t="shared" si="1"/>
        <v>1</v>
      </c>
      <c r="F61" s="3" t="str">
        <f t="shared" si="2"/>
        <v>02 Finalizado</v>
      </c>
      <c r="G61" s="9" t="s">
        <v>2576</v>
      </c>
      <c r="H61" s="3" t="str">
        <f t="shared" si="3"/>
        <v>0060 2025-00020 Sindy Johana Ospina (51029456)</v>
      </c>
      <c r="I61" s="15">
        <v>45684</v>
      </c>
      <c r="J61" s="3" t="s">
        <v>78</v>
      </c>
      <c r="K61" s="3" t="s">
        <v>110</v>
      </c>
      <c r="L61" s="3" t="s">
        <v>76</v>
      </c>
      <c r="M61" s="3" t="s">
        <v>2350</v>
      </c>
      <c r="N61" s="10" t="s">
        <v>2350</v>
      </c>
      <c r="O61" s="3" t="s">
        <v>2577</v>
      </c>
      <c r="P61" s="8">
        <v>1128430746</v>
      </c>
      <c r="Q61" s="3">
        <v>51029456</v>
      </c>
      <c r="R61" s="80">
        <v>29000002.5</v>
      </c>
      <c r="S61" s="10">
        <v>29090</v>
      </c>
      <c r="T61" s="3" t="s">
        <v>2372</v>
      </c>
      <c r="U61" s="3" t="s">
        <v>2418</v>
      </c>
      <c r="V61" s="17" t="s">
        <v>2350</v>
      </c>
      <c r="W61" s="3" t="s">
        <v>142</v>
      </c>
      <c r="X61" s="15">
        <v>45685</v>
      </c>
      <c r="Y61" s="17">
        <v>20254300003291</v>
      </c>
      <c r="Z61" s="68">
        <v>45679</v>
      </c>
      <c r="AA61" s="3" t="s">
        <v>2458</v>
      </c>
      <c r="AB61" s="15">
        <v>45686</v>
      </c>
      <c r="AC61" s="15">
        <v>45686</v>
      </c>
      <c r="AD61" s="69" t="str">
        <f t="shared" si="4"/>
        <v>02 Enviado</v>
      </c>
      <c r="AE61" s="20" t="s">
        <v>2350</v>
      </c>
      <c r="AF61" s="69">
        <v>2</v>
      </c>
      <c r="AH61" s="3">
        <f t="shared" si="5"/>
        <v>2</v>
      </c>
    </row>
    <row r="62" spans="1:34">
      <c r="A62" s="14" t="s">
        <v>2578</v>
      </c>
      <c r="B62" s="9">
        <f t="shared" si="6"/>
        <v>2025</v>
      </c>
      <c r="C62" s="15">
        <v>45685</v>
      </c>
      <c r="D62" s="3" t="s">
        <v>11</v>
      </c>
      <c r="E62" s="5">
        <f t="shared" si="1"/>
        <v>1</v>
      </c>
      <c r="F62" s="3" t="str">
        <f t="shared" si="2"/>
        <v>02 Finalizado</v>
      </c>
      <c r="G62" s="9" t="s">
        <v>2579</v>
      </c>
      <c r="H62" s="3" t="str">
        <f t="shared" si="3"/>
        <v>0061 2025-10012 Orlando de Jesus David David (N/A)</v>
      </c>
      <c r="I62" s="15">
        <v>45684</v>
      </c>
      <c r="J62" s="3" t="s">
        <v>78</v>
      </c>
      <c r="K62" s="3" t="s">
        <v>107</v>
      </c>
      <c r="L62" s="3" t="s">
        <v>76</v>
      </c>
      <c r="M62" s="3" t="s">
        <v>2350</v>
      </c>
      <c r="N62" s="10" t="s">
        <v>2350</v>
      </c>
      <c r="O62" s="3" t="s">
        <v>2580</v>
      </c>
      <c r="P62" s="10">
        <v>3431808</v>
      </c>
      <c r="Q62" s="10" t="s">
        <v>2350</v>
      </c>
      <c r="R62" s="80" t="s">
        <v>2350</v>
      </c>
      <c r="S62" s="10" t="s">
        <v>2350</v>
      </c>
      <c r="T62" s="3" t="s">
        <v>2350</v>
      </c>
      <c r="U62" s="3" t="s">
        <v>2470</v>
      </c>
      <c r="V62" s="17">
        <v>20246308616602</v>
      </c>
      <c r="W62" s="3" t="s">
        <v>92</v>
      </c>
      <c r="X62" s="15">
        <v>45685</v>
      </c>
      <c r="Y62" s="17">
        <v>20244300031821</v>
      </c>
      <c r="Z62" s="68">
        <v>45641</v>
      </c>
      <c r="AA62" s="3" t="s">
        <v>2581</v>
      </c>
      <c r="AB62" s="15">
        <v>45685</v>
      </c>
      <c r="AC62" s="15">
        <v>45685</v>
      </c>
      <c r="AD62" s="69" t="str">
        <f t="shared" si="4"/>
        <v>02 Enviado</v>
      </c>
      <c r="AE62" s="20" t="s">
        <v>2582</v>
      </c>
      <c r="AF62" s="69">
        <v>2</v>
      </c>
      <c r="AH62" s="3">
        <f t="shared" si="5"/>
        <v>1</v>
      </c>
    </row>
    <row r="63" spans="1:34">
      <c r="A63" s="14" t="s">
        <v>2583</v>
      </c>
      <c r="B63" s="9">
        <f t="shared" si="6"/>
        <v>2025</v>
      </c>
      <c r="C63" s="15">
        <v>45685</v>
      </c>
      <c r="D63" s="3" t="s">
        <v>22</v>
      </c>
      <c r="E63" s="5">
        <f t="shared" si="1"/>
        <v>1</v>
      </c>
      <c r="F63" s="3" t="str">
        <f t="shared" si="2"/>
        <v>02 Finalizado</v>
      </c>
      <c r="G63" s="9" t="s">
        <v>2584</v>
      </c>
      <c r="H63" s="3" t="str">
        <f t="shared" si="3"/>
        <v>0062 2024-00019 Dainer Mayerlis Zarate Escorcia (51029326)</v>
      </c>
      <c r="I63" s="15">
        <v>45684</v>
      </c>
      <c r="J63" s="3" t="s">
        <v>78</v>
      </c>
      <c r="K63" s="3" t="s">
        <v>110</v>
      </c>
      <c r="L63" s="3" t="s">
        <v>76</v>
      </c>
      <c r="M63" s="3" t="s">
        <v>2560</v>
      </c>
      <c r="N63" s="16">
        <v>1129523585</v>
      </c>
      <c r="O63" s="3" t="s">
        <v>2561</v>
      </c>
      <c r="P63" s="10">
        <v>1193139560</v>
      </c>
      <c r="Q63" s="3">
        <v>51029326</v>
      </c>
      <c r="R63" s="80">
        <v>29000002.5</v>
      </c>
      <c r="S63" s="10">
        <v>29090</v>
      </c>
      <c r="T63" s="3" t="s">
        <v>2372</v>
      </c>
      <c r="U63" s="3" t="s">
        <v>2418</v>
      </c>
      <c r="V63" s="17" t="s">
        <v>2350</v>
      </c>
      <c r="W63" s="3" t="s">
        <v>142</v>
      </c>
      <c r="X63" s="15">
        <v>45685</v>
      </c>
      <c r="Y63" s="17">
        <v>20254300002761</v>
      </c>
      <c r="Z63" s="68">
        <v>45679</v>
      </c>
      <c r="AA63" s="3" t="s">
        <v>2458</v>
      </c>
      <c r="AB63" s="15">
        <v>45686</v>
      </c>
      <c r="AC63" s="15">
        <v>45686</v>
      </c>
      <c r="AD63" s="69" t="str">
        <f t="shared" si="4"/>
        <v>02 Enviado</v>
      </c>
      <c r="AE63" s="20" t="s">
        <v>2350</v>
      </c>
      <c r="AF63" s="69">
        <v>2</v>
      </c>
      <c r="AH63" s="3">
        <f t="shared" si="5"/>
        <v>2</v>
      </c>
    </row>
    <row r="64" spans="1:34">
      <c r="A64" s="14" t="s">
        <v>2585</v>
      </c>
      <c r="B64" s="9">
        <f t="shared" si="6"/>
        <v>2025</v>
      </c>
      <c r="C64" s="15">
        <v>45685</v>
      </c>
      <c r="D64" s="3" t="s">
        <v>11</v>
      </c>
      <c r="E64" s="5">
        <f t="shared" si="1"/>
        <v>1</v>
      </c>
      <c r="F64" s="3" t="str">
        <f t="shared" si="2"/>
        <v>02 Finalizado</v>
      </c>
      <c r="G64" s="9" t="s">
        <v>2586</v>
      </c>
      <c r="H64" s="3" t="str">
        <f t="shared" si="3"/>
        <v>0063 2025-10001 Ingris Esther Viloria Almeida (51028137)</v>
      </c>
      <c r="I64" s="15">
        <v>45684</v>
      </c>
      <c r="J64" s="3" t="s">
        <v>78</v>
      </c>
      <c r="K64" s="3" t="s">
        <v>110</v>
      </c>
      <c r="L64" s="3" t="s">
        <v>76</v>
      </c>
      <c r="M64" s="3" t="s">
        <v>2350</v>
      </c>
      <c r="N64" s="10" t="s">
        <v>2350</v>
      </c>
      <c r="O64" s="3" t="s">
        <v>2587</v>
      </c>
      <c r="P64" s="10">
        <v>45645262</v>
      </c>
      <c r="Q64" s="3">
        <v>51028137</v>
      </c>
      <c r="R64" s="80">
        <v>32499997.5</v>
      </c>
      <c r="S64" s="10">
        <v>29080</v>
      </c>
      <c r="T64" s="3" t="s">
        <v>2372</v>
      </c>
      <c r="U64" s="3" t="s">
        <v>2418</v>
      </c>
      <c r="V64" s="17" t="s">
        <v>2350</v>
      </c>
      <c r="W64" s="3" t="s">
        <v>92</v>
      </c>
      <c r="X64" s="15">
        <v>45685</v>
      </c>
      <c r="Y64" s="17">
        <v>20244300061471</v>
      </c>
      <c r="Z64" s="68">
        <v>45646</v>
      </c>
      <c r="AA64" s="70" t="s">
        <v>2368</v>
      </c>
      <c r="AB64" s="15">
        <v>45685</v>
      </c>
      <c r="AC64" s="15">
        <v>45685</v>
      </c>
      <c r="AD64" s="69" t="str">
        <f t="shared" si="4"/>
        <v>02 Enviado</v>
      </c>
      <c r="AE64" s="20" t="s">
        <v>2350</v>
      </c>
      <c r="AF64" s="69">
        <v>2</v>
      </c>
      <c r="AH64" s="3">
        <f t="shared" si="5"/>
        <v>1</v>
      </c>
    </row>
    <row r="65" spans="1:34">
      <c r="A65" s="14" t="s">
        <v>2588</v>
      </c>
      <c r="B65" s="9">
        <f t="shared" si="6"/>
        <v>2025</v>
      </c>
      <c r="C65" s="15">
        <v>45685</v>
      </c>
      <c r="D65" s="3" t="s">
        <v>46</v>
      </c>
      <c r="E65" s="5">
        <f t="shared" si="1"/>
        <v>1</v>
      </c>
      <c r="F65" s="3" t="str">
        <f t="shared" si="2"/>
        <v>02 Finalizado</v>
      </c>
      <c r="G65" s="9" t="s">
        <v>2376</v>
      </c>
      <c r="H65" s="3" t="str">
        <f t="shared" si="3"/>
        <v>0064 2025-00009 Consuelo María Muñóz Ramírez (51029327)</v>
      </c>
      <c r="I65" s="15">
        <v>45685</v>
      </c>
      <c r="J65" s="3" t="s">
        <v>78</v>
      </c>
      <c r="K65" s="3" t="s">
        <v>110</v>
      </c>
      <c r="L65" s="3" t="s">
        <v>76</v>
      </c>
      <c r="M65" s="3" t="s">
        <v>2350</v>
      </c>
      <c r="N65" s="10" t="s">
        <v>2350</v>
      </c>
      <c r="O65" s="3" t="s">
        <v>2589</v>
      </c>
      <c r="P65" s="8">
        <v>39034356</v>
      </c>
      <c r="Q65" s="3">
        <v>51029327</v>
      </c>
      <c r="R65" s="80">
        <v>32499997.5</v>
      </c>
      <c r="S65" s="10">
        <v>29090</v>
      </c>
      <c r="T65" s="3" t="s">
        <v>2372</v>
      </c>
      <c r="U65" s="3" t="s">
        <v>2418</v>
      </c>
      <c r="V65" s="17" t="s">
        <v>2350</v>
      </c>
      <c r="W65" s="3" t="s">
        <v>142</v>
      </c>
      <c r="X65" s="15">
        <v>45685</v>
      </c>
      <c r="Y65" s="17">
        <v>20254300002771</v>
      </c>
      <c r="Z65" s="68">
        <v>45679</v>
      </c>
      <c r="AA65" s="3" t="s">
        <v>2458</v>
      </c>
      <c r="AB65" s="15">
        <v>45686</v>
      </c>
      <c r="AC65" s="68">
        <v>45687</v>
      </c>
      <c r="AD65" s="69" t="str">
        <f t="shared" si="4"/>
        <v>02 Enviado</v>
      </c>
      <c r="AE65" s="20" t="s">
        <v>2350</v>
      </c>
      <c r="AF65" s="69">
        <v>2</v>
      </c>
      <c r="AH65" s="3">
        <f t="shared" si="5"/>
        <v>2</v>
      </c>
    </row>
    <row r="66" spans="1:34">
      <c r="A66" s="14" t="s">
        <v>2590</v>
      </c>
      <c r="B66" s="9">
        <f t="shared" si="6"/>
        <v>2025</v>
      </c>
      <c r="C66" s="15">
        <v>45685</v>
      </c>
      <c r="D66" s="3" t="s">
        <v>46</v>
      </c>
      <c r="E66" s="5">
        <f t="shared" ref="E66:E129" si="7">IF(F66="01 Pendiente",0,1)</f>
        <v>1</v>
      </c>
      <c r="F66" s="3" t="str">
        <f t="shared" ref="F66:F129" si="8">IF(AB66="","01 Pendiente","02 Finalizado")</f>
        <v>02 Finalizado</v>
      </c>
      <c r="G66" s="9" t="s">
        <v>2591</v>
      </c>
      <c r="H66" s="3" t="str">
        <f t="shared" ref="H66:H129" si="9">CONCATENATE(A66," ",G66," ",O66," (",Q66,")")</f>
        <v>0065 2025-00011 Luis Eduardo Camargo Ballestero (51029332)</v>
      </c>
      <c r="I66" s="15">
        <v>45685</v>
      </c>
      <c r="J66" s="3" t="s">
        <v>78</v>
      </c>
      <c r="K66" s="3" t="s">
        <v>110</v>
      </c>
      <c r="L66" s="3" t="s">
        <v>76</v>
      </c>
      <c r="M66" s="3" t="s">
        <v>2592</v>
      </c>
      <c r="N66" s="16">
        <v>1065575607</v>
      </c>
      <c r="O66" s="3" t="s">
        <v>2593</v>
      </c>
      <c r="P66" s="10">
        <v>12591764</v>
      </c>
      <c r="Q66" s="3">
        <v>51029332</v>
      </c>
      <c r="R66" s="80">
        <v>32499997.5</v>
      </c>
      <c r="S66" s="10">
        <v>29090</v>
      </c>
      <c r="T66" s="7" t="s">
        <v>2365</v>
      </c>
      <c r="U66" s="3" t="s">
        <v>2418</v>
      </c>
      <c r="V66" s="17" t="s">
        <v>2350</v>
      </c>
      <c r="W66" s="3" t="s">
        <v>142</v>
      </c>
      <c r="X66" s="15">
        <v>45685</v>
      </c>
      <c r="Y66" s="17">
        <v>20254300001271</v>
      </c>
      <c r="Z66" s="68">
        <v>45679</v>
      </c>
      <c r="AA66" s="3" t="s">
        <v>2458</v>
      </c>
      <c r="AB66" s="15">
        <v>45686</v>
      </c>
      <c r="AC66" s="15">
        <v>45686</v>
      </c>
      <c r="AD66" s="69" t="str">
        <f t="shared" ref="AD66:AD129" si="10">IF(AC66="","01 Pendiente","02 Enviado")</f>
        <v>02 Enviado</v>
      </c>
      <c r="AE66" s="20" t="s">
        <v>2350</v>
      </c>
      <c r="AF66" s="69">
        <v>2</v>
      </c>
      <c r="AH66" s="3">
        <f t="shared" ref="AH66:AH129" si="11">NETWORKDAYS(X66,AB66)</f>
        <v>2</v>
      </c>
    </row>
    <row r="67" spans="1:34">
      <c r="A67" s="14" t="s">
        <v>2594</v>
      </c>
      <c r="B67" s="9">
        <f t="shared" si="6"/>
        <v>2025</v>
      </c>
      <c r="C67" s="15">
        <v>45686</v>
      </c>
      <c r="D67" s="3" t="s">
        <v>22</v>
      </c>
      <c r="E67" s="5">
        <f t="shared" si="7"/>
        <v>1</v>
      </c>
      <c r="F67" s="3" t="str">
        <f t="shared" si="8"/>
        <v>02 Finalizado</v>
      </c>
      <c r="G67" s="9" t="s">
        <v>2532</v>
      </c>
      <c r="H67" s="3" t="str">
        <f t="shared" si="9"/>
        <v>0066 2025-00006 Oscar Ramos Tumbo (51029325)</v>
      </c>
      <c r="I67" s="15">
        <v>45685</v>
      </c>
      <c r="J67" s="3" t="s">
        <v>78</v>
      </c>
      <c r="K67" s="3" t="s">
        <v>110</v>
      </c>
      <c r="L67" s="3" t="s">
        <v>76</v>
      </c>
      <c r="M67" s="3" t="s">
        <v>2350</v>
      </c>
      <c r="N67" s="10" t="s">
        <v>2350</v>
      </c>
      <c r="O67" s="3" t="s">
        <v>2595</v>
      </c>
      <c r="P67" s="10">
        <v>1006845788</v>
      </c>
      <c r="Q67" s="3">
        <v>51029325</v>
      </c>
      <c r="R67" s="80">
        <v>29000002.5</v>
      </c>
      <c r="S67" s="10">
        <v>29090</v>
      </c>
      <c r="T67" s="3" t="s">
        <v>2372</v>
      </c>
      <c r="U67" s="3" t="s">
        <v>2418</v>
      </c>
      <c r="V67" s="17" t="s">
        <v>2350</v>
      </c>
      <c r="W67" s="3" t="s">
        <v>92</v>
      </c>
      <c r="X67" s="15">
        <v>45686</v>
      </c>
      <c r="Y67" s="17">
        <v>20254300002751</v>
      </c>
      <c r="Z67" s="68">
        <v>45679</v>
      </c>
      <c r="AA67" s="3" t="s">
        <v>2458</v>
      </c>
      <c r="AB67" s="15">
        <v>45686</v>
      </c>
      <c r="AC67" s="15">
        <v>45686</v>
      </c>
      <c r="AD67" s="69" t="str">
        <f t="shared" si="10"/>
        <v>02 Enviado</v>
      </c>
      <c r="AE67" s="20" t="s">
        <v>2350</v>
      </c>
      <c r="AF67" s="69">
        <v>2</v>
      </c>
      <c r="AH67" s="3">
        <f t="shared" si="11"/>
        <v>1</v>
      </c>
    </row>
    <row r="68" spans="1:34">
      <c r="A68" s="14" t="s">
        <v>2596</v>
      </c>
      <c r="B68" s="9">
        <f t="shared" si="6"/>
        <v>2025</v>
      </c>
      <c r="C68" s="15">
        <v>45686</v>
      </c>
      <c r="D68" s="3" t="s">
        <v>52</v>
      </c>
      <c r="E68" s="5">
        <f t="shared" si="7"/>
        <v>1</v>
      </c>
      <c r="F68" s="3" t="str">
        <f t="shared" si="8"/>
        <v>02 Finalizado</v>
      </c>
      <c r="G68" s="9" t="s">
        <v>2370</v>
      </c>
      <c r="H68" s="3" t="str">
        <f t="shared" si="9"/>
        <v>0067 2025-00007 Karina Patricia Perez Vivero (51028283)</v>
      </c>
      <c r="I68" s="15">
        <v>45685</v>
      </c>
      <c r="J68" s="3" t="s">
        <v>78</v>
      </c>
      <c r="K68" s="3" t="s">
        <v>110</v>
      </c>
      <c r="L68" s="3" t="s">
        <v>76</v>
      </c>
      <c r="M68" s="3" t="s">
        <v>2350</v>
      </c>
      <c r="N68" s="10" t="s">
        <v>2350</v>
      </c>
      <c r="O68" s="3" t="s">
        <v>2597</v>
      </c>
      <c r="P68" s="10">
        <v>1002487950</v>
      </c>
      <c r="Q68" s="3">
        <v>51028283</v>
      </c>
      <c r="R68" s="80">
        <v>32499997.5</v>
      </c>
      <c r="S68" s="10">
        <v>29090</v>
      </c>
      <c r="T68" s="3" t="s">
        <v>2417</v>
      </c>
      <c r="U68" s="3" t="s">
        <v>2418</v>
      </c>
      <c r="V68" s="17" t="s">
        <v>2350</v>
      </c>
      <c r="W68" s="3" t="s">
        <v>92</v>
      </c>
      <c r="X68" s="15">
        <v>45686</v>
      </c>
      <c r="Y68" s="17">
        <v>20254300002451</v>
      </c>
      <c r="Z68" s="68">
        <v>45679</v>
      </c>
      <c r="AA68" s="3" t="s">
        <v>2458</v>
      </c>
      <c r="AB68" s="15">
        <v>45686</v>
      </c>
      <c r="AC68" s="15">
        <v>45686</v>
      </c>
      <c r="AD68" s="69" t="str">
        <f t="shared" si="10"/>
        <v>02 Enviado</v>
      </c>
      <c r="AE68" s="20" t="s">
        <v>2350</v>
      </c>
      <c r="AF68" s="69">
        <v>2</v>
      </c>
      <c r="AH68" s="3">
        <f t="shared" si="11"/>
        <v>1</v>
      </c>
    </row>
    <row r="69" spans="1:34">
      <c r="A69" s="14" t="s">
        <v>2598</v>
      </c>
      <c r="B69" s="9">
        <f t="shared" si="6"/>
        <v>2025</v>
      </c>
      <c r="C69" s="15">
        <v>45686</v>
      </c>
      <c r="D69" s="3" t="s">
        <v>22</v>
      </c>
      <c r="E69" s="5">
        <f t="shared" si="7"/>
        <v>1</v>
      </c>
      <c r="F69" s="3" t="str">
        <f t="shared" si="8"/>
        <v>02 Finalizado</v>
      </c>
      <c r="G69" s="9" t="s">
        <v>2599</v>
      </c>
      <c r="H69" s="3" t="str">
        <f t="shared" si="9"/>
        <v>0068 2024-00215 Eulalia Matilde Montenegro (51028345)</v>
      </c>
      <c r="I69" s="15">
        <v>45685</v>
      </c>
      <c r="J69" s="3" t="s">
        <v>78</v>
      </c>
      <c r="K69" s="3" t="s">
        <v>110</v>
      </c>
      <c r="L69" s="3" t="s">
        <v>76</v>
      </c>
      <c r="M69" s="3" t="s">
        <v>2350</v>
      </c>
      <c r="N69" s="10" t="s">
        <v>2350</v>
      </c>
      <c r="O69" s="3" t="s">
        <v>2600</v>
      </c>
      <c r="P69" s="10">
        <v>1123201749</v>
      </c>
      <c r="Q69" s="3">
        <v>51028345</v>
      </c>
      <c r="R69" s="80">
        <v>29000002.5</v>
      </c>
      <c r="S69" s="10">
        <v>29090</v>
      </c>
      <c r="T69" s="3" t="s">
        <v>2372</v>
      </c>
      <c r="U69" s="3" t="s">
        <v>2418</v>
      </c>
      <c r="V69" s="17" t="s">
        <v>2350</v>
      </c>
      <c r="W69" s="3" t="s">
        <v>92</v>
      </c>
      <c r="X69" s="15">
        <v>45686</v>
      </c>
      <c r="Y69" s="17">
        <v>20254300002511</v>
      </c>
      <c r="Z69" s="68">
        <v>45679</v>
      </c>
      <c r="AA69" s="3" t="s">
        <v>2458</v>
      </c>
      <c r="AB69" s="15">
        <v>45686</v>
      </c>
      <c r="AC69" s="15">
        <v>45686</v>
      </c>
      <c r="AD69" s="69" t="str">
        <f t="shared" si="10"/>
        <v>02 Enviado</v>
      </c>
      <c r="AE69" s="20" t="s">
        <v>2350</v>
      </c>
      <c r="AF69" s="69">
        <v>2</v>
      </c>
      <c r="AH69" s="3">
        <f t="shared" si="11"/>
        <v>1</v>
      </c>
    </row>
    <row r="70" spans="1:34">
      <c r="A70" s="14" t="s">
        <v>2601</v>
      </c>
      <c r="B70" s="9">
        <f t="shared" si="6"/>
        <v>2025</v>
      </c>
      <c r="C70" s="15">
        <v>45686</v>
      </c>
      <c r="D70" s="3" t="s">
        <v>22</v>
      </c>
      <c r="E70" s="5">
        <f t="shared" si="7"/>
        <v>1</v>
      </c>
      <c r="F70" s="3" t="str">
        <f t="shared" si="8"/>
        <v>02 Finalizado</v>
      </c>
      <c r="G70" s="9" t="s">
        <v>2464</v>
      </c>
      <c r="H70" s="3" t="str">
        <f t="shared" si="9"/>
        <v>0069 2025-00015 Jaime de Jesús Puello Medina (51029446)</v>
      </c>
      <c r="I70" s="15">
        <v>45685</v>
      </c>
      <c r="J70" s="3" t="s">
        <v>78</v>
      </c>
      <c r="K70" s="3" t="s">
        <v>110</v>
      </c>
      <c r="L70" s="3" t="s">
        <v>76</v>
      </c>
      <c r="M70" s="3" t="s">
        <v>2350</v>
      </c>
      <c r="N70" s="10" t="s">
        <v>2350</v>
      </c>
      <c r="O70" s="3" t="s">
        <v>2602</v>
      </c>
      <c r="P70" s="10">
        <v>19326375</v>
      </c>
      <c r="Q70" s="3">
        <v>51029446</v>
      </c>
      <c r="R70" s="80">
        <v>32499997.5</v>
      </c>
      <c r="S70" s="10">
        <v>29090</v>
      </c>
      <c r="T70" s="7" t="s">
        <v>2365</v>
      </c>
      <c r="U70" s="3" t="s">
        <v>2418</v>
      </c>
      <c r="V70" s="17" t="s">
        <v>2350</v>
      </c>
      <c r="W70" s="3" t="s">
        <v>92</v>
      </c>
      <c r="X70" s="15">
        <v>45686</v>
      </c>
      <c r="Y70" s="17">
        <v>20254300001881</v>
      </c>
      <c r="Z70" s="68">
        <v>45678</v>
      </c>
      <c r="AA70" s="3" t="s">
        <v>2458</v>
      </c>
      <c r="AB70" s="15">
        <v>45686</v>
      </c>
      <c r="AC70" s="15">
        <v>45686</v>
      </c>
      <c r="AD70" s="69" t="str">
        <f t="shared" si="10"/>
        <v>02 Enviado</v>
      </c>
      <c r="AE70" s="20" t="s">
        <v>2350</v>
      </c>
      <c r="AF70" s="69">
        <v>2</v>
      </c>
      <c r="AH70" s="3">
        <f t="shared" si="11"/>
        <v>1</v>
      </c>
    </row>
    <row r="71" spans="1:34">
      <c r="A71" s="14" t="s">
        <v>2603</v>
      </c>
      <c r="B71" s="9">
        <f t="shared" si="6"/>
        <v>2025</v>
      </c>
      <c r="C71" s="15">
        <v>45686</v>
      </c>
      <c r="D71" s="3" t="s">
        <v>52</v>
      </c>
      <c r="E71" s="5">
        <f t="shared" si="7"/>
        <v>1</v>
      </c>
      <c r="F71" s="3" t="str">
        <f t="shared" si="8"/>
        <v>02 Finalizado</v>
      </c>
      <c r="G71" s="9" t="s">
        <v>2604</v>
      </c>
      <c r="H71" s="3" t="str">
        <f t="shared" si="9"/>
        <v>0070 2025-00026 Natalia Patricia Rodríguez Osorio (51015036)</v>
      </c>
      <c r="I71" s="15">
        <v>45685</v>
      </c>
      <c r="J71" s="3" t="s">
        <v>78</v>
      </c>
      <c r="K71" s="3" t="s">
        <v>128</v>
      </c>
      <c r="L71" s="3" t="s">
        <v>76</v>
      </c>
      <c r="M71" s="3" t="s">
        <v>2350</v>
      </c>
      <c r="N71" s="10" t="s">
        <v>2350</v>
      </c>
      <c r="O71" s="3" t="s">
        <v>2605</v>
      </c>
      <c r="P71" s="10">
        <v>1047221791</v>
      </c>
      <c r="Q71" s="3">
        <v>51015036</v>
      </c>
      <c r="R71" s="80">
        <v>17236372.5</v>
      </c>
      <c r="S71" s="10">
        <v>23010</v>
      </c>
      <c r="T71" s="3" t="s">
        <v>2372</v>
      </c>
      <c r="U71" s="3" t="s">
        <v>2418</v>
      </c>
      <c r="V71" s="17">
        <v>20246308769242</v>
      </c>
      <c r="W71" s="3" t="s">
        <v>92</v>
      </c>
      <c r="X71" s="15">
        <v>45686</v>
      </c>
      <c r="Y71" s="17">
        <v>20244300033301</v>
      </c>
      <c r="Z71" s="68">
        <v>45617</v>
      </c>
      <c r="AA71" s="3" t="s">
        <v>2606</v>
      </c>
      <c r="AB71" s="15">
        <v>45687</v>
      </c>
      <c r="AC71" s="15">
        <v>45687</v>
      </c>
      <c r="AD71" s="69" t="str">
        <f t="shared" si="10"/>
        <v>02 Enviado</v>
      </c>
      <c r="AE71" s="20" t="s">
        <v>2350</v>
      </c>
      <c r="AF71" s="69">
        <v>2</v>
      </c>
      <c r="AH71" s="3">
        <f t="shared" si="11"/>
        <v>2</v>
      </c>
    </row>
    <row r="72" spans="1:34">
      <c r="A72" s="14" t="s">
        <v>2607</v>
      </c>
      <c r="B72" s="9">
        <f t="shared" si="6"/>
        <v>2025</v>
      </c>
      <c r="C72" s="15">
        <v>45687</v>
      </c>
      <c r="D72" s="3" t="s">
        <v>46</v>
      </c>
      <c r="E72" s="5">
        <f t="shared" si="7"/>
        <v>1</v>
      </c>
      <c r="F72" s="3" t="str">
        <f t="shared" si="8"/>
        <v>02 Finalizado</v>
      </c>
      <c r="G72" s="9" t="s">
        <v>2507</v>
      </c>
      <c r="H72" s="3" t="str">
        <f t="shared" si="9"/>
        <v>0071 2025-00016 Yolanis Sandrith Cerpa Palacio (51029507)</v>
      </c>
      <c r="I72" s="15">
        <v>45686</v>
      </c>
      <c r="J72" s="3" t="s">
        <v>78</v>
      </c>
      <c r="K72" s="3" t="s">
        <v>110</v>
      </c>
      <c r="L72" s="3" t="s">
        <v>76</v>
      </c>
      <c r="M72" s="3" t="s">
        <v>2350</v>
      </c>
      <c r="N72" s="10" t="s">
        <v>2350</v>
      </c>
      <c r="O72" s="3" t="s">
        <v>2608</v>
      </c>
      <c r="P72" s="10">
        <v>1045228007</v>
      </c>
      <c r="Q72" s="3">
        <v>51029507</v>
      </c>
      <c r="R72" s="80">
        <v>24999997.5</v>
      </c>
      <c r="S72" s="10">
        <v>29090</v>
      </c>
      <c r="T72" s="7" t="s">
        <v>2365</v>
      </c>
      <c r="U72" s="3" t="s">
        <v>2418</v>
      </c>
      <c r="V72" s="17" t="s">
        <v>2350</v>
      </c>
      <c r="W72" s="3" t="s">
        <v>92</v>
      </c>
      <c r="X72" s="15">
        <v>45687</v>
      </c>
      <c r="Y72" s="17">
        <v>20254300002071</v>
      </c>
      <c r="Z72" s="68">
        <v>45678</v>
      </c>
      <c r="AA72" s="3" t="s">
        <v>2458</v>
      </c>
      <c r="AB72" s="15">
        <v>45687</v>
      </c>
      <c r="AC72" s="15">
        <v>45687</v>
      </c>
      <c r="AD72" s="69" t="str">
        <f t="shared" si="10"/>
        <v>02 Enviado</v>
      </c>
      <c r="AE72" s="20" t="s">
        <v>2350</v>
      </c>
      <c r="AF72" s="69">
        <v>2</v>
      </c>
      <c r="AH72" s="3">
        <f t="shared" si="11"/>
        <v>1</v>
      </c>
    </row>
    <row r="73" spans="1:34">
      <c r="A73" s="14" t="s">
        <v>2609</v>
      </c>
      <c r="B73" s="9">
        <f t="shared" si="6"/>
        <v>2025</v>
      </c>
      <c r="C73" s="15">
        <v>45687</v>
      </c>
      <c r="D73" s="3" t="s">
        <v>25</v>
      </c>
      <c r="E73" s="5">
        <f t="shared" si="7"/>
        <v>1</v>
      </c>
      <c r="F73" s="3" t="str">
        <f t="shared" si="8"/>
        <v>02 Finalizado</v>
      </c>
      <c r="G73" s="9" t="s">
        <v>2495</v>
      </c>
      <c r="H73" s="3" t="str">
        <f t="shared" si="9"/>
        <v>0072 2025-00010 Camila Maldonado Barragan - Samuel Maldonado Barragan (51029334)</v>
      </c>
      <c r="I73" s="15">
        <v>45687</v>
      </c>
      <c r="J73" s="3" t="s">
        <v>78</v>
      </c>
      <c r="K73" s="3" t="s">
        <v>110</v>
      </c>
      <c r="L73" s="3" t="s">
        <v>76</v>
      </c>
      <c r="M73" s="3" t="s">
        <v>2610</v>
      </c>
      <c r="N73" s="3">
        <v>1065563013</v>
      </c>
      <c r="O73" s="3" t="s">
        <v>2611</v>
      </c>
      <c r="P73" s="10" t="s">
        <v>2612</v>
      </c>
      <c r="Q73" s="3">
        <v>51029334</v>
      </c>
      <c r="R73" s="80">
        <v>32499997.5</v>
      </c>
      <c r="S73" s="10">
        <v>29090</v>
      </c>
      <c r="T73" s="7" t="s">
        <v>2365</v>
      </c>
      <c r="U73" s="3" t="s">
        <v>2418</v>
      </c>
      <c r="V73" s="17" t="s">
        <v>2350</v>
      </c>
      <c r="W73" s="3" t="s">
        <v>92</v>
      </c>
      <c r="X73" s="15">
        <v>45687</v>
      </c>
      <c r="Y73" s="17">
        <v>20254300001301</v>
      </c>
      <c r="Z73" s="68">
        <v>45678</v>
      </c>
      <c r="AA73" s="3" t="s">
        <v>2458</v>
      </c>
      <c r="AB73" s="15">
        <v>45687</v>
      </c>
      <c r="AC73" s="15">
        <v>45687</v>
      </c>
      <c r="AD73" s="69" t="str">
        <f t="shared" si="10"/>
        <v>02 Enviado</v>
      </c>
      <c r="AE73" s="20" t="s">
        <v>2350</v>
      </c>
      <c r="AF73" s="69">
        <v>2</v>
      </c>
      <c r="AH73" s="3">
        <f t="shared" si="11"/>
        <v>1</v>
      </c>
    </row>
    <row r="74" spans="1:34">
      <c r="A74" s="14" t="s">
        <v>2613</v>
      </c>
      <c r="B74" s="9">
        <f t="shared" si="6"/>
        <v>2025</v>
      </c>
      <c r="C74" s="15">
        <v>45687</v>
      </c>
      <c r="D74" s="3" t="s">
        <v>41</v>
      </c>
      <c r="E74" s="5">
        <f t="shared" si="7"/>
        <v>1</v>
      </c>
      <c r="F74" s="3" t="str">
        <f t="shared" si="8"/>
        <v>02 Finalizado</v>
      </c>
      <c r="G74" s="9" t="s">
        <v>2614</v>
      </c>
      <c r="H74" s="3" t="str">
        <f t="shared" si="9"/>
        <v>0073 2025-10006 Cindy Patricia Ordóñez Pérez (51027870)</v>
      </c>
      <c r="I74" s="15">
        <v>45684</v>
      </c>
      <c r="J74" s="3" t="s">
        <v>78</v>
      </c>
      <c r="K74" s="3" t="s">
        <v>110</v>
      </c>
      <c r="L74" s="3" t="s">
        <v>76</v>
      </c>
      <c r="M74" s="3" t="s">
        <v>2350</v>
      </c>
      <c r="N74" s="10" t="s">
        <v>2350</v>
      </c>
      <c r="O74" s="3" t="s">
        <v>2615</v>
      </c>
      <c r="P74" s="10">
        <v>33353707</v>
      </c>
      <c r="Q74" s="3">
        <v>51027870</v>
      </c>
      <c r="R74" s="80">
        <v>32499997.5</v>
      </c>
      <c r="S74" s="10">
        <v>29090</v>
      </c>
      <c r="T74" s="7" t="s">
        <v>2365</v>
      </c>
      <c r="U74" s="3" t="s">
        <v>2418</v>
      </c>
      <c r="V74" s="17" t="s">
        <v>2350</v>
      </c>
      <c r="W74" s="3" t="s">
        <v>92</v>
      </c>
      <c r="X74" s="15">
        <v>45687</v>
      </c>
      <c r="Y74" s="17">
        <v>20254300001901</v>
      </c>
      <c r="Z74" s="68">
        <v>45678</v>
      </c>
      <c r="AA74" s="3" t="s">
        <v>2458</v>
      </c>
      <c r="AB74" s="15">
        <v>45687</v>
      </c>
      <c r="AC74" s="15">
        <v>45687</v>
      </c>
      <c r="AD74" s="69" t="str">
        <f t="shared" si="10"/>
        <v>02 Enviado</v>
      </c>
      <c r="AE74" s="20" t="s">
        <v>2350</v>
      </c>
      <c r="AF74" s="69">
        <v>2</v>
      </c>
      <c r="AH74" s="3">
        <f t="shared" si="11"/>
        <v>1</v>
      </c>
    </row>
    <row r="75" spans="1:34">
      <c r="A75" s="14" t="s">
        <v>2616</v>
      </c>
      <c r="B75" s="9">
        <f t="shared" si="6"/>
        <v>2025</v>
      </c>
      <c r="C75" s="15">
        <v>45687</v>
      </c>
      <c r="D75" s="3" t="s">
        <v>35</v>
      </c>
      <c r="E75" s="5">
        <f t="shared" si="7"/>
        <v>1</v>
      </c>
      <c r="F75" s="3" t="str">
        <f t="shared" si="8"/>
        <v>02 Finalizado</v>
      </c>
      <c r="G75" s="9" t="s">
        <v>2617</v>
      </c>
      <c r="H75" s="3" t="str">
        <f t="shared" si="9"/>
        <v>0074 2024-00093 Olga Esher Torregroza Medina (51029086)</v>
      </c>
      <c r="I75" s="15">
        <v>45684</v>
      </c>
      <c r="J75" s="3" t="s">
        <v>97</v>
      </c>
      <c r="K75" s="3" t="s">
        <v>110</v>
      </c>
      <c r="L75" s="3" t="s">
        <v>76</v>
      </c>
      <c r="M75" s="3" t="s">
        <v>2350</v>
      </c>
      <c r="N75" s="10" t="s">
        <v>2350</v>
      </c>
      <c r="O75" s="3" t="s">
        <v>2618</v>
      </c>
      <c r="P75" s="10">
        <v>1004093088</v>
      </c>
      <c r="Q75" s="3">
        <v>51029086</v>
      </c>
      <c r="R75" s="80">
        <v>32499997.5</v>
      </c>
      <c r="S75" s="10">
        <v>29080</v>
      </c>
      <c r="T75" s="3" t="s">
        <v>2417</v>
      </c>
      <c r="U75" s="3" t="s">
        <v>2418</v>
      </c>
      <c r="V75" s="17" t="s">
        <v>2350</v>
      </c>
      <c r="W75" s="3" t="s">
        <v>92</v>
      </c>
      <c r="X75" s="15">
        <v>45687</v>
      </c>
      <c r="Y75" s="17">
        <v>20244300058621</v>
      </c>
      <c r="Z75" s="68">
        <v>46010</v>
      </c>
      <c r="AA75" s="3" t="s">
        <v>2368</v>
      </c>
      <c r="AB75" s="15">
        <v>45687</v>
      </c>
      <c r="AC75" s="15">
        <v>45687</v>
      </c>
      <c r="AD75" s="69" t="str">
        <f t="shared" si="10"/>
        <v>02 Enviado</v>
      </c>
      <c r="AE75" s="20" t="s">
        <v>2350</v>
      </c>
      <c r="AF75" s="69">
        <v>2</v>
      </c>
      <c r="AH75" s="3">
        <f t="shared" si="11"/>
        <v>1</v>
      </c>
    </row>
    <row r="76" spans="1:34">
      <c r="A76" s="14" t="s">
        <v>2619</v>
      </c>
      <c r="B76" s="9">
        <f t="shared" si="6"/>
        <v>2025</v>
      </c>
      <c r="C76" s="15">
        <v>45687</v>
      </c>
      <c r="D76" s="3" t="s">
        <v>22</v>
      </c>
      <c r="E76" s="5">
        <f t="shared" si="7"/>
        <v>1</v>
      </c>
      <c r="F76" s="3" t="str">
        <f t="shared" si="8"/>
        <v>02 Finalizado</v>
      </c>
      <c r="G76" s="9" t="s">
        <v>2381</v>
      </c>
      <c r="H76" s="3" t="str">
        <f t="shared" si="9"/>
        <v>0075 2025-00012 Yuli Andrea Torres Torres (N/A)</v>
      </c>
      <c r="I76" s="15">
        <v>45684</v>
      </c>
      <c r="J76" s="3" t="s">
        <v>81</v>
      </c>
      <c r="K76" s="3" t="s">
        <v>136</v>
      </c>
      <c r="L76" s="3" t="s">
        <v>79</v>
      </c>
      <c r="M76" s="3" t="s">
        <v>2350</v>
      </c>
      <c r="N76" s="10" t="s">
        <v>2350</v>
      </c>
      <c r="O76" s="3" t="s">
        <v>2620</v>
      </c>
      <c r="P76" s="10">
        <v>1193488543</v>
      </c>
      <c r="Q76" s="10" t="s">
        <v>2350</v>
      </c>
      <c r="R76" s="80" t="s">
        <v>2350</v>
      </c>
      <c r="S76" s="10" t="s">
        <v>2350</v>
      </c>
      <c r="T76" s="3" t="s">
        <v>2350</v>
      </c>
      <c r="U76" s="3" t="s">
        <v>2621</v>
      </c>
      <c r="V76" s="17" t="s">
        <v>2350</v>
      </c>
      <c r="W76" s="3" t="s">
        <v>92</v>
      </c>
      <c r="X76" s="15">
        <v>45687</v>
      </c>
      <c r="Y76" s="17" t="s">
        <v>2350</v>
      </c>
      <c r="Z76" s="68" t="s">
        <v>2350</v>
      </c>
      <c r="AA76" s="3" t="s">
        <v>2350</v>
      </c>
      <c r="AB76" s="15">
        <v>45687</v>
      </c>
      <c r="AC76" s="15">
        <v>45687</v>
      </c>
      <c r="AD76" s="69" t="str">
        <f t="shared" si="10"/>
        <v>02 Enviado</v>
      </c>
      <c r="AE76" s="20" t="s">
        <v>2350</v>
      </c>
      <c r="AF76" s="69">
        <v>2</v>
      </c>
      <c r="AH76" s="3">
        <f t="shared" si="11"/>
        <v>1</v>
      </c>
    </row>
    <row r="77" spans="1:34" ht="9.75" customHeight="1">
      <c r="A77" s="14" t="s">
        <v>2622</v>
      </c>
      <c r="B77" s="9">
        <f t="shared" si="6"/>
        <v>2025</v>
      </c>
      <c r="C77" s="15">
        <v>45687</v>
      </c>
      <c r="D77" s="3" t="s">
        <v>22</v>
      </c>
      <c r="E77" s="5">
        <f t="shared" si="7"/>
        <v>1</v>
      </c>
      <c r="F77" s="3" t="str">
        <f t="shared" si="8"/>
        <v>02 Finalizado</v>
      </c>
      <c r="G77" s="9" t="s">
        <v>2591</v>
      </c>
      <c r="H77" s="3" t="str">
        <f t="shared" si="9"/>
        <v>0076 2025-00011 Yury Shirley Cano Palomino - Edwin Alberto Monsalve Barrera (51029201)</v>
      </c>
      <c r="I77" s="15">
        <v>45686</v>
      </c>
      <c r="J77" s="3" t="s">
        <v>78</v>
      </c>
      <c r="K77" s="3" t="s">
        <v>110</v>
      </c>
      <c r="L77" s="3" t="s">
        <v>76</v>
      </c>
      <c r="M77" s="3" t="s">
        <v>2350</v>
      </c>
      <c r="N77" s="10" t="s">
        <v>2350</v>
      </c>
      <c r="O77" s="3" t="s">
        <v>2623</v>
      </c>
      <c r="P77" s="10" t="s">
        <v>2624</v>
      </c>
      <c r="Q77" s="3">
        <v>51029201</v>
      </c>
      <c r="R77" s="80">
        <v>29000002.5</v>
      </c>
      <c r="S77" s="10">
        <v>29080</v>
      </c>
      <c r="T77" s="3" t="s">
        <v>2372</v>
      </c>
      <c r="U77" s="3" t="s">
        <v>2418</v>
      </c>
      <c r="V77" s="17" t="s">
        <v>2350</v>
      </c>
      <c r="W77" s="3" t="s">
        <v>92</v>
      </c>
      <c r="X77" s="15">
        <v>45687</v>
      </c>
      <c r="Y77" s="17">
        <v>20244300061341</v>
      </c>
      <c r="Z77" s="68">
        <v>45646</v>
      </c>
      <c r="AA77" s="3" t="s">
        <v>2368</v>
      </c>
      <c r="AB77" s="15">
        <v>45687</v>
      </c>
      <c r="AC77" s="15">
        <v>45687</v>
      </c>
      <c r="AD77" s="69" t="str">
        <f t="shared" si="10"/>
        <v>02 Enviado</v>
      </c>
      <c r="AE77" s="20" t="s">
        <v>2350</v>
      </c>
      <c r="AF77" s="69">
        <v>2</v>
      </c>
      <c r="AH77" s="3">
        <f t="shared" si="11"/>
        <v>1</v>
      </c>
    </row>
    <row r="78" spans="1:34">
      <c r="A78" s="14" t="s">
        <v>2625</v>
      </c>
      <c r="B78" s="9">
        <f t="shared" si="6"/>
        <v>2025</v>
      </c>
      <c r="C78" s="15">
        <v>45688</v>
      </c>
      <c r="D78" s="3" t="s">
        <v>11</v>
      </c>
      <c r="E78" s="5">
        <f t="shared" si="7"/>
        <v>1</v>
      </c>
      <c r="F78" s="3" t="str">
        <f t="shared" si="8"/>
        <v>02 Finalizado</v>
      </c>
      <c r="G78" s="9" t="s">
        <v>2522</v>
      </c>
      <c r="H78" s="3" t="str">
        <f t="shared" si="9"/>
        <v>0077 2025-00031 Jennifer Paola Guerrero Vega (51029447)</v>
      </c>
      <c r="I78" s="15">
        <v>45687</v>
      </c>
      <c r="J78" s="3" t="s">
        <v>78</v>
      </c>
      <c r="K78" s="3" t="s">
        <v>110</v>
      </c>
      <c r="L78" s="3" t="s">
        <v>76</v>
      </c>
      <c r="M78" s="3" t="s">
        <v>2350</v>
      </c>
      <c r="N78" s="10" t="s">
        <v>2350</v>
      </c>
      <c r="O78" s="3" t="s">
        <v>2626</v>
      </c>
      <c r="P78" s="10">
        <v>1048942870</v>
      </c>
      <c r="Q78" s="3">
        <v>51029447</v>
      </c>
      <c r="R78" s="80">
        <v>32499997.5</v>
      </c>
      <c r="S78" s="10">
        <v>29090</v>
      </c>
      <c r="T78" s="7" t="s">
        <v>2365</v>
      </c>
      <c r="U78" s="3" t="s">
        <v>2418</v>
      </c>
      <c r="V78" s="17" t="s">
        <v>2350</v>
      </c>
      <c r="W78" s="3" t="s">
        <v>92</v>
      </c>
      <c r="X78" s="15">
        <v>45688</v>
      </c>
      <c r="Y78" s="17">
        <v>20254300001891</v>
      </c>
      <c r="Z78" s="68">
        <v>45678</v>
      </c>
      <c r="AA78" s="3" t="s">
        <v>2458</v>
      </c>
      <c r="AB78" s="15">
        <v>45688</v>
      </c>
      <c r="AC78" s="15">
        <v>45688</v>
      </c>
      <c r="AD78" s="69" t="str">
        <f t="shared" si="10"/>
        <v>02 Enviado</v>
      </c>
      <c r="AE78" s="20" t="s">
        <v>2350</v>
      </c>
      <c r="AF78" s="69">
        <v>2</v>
      </c>
      <c r="AH78" s="3">
        <f t="shared" si="11"/>
        <v>1</v>
      </c>
    </row>
    <row r="79" spans="1:34">
      <c r="A79" s="14" t="s">
        <v>2627</v>
      </c>
      <c r="B79" s="9">
        <f t="shared" si="6"/>
        <v>2025</v>
      </c>
      <c r="C79" s="15">
        <v>45688</v>
      </c>
      <c r="D79" s="3" t="s">
        <v>55</v>
      </c>
      <c r="E79" s="5">
        <f t="shared" si="7"/>
        <v>1</v>
      </c>
      <c r="F79" s="3" t="str">
        <f t="shared" si="8"/>
        <v>02 Finalizado</v>
      </c>
      <c r="G79" s="9" t="s">
        <v>2628</v>
      </c>
      <c r="H79" s="3" t="str">
        <f t="shared" si="9"/>
        <v>0078 2022-00049 Floralba Caicedo Rodríguez (N/A)</v>
      </c>
      <c r="I79" s="15">
        <v>45687</v>
      </c>
      <c r="J79" s="3" t="s">
        <v>97</v>
      </c>
      <c r="K79" s="3" t="s">
        <v>136</v>
      </c>
      <c r="L79" s="3" t="s">
        <v>79</v>
      </c>
      <c r="M79" s="3" t="s">
        <v>2350</v>
      </c>
      <c r="N79" s="10" t="s">
        <v>2350</v>
      </c>
      <c r="O79" s="3" t="s">
        <v>2629</v>
      </c>
      <c r="P79" s="8">
        <v>39776925</v>
      </c>
      <c r="Q79" s="10" t="s">
        <v>2350</v>
      </c>
      <c r="R79" s="80" t="s">
        <v>2350</v>
      </c>
      <c r="S79" s="10" t="s">
        <v>2350</v>
      </c>
      <c r="T79" s="3" t="s">
        <v>2350</v>
      </c>
      <c r="U79" s="3" t="s">
        <v>2630</v>
      </c>
      <c r="V79" s="17" t="s">
        <v>2350</v>
      </c>
      <c r="W79" s="3" t="s">
        <v>92</v>
      </c>
      <c r="X79" s="15">
        <v>45688</v>
      </c>
      <c r="Y79" s="17" t="s">
        <v>2350</v>
      </c>
      <c r="Z79" s="68" t="s">
        <v>2350</v>
      </c>
      <c r="AA79" s="3" t="s">
        <v>2350</v>
      </c>
      <c r="AB79" s="15">
        <v>45688</v>
      </c>
      <c r="AC79" s="15">
        <v>45688</v>
      </c>
      <c r="AD79" s="69" t="str">
        <f t="shared" si="10"/>
        <v>02 Enviado</v>
      </c>
      <c r="AE79" s="20" t="s">
        <v>2350</v>
      </c>
      <c r="AF79" s="69">
        <v>2</v>
      </c>
      <c r="AH79" s="3">
        <f t="shared" si="11"/>
        <v>1</v>
      </c>
    </row>
    <row r="80" spans="1:34">
      <c r="A80" s="14" t="s">
        <v>2631</v>
      </c>
      <c r="B80" s="9">
        <v>2025</v>
      </c>
      <c r="C80" s="15">
        <v>45688</v>
      </c>
      <c r="D80" s="3" t="s">
        <v>11</v>
      </c>
      <c r="E80" s="5">
        <f t="shared" si="7"/>
        <v>1</v>
      </c>
      <c r="F80" s="3" t="str">
        <f t="shared" si="8"/>
        <v>02 Finalizado</v>
      </c>
      <c r="G80" s="9" t="s">
        <v>2632</v>
      </c>
      <c r="H80" s="3" t="str">
        <f t="shared" si="9"/>
        <v>0079 2025-00024 Rosalba Medina Vargas (51029874)</v>
      </c>
      <c r="I80" s="15">
        <v>45687</v>
      </c>
      <c r="J80" s="3" t="s">
        <v>78</v>
      </c>
      <c r="K80" s="3" t="s">
        <v>110</v>
      </c>
      <c r="L80" s="3" t="s">
        <v>76</v>
      </c>
      <c r="M80" s="3" t="s">
        <v>2350</v>
      </c>
      <c r="N80" s="10" t="s">
        <v>2350</v>
      </c>
      <c r="O80" s="3" t="s">
        <v>2633</v>
      </c>
      <c r="P80" s="8">
        <v>1116202777</v>
      </c>
      <c r="Q80" s="10">
        <v>51029874</v>
      </c>
      <c r="R80" s="80" t="s">
        <v>2634</v>
      </c>
      <c r="S80" s="10">
        <v>30004</v>
      </c>
      <c r="T80" s="3" t="s">
        <v>2372</v>
      </c>
      <c r="U80" s="3" t="s">
        <v>2418</v>
      </c>
      <c r="V80" s="17">
        <v>20246309671762</v>
      </c>
      <c r="W80" s="3" t="s">
        <v>142</v>
      </c>
      <c r="X80" s="15">
        <v>45688</v>
      </c>
      <c r="Y80" s="17">
        <v>20254300021331</v>
      </c>
      <c r="Z80" s="68">
        <v>45706</v>
      </c>
      <c r="AA80" s="3" t="s">
        <v>2635</v>
      </c>
      <c r="AB80" s="15">
        <v>45706</v>
      </c>
      <c r="AC80" s="15">
        <v>45707</v>
      </c>
      <c r="AD80" s="69" t="str">
        <f t="shared" si="10"/>
        <v>02 Enviado</v>
      </c>
      <c r="AE80" s="20" t="s">
        <v>2350</v>
      </c>
      <c r="AF80" s="69">
        <v>3</v>
      </c>
      <c r="AH80" s="3">
        <f t="shared" si="11"/>
        <v>13</v>
      </c>
    </row>
    <row r="81" spans="1:34">
      <c r="A81" s="14" t="s">
        <v>2636</v>
      </c>
      <c r="B81" s="9">
        <v>2025</v>
      </c>
      <c r="C81" s="15">
        <v>45688</v>
      </c>
      <c r="D81" s="3" t="s">
        <v>44</v>
      </c>
      <c r="E81" s="5">
        <f t="shared" si="7"/>
        <v>1</v>
      </c>
      <c r="F81" s="3" t="str">
        <f t="shared" si="8"/>
        <v>02 Finalizado</v>
      </c>
      <c r="G81" s="9" t="s">
        <v>2381</v>
      </c>
      <c r="H81" s="3" t="str">
        <f t="shared" si="9"/>
        <v>0080 2025-00012 Maria Eugenia Barraza Jimenez (51025686)</v>
      </c>
      <c r="I81" s="15">
        <v>45688</v>
      </c>
      <c r="J81" s="3" t="s">
        <v>78</v>
      </c>
      <c r="K81" s="3" t="s">
        <v>128</v>
      </c>
      <c r="L81" s="3" t="s">
        <v>76</v>
      </c>
      <c r="M81" s="3" t="s">
        <v>2350</v>
      </c>
      <c r="N81" s="10" t="s">
        <v>2350</v>
      </c>
      <c r="O81" s="3" t="s">
        <v>2637</v>
      </c>
      <c r="P81" s="8">
        <v>22728042</v>
      </c>
      <c r="Q81" s="10">
        <v>51025686</v>
      </c>
      <c r="R81" s="80" t="s">
        <v>2638</v>
      </c>
      <c r="S81" s="10" t="s">
        <v>2350</v>
      </c>
      <c r="T81" s="3" t="s">
        <v>2378</v>
      </c>
      <c r="U81" s="3" t="s">
        <v>2366</v>
      </c>
      <c r="V81" s="17" t="s">
        <v>2350</v>
      </c>
      <c r="W81" s="3" t="s">
        <v>92</v>
      </c>
      <c r="X81" s="15">
        <v>45688</v>
      </c>
      <c r="Y81" s="17" t="s">
        <v>2350</v>
      </c>
      <c r="Z81" s="68" t="s">
        <v>2350</v>
      </c>
      <c r="AA81" s="3" t="s">
        <v>2350</v>
      </c>
      <c r="AB81" s="15">
        <v>45691</v>
      </c>
      <c r="AC81" s="15">
        <v>45691</v>
      </c>
      <c r="AD81" s="69" t="str">
        <f t="shared" si="10"/>
        <v>02 Enviado</v>
      </c>
      <c r="AE81" s="20" t="s">
        <v>2350</v>
      </c>
      <c r="AF81" s="69">
        <v>2</v>
      </c>
      <c r="AH81" s="3">
        <f t="shared" si="11"/>
        <v>2</v>
      </c>
    </row>
    <row r="82" spans="1:34">
      <c r="A82" s="14" t="s">
        <v>2639</v>
      </c>
      <c r="B82" s="9">
        <v>2025</v>
      </c>
      <c r="C82" s="15">
        <v>45691</v>
      </c>
      <c r="D82" s="3" t="s">
        <v>16</v>
      </c>
      <c r="E82" s="5">
        <f t="shared" si="7"/>
        <v>1</v>
      </c>
      <c r="F82" s="3" t="str">
        <f t="shared" si="8"/>
        <v>02 Finalizado</v>
      </c>
      <c r="G82" s="9" t="s">
        <v>2370</v>
      </c>
      <c r="H82" s="3" t="str">
        <f t="shared" si="9"/>
        <v>0081 2025-00007 Noli Alexandra Maya Hernandez (51029272)</v>
      </c>
      <c r="I82" s="15">
        <v>45688</v>
      </c>
      <c r="J82" s="3" t="s">
        <v>97</v>
      </c>
      <c r="K82" s="3" t="s">
        <v>110</v>
      </c>
      <c r="L82" s="3" t="s">
        <v>76</v>
      </c>
      <c r="M82" s="3" t="s">
        <v>2350</v>
      </c>
      <c r="N82" s="10" t="s">
        <v>2350</v>
      </c>
      <c r="O82" s="3" t="s">
        <v>2572</v>
      </c>
      <c r="P82" s="8">
        <v>41119492</v>
      </c>
      <c r="Q82" s="10">
        <v>51029272</v>
      </c>
      <c r="R82" s="80" t="s">
        <v>2634</v>
      </c>
      <c r="S82" s="10">
        <v>29090</v>
      </c>
      <c r="T82" s="7" t="s">
        <v>2365</v>
      </c>
      <c r="U82" s="3" t="s">
        <v>2418</v>
      </c>
      <c r="V82" s="17" t="s">
        <v>2350</v>
      </c>
      <c r="W82" s="3" t="s">
        <v>92</v>
      </c>
      <c r="X82" s="15">
        <v>45691</v>
      </c>
      <c r="Y82" s="17">
        <v>20254300001101</v>
      </c>
      <c r="Z82" s="68">
        <v>45678</v>
      </c>
      <c r="AA82" s="3" t="s">
        <v>2458</v>
      </c>
      <c r="AB82" s="15">
        <v>45691</v>
      </c>
      <c r="AC82" s="15">
        <v>45691</v>
      </c>
      <c r="AD82" s="69" t="str">
        <f t="shared" si="10"/>
        <v>02 Enviado</v>
      </c>
      <c r="AE82" s="20" t="s">
        <v>2350</v>
      </c>
      <c r="AF82" s="69">
        <v>2</v>
      </c>
      <c r="AH82" s="3">
        <f t="shared" si="11"/>
        <v>1</v>
      </c>
    </row>
    <row r="83" spans="1:34">
      <c r="A83" s="14" t="s">
        <v>2640</v>
      </c>
      <c r="B83" s="9">
        <v>2025</v>
      </c>
      <c r="C83" s="15">
        <v>45691</v>
      </c>
      <c r="D83" s="3" t="s">
        <v>46</v>
      </c>
      <c r="E83" s="5">
        <f t="shared" si="7"/>
        <v>1</v>
      </c>
      <c r="F83" s="3" t="str">
        <f t="shared" si="8"/>
        <v>02 Finalizado</v>
      </c>
      <c r="G83" s="9" t="s">
        <v>2641</v>
      </c>
      <c r="H83" s="3" t="str">
        <f t="shared" si="9"/>
        <v>0082 2025-00055 Augusto Antonio Jiménez González (N/A)</v>
      </c>
      <c r="I83" s="15">
        <v>45688</v>
      </c>
      <c r="J83" s="3" t="s">
        <v>78</v>
      </c>
      <c r="K83" s="3" t="s">
        <v>120</v>
      </c>
      <c r="L83" s="3" t="s">
        <v>79</v>
      </c>
      <c r="M83" s="3" t="s">
        <v>2350</v>
      </c>
      <c r="N83" s="10" t="s">
        <v>2350</v>
      </c>
      <c r="O83" s="3" t="s">
        <v>2642</v>
      </c>
      <c r="P83" s="8">
        <v>19340400</v>
      </c>
      <c r="Q83" s="10" t="s">
        <v>2350</v>
      </c>
      <c r="R83" s="80" t="s">
        <v>2643</v>
      </c>
      <c r="S83" s="10" t="s">
        <v>2350</v>
      </c>
      <c r="T83" s="3" t="s">
        <v>2350</v>
      </c>
      <c r="U83" s="3" t="s">
        <v>2564</v>
      </c>
      <c r="V83" s="17">
        <v>20246309506792</v>
      </c>
      <c r="W83" s="3" t="s">
        <v>151</v>
      </c>
      <c r="X83" s="15">
        <v>45691</v>
      </c>
      <c r="Y83" s="17" t="s">
        <v>2644</v>
      </c>
      <c r="Z83" s="68">
        <v>45692</v>
      </c>
      <c r="AA83" s="3" t="s">
        <v>2645</v>
      </c>
      <c r="AB83" s="15">
        <v>45693</v>
      </c>
      <c r="AC83" s="15">
        <v>45693</v>
      </c>
      <c r="AD83" s="69" t="str">
        <f t="shared" si="10"/>
        <v>02 Enviado</v>
      </c>
      <c r="AE83" s="20" t="s">
        <v>2350</v>
      </c>
      <c r="AF83" s="69">
        <v>2</v>
      </c>
      <c r="AH83" s="3">
        <f t="shared" si="11"/>
        <v>3</v>
      </c>
    </row>
    <row r="84" spans="1:34">
      <c r="A84" s="14" t="s">
        <v>2646</v>
      </c>
      <c r="B84" s="9">
        <v>2025</v>
      </c>
      <c r="C84" s="15">
        <v>45691</v>
      </c>
      <c r="D84" s="3" t="s">
        <v>22</v>
      </c>
      <c r="E84" s="5">
        <f t="shared" si="7"/>
        <v>1</v>
      </c>
      <c r="F84" s="3" t="str">
        <f t="shared" si="8"/>
        <v>02 Finalizado</v>
      </c>
      <c r="G84" s="9" t="s">
        <v>2647</v>
      </c>
      <c r="H84" s="3" t="str">
        <f t="shared" si="9"/>
        <v>0083 2025-00032 Centro Médico Imbanaco y Otros (N/A)</v>
      </c>
      <c r="I84" s="15">
        <v>45691</v>
      </c>
      <c r="J84" s="3" t="s">
        <v>78</v>
      </c>
      <c r="K84" s="3" t="s">
        <v>110</v>
      </c>
      <c r="L84" s="3" t="s">
        <v>79</v>
      </c>
      <c r="M84" s="3" t="s">
        <v>2648</v>
      </c>
      <c r="N84" s="10">
        <v>16823322</v>
      </c>
      <c r="O84" s="3" t="s">
        <v>2649</v>
      </c>
      <c r="P84" s="8">
        <v>890307200</v>
      </c>
      <c r="Q84" s="10" t="s">
        <v>2350</v>
      </c>
      <c r="R84" s="80" t="s">
        <v>2643</v>
      </c>
      <c r="S84" s="10" t="s">
        <v>2350</v>
      </c>
      <c r="T84" s="3" t="s">
        <v>2350</v>
      </c>
      <c r="U84" s="3" t="s">
        <v>2418</v>
      </c>
      <c r="V84" s="17" t="s">
        <v>2350</v>
      </c>
      <c r="W84" s="3" t="s">
        <v>2511</v>
      </c>
      <c r="X84" s="15">
        <v>45692</v>
      </c>
      <c r="Y84" s="17" t="s">
        <v>2350</v>
      </c>
      <c r="Z84" s="68" t="s">
        <v>2350</v>
      </c>
      <c r="AA84" s="3" t="s">
        <v>2350</v>
      </c>
      <c r="AB84" s="15">
        <v>45700</v>
      </c>
      <c r="AC84" s="15">
        <v>45700</v>
      </c>
      <c r="AD84" s="69" t="str">
        <f t="shared" si="10"/>
        <v>02 Enviado</v>
      </c>
      <c r="AE84" s="20" t="s">
        <v>2350</v>
      </c>
      <c r="AF84" s="69">
        <v>15</v>
      </c>
      <c r="AH84" s="3">
        <f t="shared" si="11"/>
        <v>7</v>
      </c>
    </row>
    <row r="85" spans="1:34">
      <c r="A85" s="14" t="s">
        <v>2650</v>
      </c>
      <c r="B85" s="9">
        <v>2025</v>
      </c>
      <c r="C85" s="15">
        <v>45692</v>
      </c>
      <c r="D85" s="3" t="s">
        <v>22</v>
      </c>
      <c r="E85" s="5">
        <f t="shared" si="7"/>
        <v>1</v>
      </c>
      <c r="F85" s="3" t="str">
        <f t="shared" si="8"/>
        <v>02 Finalizado</v>
      </c>
      <c r="G85" s="9" t="s">
        <v>2440</v>
      </c>
      <c r="H85" s="3" t="str">
        <f t="shared" si="9"/>
        <v>0084 2025-10003 Elizabeth Solorzano Olivera (51029458)</v>
      </c>
      <c r="I85" s="15">
        <v>45691</v>
      </c>
      <c r="J85" s="3" t="s">
        <v>78</v>
      </c>
      <c r="K85" s="3" t="s">
        <v>110</v>
      </c>
      <c r="L85" s="3" t="s">
        <v>76</v>
      </c>
      <c r="M85" s="3" t="s">
        <v>2350</v>
      </c>
      <c r="N85" s="10" t="s">
        <v>2350</v>
      </c>
      <c r="O85" s="3" t="s">
        <v>2651</v>
      </c>
      <c r="P85" s="8">
        <v>64892500</v>
      </c>
      <c r="Q85" s="10">
        <v>51029458</v>
      </c>
      <c r="R85" s="80" t="s">
        <v>2652</v>
      </c>
      <c r="S85" s="10">
        <v>29090</v>
      </c>
      <c r="T85" s="7" t="s">
        <v>2365</v>
      </c>
      <c r="U85" s="3" t="s">
        <v>2418</v>
      </c>
      <c r="V85" s="17" t="s">
        <v>2350</v>
      </c>
      <c r="W85" s="3" t="s">
        <v>92</v>
      </c>
      <c r="X85" s="15">
        <v>45692</v>
      </c>
      <c r="Y85" s="17">
        <v>20254300001961</v>
      </c>
      <c r="Z85" s="68">
        <v>45678</v>
      </c>
      <c r="AA85" s="3" t="s">
        <v>2458</v>
      </c>
      <c r="AB85" s="15">
        <v>45692</v>
      </c>
      <c r="AC85" s="15">
        <v>45692</v>
      </c>
      <c r="AD85" s="69" t="str">
        <f t="shared" si="10"/>
        <v>02 Enviado</v>
      </c>
      <c r="AE85" s="20" t="s">
        <v>2350</v>
      </c>
      <c r="AF85" s="69">
        <v>2</v>
      </c>
      <c r="AH85" s="3">
        <f t="shared" si="11"/>
        <v>1</v>
      </c>
    </row>
    <row r="86" spans="1:34">
      <c r="A86" s="14" t="s">
        <v>2653</v>
      </c>
      <c r="B86" s="9">
        <v>2025</v>
      </c>
      <c r="C86" s="15">
        <v>45692</v>
      </c>
      <c r="D86" s="3" t="s">
        <v>25</v>
      </c>
      <c r="E86" s="5">
        <f t="shared" si="7"/>
        <v>1</v>
      </c>
      <c r="F86" s="3" t="str">
        <f t="shared" si="8"/>
        <v>02 Finalizado</v>
      </c>
      <c r="G86" s="9" t="s">
        <v>2551</v>
      </c>
      <c r="H86" s="3" t="str">
        <f t="shared" si="9"/>
        <v>0085 2025-00013 Arturo de Jesús Ochoa (N/A)</v>
      </c>
      <c r="I86" s="15">
        <v>45692</v>
      </c>
      <c r="J86" s="3" t="s">
        <v>78</v>
      </c>
      <c r="K86" s="3" t="s">
        <v>120</v>
      </c>
      <c r="L86" s="3" t="s">
        <v>76</v>
      </c>
      <c r="M86" s="3" t="s">
        <v>2350</v>
      </c>
      <c r="N86" s="10" t="s">
        <v>2350</v>
      </c>
      <c r="O86" s="3" t="s">
        <v>2654</v>
      </c>
      <c r="P86" s="8">
        <v>3349313</v>
      </c>
      <c r="Q86" s="10" t="s">
        <v>2350</v>
      </c>
      <c r="R86" s="80" t="s">
        <v>2643</v>
      </c>
      <c r="S86" s="10" t="s">
        <v>2350</v>
      </c>
      <c r="T86" s="3" t="s">
        <v>2350</v>
      </c>
      <c r="U86" s="3" t="s">
        <v>2564</v>
      </c>
      <c r="V86" s="17">
        <v>20256300086652</v>
      </c>
      <c r="W86" s="3" t="s">
        <v>159</v>
      </c>
      <c r="X86" s="15">
        <v>45692</v>
      </c>
      <c r="Y86" s="17">
        <v>20254300017401</v>
      </c>
      <c r="Z86" s="68">
        <v>45694</v>
      </c>
      <c r="AA86" s="3" t="s">
        <v>2655</v>
      </c>
      <c r="AB86" s="15">
        <v>45695</v>
      </c>
      <c r="AC86" s="15">
        <v>45695</v>
      </c>
      <c r="AD86" s="69" t="str">
        <f t="shared" si="10"/>
        <v>02 Enviado</v>
      </c>
      <c r="AE86" s="20" t="s">
        <v>2350</v>
      </c>
      <c r="AF86" s="69">
        <v>2</v>
      </c>
      <c r="AH86" s="3">
        <f t="shared" si="11"/>
        <v>4</v>
      </c>
    </row>
    <row r="87" spans="1:34">
      <c r="A87" s="14" t="s">
        <v>2656</v>
      </c>
      <c r="B87" s="9">
        <v>2025</v>
      </c>
      <c r="C87" s="15">
        <v>45692</v>
      </c>
      <c r="D87" s="3" t="s">
        <v>64</v>
      </c>
      <c r="E87" s="5">
        <f t="shared" si="7"/>
        <v>1</v>
      </c>
      <c r="F87" s="3" t="str">
        <f t="shared" si="8"/>
        <v>02 Finalizado</v>
      </c>
      <c r="G87" s="9" t="s">
        <v>2376</v>
      </c>
      <c r="H87" s="3" t="str">
        <f t="shared" si="9"/>
        <v>0086 2025-00009 Consuelo María Muñóz Ramírez (51029327)</v>
      </c>
      <c r="I87" s="15">
        <v>45692</v>
      </c>
      <c r="J87" s="3" t="s">
        <v>81</v>
      </c>
      <c r="K87" s="3" t="s">
        <v>110</v>
      </c>
      <c r="L87" s="3" t="s">
        <v>76</v>
      </c>
      <c r="M87" s="3" t="s">
        <v>2350</v>
      </c>
      <c r="N87" s="10" t="s">
        <v>2350</v>
      </c>
      <c r="O87" s="3" t="s">
        <v>2589</v>
      </c>
      <c r="P87" s="8">
        <v>39034356</v>
      </c>
      <c r="Q87" s="10">
        <v>51029327</v>
      </c>
      <c r="R87" s="80" t="s">
        <v>2652</v>
      </c>
      <c r="S87" s="10">
        <v>29090</v>
      </c>
      <c r="T87" s="3" t="s">
        <v>2372</v>
      </c>
      <c r="U87" s="3" t="s">
        <v>2418</v>
      </c>
      <c r="V87" s="17" t="s">
        <v>2350</v>
      </c>
      <c r="W87" s="3" t="s">
        <v>92</v>
      </c>
      <c r="X87" s="15">
        <v>45692</v>
      </c>
      <c r="Y87" s="17">
        <v>20254300002771</v>
      </c>
      <c r="Z87" s="68">
        <v>45679</v>
      </c>
      <c r="AA87" s="3" t="s">
        <v>2458</v>
      </c>
      <c r="AB87" s="15">
        <v>45692</v>
      </c>
      <c r="AC87" s="15">
        <v>45692</v>
      </c>
      <c r="AD87" s="69" t="str">
        <f t="shared" si="10"/>
        <v>02 Enviado</v>
      </c>
      <c r="AE87" s="20" t="s">
        <v>2350</v>
      </c>
      <c r="AF87" s="69">
        <v>2</v>
      </c>
      <c r="AH87" s="3">
        <f t="shared" si="11"/>
        <v>1</v>
      </c>
    </row>
    <row r="88" spans="1:34">
      <c r="A88" s="14" t="s">
        <v>2657</v>
      </c>
      <c r="B88" s="9">
        <v>2025</v>
      </c>
      <c r="C88" s="15">
        <v>45692</v>
      </c>
      <c r="D88" s="3" t="s">
        <v>25</v>
      </c>
      <c r="E88" s="5">
        <f t="shared" si="7"/>
        <v>1</v>
      </c>
      <c r="F88" s="3" t="str">
        <f t="shared" si="8"/>
        <v>02 Finalizado</v>
      </c>
      <c r="G88" s="9" t="s">
        <v>2658</v>
      </c>
      <c r="H88" s="3" t="str">
        <f t="shared" si="9"/>
        <v>0087 2025-00023 Clinica Complejidad San Juan Bautista (N/A)</v>
      </c>
      <c r="I88" s="15">
        <v>45692</v>
      </c>
      <c r="J88" s="3" t="s">
        <v>78</v>
      </c>
      <c r="K88" s="3" t="s">
        <v>136</v>
      </c>
      <c r="L88" s="3" t="s">
        <v>79</v>
      </c>
      <c r="M88" s="3" t="s">
        <v>2659</v>
      </c>
      <c r="N88" s="10">
        <v>15171141</v>
      </c>
      <c r="O88" s="3" t="s">
        <v>2660</v>
      </c>
      <c r="P88" s="8" t="s">
        <v>2661</v>
      </c>
      <c r="Q88" s="10" t="s">
        <v>2350</v>
      </c>
      <c r="R88" s="80" t="s">
        <v>2643</v>
      </c>
      <c r="S88" s="10" t="s">
        <v>2350</v>
      </c>
      <c r="T88" s="3" t="s">
        <v>2350</v>
      </c>
      <c r="U88" s="3" t="s">
        <v>2662</v>
      </c>
      <c r="V88" s="17" t="s">
        <v>2350</v>
      </c>
      <c r="W88" s="3" t="s">
        <v>155</v>
      </c>
      <c r="X88" s="15">
        <v>45692</v>
      </c>
      <c r="Y88" s="17" t="s">
        <v>2350</v>
      </c>
      <c r="Z88" s="68" t="s">
        <v>2350</v>
      </c>
      <c r="AA88" s="3" t="s">
        <v>2350</v>
      </c>
      <c r="AB88" s="15">
        <v>45694</v>
      </c>
      <c r="AC88" s="15">
        <v>45694</v>
      </c>
      <c r="AD88" s="69" t="str">
        <f t="shared" si="10"/>
        <v>02 Enviado</v>
      </c>
      <c r="AE88" s="20" t="s">
        <v>2350</v>
      </c>
      <c r="AF88" s="69">
        <v>3</v>
      </c>
      <c r="AH88" s="3">
        <f t="shared" si="11"/>
        <v>3</v>
      </c>
    </row>
    <row r="89" spans="1:34">
      <c r="A89" s="14" t="s">
        <v>2663</v>
      </c>
      <c r="B89" s="9">
        <v>2025</v>
      </c>
      <c r="C89" s="15">
        <v>45692</v>
      </c>
      <c r="D89" s="3" t="s">
        <v>11</v>
      </c>
      <c r="E89" s="5">
        <f t="shared" si="7"/>
        <v>1</v>
      </c>
      <c r="F89" s="3" t="str">
        <f t="shared" si="8"/>
        <v>02 Finalizado</v>
      </c>
      <c r="G89" s="9" t="s">
        <v>2415</v>
      </c>
      <c r="H89" s="3" t="str">
        <f t="shared" si="9"/>
        <v>0088 2025-00008 Jhoandis Helena Gil Mejía (51029333)</v>
      </c>
      <c r="I89" s="15">
        <v>45692</v>
      </c>
      <c r="J89" s="3" t="s">
        <v>78</v>
      </c>
      <c r="K89" s="3" t="s">
        <v>110</v>
      </c>
      <c r="L89" s="3" t="s">
        <v>76</v>
      </c>
      <c r="M89" s="3" t="s">
        <v>2350</v>
      </c>
      <c r="N89" s="10" t="s">
        <v>2350</v>
      </c>
      <c r="O89" s="3" t="s">
        <v>2664</v>
      </c>
      <c r="P89" s="8">
        <v>1067591499</v>
      </c>
      <c r="Q89" s="10">
        <v>51029333</v>
      </c>
      <c r="R89" s="80" t="s">
        <v>2652</v>
      </c>
      <c r="S89" s="10">
        <v>29090</v>
      </c>
      <c r="T89" s="7" t="s">
        <v>2365</v>
      </c>
      <c r="U89" s="3" t="s">
        <v>2418</v>
      </c>
      <c r="V89" s="17" t="s">
        <v>2350</v>
      </c>
      <c r="W89" s="3" t="s">
        <v>92</v>
      </c>
      <c r="X89" s="15">
        <v>45692</v>
      </c>
      <c r="Y89" s="17">
        <v>20254300001281</v>
      </c>
      <c r="Z89" s="68">
        <v>45678</v>
      </c>
      <c r="AA89" s="3" t="s">
        <v>2458</v>
      </c>
      <c r="AB89" s="15">
        <v>45692</v>
      </c>
      <c r="AC89" s="15">
        <v>45692</v>
      </c>
      <c r="AD89" s="69" t="str">
        <f t="shared" si="10"/>
        <v>02 Enviado</v>
      </c>
      <c r="AE89" s="20" t="s">
        <v>2350</v>
      </c>
      <c r="AF89" s="69">
        <v>2</v>
      </c>
      <c r="AH89" s="3">
        <f t="shared" si="11"/>
        <v>1</v>
      </c>
    </row>
    <row r="90" spans="1:34">
      <c r="A90" s="14" t="s">
        <v>2665</v>
      </c>
      <c r="B90" s="9">
        <v>2025</v>
      </c>
      <c r="C90" s="15">
        <v>45693</v>
      </c>
      <c r="D90" s="3" t="s">
        <v>16</v>
      </c>
      <c r="E90" s="5">
        <f t="shared" si="7"/>
        <v>1</v>
      </c>
      <c r="F90" s="3" t="str">
        <f t="shared" si="8"/>
        <v>02 Finalizado</v>
      </c>
      <c r="G90" s="9" t="s">
        <v>2604</v>
      </c>
      <c r="H90" s="3" t="str">
        <f t="shared" si="9"/>
        <v>0089 2025-00026 Jose Gregorio Martínez Paez (51029417)</v>
      </c>
      <c r="I90" s="15">
        <v>45692</v>
      </c>
      <c r="J90" s="3" t="s">
        <v>78</v>
      </c>
      <c r="K90" s="3" t="s">
        <v>110</v>
      </c>
      <c r="L90" s="3" t="s">
        <v>76</v>
      </c>
      <c r="M90" s="3" t="s">
        <v>2350</v>
      </c>
      <c r="N90" s="10" t="s">
        <v>2350</v>
      </c>
      <c r="O90" s="3" t="s">
        <v>2666</v>
      </c>
      <c r="P90" s="8">
        <v>84073278</v>
      </c>
      <c r="Q90" s="10">
        <v>51029417</v>
      </c>
      <c r="R90" s="80" t="s">
        <v>2638</v>
      </c>
      <c r="S90" s="10">
        <v>29090</v>
      </c>
      <c r="T90" s="3" t="s">
        <v>2417</v>
      </c>
      <c r="U90" s="3" t="s">
        <v>2418</v>
      </c>
      <c r="V90" s="17" t="s">
        <v>2350</v>
      </c>
      <c r="W90" s="3" t="s">
        <v>92</v>
      </c>
      <c r="X90" s="15">
        <v>45693</v>
      </c>
      <c r="Y90" s="17">
        <v>20254300003791</v>
      </c>
      <c r="Z90" s="68">
        <v>45679</v>
      </c>
      <c r="AA90" s="3" t="s">
        <v>2458</v>
      </c>
      <c r="AB90" s="15">
        <v>45693</v>
      </c>
      <c r="AC90" s="15">
        <v>45693</v>
      </c>
      <c r="AD90" s="69" t="str">
        <f t="shared" si="10"/>
        <v>02 Enviado</v>
      </c>
      <c r="AE90" s="20" t="s">
        <v>2350</v>
      </c>
      <c r="AF90" s="69">
        <v>2</v>
      </c>
      <c r="AH90" s="3">
        <f t="shared" si="11"/>
        <v>1</v>
      </c>
    </row>
    <row r="91" spans="1:34">
      <c r="A91" s="14" t="s">
        <v>2667</v>
      </c>
      <c r="B91" s="9">
        <v>2025</v>
      </c>
      <c r="C91" s="15">
        <v>45693</v>
      </c>
      <c r="D91" s="3" t="s">
        <v>25</v>
      </c>
      <c r="E91" s="5">
        <f t="shared" si="7"/>
        <v>1</v>
      </c>
      <c r="F91" s="3" t="str">
        <f t="shared" si="8"/>
        <v>02 Finalizado</v>
      </c>
      <c r="G91" s="9" t="s">
        <v>2551</v>
      </c>
      <c r="H91" s="3" t="str">
        <f t="shared" si="9"/>
        <v>0090 2025-00013 María Elia Landazuri Quiñonez (51028347)</v>
      </c>
      <c r="I91" s="15">
        <v>45693</v>
      </c>
      <c r="J91" s="3" t="s">
        <v>81</v>
      </c>
      <c r="K91" s="3" t="s">
        <v>110</v>
      </c>
      <c r="L91" s="3" t="s">
        <v>76</v>
      </c>
      <c r="M91" s="3" t="s">
        <v>2350</v>
      </c>
      <c r="N91" s="10" t="s">
        <v>2350</v>
      </c>
      <c r="O91" s="3" t="s">
        <v>2552</v>
      </c>
      <c r="P91" s="8">
        <v>59668482</v>
      </c>
      <c r="Q91" s="10">
        <v>51028347</v>
      </c>
      <c r="R91" s="80" t="s">
        <v>2652</v>
      </c>
      <c r="S91" s="10">
        <v>29090</v>
      </c>
      <c r="T91" s="3" t="s">
        <v>2372</v>
      </c>
      <c r="U91" s="3" t="s">
        <v>2418</v>
      </c>
      <c r="V91" s="17" t="s">
        <v>2350</v>
      </c>
      <c r="W91" s="3" t="s">
        <v>92</v>
      </c>
      <c r="X91" s="15">
        <v>45693</v>
      </c>
      <c r="Y91" s="17">
        <v>20254300017501</v>
      </c>
      <c r="Z91" s="68">
        <v>45694</v>
      </c>
      <c r="AA91" s="3" t="s">
        <v>2668</v>
      </c>
      <c r="AB91" s="15">
        <v>45695</v>
      </c>
      <c r="AC91" s="15">
        <v>45695</v>
      </c>
      <c r="AD91" s="69" t="str">
        <f t="shared" si="10"/>
        <v>02 Enviado</v>
      </c>
      <c r="AE91" s="20" t="s">
        <v>2350</v>
      </c>
      <c r="AF91" s="69">
        <v>2</v>
      </c>
      <c r="AH91" s="3">
        <f t="shared" si="11"/>
        <v>3</v>
      </c>
    </row>
    <row r="92" spans="1:34">
      <c r="A92" s="14" t="s">
        <v>2669</v>
      </c>
      <c r="B92" s="9">
        <v>2025</v>
      </c>
      <c r="C92" s="15">
        <v>45693</v>
      </c>
      <c r="D92" s="3" t="s">
        <v>16</v>
      </c>
      <c r="E92" s="5">
        <f t="shared" si="7"/>
        <v>1</v>
      </c>
      <c r="F92" s="3" t="str">
        <f t="shared" si="8"/>
        <v>02 Finalizado</v>
      </c>
      <c r="G92" s="9" t="s">
        <v>2670</v>
      </c>
      <c r="H92" s="3" t="str">
        <f t="shared" si="9"/>
        <v>0091 2025-00042 Rosa Mercedes Tamayo (51028144)</v>
      </c>
      <c r="I92" s="15">
        <v>45693</v>
      </c>
      <c r="J92" s="3" t="s">
        <v>78</v>
      </c>
      <c r="K92" s="3" t="s">
        <v>136</v>
      </c>
      <c r="L92" s="3" t="s">
        <v>76</v>
      </c>
      <c r="M92" s="3" t="s">
        <v>2671</v>
      </c>
      <c r="N92" s="10">
        <v>1047491440</v>
      </c>
      <c r="O92" s="3" t="s">
        <v>2672</v>
      </c>
      <c r="P92" s="8">
        <v>32907546</v>
      </c>
      <c r="Q92" s="10">
        <v>51028144</v>
      </c>
      <c r="R92" s="80" t="s">
        <v>2634</v>
      </c>
      <c r="S92" s="10">
        <v>29054</v>
      </c>
      <c r="T92" s="3" t="s">
        <v>2372</v>
      </c>
      <c r="U92" s="3" t="s">
        <v>2673</v>
      </c>
      <c r="V92" s="17">
        <v>20246308462112</v>
      </c>
      <c r="W92" s="3" t="s">
        <v>159</v>
      </c>
      <c r="X92" s="15">
        <v>45693</v>
      </c>
      <c r="Y92" s="17">
        <v>20254300017631</v>
      </c>
      <c r="Z92" s="68">
        <v>45694</v>
      </c>
      <c r="AA92" s="3" t="s">
        <v>2674</v>
      </c>
      <c r="AB92" s="15">
        <v>45695</v>
      </c>
      <c r="AC92" s="15">
        <v>45695</v>
      </c>
      <c r="AD92" s="69" t="str">
        <f t="shared" si="10"/>
        <v>02 Enviado</v>
      </c>
      <c r="AE92" s="20" t="s">
        <v>2350</v>
      </c>
      <c r="AF92" s="69">
        <v>2</v>
      </c>
      <c r="AH92" s="3">
        <f t="shared" si="11"/>
        <v>3</v>
      </c>
    </row>
    <row r="93" spans="1:34">
      <c r="A93" s="14" t="s">
        <v>2675</v>
      </c>
      <c r="B93" s="9">
        <v>2025</v>
      </c>
      <c r="C93" s="15">
        <v>45694</v>
      </c>
      <c r="D93" s="3" t="s">
        <v>64</v>
      </c>
      <c r="E93" s="5">
        <f t="shared" si="7"/>
        <v>1</v>
      </c>
      <c r="F93" s="3" t="str">
        <f t="shared" si="8"/>
        <v>02 Finalizado</v>
      </c>
      <c r="G93" s="9" t="s">
        <v>2676</v>
      </c>
      <c r="H93" s="3" t="str">
        <f t="shared" si="9"/>
        <v>0092 2025-00025 Paula Andrea Ruiz (51029331)</v>
      </c>
      <c r="I93" s="15">
        <v>45694</v>
      </c>
      <c r="J93" s="3" t="s">
        <v>78</v>
      </c>
      <c r="K93" s="3" t="s">
        <v>110</v>
      </c>
      <c r="L93" s="3" t="s">
        <v>76</v>
      </c>
      <c r="M93" s="3" t="s">
        <v>2350</v>
      </c>
      <c r="N93" s="10" t="s">
        <v>2350</v>
      </c>
      <c r="O93" s="3" t="s">
        <v>2535</v>
      </c>
      <c r="P93" s="8">
        <v>1089348122</v>
      </c>
      <c r="Q93" s="10">
        <v>51029331</v>
      </c>
      <c r="R93" s="80" t="s">
        <v>2634</v>
      </c>
      <c r="S93" s="10">
        <v>29090</v>
      </c>
      <c r="T93" s="3" t="s">
        <v>2372</v>
      </c>
      <c r="U93" s="3" t="s">
        <v>2418</v>
      </c>
      <c r="V93" s="17" t="s">
        <v>2350</v>
      </c>
      <c r="W93" s="3" t="s">
        <v>92</v>
      </c>
      <c r="X93" s="15">
        <v>45694</v>
      </c>
      <c r="Y93" s="17">
        <v>20254300002801</v>
      </c>
      <c r="Z93" s="68">
        <v>45679</v>
      </c>
      <c r="AA93" s="3" t="s">
        <v>2458</v>
      </c>
      <c r="AB93" s="15">
        <v>45694</v>
      </c>
      <c r="AC93" s="15">
        <v>45694</v>
      </c>
      <c r="AD93" s="69" t="str">
        <f t="shared" si="10"/>
        <v>02 Enviado</v>
      </c>
      <c r="AE93" s="20" t="s">
        <v>2350</v>
      </c>
      <c r="AF93" s="69">
        <v>2</v>
      </c>
      <c r="AH93" s="3">
        <f t="shared" si="11"/>
        <v>1</v>
      </c>
    </row>
    <row r="94" spans="1:34">
      <c r="A94" s="14" t="s">
        <v>2677</v>
      </c>
      <c r="B94" s="9">
        <v>2025</v>
      </c>
      <c r="C94" s="15">
        <v>45694</v>
      </c>
      <c r="D94" s="3" t="s">
        <v>44</v>
      </c>
      <c r="E94" s="5">
        <f t="shared" si="7"/>
        <v>1</v>
      </c>
      <c r="F94" s="3" t="str">
        <f t="shared" si="8"/>
        <v>02 Finalizado</v>
      </c>
      <c r="G94" s="9" t="s">
        <v>2658</v>
      </c>
      <c r="H94" s="3" t="str">
        <f t="shared" si="9"/>
        <v>0093 2025-00023 Luz Marina Cardenas Ordoñez (N/A)</v>
      </c>
      <c r="I94" s="15">
        <v>45693</v>
      </c>
      <c r="J94" s="3" t="s">
        <v>78</v>
      </c>
      <c r="K94" s="3" t="s">
        <v>107</v>
      </c>
      <c r="L94" s="3" t="s">
        <v>76</v>
      </c>
      <c r="M94" s="3" t="s">
        <v>2350</v>
      </c>
      <c r="N94" s="10" t="s">
        <v>2350</v>
      </c>
      <c r="O94" s="3" t="s">
        <v>2678</v>
      </c>
      <c r="P94" s="8">
        <v>40415263</v>
      </c>
      <c r="Q94" s="10" t="s">
        <v>2350</v>
      </c>
      <c r="R94" s="80" t="s">
        <v>2643</v>
      </c>
      <c r="S94" s="10" t="s">
        <v>2350</v>
      </c>
      <c r="T94" s="3" t="s">
        <v>2350</v>
      </c>
      <c r="U94" s="3" t="s">
        <v>2470</v>
      </c>
      <c r="V94" s="17">
        <v>20256300079002</v>
      </c>
      <c r="W94" s="3" t="s">
        <v>159</v>
      </c>
      <c r="X94" s="15">
        <v>45694</v>
      </c>
      <c r="Y94" s="17">
        <v>20254300017651</v>
      </c>
      <c r="Z94" s="68">
        <v>45840</v>
      </c>
      <c r="AA94" s="3" t="s">
        <v>2679</v>
      </c>
      <c r="AB94" s="15">
        <v>45695</v>
      </c>
      <c r="AC94" s="15">
        <v>45695</v>
      </c>
      <c r="AD94" s="69" t="str">
        <f t="shared" si="10"/>
        <v>02 Enviado</v>
      </c>
      <c r="AE94" s="20" t="s">
        <v>2350</v>
      </c>
      <c r="AF94" s="69">
        <v>2</v>
      </c>
      <c r="AH94" s="3">
        <f t="shared" si="11"/>
        <v>2</v>
      </c>
    </row>
    <row r="95" spans="1:34">
      <c r="A95" s="14" t="s">
        <v>2680</v>
      </c>
      <c r="B95" s="9">
        <v>2025</v>
      </c>
      <c r="C95" s="15">
        <v>45694</v>
      </c>
      <c r="D95" s="3" t="s">
        <v>46</v>
      </c>
      <c r="E95" s="5">
        <f t="shared" si="7"/>
        <v>1</v>
      </c>
      <c r="F95" s="3" t="str">
        <f t="shared" si="8"/>
        <v>02 Finalizado</v>
      </c>
      <c r="G95" s="9" t="s">
        <v>2488</v>
      </c>
      <c r="H95" s="3" t="str">
        <f t="shared" si="9"/>
        <v>0094 2025-00005 Nuvier Largo Blandon - Alba Lucia Arango González (N/A)</v>
      </c>
      <c r="I95" s="15">
        <v>45693</v>
      </c>
      <c r="J95" s="3" t="s">
        <v>78</v>
      </c>
      <c r="K95" s="3" t="s">
        <v>107</v>
      </c>
      <c r="L95" s="3" t="s">
        <v>76</v>
      </c>
      <c r="M95" s="3" t="s">
        <v>2350</v>
      </c>
      <c r="N95" s="10" t="s">
        <v>2350</v>
      </c>
      <c r="O95" s="3" t="s">
        <v>2681</v>
      </c>
      <c r="P95" s="8" t="s">
        <v>2682</v>
      </c>
      <c r="Q95" s="10" t="s">
        <v>2350</v>
      </c>
      <c r="R95" s="80" t="s">
        <v>2643</v>
      </c>
      <c r="S95" s="10" t="s">
        <v>2350</v>
      </c>
      <c r="T95" s="3" t="s">
        <v>2350</v>
      </c>
      <c r="U95" s="3" t="s">
        <v>2470</v>
      </c>
      <c r="V95" s="17">
        <v>20256300070082</v>
      </c>
      <c r="W95" s="3" t="s">
        <v>159</v>
      </c>
      <c r="X95" s="15">
        <v>45694</v>
      </c>
      <c r="Y95" s="17">
        <v>20254300017641</v>
      </c>
      <c r="Z95" s="68">
        <v>45840</v>
      </c>
      <c r="AA95" s="3" t="s">
        <v>2679</v>
      </c>
      <c r="AB95" s="15">
        <v>45695</v>
      </c>
      <c r="AC95" s="15">
        <v>45695</v>
      </c>
      <c r="AD95" s="69" t="str">
        <f t="shared" si="10"/>
        <v>02 Enviado</v>
      </c>
      <c r="AE95" s="20" t="s">
        <v>2350</v>
      </c>
      <c r="AF95" s="69">
        <v>2</v>
      </c>
      <c r="AH95" s="3">
        <f t="shared" si="11"/>
        <v>2</v>
      </c>
    </row>
    <row r="96" spans="1:34">
      <c r="A96" s="14" t="s">
        <v>2683</v>
      </c>
      <c r="B96" s="9">
        <f>YEAR(C96)</f>
        <v>2025</v>
      </c>
      <c r="C96" s="15">
        <v>45694</v>
      </c>
      <c r="D96" s="3" t="s">
        <v>67</v>
      </c>
      <c r="E96" s="5">
        <f t="shared" si="7"/>
        <v>1</v>
      </c>
      <c r="F96" s="3" t="str">
        <f t="shared" si="8"/>
        <v>02 Finalizado</v>
      </c>
      <c r="G96" s="9" t="s">
        <v>2684</v>
      </c>
      <c r="H96" s="3" t="str">
        <f t="shared" si="9"/>
        <v>0095 2025-00854 Candelaria Ester Guevara de Tobar (N/A)</v>
      </c>
      <c r="I96" s="15">
        <v>45694</v>
      </c>
      <c r="J96" s="3" t="s">
        <v>78</v>
      </c>
      <c r="K96" s="3" t="s">
        <v>128</v>
      </c>
      <c r="L96" s="3" t="s">
        <v>76</v>
      </c>
      <c r="M96" s="3" t="s">
        <v>2350</v>
      </c>
      <c r="N96" s="10" t="s">
        <v>2350</v>
      </c>
      <c r="O96" s="3" t="s">
        <v>2685</v>
      </c>
      <c r="P96" s="8">
        <v>23135722</v>
      </c>
      <c r="Q96" s="10" t="s">
        <v>2350</v>
      </c>
      <c r="R96" s="80" t="s">
        <v>2350</v>
      </c>
      <c r="S96" s="10" t="s">
        <v>2350</v>
      </c>
      <c r="T96" s="3" t="s">
        <v>2350</v>
      </c>
      <c r="U96" s="3" t="s">
        <v>2686</v>
      </c>
      <c r="V96" s="17" t="s">
        <v>2350</v>
      </c>
      <c r="W96" s="3" t="s">
        <v>92</v>
      </c>
      <c r="X96" s="15">
        <v>45694</v>
      </c>
      <c r="Y96" s="17" t="s">
        <v>2350</v>
      </c>
      <c r="Z96" s="68" t="s">
        <v>2350</v>
      </c>
      <c r="AA96" s="3" t="s">
        <v>2350</v>
      </c>
      <c r="AB96" s="15">
        <v>45694</v>
      </c>
      <c r="AC96" s="15">
        <v>45694</v>
      </c>
      <c r="AD96" s="69" t="str">
        <f t="shared" si="10"/>
        <v>02 Enviado</v>
      </c>
      <c r="AE96" s="20" t="s">
        <v>2350</v>
      </c>
      <c r="AF96" s="69">
        <v>2</v>
      </c>
      <c r="AH96" s="3">
        <f t="shared" si="11"/>
        <v>1</v>
      </c>
    </row>
    <row r="97" spans="1:34">
      <c r="A97" s="14" t="s">
        <v>2687</v>
      </c>
      <c r="B97" s="9">
        <v>2025</v>
      </c>
      <c r="C97" s="15">
        <v>45695</v>
      </c>
      <c r="D97" s="3" t="s">
        <v>67</v>
      </c>
      <c r="E97" s="5">
        <f t="shared" si="7"/>
        <v>1</v>
      </c>
      <c r="F97" s="3" t="str">
        <f t="shared" si="8"/>
        <v>02 Finalizado</v>
      </c>
      <c r="G97" s="9" t="s">
        <v>2688</v>
      </c>
      <c r="H97" s="3" t="str">
        <f t="shared" si="9"/>
        <v>0096 2025-03261 Margie Liliana Fontalvo Gutierrez (51029270)</v>
      </c>
      <c r="I97" s="15">
        <v>45694</v>
      </c>
      <c r="J97" s="3" t="s">
        <v>78</v>
      </c>
      <c r="K97" s="3" t="s">
        <v>126</v>
      </c>
      <c r="L97" s="3" t="s">
        <v>76</v>
      </c>
      <c r="M97" s="3" t="s">
        <v>2689</v>
      </c>
      <c r="N97" s="10">
        <v>1129523585</v>
      </c>
      <c r="O97" s="3" t="s">
        <v>2690</v>
      </c>
      <c r="P97" s="8">
        <v>1002996293</v>
      </c>
      <c r="Q97" s="10">
        <v>51029270</v>
      </c>
      <c r="R97" s="80" t="s">
        <v>2652</v>
      </c>
      <c r="S97" s="10">
        <v>30007</v>
      </c>
      <c r="T97" s="7" t="s">
        <v>2365</v>
      </c>
      <c r="U97" s="3" t="s">
        <v>2691</v>
      </c>
      <c r="V97" s="17" t="s">
        <v>2350</v>
      </c>
      <c r="W97" s="3" t="s">
        <v>142</v>
      </c>
      <c r="X97" s="15">
        <v>45695</v>
      </c>
      <c r="Y97" s="17">
        <v>20254300019401</v>
      </c>
      <c r="Z97" s="68">
        <v>45700</v>
      </c>
      <c r="AA97" s="3" t="s">
        <v>2692</v>
      </c>
      <c r="AB97" s="15">
        <v>45700</v>
      </c>
      <c r="AC97" s="15">
        <v>45700</v>
      </c>
      <c r="AD97" s="69" t="str">
        <f t="shared" si="10"/>
        <v>02 Enviado</v>
      </c>
      <c r="AE97" s="20" t="s">
        <v>2350</v>
      </c>
      <c r="AF97" s="69">
        <v>4</v>
      </c>
      <c r="AH97" s="3">
        <f t="shared" si="11"/>
        <v>4</v>
      </c>
    </row>
    <row r="98" spans="1:34">
      <c r="A98" s="14" t="s">
        <v>2693</v>
      </c>
      <c r="B98" s="9">
        <v>2025</v>
      </c>
      <c r="C98" s="15">
        <v>45695</v>
      </c>
      <c r="D98" s="3" t="s">
        <v>41</v>
      </c>
      <c r="E98" s="5">
        <f t="shared" si="7"/>
        <v>1</v>
      </c>
      <c r="F98" s="3" t="str">
        <f t="shared" si="8"/>
        <v>02 Finalizado</v>
      </c>
      <c r="G98" s="9" t="s">
        <v>2415</v>
      </c>
      <c r="H98" s="3" t="str">
        <f t="shared" si="9"/>
        <v>0097 2025-00008 Paula Andrea Ruiz (51029331)</v>
      </c>
      <c r="I98" s="15">
        <v>45694</v>
      </c>
      <c r="J98" s="3" t="s">
        <v>81</v>
      </c>
      <c r="K98" s="3" t="s">
        <v>110</v>
      </c>
      <c r="L98" s="3" t="s">
        <v>76</v>
      </c>
      <c r="M98" s="3" t="s">
        <v>2350</v>
      </c>
      <c r="N98" s="10" t="s">
        <v>2350</v>
      </c>
      <c r="O98" s="3" t="s">
        <v>2535</v>
      </c>
      <c r="P98" s="8">
        <v>1089348122</v>
      </c>
      <c r="Q98" s="10">
        <v>51029331</v>
      </c>
      <c r="R98" s="80" t="s">
        <v>2634</v>
      </c>
      <c r="S98" s="10">
        <v>29090</v>
      </c>
      <c r="T98" s="3" t="s">
        <v>2372</v>
      </c>
      <c r="U98" s="3" t="s">
        <v>2418</v>
      </c>
      <c r="V98" s="17" t="s">
        <v>2350</v>
      </c>
      <c r="W98" s="3" t="s">
        <v>142</v>
      </c>
      <c r="X98" s="15">
        <v>45695</v>
      </c>
      <c r="Y98" s="17">
        <v>20254300002801</v>
      </c>
      <c r="Z98" s="68">
        <v>45679</v>
      </c>
      <c r="AA98" s="3" t="s">
        <v>2458</v>
      </c>
      <c r="AB98" s="15">
        <v>45695</v>
      </c>
      <c r="AC98" s="15">
        <v>45695</v>
      </c>
      <c r="AD98" s="69" t="str">
        <f t="shared" si="10"/>
        <v>02 Enviado</v>
      </c>
      <c r="AE98" s="20" t="s">
        <v>2350</v>
      </c>
      <c r="AF98" s="69">
        <v>2</v>
      </c>
      <c r="AH98" s="3">
        <f t="shared" si="11"/>
        <v>1</v>
      </c>
    </row>
    <row r="99" spans="1:34">
      <c r="A99" s="14" t="s">
        <v>2694</v>
      </c>
      <c r="B99" s="9">
        <v>2025</v>
      </c>
      <c r="C99" s="15">
        <v>45695</v>
      </c>
      <c r="D99" s="3" t="s">
        <v>19</v>
      </c>
      <c r="E99" s="5">
        <f t="shared" si="7"/>
        <v>1</v>
      </c>
      <c r="F99" s="3" t="str">
        <f t="shared" si="8"/>
        <v>02 Finalizado</v>
      </c>
      <c r="G99" s="9" t="s">
        <v>2695</v>
      </c>
      <c r="H99" s="3" t="str">
        <f t="shared" si="9"/>
        <v>0098 2024-00170 Juan Diego Loaiza Isaza (N/A)</v>
      </c>
      <c r="I99" s="15">
        <v>45694</v>
      </c>
      <c r="J99" s="3" t="s">
        <v>87</v>
      </c>
      <c r="K99" s="3" t="s">
        <v>136</v>
      </c>
      <c r="L99" s="3" t="s">
        <v>79</v>
      </c>
      <c r="M99" s="3" t="s">
        <v>2350</v>
      </c>
      <c r="N99" s="10" t="s">
        <v>2350</v>
      </c>
      <c r="O99" s="3" t="s">
        <v>2696</v>
      </c>
      <c r="P99" s="8">
        <v>98626107</v>
      </c>
      <c r="Q99" s="10" t="s">
        <v>2350</v>
      </c>
      <c r="R99" s="80" t="s">
        <v>2643</v>
      </c>
      <c r="S99" s="10" t="s">
        <v>2350</v>
      </c>
      <c r="T99" s="3" t="s">
        <v>2350</v>
      </c>
      <c r="U99" s="3" t="s">
        <v>2697</v>
      </c>
      <c r="V99" s="17" t="s">
        <v>2350</v>
      </c>
      <c r="W99" s="3" t="s">
        <v>92</v>
      </c>
      <c r="X99" s="15">
        <v>45695</v>
      </c>
      <c r="Y99" s="17" t="s">
        <v>2350</v>
      </c>
      <c r="Z99" s="68" t="s">
        <v>2350</v>
      </c>
      <c r="AA99" s="3" t="s">
        <v>2350</v>
      </c>
      <c r="AB99" s="15">
        <v>45695</v>
      </c>
      <c r="AC99" s="15">
        <v>45695</v>
      </c>
      <c r="AD99" s="69" t="str">
        <f t="shared" si="10"/>
        <v>02 Enviado</v>
      </c>
      <c r="AE99" s="20" t="s">
        <v>2350</v>
      </c>
      <c r="AF99" s="69">
        <v>2</v>
      </c>
      <c r="AH99" s="3">
        <f t="shared" si="11"/>
        <v>1</v>
      </c>
    </row>
    <row r="100" spans="1:34">
      <c r="A100" s="14" t="s">
        <v>2698</v>
      </c>
      <c r="B100" s="9">
        <v>2025</v>
      </c>
      <c r="C100" s="15">
        <v>45695</v>
      </c>
      <c r="D100" s="3" t="s">
        <v>46</v>
      </c>
      <c r="E100" s="5">
        <f t="shared" si="7"/>
        <v>1</v>
      </c>
      <c r="F100" s="3" t="str">
        <f t="shared" si="8"/>
        <v>02 Finalizado</v>
      </c>
      <c r="G100" s="9" t="s">
        <v>2658</v>
      </c>
      <c r="H100" s="3" t="str">
        <f t="shared" si="9"/>
        <v>0099 2025-00023 Hector Zein Parales (N/A)</v>
      </c>
      <c r="I100" s="15">
        <v>45695</v>
      </c>
      <c r="J100" s="3" t="s">
        <v>78</v>
      </c>
      <c r="K100" s="3" t="s">
        <v>136</v>
      </c>
      <c r="L100" s="3" t="s">
        <v>79</v>
      </c>
      <c r="M100" s="3" t="s">
        <v>2350</v>
      </c>
      <c r="N100" s="10" t="s">
        <v>2350</v>
      </c>
      <c r="O100" s="3" t="s">
        <v>2699</v>
      </c>
      <c r="P100" s="8">
        <v>17586933</v>
      </c>
      <c r="Q100" s="10" t="s">
        <v>2350</v>
      </c>
      <c r="R100" s="80" t="s">
        <v>2643</v>
      </c>
      <c r="S100" s="10" t="s">
        <v>2350</v>
      </c>
      <c r="T100" s="3" t="s">
        <v>2350</v>
      </c>
      <c r="U100" s="3" t="s">
        <v>2700</v>
      </c>
      <c r="V100" s="17" t="s">
        <v>2350</v>
      </c>
      <c r="W100" s="3" t="s">
        <v>92</v>
      </c>
      <c r="X100" s="15">
        <v>45695</v>
      </c>
      <c r="Y100" s="17" t="s">
        <v>2350</v>
      </c>
      <c r="Z100" s="68" t="s">
        <v>2350</v>
      </c>
      <c r="AA100" s="3" t="s">
        <v>2350</v>
      </c>
      <c r="AB100" s="15">
        <v>45695</v>
      </c>
      <c r="AC100" s="15">
        <v>45695</v>
      </c>
      <c r="AD100" s="69" t="str">
        <f t="shared" si="10"/>
        <v>02 Enviado</v>
      </c>
      <c r="AE100" s="20" t="s">
        <v>2350</v>
      </c>
      <c r="AF100" s="69">
        <v>2</v>
      </c>
      <c r="AH100" s="3">
        <f t="shared" si="11"/>
        <v>1</v>
      </c>
    </row>
    <row r="101" spans="1:34">
      <c r="A101" s="14" t="s">
        <v>2701</v>
      </c>
      <c r="B101" s="9">
        <v>2025</v>
      </c>
      <c r="C101" s="15">
        <v>45695</v>
      </c>
      <c r="D101" s="3" t="s">
        <v>16</v>
      </c>
      <c r="E101" s="5">
        <f t="shared" si="7"/>
        <v>1</v>
      </c>
      <c r="F101" s="3" t="str">
        <f t="shared" si="8"/>
        <v>02 Finalizado</v>
      </c>
      <c r="G101" s="9" t="s">
        <v>2702</v>
      </c>
      <c r="H101" s="3" t="str">
        <f t="shared" si="9"/>
        <v>0100 2024-00079 Francisco Stiven Zambrano Ruano (N/A)</v>
      </c>
      <c r="I101" s="15">
        <v>45694</v>
      </c>
      <c r="J101" s="3" t="s">
        <v>97</v>
      </c>
      <c r="K101" s="3" t="s">
        <v>136</v>
      </c>
      <c r="L101" s="3" t="s">
        <v>79</v>
      </c>
      <c r="M101" s="3" t="s">
        <v>2350</v>
      </c>
      <c r="N101" s="10" t="s">
        <v>2350</v>
      </c>
      <c r="O101" s="3" t="s">
        <v>2703</v>
      </c>
      <c r="P101" s="8" t="s">
        <v>2482</v>
      </c>
      <c r="Q101" s="10" t="s">
        <v>2350</v>
      </c>
      <c r="R101" s="80" t="s">
        <v>2643</v>
      </c>
      <c r="S101" s="10" t="s">
        <v>2350</v>
      </c>
      <c r="T101" s="3" t="s">
        <v>2350</v>
      </c>
      <c r="U101" s="3" t="s">
        <v>2704</v>
      </c>
      <c r="V101" s="17" t="s">
        <v>2350</v>
      </c>
      <c r="W101" s="3" t="s">
        <v>92</v>
      </c>
      <c r="X101" s="15">
        <v>45695</v>
      </c>
      <c r="Y101" s="17" t="s">
        <v>2350</v>
      </c>
      <c r="Z101" s="68" t="s">
        <v>2350</v>
      </c>
      <c r="AA101" s="3" t="s">
        <v>2350</v>
      </c>
      <c r="AB101" s="15">
        <v>45695</v>
      </c>
      <c r="AC101" s="15">
        <v>45695</v>
      </c>
      <c r="AD101" s="69" t="str">
        <f t="shared" si="10"/>
        <v>02 Enviado</v>
      </c>
      <c r="AE101" s="20" t="s">
        <v>2350</v>
      </c>
      <c r="AF101" s="69">
        <v>2</v>
      </c>
      <c r="AH101" s="3">
        <f t="shared" si="11"/>
        <v>1</v>
      </c>
    </row>
    <row r="102" spans="1:34">
      <c r="A102" s="14" t="s">
        <v>2705</v>
      </c>
      <c r="B102" s="9">
        <v>2025</v>
      </c>
      <c r="C102" s="15">
        <v>45698</v>
      </c>
      <c r="D102" s="3" t="s">
        <v>48</v>
      </c>
      <c r="E102" s="5">
        <f t="shared" si="7"/>
        <v>1</v>
      </c>
      <c r="F102" s="3" t="str">
        <f t="shared" si="8"/>
        <v>02 Finalizado</v>
      </c>
      <c r="G102" s="9" t="s">
        <v>2706</v>
      </c>
      <c r="H102" s="3" t="str">
        <f t="shared" si="9"/>
        <v>0101 2024-00202 Deisy Cruz Guzman (51025655)</v>
      </c>
      <c r="I102" s="15">
        <v>45695</v>
      </c>
      <c r="J102" s="3" t="s">
        <v>84</v>
      </c>
      <c r="K102" s="3" t="s">
        <v>126</v>
      </c>
      <c r="L102" s="3" t="s">
        <v>76</v>
      </c>
      <c r="M102" s="3" t="s">
        <v>2350</v>
      </c>
      <c r="N102" s="10" t="s">
        <v>2350</v>
      </c>
      <c r="O102" s="3" t="s">
        <v>2707</v>
      </c>
      <c r="P102" s="8">
        <v>1032437777</v>
      </c>
      <c r="Q102" s="10">
        <v>51025655</v>
      </c>
      <c r="R102" s="80" t="s">
        <v>2708</v>
      </c>
      <c r="S102" s="10">
        <v>30007</v>
      </c>
      <c r="T102" s="3" t="s">
        <v>2417</v>
      </c>
      <c r="U102" s="3" t="s">
        <v>2691</v>
      </c>
      <c r="V102" s="17" t="s">
        <v>2350</v>
      </c>
      <c r="W102" s="3" t="s">
        <v>142</v>
      </c>
      <c r="X102" s="15">
        <v>45698</v>
      </c>
      <c r="Y102" s="17">
        <v>20254300019411</v>
      </c>
      <c r="Z102" s="68">
        <v>45700</v>
      </c>
      <c r="AA102" s="3" t="s">
        <v>2692</v>
      </c>
      <c r="AB102" s="15">
        <v>45700</v>
      </c>
      <c r="AC102" s="15">
        <v>45700</v>
      </c>
      <c r="AD102" s="69" t="str">
        <f t="shared" si="10"/>
        <v>02 Enviado</v>
      </c>
      <c r="AE102" s="20" t="s">
        <v>2350</v>
      </c>
      <c r="AF102" s="69">
        <v>3</v>
      </c>
      <c r="AH102" s="3">
        <f t="shared" si="11"/>
        <v>3</v>
      </c>
    </row>
    <row r="103" spans="1:34">
      <c r="A103" s="14" t="s">
        <v>2709</v>
      </c>
      <c r="B103" s="9">
        <v>2025</v>
      </c>
      <c r="C103" s="15">
        <v>45698</v>
      </c>
      <c r="D103" s="3" t="s">
        <v>61</v>
      </c>
      <c r="E103" s="5">
        <f t="shared" si="7"/>
        <v>1</v>
      </c>
      <c r="F103" s="3" t="str">
        <f t="shared" si="8"/>
        <v>02 Finalizado</v>
      </c>
      <c r="G103" s="9" t="s">
        <v>2710</v>
      </c>
      <c r="H103" s="3" t="str">
        <f t="shared" si="9"/>
        <v>0102 2025-00380 Nacira Gregoria Rojas Morales (N/A)</v>
      </c>
      <c r="I103" s="15">
        <v>45698</v>
      </c>
      <c r="J103" s="3" t="s">
        <v>78</v>
      </c>
      <c r="K103" s="3" t="s">
        <v>107</v>
      </c>
      <c r="L103" s="3" t="s">
        <v>76</v>
      </c>
      <c r="M103" s="3" t="s">
        <v>2350</v>
      </c>
      <c r="N103" s="10" t="s">
        <v>2350</v>
      </c>
      <c r="O103" s="3" t="s">
        <v>2711</v>
      </c>
      <c r="P103" s="8">
        <v>34959240</v>
      </c>
      <c r="Q103" s="10" t="s">
        <v>2350</v>
      </c>
      <c r="R103" s="80" t="s">
        <v>2643</v>
      </c>
      <c r="S103" s="10" t="s">
        <v>2350</v>
      </c>
      <c r="T103" s="3" t="s">
        <v>2350</v>
      </c>
      <c r="U103" s="3" t="s">
        <v>2470</v>
      </c>
      <c r="V103" s="17">
        <v>20246307786802</v>
      </c>
      <c r="W103" s="3" t="s">
        <v>92</v>
      </c>
      <c r="X103" s="15">
        <v>45698</v>
      </c>
      <c r="Y103" s="17" t="s">
        <v>2350</v>
      </c>
      <c r="Z103" s="68" t="s">
        <v>2350</v>
      </c>
      <c r="AA103" s="3" t="s">
        <v>2350</v>
      </c>
      <c r="AB103" s="15">
        <v>45698</v>
      </c>
      <c r="AC103" s="15">
        <v>45698</v>
      </c>
      <c r="AD103" s="69" t="str">
        <f t="shared" si="10"/>
        <v>02 Enviado</v>
      </c>
      <c r="AE103" s="20" t="s">
        <v>2350</v>
      </c>
      <c r="AF103" s="69">
        <v>2</v>
      </c>
      <c r="AH103" s="3">
        <f t="shared" si="11"/>
        <v>1</v>
      </c>
    </row>
    <row r="104" spans="1:34">
      <c r="A104" s="14" t="s">
        <v>2712</v>
      </c>
      <c r="B104" s="9">
        <v>2025</v>
      </c>
      <c r="C104" s="15">
        <v>45698</v>
      </c>
      <c r="D104" s="3" t="s">
        <v>41</v>
      </c>
      <c r="E104" s="5">
        <f t="shared" si="7"/>
        <v>1</v>
      </c>
      <c r="F104" s="3" t="str">
        <f t="shared" si="8"/>
        <v>02 Finalizado</v>
      </c>
      <c r="G104" s="9" t="s">
        <v>2713</v>
      </c>
      <c r="H104" s="3" t="str">
        <f t="shared" si="9"/>
        <v>0103 2025-00047 Beatriz Salazar Ramírez (51026961)</v>
      </c>
      <c r="I104" s="15">
        <v>45698</v>
      </c>
      <c r="J104" s="3" t="s">
        <v>78</v>
      </c>
      <c r="K104" s="3" t="s">
        <v>120</v>
      </c>
      <c r="L104" s="3" t="s">
        <v>76</v>
      </c>
      <c r="M104" s="3" t="s">
        <v>2714</v>
      </c>
      <c r="N104" s="10">
        <v>1032395543</v>
      </c>
      <c r="O104" s="3" t="s">
        <v>2715</v>
      </c>
      <c r="P104" s="8">
        <v>28756964</v>
      </c>
      <c r="Q104" s="10">
        <v>51026961</v>
      </c>
      <c r="R104" s="80" t="s">
        <v>2638</v>
      </c>
      <c r="S104" s="10">
        <v>29070</v>
      </c>
      <c r="T104" s="3" t="s">
        <v>2372</v>
      </c>
      <c r="U104" s="3" t="s">
        <v>2564</v>
      </c>
      <c r="V104" s="17">
        <v>20256300085582</v>
      </c>
      <c r="W104" s="3" t="s">
        <v>159</v>
      </c>
      <c r="X104" s="15">
        <v>45698</v>
      </c>
      <c r="Y104" s="17">
        <v>20254300018931</v>
      </c>
      <c r="Z104" s="68">
        <v>45699</v>
      </c>
      <c r="AA104" s="3" t="s">
        <v>2716</v>
      </c>
      <c r="AB104" s="15">
        <v>45700</v>
      </c>
      <c r="AC104" s="15">
        <v>45700</v>
      </c>
      <c r="AD104" s="69" t="str">
        <f t="shared" si="10"/>
        <v>02 Enviado</v>
      </c>
      <c r="AE104" s="20" t="s">
        <v>2717</v>
      </c>
      <c r="AF104" s="69">
        <v>2</v>
      </c>
      <c r="AH104" s="3">
        <f t="shared" si="11"/>
        <v>3</v>
      </c>
    </row>
    <row r="105" spans="1:34">
      <c r="A105" s="14" t="s">
        <v>2718</v>
      </c>
      <c r="B105" s="9">
        <v>2025</v>
      </c>
      <c r="C105" s="15">
        <v>45699</v>
      </c>
      <c r="D105" s="3" t="s">
        <v>41</v>
      </c>
      <c r="E105" s="5">
        <f t="shared" si="7"/>
        <v>1</v>
      </c>
      <c r="F105" s="3" t="str">
        <f t="shared" si="8"/>
        <v>02 Finalizado</v>
      </c>
      <c r="G105" s="9" t="s">
        <v>2436</v>
      </c>
      <c r="H105" s="3" t="str">
        <f t="shared" si="9"/>
        <v>0104 2025-10002 Andrés Camilo Serrano Molano (N/A)</v>
      </c>
      <c r="I105" s="15">
        <v>45698</v>
      </c>
      <c r="J105" s="3" t="s">
        <v>87</v>
      </c>
      <c r="K105" s="3" t="s">
        <v>120</v>
      </c>
      <c r="L105" s="3" t="s">
        <v>76</v>
      </c>
      <c r="M105" s="3" t="s">
        <v>2350</v>
      </c>
      <c r="N105" s="10" t="s">
        <v>2350</v>
      </c>
      <c r="O105" s="3" t="s">
        <v>2437</v>
      </c>
      <c r="P105" s="8">
        <v>1121920775</v>
      </c>
      <c r="Q105" s="10" t="s">
        <v>2350</v>
      </c>
      <c r="R105" s="80" t="s">
        <v>2643</v>
      </c>
      <c r="S105" s="10" t="s">
        <v>2350</v>
      </c>
      <c r="T105" s="3" t="s">
        <v>2350</v>
      </c>
      <c r="U105" s="3" t="s">
        <v>2564</v>
      </c>
      <c r="V105" s="17" t="s">
        <v>2350</v>
      </c>
      <c r="W105" s="3" t="s">
        <v>92</v>
      </c>
      <c r="X105" s="15">
        <v>45699</v>
      </c>
      <c r="Y105" s="17">
        <v>20254300011041</v>
      </c>
      <c r="Z105" s="68">
        <v>45687</v>
      </c>
      <c r="AA105" s="3" t="s">
        <v>2565</v>
      </c>
      <c r="AB105" s="15">
        <v>45699</v>
      </c>
      <c r="AC105" s="15">
        <v>45699</v>
      </c>
      <c r="AD105" s="69" t="str">
        <f t="shared" si="10"/>
        <v>02 Enviado</v>
      </c>
      <c r="AE105" s="20" t="s">
        <v>2350</v>
      </c>
      <c r="AF105" s="69">
        <v>2</v>
      </c>
      <c r="AH105" s="3">
        <f t="shared" si="11"/>
        <v>1</v>
      </c>
    </row>
    <row r="106" spans="1:34">
      <c r="A106" s="14" t="s">
        <v>2719</v>
      </c>
      <c r="B106" s="9">
        <v>2025</v>
      </c>
      <c r="C106" s="15">
        <v>45699</v>
      </c>
      <c r="D106" s="3" t="s">
        <v>31</v>
      </c>
      <c r="E106" s="5">
        <f t="shared" si="7"/>
        <v>1</v>
      </c>
      <c r="F106" s="3" t="str">
        <f t="shared" si="8"/>
        <v>02 Finalizado</v>
      </c>
      <c r="G106" s="9" t="s">
        <v>2720</v>
      </c>
      <c r="H106" s="3" t="str">
        <f t="shared" si="9"/>
        <v>0105 2023-00191 María Piedad Palacio Blandón (51027088)</v>
      </c>
      <c r="I106" s="15">
        <v>45698</v>
      </c>
      <c r="J106" s="3" t="s">
        <v>87</v>
      </c>
      <c r="K106" s="3" t="s">
        <v>110</v>
      </c>
      <c r="L106" s="3" t="s">
        <v>76</v>
      </c>
      <c r="M106" s="3" t="s">
        <v>2350</v>
      </c>
      <c r="N106" s="10" t="s">
        <v>2350</v>
      </c>
      <c r="O106" s="3" t="s">
        <v>2721</v>
      </c>
      <c r="P106" s="8">
        <v>21495998</v>
      </c>
      <c r="Q106" s="10">
        <v>51027088</v>
      </c>
      <c r="R106" s="80" t="s">
        <v>2722</v>
      </c>
      <c r="S106" s="10">
        <v>30007</v>
      </c>
      <c r="T106" s="7" t="s">
        <v>2365</v>
      </c>
      <c r="U106" s="3" t="s">
        <v>2418</v>
      </c>
      <c r="V106" s="17" t="s">
        <v>2350</v>
      </c>
      <c r="W106" s="3" t="s">
        <v>142</v>
      </c>
      <c r="X106" s="15">
        <v>45699</v>
      </c>
      <c r="Y106" s="17">
        <v>20254300019421</v>
      </c>
      <c r="Z106" s="68">
        <v>45700</v>
      </c>
      <c r="AA106" s="3" t="s">
        <v>2692</v>
      </c>
      <c r="AB106" s="15">
        <v>45700</v>
      </c>
      <c r="AC106" s="15">
        <v>45700</v>
      </c>
      <c r="AD106" s="69" t="str">
        <f t="shared" si="10"/>
        <v>02 Enviado</v>
      </c>
      <c r="AE106" s="20" t="s">
        <v>2350</v>
      </c>
      <c r="AF106" s="69">
        <v>2</v>
      </c>
      <c r="AH106" s="3">
        <f t="shared" si="11"/>
        <v>2</v>
      </c>
    </row>
    <row r="107" spans="1:34">
      <c r="A107" s="14" t="s">
        <v>2723</v>
      </c>
      <c r="B107" s="9">
        <v>2025</v>
      </c>
      <c r="C107" s="15">
        <v>45699</v>
      </c>
      <c r="D107" s="3" t="s">
        <v>67</v>
      </c>
      <c r="E107" s="5">
        <f t="shared" si="7"/>
        <v>1</v>
      </c>
      <c r="F107" s="3" t="str">
        <f t="shared" si="8"/>
        <v>02 Finalizado</v>
      </c>
      <c r="G107" s="9" t="s">
        <v>2688</v>
      </c>
      <c r="H107" s="3" t="str">
        <f t="shared" si="9"/>
        <v>0106 2025-03261 Margie Liliana Fontalvo Gutierrez (51029270)</v>
      </c>
      <c r="I107" s="15">
        <v>45699</v>
      </c>
      <c r="J107" s="3" t="s">
        <v>81</v>
      </c>
      <c r="K107" s="3" t="s">
        <v>126</v>
      </c>
      <c r="L107" s="3" t="s">
        <v>76</v>
      </c>
      <c r="M107" s="3" t="s">
        <v>2689</v>
      </c>
      <c r="N107" s="10">
        <v>1129523585</v>
      </c>
      <c r="O107" s="3" t="s">
        <v>2690</v>
      </c>
      <c r="P107" s="8">
        <v>1002996293</v>
      </c>
      <c r="Q107" s="10">
        <v>51029270</v>
      </c>
      <c r="R107" s="80" t="s">
        <v>2652</v>
      </c>
      <c r="S107" s="10">
        <v>30007</v>
      </c>
      <c r="T107" s="7" t="s">
        <v>2365</v>
      </c>
      <c r="U107" s="3" t="s">
        <v>2691</v>
      </c>
      <c r="V107" s="17" t="s">
        <v>2350</v>
      </c>
      <c r="W107" s="3" t="s">
        <v>142</v>
      </c>
      <c r="X107" s="15">
        <v>45699</v>
      </c>
      <c r="Y107" s="17">
        <v>20254300019401</v>
      </c>
      <c r="Z107" s="68">
        <v>45700</v>
      </c>
      <c r="AA107" s="3" t="s">
        <v>2692</v>
      </c>
      <c r="AB107" s="15">
        <v>45700</v>
      </c>
      <c r="AC107" s="15">
        <v>45700</v>
      </c>
      <c r="AD107" s="69" t="str">
        <f t="shared" si="10"/>
        <v>02 Enviado</v>
      </c>
      <c r="AE107" s="20" t="s">
        <v>2350</v>
      </c>
      <c r="AF107" s="69">
        <v>2</v>
      </c>
      <c r="AH107" s="3">
        <f t="shared" si="11"/>
        <v>2</v>
      </c>
    </row>
    <row r="108" spans="1:34">
      <c r="A108" s="14" t="s">
        <v>2724</v>
      </c>
      <c r="B108" s="9">
        <v>2025</v>
      </c>
      <c r="C108" s="15">
        <v>45700</v>
      </c>
      <c r="D108" s="3" t="s">
        <v>8</v>
      </c>
      <c r="E108" s="5">
        <f t="shared" si="7"/>
        <v>1</v>
      </c>
      <c r="F108" s="3" t="str">
        <f t="shared" si="8"/>
        <v>02 Finalizado</v>
      </c>
      <c r="G108" s="9" t="s">
        <v>2641</v>
      </c>
      <c r="H108" s="3" t="str">
        <f t="shared" si="9"/>
        <v>0107 2025-00055 Augusto Antonio Jiménez González (N/A)</v>
      </c>
      <c r="I108" s="15">
        <v>45698</v>
      </c>
      <c r="J108" s="3" t="s">
        <v>81</v>
      </c>
      <c r="K108" s="3" t="s">
        <v>120</v>
      </c>
      <c r="L108" s="3" t="s">
        <v>79</v>
      </c>
      <c r="M108" s="3" t="s">
        <v>2350</v>
      </c>
      <c r="N108" s="10" t="s">
        <v>2350</v>
      </c>
      <c r="O108" s="3" t="s">
        <v>2642</v>
      </c>
      <c r="P108" s="8">
        <v>19340400</v>
      </c>
      <c r="Q108" s="10" t="s">
        <v>2350</v>
      </c>
      <c r="R108" s="80" t="s">
        <v>2643</v>
      </c>
      <c r="S108" s="10" t="s">
        <v>2350</v>
      </c>
      <c r="T108" s="3" t="s">
        <v>2350</v>
      </c>
      <c r="U108" s="3" t="s">
        <v>2564</v>
      </c>
      <c r="V108" s="17">
        <v>20246309506792</v>
      </c>
      <c r="W108" s="3" t="s">
        <v>92</v>
      </c>
      <c r="X108" s="15">
        <v>45700</v>
      </c>
      <c r="Y108" s="17">
        <v>20254300019641</v>
      </c>
      <c r="Z108" s="68">
        <v>45700</v>
      </c>
      <c r="AA108" s="3" t="s">
        <v>2725</v>
      </c>
      <c r="AB108" s="15">
        <v>45701</v>
      </c>
      <c r="AC108" s="15">
        <v>45701</v>
      </c>
      <c r="AD108" s="69" t="str">
        <f t="shared" si="10"/>
        <v>02 Enviado</v>
      </c>
      <c r="AE108" s="20" t="s">
        <v>2350</v>
      </c>
      <c r="AF108" s="69">
        <v>2</v>
      </c>
      <c r="AH108" s="3">
        <f t="shared" si="11"/>
        <v>2</v>
      </c>
    </row>
    <row r="109" spans="1:34">
      <c r="A109" s="14" t="s">
        <v>2726</v>
      </c>
      <c r="B109" s="9">
        <v>2025</v>
      </c>
      <c r="C109" s="15">
        <v>45701</v>
      </c>
      <c r="D109" s="3" t="s">
        <v>55</v>
      </c>
      <c r="E109" s="5">
        <f t="shared" si="7"/>
        <v>1</v>
      </c>
      <c r="F109" s="3" t="str">
        <f t="shared" si="8"/>
        <v>02 Finalizado</v>
      </c>
      <c r="G109" s="9" t="s">
        <v>2727</v>
      </c>
      <c r="H109" s="3" t="str">
        <f t="shared" si="9"/>
        <v>0108 2024-01261 Iván Darío García Amado - Luis Fernanda Sánchez Aporte (N/A)</v>
      </c>
      <c r="I109" s="15">
        <v>45700</v>
      </c>
      <c r="J109" s="3" t="s">
        <v>97</v>
      </c>
      <c r="K109" s="3" t="s">
        <v>136</v>
      </c>
      <c r="L109" s="3" t="s">
        <v>91</v>
      </c>
      <c r="M109" s="3" t="s">
        <v>2350</v>
      </c>
      <c r="N109" s="10" t="s">
        <v>2350</v>
      </c>
      <c r="O109" s="3" t="s">
        <v>2728</v>
      </c>
      <c r="P109" s="8" t="s">
        <v>2729</v>
      </c>
      <c r="Q109" s="10" t="s">
        <v>2350</v>
      </c>
      <c r="R109" s="80" t="s">
        <v>2643</v>
      </c>
      <c r="S109" s="10" t="s">
        <v>2350</v>
      </c>
      <c r="T109" s="3" t="s">
        <v>2350</v>
      </c>
      <c r="U109" s="3" t="s">
        <v>2730</v>
      </c>
      <c r="V109" s="17" t="s">
        <v>2350</v>
      </c>
      <c r="W109" s="3" t="s">
        <v>92</v>
      </c>
      <c r="X109" s="15">
        <v>45701</v>
      </c>
      <c r="Y109" s="17" t="s">
        <v>2350</v>
      </c>
      <c r="Z109" s="68" t="s">
        <v>2350</v>
      </c>
      <c r="AA109" s="3" t="s">
        <v>2350</v>
      </c>
      <c r="AB109" s="15">
        <v>45701</v>
      </c>
      <c r="AC109" s="15">
        <v>45701</v>
      </c>
      <c r="AD109" s="69" t="str">
        <f t="shared" si="10"/>
        <v>02 Enviado</v>
      </c>
      <c r="AE109" s="20" t="s">
        <v>2350</v>
      </c>
      <c r="AF109" s="69">
        <v>2</v>
      </c>
      <c r="AH109" s="3">
        <f t="shared" si="11"/>
        <v>1</v>
      </c>
    </row>
    <row r="110" spans="1:34">
      <c r="A110" s="14" t="s">
        <v>2731</v>
      </c>
      <c r="B110" s="9">
        <v>2025</v>
      </c>
      <c r="C110" s="15">
        <v>45701</v>
      </c>
      <c r="D110" s="3" t="s">
        <v>67</v>
      </c>
      <c r="E110" s="5">
        <f t="shared" si="7"/>
        <v>1</v>
      </c>
      <c r="F110" s="3" t="str">
        <f t="shared" si="8"/>
        <v>02 Finalizado</v>
      </c>
      <c r="G110" s="9" t="s">
        <v>2732</v>
      </c>
      <c r="H110" s="3" t="str">
        <f t="shared" si="9"/>
        <v>0109 2025-00033 Aura Araceli Tovar Guanare - Nelson Gabriel Galindez Cadena (51028814)</v>
      </c>
      <c r="I110" s="15">
        <v>45700</v>
      </c>
      <c r="J110" s="3" t="s">
        <v>78</v>
      </c>
      <c r="K110" s="3" t="s">
        <v>128</v>
      </c>
      <c r="L110" s="3" t="s">
        <v>76</v>
      </c>
      <c r="M110" s="3" t="s">
        <v>2350</v>
      </c>
      <c r="N110" s="10" t="s">
        <v>2350</v>
      </c>
      <c r="O110" s="3" t="s">
        <v>2733</v>
      </c>
      <c r="P110" s="8" t="s">
        <v>2734</v>
      </c>
      <c r="Q110" s="10">
        <v>51028814</v>
      </c>
      <c r="R110" s="80" t="s">
        <v>2652</v>
      </c>
      <c r="S110" s="10">
        <v>29070</v>
      </c>
      <c r="T110" s="3" t="s">
        <v>2372</v>
      </c>
      <c r="U110" s="3" t="s">
        <v>2735</v>
      </c>
      <c r="V110" s="17" t="s">
        <v>2350</v>
      </c>
      <c r="W110" s="3" t="s">
        <v>92</v>
      </c>
      <c r="X110" s="15">
        <v>45701</v>
      </c>
      <c r="Y110" s="17">
        <v>20244300035771</v>
      </c>
      <c r="Z110" s="68">
        <v>45617</v>
      </c>
      <c r="AA110" s="3" t="s">
        <v>2514</v>
      </c>
      <c r="AB110" s="15">
        <v>45701</v>
      </c>
      <c r="AC110" s="15">
        <v>45701</v>
      </c>
      <c r="AD110" s="69" t="str">
        <f t="shared" si="10"/>
        <v>02 Enviado</v>
      </c>
      <c r="AE110" s="20" t="s">
        <v>2350</v>
      </c>
      <c r="AF110" s="69">
        <v>2</v>
      </c>
      <c r="AH110" s="3">
        <f t="shared" si="11"/>
        <v>1</v>
      </c>
    </row>
    <row r="111" spans="1:34">
      <c r="A111" s="14" t="s">
        <v>2736</v>
      </c>
      <c r="B111" s="9">
        <v>2025</v>
      </c>
      <c r="C111" s="15">
        <v>45701</v>
      </c>
      <c r="D111" s="3" t="s">
        <v>41</v>
      </c>
      <c r="E111" s="5">
        <f t="shared" si="7"/>
        <v>1</v>
      </c>
      <c r="F111" s="3" t="str">
        <f t="shared" si="8"/>
        <v>02 Finalizado</v>
      </c>
      <c r="G111" s="9" t="s">
        <v>2507</v>
      </c>
      <c r="H111" s="3" t="str">
        <f t="shared" si="9"/>
        <v>0110 2025-00016 Clinica La Victoria SAS (N/A)</v>
      </c>
      <c r="I111" s="15">
        <v>45699</v>
      </c>
      <c r="J111" s="3" t="s">
        <v>81</v>
      </c>
      <c r="K111" s="3" t="s">
        <v>110</v>
      </c>
      <c r="L111" s="3" t="s">
        <v>79</v>
      </c>
      <c r="M111" s="3" t="s">
        <v>2508</v>
      </c>
      <c r="N111" s="10">
        <v>1140832476</v>
      </c>
      <c r="O111" s="3" t="s">
        <v>2509</v>
      </c>
      <c r="P111" s="8" t="s">
        <v>2510</v>
      </c>
      <c r="Q111" s="10" t="s">
        <v>2350</v>
      </c>
      <c r="R111" s="80" t="s">
        <v>2643</v>
      </c>
      <c r="S111" s="10" t="s">
        <v>2350</v>
      </c>
      <c r="T111" s="3" t="s">
        <v>2350</v>
      </c>
      <c r="U111" s="3" t="s">
        <v>2737</v>
      </c>
      <c r="V111" s="17" t="s">
        <v>2350</v>
      </c>
      <c r="W111" s="3" t="s">
        <v>2511</v>
      </c>
      <c r="X111" s="15">
        <v>45701</v>
      </c>
      <c r="Y111" s="17" t="s">
        <v>2738</v>
      </c>
      <c r="Z111" s="15">
        <v>45909</v>
      </c>
      <c r="AA111" s="3" t="s">
        <v>2739</v>
      </c>
      <c r="AB111" s="15">
        <v>45968</v>
      </c>
      <c r="AC111" s="15">
        <v>45968</v>
      </c>
      <c r="AD111" s="69" t="str">
        <f t="shared" si="10"/>
        <v>02 Enviado</v>
      </c>
      <c r="AE111" s="20" t="s">
        <v>2350</v>
      </c>
      <c r="AF111" s="69">
        <v>30</v>
      </c>
      <c r="AH111" s="3">
        <f t="shared" si="11"/>
        <v>192</v>
      </c>
    </row>
    <row r="112" spans="1:34">
      <c r="A112" s="14" t="s">
        <v>2740</v>
      </c>
      <c r="B112" s="9">
        <v>2025</v>
      </c>
      <c r="C112" s="15">
        <v>45701</v>
      </c>
      <c r="D112" s="3" t="s">
        <v>41</v>
      </c>
      <c r="E112" s="5">
        <f t="shared" si="7"/>
        <v>1</v>
      </c>
      <c r="F112" s="3" t="str">
        <f t="shared" si="8"/>
        <v>02 Finalizado</v>
      </c>
      <c r="G112" s="9" t="s">
        <v>2741</v>
      </c>
      <c r="H112" s="3" t="str">
        <f t="shared" si="9"/>
        <v>0111 2025-00018 Monica Bibiana Hernández Jamioy (51028806)</v>
      </c>
      <c r="I112" s="15">
        <v>45700</v>
      </c>
      <c r="J112" s="3" t="s">
        <v>78</v>
      </c>
      <c r="K112" s="3" t="s">
        <v>128</v>
      </c>
      <c r="L112" s="3" t="s">
        <v>76</v>
      </c>
      <c r="M112" s="3" t="s">
        <v>2350</v>
      </c>
      <c r="N112" s="10" t="s">
        <v>2350</v>
      </c>
      <c r="O112" s="3" t="s">
        <v>2742</v>
      </c>
      <c r="P112" s="8">
        <v>1123325174</v>
      </c>
      <c r="Q112" s="10">
        <v>51028806</v>
      </c>
      <c r="R112" s="80" t="s">
        <v>2652</v>
      </c>
      <c r="S112" s="10">
        <v>29070</v>
      </c>
      <c r="T112" s="3" t="s">
        <v>2372</v>
      </c>
      <c r="U112" s="3" t="s">
        <v>2366</v>
      </c>
      <c r="V112" s="17" t="s">
        <v>2350</v>
      </c>
      <c r="W112" s="3" t="s">
        <v>92</v>
      </c>
      <c r="X112" s="15">
        <v>45701</v>
      </c>
      <c r="Y112" s="17">
        <v>20244300035721</v>
      </c>
      <c r="Z112" s="68">
        <v>45617</v>
      </c>
      <c r="AA112" s="3" t="s">
        <v>2514</v>
      </c>
      <c r="AB112" s="15">
        <v>45701</v>
      </c>
      <c r="AC112" s="15">
        <v>45701</v>
      </c>
      <c r="AD112" s="69" t="str">
        <f t="shared" si="10"/>
        <v>02 Enviado</v>
      </c>
      <c r="AE112" s="20" t="s">
        <v>2350</v>
      </c>
      <c r="AF112" s="69">
        <v>2</v>
      </c>
      <c r="AH112" s="3">
        <f t="shared" si="11"/>
        <v>1</v>
      </c>
    </row>
    <row r="113" spans="1:34">
      <c r="A113" s="14" t="s">
        <v>2743</v>
      </c>
      <c r="B113" s="9">
        <v>2025</v>
      </c>
      <c r="C113" s="15">
        <v>45701</v>
      </c>
      <c r="D113" s="3" t="s">
        <v>61</v>
      </c>
      <c r="E113" s="5">
        <f t="shared" si="7"/>
        <v>1</v>
      </c>
      <c r="F113" s="3" t="str">
        <f t="shared" si="8"/>
        <v>02 Finalizado</v>
      </c>
      <c r="G113" s="9" t="s">
        <v>2551</v>
      </c>
      <c r="H113" s="3" t="str">
        <f t="shared" si="9"/>
        <v>0112 2025-00013 Blanca Nubia Murillo Toro (51028809)</v>
      </c>
      <c r="I113" s="15">
        <v>45700</v>
      </c>
      <c r="J113" s="3" t="s">
        <v>78</v>
      </c>
      <c r="K113" s="3" t="s">
        <v>128</v>
      </c>
      <c r="L113" s="3" t="s">
        <v>76</v>
      </c>
      <c r="M113" s="3" t="s">
        <v>2350</v>
      </c>
      <c r="N113" s="10" t="s">
        <v>2350</v>
      </c>
      <c r="O113" s="3" t="s">
        <v>2744</v>
      </c>
      <c r="P113" s="8">
        <v>66679096</v>
      </c>
      <c r="Q113" s="10">
        <v>51028809</v>
      </c>
      <c r="R113" s="80" t="s">
        <v>2634</v>
      </c>
      <c r="S113" s="10">
        <v>29070</v>
      </c>
      <c r="T113" s="3" t="s">
        <v>2372</v>
      </c>
      <c r="U113" s="3" t="s">
        <v>2366</v>
      </c>
      <c r="V113" s="17" t="s">
        <v>2350</v>
      </c>
      <c r="W113" s="3" t="s">
        <v>92</v>
      </c>
      <c r="X113" s="15">
        <v>45701</v>
      </c>
      <c r="Y113" s="17">
        <v>20244300035741</v>
      </c>
      <c r="Z113" s="68">
        <v>45617</v>
      </c>
      <c r="AA113" s="3" t="s">
        <v>2514</v>
      </c>
      <c r="AB113" s="15">
        <v>45702</v>
      </c>
      <c r="AC113" s="15">
        <v>45702</v>
      </c>
      <c r="AD113" s="69" t="str">
        <f t="shared" si="10"/>
        <v>02 Enviado</v>
      </c>
      <c r="AE113" s="20" t="s">
        <v>2350</v>
      </c>
      <c r="AF113" s="69">
        <v>2</v>
      </c>
      <c r="AH113" s="3">
        <f t="shared" si="11"/>
        <v>2</v>
      </c>
    </row>
    <row r="114" spans="1:34">
      <c r="A114" s="14" t="s">
        <v>2745</v>
      </c>
      <c r="B114" s="9">
        <v>2025</v>
      </c>
      <c r="C114" s="15">
        <v>45702</v>
      </c>
      <c r="D114" s="3" t="s">
        <v>11</v>
      </c>
      <c r="E114" s="5">
        <f t="shared" si="7"/>
        <v>1</v>
      </c>
      <c r="F114" s="3" t="str">
        <f t="shared" si="8"/>
        <v>02 Finalizado</v>
      </c>
      <c r="G114" s="9" t="s">
        <v>2632</v>
      </c>
      <c r="H114" s="3" t="str">
        <f t="shared" si="9"/>
        <v>0113 2025-00024 Rosalba Medina Vargas (51029874)</v>
      </c>
      <c r="I114" s="15">
        <v>45700</v>
      </c>
      <c r="J114" s="3" t="s">
        <v>81</v>
      </c>
      <c r="K114" s="3" t="s">
        <v>110</v>
      </c>
      <c r="L114" s="3" t="s">
        <v>76</v>
      </c>
      <c r="M114" s="3" t="s">
        <v>2350</v>
      </c>
      <c r="N114" s="10" t="s">
        <v>2350</v>
      </c>
      <c r="O114" s="3" t="s">
        <v>2633</v>
      </c>
      <c r="P114" s="8">
        <v>1116202777</v>
      </c>
      <c r="Q114" s="10">
        <v>51029874</v>
      </c>
      <c r="R114" s="80" t="s">
        <v>2634</v>
      </c>
      <c r="S114" s="10">
        <v>30004</v>
      </c>
      <c r="T114" s="3" t="s">
        <v>2372</v>
      </c>
      <c r="U114" s="3" t="s">
        <v>2418</v>
      </c>
      <c r="V114" s="17">
        <v>20246309671762</v>
      </c>
      <c r="W114" s="3" t="s">
        <v>142</v>
      </c>
      <c r="X114" s="15">
        <v>45702</v>
      </c>
      <c r="Y114" s="17">
        <v>20254300021331</v>
      </c>
      <c r="Z114" s="68">
        <v>45706</v>
      </c>
      <c r="AA114" s="3" t="s">
        <v>2635</v>
      </c>
      <c r="AB114" s="15">
        <v>45706</v>
      </c>
      <c r="AC114" s="15">
        <v>45707</v>
      </c>
      <c r="AD114" s="69" t="str">
        <f t="shared" si="10"/>
        <v>02 Enviado</v>
      </c>
      <c r="AE114" s="20" t="s">
        <v>2350</v>
      </c>
      <c r="AF114" s="69">
        <v>2</v>
      </c>
      <c r="AH114" s="3">
        <f t="shared" si="11"/>
        <v>3</v>
      </c>
    </row>
    <row r="115" spans="1:34">
      <c r="A115" s="14" t="s">
        <v>2746</v>
      </c>
      <c r="B115" s="9">
        <v>2025</v>
      </c>
      <c r="C115" s="15">
        <v>45702</v>
      </c>
      <c r="D115" s="3" t="s">
        <v>46</v>
      </c>
      <c r="E115" s="5">
        <f t="shared" si="7"/>
        <v>1</v>
      </c>
      <c r="F115" s="3" t="str">
        <f t="shared" si="8"/>
        <v>02 Finalizado</v>
      </c>
      <c r="G115" s="9" t="s">
        <v>2747</v>
      </c>
      <c r="H115" s="3" t="str">
        <f t="shared" si="9"/>
        <v>0114 2025-00052 Deisy Afanador Marenco (51029935)</v>
      </c>
      <c r="I115" s="15">
        <v>45701</v>
      </c>
      <c r="J115" s="3" t="s">
        <v>78</v>
      </c>
      <c r="K115" s="3" t="s">
        <v>128</v>
      </c>
      <c r="L115" s="3" t="s">
        <v>76</v>
      </c>
      <c r="M115" s="3" t="s">
        <v>2748</v>
      </c>
      <c r="N115" s="10">
        <v>1098739813</v>
      </c>
      <c r="O115" s="3" t="s">
        <v>2749</v>
      </c>
      <c r="P115" s="8">
        <v>1102351394</v>
      </c>
      <c r="Q115" s="10">
        <v>51029935</v>
      </c>
      <c r="R115" s="80" t="s">
        <v>2652</v>
      </c>
      <c r="S115" s="10" t="s">
        <v>2350</v>
      </c>
      <c r="T115" s="3" t="s">
        <v>2378</v>
      </c>
      <c r="U115" s="3" t="s">
        <v>2366</v>
      </c>
      <c r="V115" s="17" t="s">
        <v>2350</v>
      </c>
      <c r="W115" s="3" t="s">
        <v>92</v>
      </c>
      <c r="X115" s="15">
        <v>45702</v>
      </c>
      <c r="Y115" s="17" t="s">
        <v>2350</v>
      </c>
      <c r="Z115" s="68" t="s">
        <v>2350</v>
      </c>
      <c r="AA115" s="3" t="s">
        <v>2350</v>
      </c>
      <c r="AB115" s="15">
        <v>45702</v>
      </c>
      <c r="AC115" s="15">
        <v>45702</v>
      </c>
      <c r="AD115" s="69" t="str">
        <f t="shared" si="10"/>
        <v>02 Enviado</v>
      </c>
      <c r="AE115" s="20" t="s">
        <v>2350</v>
      </c>
      <c r="AF115" s="69">
        <v>2</v>
      </c>
      <c r="AH115" s="3">
        <f t="shared" si="11"/>
        <v>1</v>
      </c>
    </row>
    <row r="116" spans="1:34">
      <c r="A116" s="14" t="s">
        <v>2750</v>
      </c>
      <c r="B116" s="9">
        <v>2025</v>
      </c>
      <c r="C116" s="15">
        <v>45702</v>
      </c>
      <c r="D116" s="3" t="s">
        <v>69</v>
      </c>
      <c r="E116" s="5">
        <f t="shared" si="7"/>
        <v>1</v>
      </c>
      <c r="F116" s="3" t="str">
        <f t="shared" si="8"/>
        <v>02 Finalizado</v>
      </c>
      <c r="G116" s="9" t="s">
        <v>2591</v>
      </c>
      <c r="H116" s="3" t="str">
        <f t="shared" si="9"/>
        <v>0115 2025-00011 Teresa Bastidas Castillo (51028805)</v>
      </c>
      <c r="I116" s="15">
        <v>45701</v>
      </c>
      <c r="J116" s="3" t="s">
        <v>78</v>
      </c>
      <c r="K116" s="3" t="s">
        <v>128</v>
      </c>
      <c r="L116" s="3" t="s">
        <v>76</v>
      </c>
      <c r="M116" s="3" t="s">
        <v>2350</v>
      </c>
      <c r="N116" s="10" t="s">
        <v>2350</v>
      </c>
      <c r="O116" s="3" t="s">
        <v>2751</v>
      </c>
      <c r="P116" s="8">
        <v>27444725</v>
      </c>
      <c r="Q116" s="10">
        <v>51028805</v>
      </c>
      <c r="R116" s="80" t="s">
        <v>2652</v>
      </c>
      <c r="S116" s="10">
        <v>29070</v>
      </c>
      <c r="T116" s="3" t="s">
        <v>2372</v>
      </c>
      <c r="U116" s="3" t="s">
        <v>2366</v>
      </c>
      <c r="V116" s="17" t="s">
        <v>2350</v>
      </c>
      <c r="W116" s="3" t="s">
        <v>92</v>
      </c>
      <c r="X116" s="15">
        <v>45702</v>
      </c>
      <c r="Y116" s="17">
        <v>20244300035711</v>
      </c>
      <c r="Z116" s="68">
        <v>45617</v>
      </c>
      <c r="AA116" s="3" t="s">
        <v>2514</v>
      </c>
      <c r="AB116" s="15">
        <v>45702</v>
      </c>
      <c r="AC116" s="15">
        <v>45702</v>
      </c>
      <c r="AD116" s="69" t="str">
        <f t="shared" si="10"/>
        <v>02 Enviado</v>
      </c>
      <c r="AE116" s="20" t="s">
        <v>2350</v>
      </c>
      <c r="AF116" s="69">
        <v>2</v>
      </c>
      <c r="AH116" s="3">
        <f t="shared" si="11"/>
        <v>1</v>
      </c>
    </row>
    <row r="117" spans="1:34">
      <c r="A117" s="14" t="s">
        <v>2752</v>
      </c>
      <c r="B117" s="9">
        <v>2025</v>
      </c>
      <c r="C117" s="15">
        <v>45702</v>
      </c>
      <c r="D117" s="3" t="s">
        <v>31</v>
      </c>
      <c r="E117" s="5">
        <f t="shared" si="7"/>
        <v>1</v>
      </c>
      <c r="F117" s="3" t="str">
        <f t="shared" si="8"/>
        <v>02 Finalizado</v>
      </c>
      <c r="G117" s="9" t="s">
        <v>2753</v>
      </c>
      <c r="H117" s="3" t="str">
        <f t="shared" si="9"/>
        <v>0116 2025-10007  Lina Marcela Pérez Durán - Jhon Harold Pérez Durán (51027030)</v>
      </c>
      <c r="I117" s="15">
        <v>45702</v>
      </c>
      <c r="J117" s="3" t="s">
        <v>78</v>
      </c>
      <c r="K117" s="3" t="s">
        <v>128</v>
      </c>
      <c r="L117" s="3" t="s">
        <v>76</v>
      </c>
      <c r="M117" s="3" t="s">
        <v>2754</v>
      </c>
      <c r="N117" s="10" t="s">
        <v>2755</v>
      </c>
      <c r="O117" s="3" t="s">
        <v>2756</v>
      </c>
      <c r="P117" s="8" t="s">
        <v>2757</v>
      </c>
      <c r="Q117" s="10">
        <v>51027030</v>
      </c>
      <c r="R117" s="80" t="s">
        <v>2634</v>
      </c>
      <c r="S117" s="10">
        <v>29090</v>
      </c>
      <c r="T117" s="3" t="s">
        <v>2372</v>
      </c>
      <c r="U117" s="3" t="s">
        <v>2366</v>
      </c>
      <c r="V117" s="17" t="s">
        <v>2350</v>
      </c>
      <c r="W117" s="3" t="s">
        <v>92</v>
      </c>
      <c r="X117" s="15">
        <v>45702</v>
      </c>
      <c r="Y117" s="17" t="s">
        <v>2350</v>
      </c>
      <c r="Z117" s="68" t="s">
        <v>2350</v>
      </c>
      <c r="AA117" s="3" t="s">
        <v>2350</v>
      </c>
      <c r="AB117" s="15">
        <v>45705</v>
      </c>
      <c r="AC117" s="15">
        <v>45705</v>
      </c>
      <c r="AD117" s="69" t="str">
        <f t="shared" si="10"/>
        <v>02 Enviado</v>
      </c>
      <c r="AE117" s="20" t="s">
        <v>2350</v>
      </c>
      <c r="AF117" s="69">
        <v>2</v>
      </c>
      <c r="AH117" s="3">
        <f t="shared" si="11"/>
        <v>2</v>
      </c>
    </row>
    <row r="118" spans="1:34">
      <c r="A118" s="14" t="s">
        <v>2758</v>
      </c>
      <c r="B118" s="9">
        <v>2025</v>
      </c>
      <c r="C118" s="15">
        <v>45702</v>
      </c>
      <c r="D118" s="3" t="s">
        <v>48</v>
      </c>
      <c r="E118" s="5">
        <f t="shared" si="7"/>
        <v>1</v>
      </c>
      <c r="F118" s="3" t="str">
        <f t="shared" si="8"/>
        <v>02 Finalizado</v>
      </c>
      <c r="G118" s="9" t="s">
        <v>2440</v>
      </c>
      <c r="H118" s="3" t="str">
        <f t="shared" si="9"/>
        <v>0117 2025-10003 Elizabeth Solorzano Olivera (51029458)</v>
      </c>
      <c r="I118" s="15">
        <v>45701</v>
      </c>
      <c r="J118" s="3" t="s">
        <v>81</v>
      </c>
      <c r="K118" s="3" t="s">
        <v>110</v>
      </c>
      <c r="L118" s="3" t="s">
        <v>76</v>
      </c>
      <c r="M118" s="3" t="s">
        <v>2350</v>
      </c>
      <c r="N118" s="10" t="s">
        <v>2350</v>
      </c>
      <c r="O118" s="3" t="s">
        <v>2651</v>
      </c>
      <c r="P118" s="8">
        <v>64892500</v>
      </c>
      <c r="Q118" s="10">
        <v>51029458</v>
      </c>
      <c r="R118" s="80" t="s">
        <v>2652</v>
      </c>
      <c r="S118" s="10">
        <v>29090</v>
      </c>
      <c r="T118" s="7" t="s">
        <v>2365</v>
      </c>
      <c r="U118" s="3" t="s">
        <v>2759</v>
      </c>
      <c r="V118" s="17" t="s">
        <v>2350</v>
      </c>
      <c r="W118" s="3" t="s">
        <v>92</v>
      </c>
      <c r="X118" s="15">
        <v>45702</v>
      </c>
      <c r="Y118" s="17">
        <v>20254300022371</v>
      </c>
      <c r="Z118" s="68">
        <v>45675</v>
      </c>
      <c r="AA118" s="3" t="s">
        <v>2458</v>
      </c>
      <c r="AB118" s="15">
        <v>45706</v>
      </c>
      <c r="AC118" s="15">
        <v>45707</v>
      </c>
      <c r="AD118" s="69" t="str">
        <f t="shared" si="10"/>
        <v>02 Enviado</v>
      </c>
      <c r="AE118" s="20" t="s">
        <v>2350</v>
      </c>
      <c r="AF118" s="69">
        <v>2</v>
      </c>
      <c r="AH118" s="3">
        <f t="shared" si="11"/>
        <v>3</v>
      </c>
    </row>
    <row r="119" spans="1:34">
      <c r="A119" s="14" t="s">
        <v>2760</v>
      </c>
      <c r="B119" s="9">
        <v>2025</v>
      </c>
      <c r="C119" s="15">
        <v>45702</v>
      </c>
      <c r="D119" s="3" t="s">
        <v>69</v>
      </c>
      <c r="E119" s="5">
        <f t="shared" si="7"/>
        <v>1</v>
      </c>
      <c r="F119" s="3" t="str">
        <f t="shared" si="8"/>
        <v>02 Finalizado</v>
      </c>
      <c r="G119" s="9" t="s">
        <v>2761</v>
      </c>
      <c r="H119" s="3" t="str">
        <f t="shared" si="9"/>
        <v>0118 2024-00818 Joseph Alirio Becerra (N/A)</v>
      </c>
      <c r="I119" s="15">
        <v>45701</v>
      </c>
      <c r="J119" s="3" t="s">
        <v>97</v>
      </c>
      <c r="K119" s="3" t="s">
        <v>136</v>
      </c>
      <c r="L119" s="3" t="s">
        <v>88</v>
      </c>
      <c r="M119" s="3" t="s">
        <v>2762</v>
      </c>
      <c r="N119" s="10" t="s">
        <v>2350</v>
      </c>
      <c r="O119" s="3" t="s">
        <v>2763</v>
      </c>
      <c r="P119" s="8" t="s">
        <v>2350</v>
      </c>
      <c r="Q119" s="10" t="s">
        <v>2350</v>
      </c>
      <c r="R119" s="80" t="s">
        <v>2643</v>
      </c>
      <c r="S119" s="10" t="s">
        <v>2350</v>
      </c>
      <c r="T119" s="3" t="s">
        <v>2350</v>
      </c>
      <c r="U119" s="3" t="s">
        <v>2764</v>
      </c>
      <c r="V119" s="17" t="s">
        <v>2350</v>
      </c>
      <c r="W119" s="3" t="s">
        <v>155</v>
      </c>
      <c r="X119" s="15">
        <v>45702</v>
      </c>
      <c r="Y119" s="17" t="s">
        <v>2350</v>
      </c>
      <c r="Z119" s="68" t="s">
        <v>2350</v>
      </c>
      <c r="AA119" s="3" t="s">
        <v>2350</v>
      </c>
      <c r="AB119" s="15">
        <v>45705</v>
      </c>
      <c r="AC119" s="15">
        <v>45705</v>
      </c>
      <c r="AD119" s="69" t="str">
        <f t="shared" si="10"/>
        <v>02 Enviado</v>
      </c>
      <c r="AE119" s="20" t="s">
        <v>2350</v>
      </c>
      <c r="AF119" s="69">
        <v>2</v>
      </c>
      <c r="AH119" s="3">
        <f t="shared" si="11"/>
        <v>2</v>
      </c>
    </row>
    <row r="120" spans="1:34">
      <c r="A120" s="14" t="s">
        <v>2765</v>
      </c>
      <c r="B120" s="9">
        <v>2025</v>
      </c>
      <c r="C120" s="15">
        <v>45705</v>
      </c>
      <c r="D120" s="3" t="s">
        <v>11</v>
      </c>
      <c r="E120" s="5">
        <f t="shared" si="7"/>
        <v>1</v>
      </c>
      <c r="F120" s="3" t="str">
        <f t="shared" si="8"/>
        <v>02 Finalizado</v>
      </c>
      <c r="G120" s="9" t="s">
        <v>2579</v>
      </c>
      <c r="H120" s="3" t="str">
        <f t="shared" si="9"/>
        <v>0119 2025-10012 Marynella Lopez Perez (51028116)</v>
      </c>
      <c r="I120" s="15">
        <v>45702</v>
      </c>
      <c r="J120" s="3" t="s">
        <v>78</v>
      </c>
      <c r="K120" s="3" t="s">
        <v>110</v>
      </c>
      <c r="L120" s="3" t="s">
        <v>76</v>
      </c>
      <c r="M120" s="3" t="s">
        <v>2350</v>
      </c>
      <c r="N120" s="10" t="s">
        <v>2350</v>
      </c>
      <c r="O120" s="3" t="s">
        <v>2766</v>
      </c>
      <c r="P120" s="8">
        <v>1077126873</v>
      </c>
      <c r="Q120" s="10">
        <v>51028116</v>
      </c>
      <c r="R120" s="80" t="s">
        <v>2634</v>
      </c>
      <c r="S120" s="10">
        <v>30012</v>
      </c>
      <c r="T120" s="7" t="s">
        <v>2365</v>
      </c>
      <c r="U120" s="3" t="s">
        <v>2418</v>
      </c>
      <c r="V120" s="17" t="s">
        <v>2350</v>
      </c>
      <c r="W120" s="3" t="s">
        <v>142</v>
      </c>
      <c r="X120" s="15">
        <v>45705</v>
      </c>
      <c r="Y120" s="17">
        <v>20254000001701</v>
      </c>
      <c r="Z120" s="68">
        <v>45715</v>
      </c>
      <c r="AA120" s="3" t="s">
        <v>2767</v>
      </c>
      <c r="AB120" s="15">
        <v>45716</v>
      </c>
      <c r="AC120" s="15">
        <v>45716</v>
      </c>
      <c r="AD120" s="69" t="str">
        <f t="shared" si="10"/>
        <v>02 Enviado</v>
      </c>
      <c r="AE120" s="20" t="s">
        <v>2350</v>
      </c>
      <c r="AF120" s="69">
        <v>3</v>
      </c>
      <c r="AH120" s="3">
        <f t="shared" si="11"/>
        <v>10</v>
      </c>
    </row>
    <row r="121" spans="1:34">
      <c r="A121" s="14" t="s">
        <v>2768</v>
      </c>
      <c r="B121" s="9">
        <v>2025</v>
      </c>
      <c r="C121" s="15">
        <v>45705</v>
      </c>
      <c r="D121" s="3" t="s">
        <v>35</v>
      </c>
      <c r="E121" s="5">
        <f t="shared" si="7"/>
        <v>1</v>
      </c>
      <c r="F121" s="3" t="str">
        <f t="shared" si="8"/>
        <v>02 Finalizado</v>
      </c>
      <c r="G121" s="9" t="s">
        <v>2769</v>
      </c>
      <c r="H121" s="3" t="str">
        <f t="shared" si="9"/>
        <v>0120 2025-00043 Elsy Nubia Acosta Oliva (51026783)</v>
      </c>
      <c r="I121" s="15">
        <v>45705</v>
      </c>
      <c r="J121" s="3" t="s">
        <v>78</v>
      </c>
      <c r="K121" s="3" t="s">
        <v>128</v>
      </c>
      <c r="L121" s="3" t="s">
        <v>76</v>
      </c>
      <c r="M121" s="3" t="s">
        <v>2350</v>
      </c>
      <c r="N121" s="10" t="s">
        <v>2350</v>
      </c>
      <c r="O121" s="3" t="s">
        <v>2770</v>
      </c>
      <c r="P121" s="8">
        <v>27304357</v>
      </c>
      <c r="Q121" s="10">
        <v>51026783</v>
      </c>
      <c r="R121" s="80" t="s">
        <v>2638</v>
      </c>
      <c r="S121" s="10">
        <v>29080</v>
      </c>
      <c r="T121" s="3" t="s">
        <v>2372</v>
      </c>
      <c r="U121" s="3" t="s">
        <v>2366</v>
      </c>
      <c r="V121" s="17" t="s">
        <v>2350</v>
      </c>
      <c r="W121" s="3" t="s">
        <v>92</v>
      </c>
      <c r="X121" s="15">
        <v>45705</v>
      </c>
      <c r="Y121" s="17" t="s">
        <v>2350</v>
      </c>
      <c r="Z121" s="68" t="s">
        <v>2350</v>
      </c>
      <c r="AA121" s="3" t="s">
        <v>2350</v>
      </c>
      <c r="AB121" s="15">
        <v>45706</v>
      </c>
      <c r="AC121" s="15">
        <v>45706</v>
      </c>
      <c r="AD121" s="69" t="str">
        <f t="shared" si="10"/>
        <v>02 Enviado</v>
      </c>
      <c r="AE121" s="20" t="s">
        <v>2350</v>
      </c>
      <c r="AF121" s="69">
        <v>2</v>
      </c>
      <c r="AH121" s="3">
        <f t="shared" si="11"/>
        <v>2</v>
      </c>
    </row>
    <row r="122" spans="1:34">
      <c r="A122" s="14" t="s">
        <v>2771</v>
      </c>
      <c r="B122" s="9">
        <v>2025</v>
      </c>
      <c r="C122" s="15">
        <v>45706</v>
      </c>
      <c r="D122" s="3" t="s">
        <v>16</v>
      </c>
      <c r="E122" s="5">
        <f t="shared" si="7"/>
        <v>1</v>
      </c>
      <c r="F122" s="3" t="str">
        <f t="shared" si="8"/>
        <v>02 Finalizado</v>
      </c>
      <c r="G122" s="9" t="s">
        <v>2670</v>
      </c>
      <c r="H122" s="3" t="str">
        <f t="shared" si="9"/>
        <v>0121 2025-00042 Rosa Mercedes Tamayo (51028144)</v>
      </c>
      <c r="I122" s="15">
        <v>45705</v>
      </c>
      <c r="J122" s="3" t="s">
        <v>81</v>
      </c>
      <c r="K122" s="3" t="s">
        <v>120</v>
      </c>
      <c r="L122" s="3" t="s">
        <v>76</v>
      </c>
      <c r="M122" s="3" t="s">
        <v>2671</v>
      </c>
      <c r="N122" s="10">
        <v>1047491440</v>
      </c>
      <c r="O122" s="3" t="s">
        <v>2672</v>
      </c>
      <c r="P122" s="8">
        <v>32907546</v>
      </c>
      <c r="Q122" s="10">
        <v>51028144</v>
      </c>
      <c r="R122" s="80" t="s">
        <v>2634</v>
      </c>
      <c r="S122" s="10">
        <v>29054</v>
      </c>
      <c r="T122" s="3" t="s">
        <v>2372</v>
      </c>
      <c r="U122" s="3" t="s">
        <v>2366</v>
      </c>
      <c r="V122" s="17">
        <v>20246308462112</v>
      </c>
      <c r="W122" s="3" t="s">
        <v>92</v>
      </c>
      <c r="X122" s="15">
        <v>45706</v>
      </c>
      <c r="Y122" s="17">
        <v>20254300017631</v>
      </c>
      <c r="Z122" s="68">
        <v>45694</v>
      </c>
      <c r="AA122" s="3" t="s">
        <v>2674</v>
      </c>
      <c r="AB122" s="15">
        <v>45706</v>
      </c>
      <c r="AC122" s="15">
        <v>45706</v>
      </c>
      <c r="AD122" s="69" t="str">
        <f t="shared" si="10"/>
        <v>02 Enviado</v>
      </c>
      <c r="AE122" s="20" t="s">
        <v>2350</v>
      </c>
      <c r="AF122" s="69">
        <v>2</v>
      </c>
      <c r="AH122" s="3">
        <f t="shared" si="11"/>
        <v>1</v>
      </c>
    </row>
    <row r="123" spans="1:34">
      <c r="A123" s="14" t="s">
        <v>2772</v>
      </c>
      <c r="B123" s="9">
        <v>2025</v>
      </c>
      <c r="C123" s="15">
        <v>45706</v>
      </c>
      <c r="D123" s="3" t="s">
        <v>46</v>
      </c>
      <c r="E123" s="5">
        <f t="shared" si="7"/>
        <v>1</v>
      </c>
      <c r="F123" s="3" t="str">
        <f t="shared" si="8"/>
        <v>02 Finalizado</v>
      </c>
      <c r="G123" s="9" t="s">
        <v>2773</v>
      </c>
      <c r="H123" s="3" t="str">
        <f t="shared" si="9"/>
        <v>0122 2025-10020 Anselmo Angarita Parada - Yoleida Gelves Pabón (51028071)</v>
      </c>
      <c r="I123" s="15">
        <v>45706</v>
      </c>
      <c r="J123" s="3" t="s">
        <v>78</v>
      </c>
      <c r="K123" s="3" t="s">
        <v>110</v>
      </c>
      <c r="L123" s="3" t="s">
        <v>76</v>
      </c>
      <c r="M123" s="3" t="s">
        <v>2350</v>
      </c>
      <c r="N123" s="10" t="s">
        <v>2350</v>
      </c>
      <c r="O123" s="3" t="s">
        <v>2774</v>
      </c>
      <c r="P123" s="10" t="s">
        <v>2775</v>
      </c>
      <c r="Q123" s="3">
        <v>51028071</v>
      </c>
      <c r="R123" s="80" t="s">
        <v>2634</v>
      </c>
      <c r="S123" s="10">
        <v>29090</v>
      </c>
      <c r="T123" s="3" t="s">
        <v>2372</v>
      </c>
      <c r="U123" s="3" t="s">
        <v>2366</v>
      </c>
      <c r="V123" s="17" t="s">
        <v>2350</v>
      </c>
      <c r="W123" s="3" t="s">
        <v>142</v>
      </c>
      <c r="X123" s="15">
        <v>45706</v>
      </c>
      <c r="Y123" s="17">
        <v>20254300048111</v>
      </c>
      <c r="Z123" s="68">
        <v>45741</v>
      </c>
      <c r="AA123" s="3" t="s">
        <v>2767</v>
      </c>
      <c r="AB123" s="15">
        <v>45741</v>
      </c>
      <c r="AC123" s="15">
        <v>45741</v>
      </c>
      <c r="AD123" s="69" t="str">
        <f t="shared" si="10"/>
        <v>02 Enviado</v>
      </c>
      <c r="AE123" s="20" t="s">
        <v>2350</v>
      </c>
      <c r="AF123" s="69">
        <v>3</v>
      </c>
      <c r="AH123" s="3">
        <f t="shared" si="11"/>
        <v>26</v>
      </c>
    </row>
    <row r="124" spans="1:34">
      <c r="A124" s="14" t="s">
        <v>2776</v>
      </c>
      <c r="B124" s="9">
        <v>2025</v>
      </c>
      <c r="C124" s="15">
        <v>45707</v>
      </c>
      <c r="D124" s="3" t="s">
        <v>35</v>
      </c>
      <c r="E124" s="5">
        <f t="shared" si="7"/>
        <v>1</v>
      </c>
      <c r="F124" s="3" t="str">
        <f t="shared" si="8"/>
        <v>02 Finalizado</v>
      </c>
      <c r="G124" s="9" t="s">
        <v>2777</v>
      </c>
      <c r="H124" s="3" t="str">
        <f t="shared" si="9"/>
        <v>0123 2008-00423 Juan Felipe Alvis Castaño (N/A)</v>
      </c>
      <c r="I124" s="15">
        <v>45706</v>
      </c>
      <c r="J124" s="3" t="s">
        <v>78</v>
      </c>
      <c r="K124" s="3" t="s">
        <v>136</v>
      </c>
      <c r="L124" s="3" t="s">
        <v>76</v>
      </c>
      <c r="M124" s="3" t="s">
        <v>2350</v>
      </c>
      <c r="N124" s="10" t="s">
        <v>2350</v>
      </c>
      <c r="O124" s="3" t="s">
        <v>2778</v>
      </c>
      <c r="P124" s="10">
        <v>71527261</v>
      </c>
      <c r="Q124" s="10" t="s">
        <v>2350</v>
      </c>
      <c r="R124" s="80" t="s">
        <v>2643</v>
      </c>
      <c r="S124" s="10" t="s">
        <v>2350</v>
      </c>
      <c r="T124" s="3" t="s">
        <v>2350</v>
      </c>
      <c r="U124" s="3" t="s">
        <v>2779</v>
      </c>
      <c r="V124" s="17" t="s">
        <v>2350</v>
      </c>
      <c r="W124" s="3" t="s">
        <v>168</v>
      </c>
      <c r="X124" s="15">
        <v>45707</v>
      </c>
      <c r="Y124" s="17" t="s">
        <v>2350</v>
      </c>
      <c r="Z124" s="68" t="s">
        <v>2350</v>
      </c>
      <c r="AA124" s="3" t="s">
        <v>2350</v>
      </c>
      <c r="AB124" s="15">
        <v>45708</v>
      </c>
      <c r="AC124" s="15">
        <v>45708</v>
      </c>
      <c r="AD124" s="69" t="str">
        <f t="shared" si="10"/>
        <v>02 Enviado</v>
      </c>
      <c r="AE124" s="20" t="s">
        <v>2350</v>
      </c>
      <c r="AF124" s="69">
        <v>2</v>
      </c>
      <c r="AH124" s="3">
        <f t="shared" si="11"/>
        <v>2</v>
      </c>
    </row>
    <row r="125" spans="1:34">
      <c r="A125" s="14" t="s">
        <v>2780</v>
      </c>
      <c r="B125" s="9">
        <v>2025</v>
      </c>
      <c r="C125" s="15">
        <v>45707</v>
      </c>
      <c r="D125" s="3" t="s">
        <v>35</v>
      </c>
      <c r="E125" s="5">
        <f t="shared" si="7"/>
        <v>1</v>
      </c>
      <c r="F125" s="3" t="str">
        <f t="shared" si="8"/>
        <v>02 Finalizado</v>
      </c>
      <c r="G125" s="9" t="s">
        <v>2781</v>
      </c>
      <c r="H125" s="3" t="str">
        <f t="shared" si="9"/>
        <v>0124 2025-00060 Raul Uribe Uribe (N/A)</v>
      </c>
      <c r="I125" s="15">
        <v>45706</v>
      </c>
      <c r="J125" s="3" t="s">
        <v>78</v>
      </c>
      <c r="K125" s="3" t="s">
        <v>120</v>
      </c>
      <c r="L125" s="3" t="s">
        <v>85</v>
      </c>
      <c r="M125" s="3" t="s">
        <v>2350</v>
      </c>
      <c r="N125" s="10" t="s">
        <v>2350</v>
      </c>
      <c r="O125" s="3" t="s">
        <v>2782</v>
      </c>
      <c r="P125" s="10" t="s">
        <v>2783</v>
      </c>
      <c r="Q125" s="10" t="s">
        <v>2350</v>
      </c>
      <c r="R125" s="80" t="s">
        <v>2643</v>
      </c>
      <c r="S125" s="10" t="s">
        <v>2350</v>
      </c>
      <c r="T125" s="3" t="s">
        <v>2350</v>
      </c>
      <c r="U125" s="3" t="s">
        <v>2784</v>
      </c>
      <c r="V125" s="17">
        <v>20256300071942</v>
      </c>
      <c r="W125" s="3" t="s">
        <v>2785</v>
      </c>
      <c r="X125" s="15">
        <v>45707</v>
      </c>
      <c r="Y125" s="17">
        <v>20254200005341</v>
      </c>
      <c r="Z125" s="68">
        <v>45705</v>
      </c>
      <c r="AA125" s="3" t="s">
        <v>2786</v>
      </c>
      <c r="AB125" s="15">
        <v>45708</v>
      </c>
      <c r="AC125" s="15">
        <v>45708</v>
      </c>
      <c r="AD125" s="69" t="str">
        <f t="shared" si="10"/>
        <v>02 Enviado</v>
      </c>
      <c r="AE125" s="20" t="s">
        <v>2350</v>
      </c>
      <c r="AF125" s="69">
        <v>2</v>
      </c>
      <c r="AH125" s="3">
        <f t="shared" si="11"/>
        <v>2</v>
      </c>
    </row>
    <row r="126" spans="1:34">
      <c r="A126" s="14" t="s">
        <v>2787</v>
      </c>
      <c r="B126" s="9">
        <v>2025</v>
      </c>
      <c r="C126" s="15">
        <v>45707</v>
      </c>
      <c r="D126" s="3" t="s">
        <v>19</v>
      </c>
      <c r="E126" s="5">
        <f t="shared" si="7"/>
        <v>1</v>
      </c>
      <c r="F126" s="3" t="str">
        <f t="shared" si="8"/>
        <v>02 Finalizado</v>
      </c>
      <c r="G126" s="9" t="s">
        <v>2788</v>
      </c>
      <c r="H126" s="3" t="str">
        <f t="shared" si="9"/>
        <v>0125 2025-00034 Deivis Armando Mendez Arrieta (51029654)</v>
      </c>
      <c r="I126" s="15">
        <v>45707</v>
      </c>
      <c r="J126" s="3" t="s">
        <v>78</v>
      </c>
      <c r="K126" s="3" t="s">
        <v>110</v>
      </c>
      <c r="L126" s="3" t="s">
        <v>76</v>
      </c>
      <c r="M126" s="3" t="s">
        <v>2350</v>
      </c>
      <c r="N126" s="10" t="s">
        <v>2350</v>
      </c>
      <c r="O126" s="3" t="s">
        <v>2789</v>
      </c>
      <c r="P126" s="8">
        <v>92539210</v>
      </c>
      <c r="Q126" s="3">
        <v>51029654</v>
      </c>
      <c r="R126" s="80">
        <v>3789332.68</v>
      </c>
      <c r="S126" s="10">
        <v>30012</v>
      </c>
      <c r="T126" s="7" t="s">
        <v>2365</v>
      </c>
      <c r="U126" s="3" t="s">
        <v>2418</v>
      </c>
      <c r="V126" s="17" t="s">
        <v>2350</v>
      </c>
      <c r="W126" s="3" t="s">
        <v>142</v>
      </c>
      <c r="X126" s="15">
        <v>45707</v>
      </c>
      <c r="Y126" s="17">
        <v>20254000001691</v>
      </c>
      <c r="Z126" s="68">
        <v>45715</v>
      </c>
      <c r="AA126" s="3" t="s">
        <v>2767</v>
      </c>
      <c r="AB126" s="15">
        <v>45716</v>
      </c>
      <c r="AC126" s="15">
        <v>45716</v>
      </c>
      <c r="AD126" s="69" t="str">
        <f t="shared" si="10"/>
        <v>02 Enviado</v>
      </c>
      <c r="AE126" s="20" t="s">
        <v>2350</v>
      </c>
      <c r="AF126" s="69">
        <v>10</v>
      </c>
      <c r="AH126" s="3">
        <f t="shared" si="11"/>
        <v>8</v>
      </c>
    </row>
    <row r="127" spans="1:34">
      <c r="A127" s="14" t="s">
        <v>2790</v>
      </c>
      <c r="B127" s="9">
        <v>2025</v>
      </c>
      <c r="C127" s="15">
        <v>45707</v>
      </c>
      <c r="D127" s="3" t="s">
        <v>48</v>
      </c>
      <c r="E127" s="5">
        <f t="shared" si="7"/>
        <v>1</v>
      </c>
      <c r="F127" s="3" t="str">
        <f t="shared" si="8"/>
        <v>02 Finalizado</v>
      </c>
      <c r="G127" s="9" t="s">
        <v>2791</v>
      </c>
      <c r="H127" s="3" t="str">
        <f t="shared" si="9"/>
        <v>0126 2025-00014 Dario Angel Alvarez Hernández (N/A)</v>
      </c>
      <c r="I127" s="15">
        <v>45707</v>
      </c>
      <c r="J127" s="3" t="s">
        <v>78</v>
      </c>
      <c r="K127" s="3" t="s">
        <v>120</v>
      </c>
      <c r="L127" s="3" t="s">
        <v>85</v>
      </c>
      <c r="M127" s="3" t="s">
        <v>2350</v>
      </c>
      <c r="N127" s="10" t="s">
        <v>2350</v>
      </c>
      <c r="O127" s="3" t="s">
        <v>2792</v>
      </c>
      <c r="P127" s="10">
        <v>9309531</v>
      </c>
      <c r="Q127" s="10" t="s">
        <v>2350</v>
      </c>
      <c r="R127" s="80" t="s">
        <v>2643</v>
      </c>
      <c r="S127" s="10" t="s">
        <v>2350</v>
      </c>
      <c r="T127" s="3" t="s">
        <v>2350</v>
      </c>
      <c r="U127" s="3" t="s">
        <v>2784</v>
      </c>
      <c r="V127" s="17">
        <v>20256300307092</v>
      </c>
      <c r="W127" s="3" t="s">
        <v>2785</v>
      </c>
      <c r="X127" s="15">
        <v>45707</v>
      </c>
      <c r="Y127" s="17">
        <v>20254200005741</v>
      </c>
      <c r="Z127" s="68">
        <v>45706</v>
      </c>
      <c r="AA127" s="3" t="s">
        <v>2793</v>
      </c>
      <c r="AB127" s="15">
        <v>45708</v>
      </c>
      <c r="AC127" s="15">
        <v>45708</v>
      </c>
      <c r="AD127" s="69" t="str">
        <f t="shared" si="10"/>
        <v>02 Enviado</v>
      </c>
      <c r="AE127" s="20" t="s">
        <v>2350</v>
      </c>
      <c r="AF127" s="69">
        <v>2</v>
      </c>
      <c r="AH127" s="3">
        <f t="shared" si="11"/>
        <v>2</v>
      </c>
    </row>
    <row r="128" spans="1:34">
      <c r="A128" s="14" t="s">
        <v>2794</v>
      </c>
      <c r="B128" s="9">
        <v>2025</v>
      </c>
      <c r="C128" s="15">
        <v>45707</v>
      </c>
      <c r="D128" s="3" t="s">
        <v>69</v>
      </c>
      <c r="E128" s="5">
        <f t="shared" si="7"/>
        <v>1</v>
      </c>
      <c r="F128" s="3" t="str">
        <f t="shared" si="8"/>
        <v>02 Finalizado</v>
      </c>
      <c r="G128" s="9" t="s">
        <v>2604</v>
      </c>
      <c r="H128" s="3" t="str">
        <f t="shared" si="9"/>
        <v>0127 2025-00026 Veronica Avila Rosales (51023401)</v>
      </c>
      <c r="I128" s="15">
        <v>45707</v>
      </c>
      <c r="J128" s="3" t="s">
        <v>78</v>
      </c>
      <c r="K128" s="3" t="s">
        <v>128</v>
      </c>
      <c r="L128" s="3" t="s">
        <v>76</v>
      </c>
      <c r="M128" s="3" t="s">
        <v>2350</v>
      </c>
      <c r="N128" s="10" t="s">
        <v>2350</v>
      </c>
      <c r="O128" s="3" t="s">
        <v>2795</v>
      </c>
      <c r="P128" s="8">
        <v>1003065393</v>
      </c>
      <c r="Q128" s="3">
        <v>51023401</v>
      </c>
      <c r="R128" s="80">
        <v>24999997.5</v>
      </c>
      <c r="S128" s="10">
        <v>27052</v>
      </c>
      <c r="T128" s="3" t="s">
        <v>2372</v>
      </c>
      <c r="U128" s="3" t="s">
        <v>2366</v>
      </c>
      <c r="V128" s="17" t="s">
        <v>2350</v>
      </c>
      <c r="W128" s="3" t="s">
        <v>92</v>
      </c>
      <c r="X128" s="15">
        <v>45707</v>
      </c>
      <c r="Y128" s="17" t="s">
        <v>2350</v>
      </c>
      <c r="Z128" s="68" t="s">
        <v>2350</v>
      </c>
      <c r="AA128" s="3" t="s">
        <v>2350</v>
      </c>
      <c r="AB128" s="15">
        <v>45708</v>
      </c>
      <c r="AC128" s="15">
        <v>45708</v>
      </c>
      <c r="AD128" s="69" t="str">
        <f t="shared" si="10"/>
        <v>02 Enviado</v>
      </c>
      <c r="AE128" s="20" t="s">
        <v>2350</v>
      </c>
      <c r="AF128" s="69">
        <v>2</v>
      </c>
      <c r="AH128" s="3">
        <f t="shared" si="11"/>
        <v>2</v>
      </c>
    </row>
    <row r="129" spans="1:34">
      <c r="A129" s="14" t="s">
        <v>2796</v>
      </c>
      <c r="B129" s="9">
        <v>2025</v>
      </c>
      <c r="C129" s="15">
        <v>45707</v>
      </c>
      <c r="D129" s="3" t="s">
        <v>31</v>
      </c>
      <c r="E129" s="5">
        <f t="shared" si="7"/>
        <v>1</v>
      </c>
      <c r="F129" s="3" t="str">
        <f t="shared" si="8"/>
        <v>02 Finalizado</v>
      </c>
      <c r="G129" s="9" t="s">
        <v>2720</v>
      </c>
      <c r="H129" s="3" t="str">
        <f t="shared" si="9"/>
        <v>0128 2023-00191 María Piedad Palacio Blandón (51027088)</v>
      </c>
      <c r="I129" s="15">
        <v>45707</v>
      </c>
      <c r="J129" s="3" t="s">
        <v>90</v>
      </c>
      <c r="K129" s="3" t="s">
        <v>110</v>
      </c>
      <c r="L129" s="3" t="s">
        <v>76</v>
      </c>
      <c r="M129" s="3" t="s">
        <v>2350</v>
      </c>
      <c r="N129" s="10" t="s">
        <v>2350</v>
      </c>
      <c r="O129" s="3" t="s">
        <v>2721</v>
      </c>
      <c r="P129" s="8">
        <v>21495998</v>
      </c>
      <c r="Q129" s="10">
        <v>51027088</v>
      </c>
      <c r="R129" s="80" t="s">
        <v>2722</v>
      </c>
      <c r="S129" s="10">
        <v>30007</v>
      </c>
      <c r="T129" s="7" t="s">
        <v>2365</v>
      </c>
      <c r="U129" s="3" t="s">
        <v>2418</v>
      </c>
      <c r="V129" s="17" t="s">
        <v>2350</v>
      </c>
      <c r="W129" s="3" t="s">
        <v>92</v>
      </c>
      <c r="X129" s="15">
        <v>45707</v>
      </c>
      <c r="Y129" s="17">
        <v>20254300026171</v>
      </c>
      <c r="Z129" s="68">
        <v>45707</v>
      </c>
      <c r="AA129" s="3" t="s">
        <v>2797</v>
      </c>
      <c r="AB129" s="15">
        <v>45708</v>
      </c>
      <c r="AC129" s="68">
        <v>45709</v>
      </c>
      <c r="AD129" s="69" t="str">
        <f t="shared" si="10"/>
        <v>02 Enviado</v>
      </c>
      <c r="AE129" s="20" t="s">
        <v>2350</v>
      </c>
      <c r="AF129" s="69">
        <v>2</v>
      </c>
      <c r="AH129" s="3">
        <f t="shared" si="11"/>
        <v>2</v>
      </c>
    </row>
    <row r="130" spans="1:34">
      <c r="A130" s="14" t="s">
        <v>2798</v>
      </c>
      <c r="B130" s="9">
        <v>2025</v>
      </c>
      <c r="C130" s="15">
        <v>45708</v>
      </c>
      <c r="D130" s="3" t="s">
        <v>8</v>
      </c>
      <c r="E130" s="5">
        <f t="shared" ref="E130:E193" si="12">IF(F130="01 Pendiente",0,1)</f>
        <v>1</v>
      </c>
      <c r="F130" s="3" t="str">
        <f t="shared" ref="F130:F193" si="13">IF(AB130="","01 Pendiente","02 Finalizado")</f>
        <v>02 Finalizado</v>
      </c>
      <c r="G130" s="9" t="s">
        <v>2799</v>
      </c>
      <c r="H130" s="3" t="str">
        <f t="shared" ref="H130:H193" si="14">CONCATENATE(A130," ",G130," ",O130," (",Q130,")")</f>
        <v>0129 2025-00029 Einer Jose Mejia Baena (51027632)</v>
      </c>
      <c r="I130" s="15">
        <v>45707</v>
      </c>
      <c r="J130" s="3" t="s">
        <v>78</v>
      </c>
      <c r="K130" s="3" t="s">
        <v>110</v>
      </c>
      <c r="L130" s="3" t="s">
        <v>76</v>
      </c>
      <c r="M130" s="3" t="s">
        <v>2350</v>
      </c>
      <c r="N130" s="10" t="s">
        <v>2350</v>
      </c>
      <c r="O130" s="3" t="s">
        <v>2800</v>
      </c>
      <c r="P130" s="10">
        <v>1052041445</v>
      </c>
      <c r="Q130" s="3">
        <v>51027632</v>
      </c>
      <c r="R130" s="80">
        <v>29000002.5</v>
      </c>
      <c r="S130" s="10">
        <v>29090</v>
      </c>
      <c r="T130" s="3" t="s">
        <v>2372</v>
      </c>
      <c r="U130" s="3" t="s">
        <v>2418</v>
      </c>
      <c r="V130" s="17" t="s">
        <v>2350</v>
      </c>
      <c r="W130" s="3" t="s">
        <v>92</v>
      </c>
      <c r="X130" s="15">
        <v>45708</v>
      </c>
      <c r="Y130" s="17">
        <v>20254300003321</v>
      </c>
      <c r="Z130" s="68">
        <v>45708</v>
      </c>
      <c r="AA130" s="3" t="s">
        <v>2458</v>
      </c>
      <c r="AB130" s="68">
        <v>45708</v>
      </c>
      <c r="AC130" s="68">
        <v>45708</v>
      </c>
      <c r="AD130" s="69" t="str">
        <f t="shared" ref="AD130:AD193" si="15">IF(AC130="","01 Pendiente","02 Enviado")</f>
        <v>02 Enviado</v>
      </c>
      <c r="AE130" s="20" t="s">
        <v>2350</v>
      </c>
      <c r="AF130" s="69">
        <v>2</v>
      </c>
      <c r="AH130" s="3">
        <f t="shared" ref="AH130:AH193" si="16">NETWORKDAYS(X130,AB130)</f>
        <v>1</v>
      </c>
    </row>
    <row r="131" spans="1:34">
      <c r="A131" s="14" t="s">
        <v>2801</v>
      </c>
      <c r="B131" s="9">
        <v>2025</v>
      </c>
      <c r="C131" s="15">
        <v>45708</v>
      </c>
      <c r="D131" s="3" t="s">
        <v>64</v>
      </c>
      <c r="E131" s="5">
        <f t="shared" si="12"/>
        <v>1</v>
      </c>
      <c r="F131" s="3" t="str">
        <f t="shared" si="13"/>
        <v>02 Finalizado</v>
      </c>
      <c r="G131" s="9" t="s">
        <v>2802</v>
      </c>
      <c r="H131" s="3" t="str">
        <f t="shared" si="14"/>
        <v>0130 2025-10019 Maria Socorro Rivera Rojas (51028741)</v>
      </c>
      <c r="I131" s="15">
        <v>45708</v>
      </c>
      <c r="J131" s="3" t="s">
        <v>78</v>
      </c>
      <c r="K131" s="3" t="s">
        <v>110</v>
      </c>
      <c r="L131" s="3" t="s">
        <v>76</v>
      </c>
      <c r="M131" s="3" t="s">
        <v>2350</v>
      </c>
      <c r="N131" s="10" t="s">
        <v>2350</v>
      </c>
      <c r="O131" s="3" t="s">
        <v>2803</v>
      </c>
      <c r="P131" s="8">
        <v>37196348</v>
      </c>
      <c r="Q131" s="3">
        <v>51028741</v>
      </c>
      <c r="R131" s="80">
        <v>32499997.5</v>
      </c>
      <c r="S131" s="10">
        <v>30012</v>
      </c>
      <c r="T131" s="3" t="s">
        <v>2372</v>
      </c>
      <c r="U131" s="3" t="s">
        <v>2418</v>
      </c>
      <c r="V131" s="17" t="s">
        <v>2350</v>
      </c>
      <c r="W131" s="3" t="s">
        <v>142</v>
      </c>
      <c r="X131" s="15">
        <v>45708</v>
      </c>
      <c r="Y131" s="17">
        <v>20254000001711</v>
      </c>
      <c r="Z131" s="68">
        <v>45715</v>
      </c>
      <c r="AA131" s="3" t="s">
        <v>2767</v>
      </c>
      <c r="AB131" s="15">
        <v>45716</v>
      </c>
      <c r="AC131" s="15">
        <v>45716</v>
      </c>
      <c r="AD131" s="69" t="str">
        <f t="shared" si="15"/>
        <v>02 Enviado</v>
      </c>
      <c r="AE131" s="20" t="s">
        <v>2350</v>
      </c>
      <c r="AF131" s="69">
        <v>3</v>
      </c>
      <c r="AH131" s="3">
        <f t="shared" si="16"/>
        <v>7</v>
      </c>
    </row>
    <row r="132" spans="1:34">
      <c r="A132" s="14" t="s">
        <v>2804</v>
      </c>
      <c r="B132" s="9">
        <v>2025</v>
      </c>
      <c r="C132" s="15">
        <v>45708</v>
      </c>
      <c r="D132" s="3" t="s">
        <v>11</v>
      </c>
      <c r="E132" s="5">
        <f t="shared" si="12"/>
        <v>1</v>
      </c>
      <c r="F132" s="3" t="str">
        <f t="shared" si="13"/>
        <v>02 Finalizado</v>
      </c>
      <c r="G132" s="9" t="s">
        <v>2604</v>
      </c>
      <c r="H132" s="3" t="str">
        <f t="shared" si="14"/>
        <v>0131 2025-00026 John Fredy Villegas (N/A)</v>
      </c>
      <c r="I132" s="15">
        <v>45707</v>
      </c>
      <c r="J132" s="3" t="s">
        <v>78</v>
      </c>
      <c r="K132" s="3" t="s">
        <v>120</v>
      </c>
      <c r="L132" s="3" t="s">
        <v>76</v>
      </c>
      <c r="M132" s="3" t="s">
        <v>2350</v>
      </c>
      <c r="N132" s="10" t="s">
        <v>2350</v>
      </c>
      <c r="O132" s="3" t="s">
        <v>2805</v>
      </c>
      <c r="P132" s="10" t="s">
        <v>2806</v>
      </c>
      <c r="Q132" s="10" t="s">
        <v>2350</v>
      </c>
      <c r="R132" s="80" t="s">
        <v>2643</v>
      </c>
      <c r="S132" s="10" t="s">
        <v>2350</v>
      </c>
      <c r="T132" s="3" t="s">
        <v>2350</v>
      </c>
      <c r="U132" s="3" t="s">
        <v>2784</v>
      </c>
      <c r="V132" s="17" t="s">
        <v>2807</v>
      </c>
      <c r="W132" s="3" t="s">
        <v>159</v>
      </c>
      <c r="X132" s="15">
        <v>45708</v>
      </c>
      <c r="Y132" s="17">
        <v>20254300028641</v>
      </c>
      <c r="Z132" s="68">
        <v>45709</v>
      </c>
      <c r="AA132" s="3" t="s">
        <v>2808</v>
      </c>
      <c r="AB132" s="15">
        <v>45712</v>
      </c>
      <c r="AC132" s="15">
        <v>45714</v>
      </c>
      <c r="AD132" s="69" t="str">
        <f t="shared" si="15"/>
        <v>02 Enviado</v>
      </c>
      <c r="AE132" s="20" t="s">
        <v>2809</v>
      </c>
      <c r="AF132" s="69">
        <v>2</v>
      </c>
      <c r="AH132" s="3">
        <f t="shared" si="16"/>
        <v>3</v>
      </c>
    </row>
    <row r="133" spans="1:34">
      <c r="A133" s="14" t="s">
        <v>2810</v>
      </c>
      <c r="B133" s="9">
        <v>2025</v>
      </c>
      <c r="C133" s="15">
        <v>45708</v>
      </c>
      <c r="D133" s="3" t="s">
        <v>46</v>
      </c>
      <c r="E133" s="5">
        <f t="shared" si="12"/>
        <v>1</v>
      </c>
      <c r="F133" s="3" t="str">
        <f t="shared" si="13"/>
        <v>02 Finalizado</v>
      </c>
      <c r="G133" s="9" t="s">
        <v>2811</v>
      </c>
      <c r="H133" s="3" t="str">
        <f t="shared" si="14"/>
        <v>0132 2025-00061 Sandra Milena Carrillo Ospino (51028938)</v>
      </c>
      <c r="I133" s="15">
        <v>45708</v>
      </c>
      <c r="J133" s="3" t="s">
        <v>78</v>
      </c>
      <c r="K133" s="3" t="s">
        <v>107</v>
      </c>
      <c r="L133" s="3" t="s">
        <v>76</v>
      </c>
      <c r="M133" s="3" t="s">
        <v>2812</v>
      </c>
      <c r="N133" s="16">
        <v>1140814663</v>
      </c>
      <c r="O133" s="3" t="s">
        <v>2813</v>
      </c>
      <c r="P133" s="8">
        <v>1081803245</v>
      </c>
      <c r="Q133" s="3">
        <v>51028938</v>
      </c>
      <c r="R133" s="80">
        <v>32499997.5</v>
      </c>
      <c r="S133" s="10">
        <v>29067</v>
      </c>
      <c r="T133" s="3" t="s">
        <v>2372</v>
      </c>
      <c r="U133" s="3" t="s">
        <v>2366</v>
      </c>
      <c r="V133" s="17" t="s">
        <v>2350</v>
      </c>
      <c r="W133" s="3" t="s">
        <v>92</v>
      </c>
      <c r="X133" s="15">
        <v>45708</v>
      </c>
      <c r="Y133" s="17" t="s">
        <v>2350</v>
      </c>
      <c r="Z133" s="68" t="s">
        <v>2350</v>
      </c>
      <c r="AA133" s="3" t="s">
        <v>2350</v>
      </c>
      <c r="AB133" s="15">
        <v>45709</v>
      </c>
      <c r="AC133" s="15">
        <v>45709</v>
      </c>
      <c r="AD133" s="69" t="str">
        <f t="shared" si="15"/>
        <v>02 Enviado</v>
      </c>
      <c r="AE133" s="20" t="s">
        <v>2350</v>
      </c>
      <c r="AF133" s="69">
        <v>2</v>
      </c>
      <c r="AH133" s="3">
        <f t="shared" si="16"/>
        <v>2</v>
      </c>
    </row>
    <row r="134" spans="1:34">
      <c r="A134" s="14" t="s">
        <v>2814</v>
      </c>
      <c r="B134" s="9">
        <v>2025</v>
      </c>
      <c r="C134" s="15">
        <v>45708</v>
      </c>
      <c r="D134" s="3" t="s">
        <v>52</v>
      </c>
      <c r="E134" s="5">
        <f t="shared" si="12"/>
        <v>1</v>
      </c>
      <c r="F134" s="3" t="str">
        <f t="shared" si="13"/>
        <v>02 Finalizado</v>
      </c>
      <c r="G134" s="9" t="s">
        <v>2532</v>
      </c>
      <c r="H134" s="3" t="str">
        <f t="shared" si="14"/>
        <v>0133 2025-00006 Mary Luz Argüello Almeida (N/A)</v>
      </c>
      <c r="I134" s="15">
        <v>45708</v>
      </c>
      <c r="J134" s="3" t="s">
        <v>97</v>
      </c>
      <c r="K134" s="3" t="s">
        <v>136</v>
      </c>
      <c r="L134" s="3" t="s">
        <v>91</v>
      </c>
      <c r="M134" s="3" t="s">
        <v>2815</v>
      </c>
      <c r="N134" s="10">
        <v>13745773</v>
      </c>
      <c r="O134" s="3" t="s">
        <v>2816</v>
      </c>
      <c r="P134" s="10">
        <v>27977301</v>
      </c>
      <c r="Q134" s="10" t="s">
        <v>2350</v>
      </c>
      <c r="R134" s="80" t="s">
        <v>2643</v>
      </c>
      <c r="S134" s="10" t="s">
        <v>2350</v>
      </c>
      <c r="T134" s="3" t="s">
        <v>2350</v>
      </c>
      <c r="U134" s="3" t="s">
        <v>2817</v>
      </c>
      <c r="V134" s="17" t="s">
        <v>2350</v>
      </c>
      <c r="W134" s="3" t="s">
        <v>92</v>
      </c>
      <c r="X134" s="15">
        <v>45708</v>
      </c>
      <c r="Y134" s="17" t="s">
        <v>2350</v>
      </c>
      <c r="Z134" s="68" t="s">
        <v>2350</v>
      </c>
      <c r="AA134" s="3" t="s">
        <v>2350</v>
      </c>
      <c r="AB134" s="15">
        <v>45712</v>
      </c>
      <c r="AC134" s="15">
        <v>45712</v>
      </c>
      <c r="AD134" s="69" t="str">
        <f t="shared" si="15"/>
        <v>02 Enviado</v>
      </c>
      <c r="AE134" s="20" t="s">
        <v>2350</v>
      </c>
      <c r="AF134" s="69">
        <v>3</v>
      </c>
      <c r="AH134" s="3">
        <f t="shared" si="16"/>
        <v>3</v>
      </c>
    </row>
    <row r="135" spans="1:34">
      <c r="A135" s="14" t="s">
        <v>2818</v>
      </c>
      <c r="B135" s="9">
        <v>2025</v>
      </c>
      <c r="C135" s="15">
        <v>45708</v>
      </c>
      <c r="D135" s="3" t="s">
        <v>22</v>
      </c>
      <c r="E135" s="5">
        <f t="shared" si="12"/>
        <v>1</v>
      </c>
      <c r="F135" s="3" t="str">
        <f t="shared" si="13"/>
        <v>02 Finalizado</v>
      </c>
      <c r="G135" s="9" t="s">
        <v>2658</v>
      </c>
      <c r="H135" s="3" t="str">
        <f t="shared" si="14"/>
        <v>0134 2025-00023 Yenifer Astrid Briceño Díaz (N/A)</v>
      </c>
      <c r="I135" s="15">
        <v>45708</v>
      </c>
      <c r="J135" s="3" t="s">
        <v>81</v>
      </c>
      <c r="K135" s="3" t="s">
        <v>120</v>
      </c>
      <c r="L135" s="3" t="s">
        <v>85</v>
      </c>
      <c r="M135" s="3" t="s">
        <v>2350</v>
      </c>
      <c r="N135" s="10" t="s">
        <v>2350</v>
      </c>
      <c r="O135" s="3" t="s">
        <v>2819</v>
      </c>
      <c r="P135" s="8">
        <v>1093745731</v>
      </c>
      <c r="Q135" s="10" t="s">
        <v>2350</v>
      </c>
      <c r="R135" s="80" t="s">
        <v>2643</v>
      </c>
      <c r="S135" s="10" t="s">
        <v>2350</v>
      </c>
      <c r="T135" s="3" t="s">
        <v>2350</v>
      </c>
      <c r="U135" s="3" t="s">
        <v>2784</v>
      </c>
      <c r="V135" s="17">
        <v>20256300093532</v>
      </c>
      <c r="W135" s="3" t="s">
        <v>2785</v>
      </c>
      <c r="X135" s="15">
        <v>45708</v>
      </c>
      <c r="Y135" s="17">
        <v>20251220352601</v>
      </c>
      <c r="Z135" s="68">
        <v>45709</v>
      </c>
      <c r="AA135" s="3" t="s">
        <v>2820</v>
      </c>
      <c r="AB135" s="15">
        <v>45709</v>
      </c>
      <c r="AC135" s="15">
        <v>45712</v>
      </c>
      <c r="AD135" s="69" t="str">
        <f t="shared" si="15"/>
        <v>02 Enviado</v>
      </c>
      <c r="AE135" s="20" t="s">
        <v>2350</v>
      </c>
      <c r="AF135" s="69">
        <v>2</v>
      </c>
      <c r="AH135" s="3">
        <f t="shared" si="16"/>
        <v>2</v>
      </c>
    </row>
    <row r="136" spans="1:34">
      <c r="A136" s="14" t="s">
        <v>2821</v>
      </c>
      <c r="B136" s="9">
        <v>2025</v>
      </c>
      <c r="C136" s="15">
        <v>45708</v>
      </c>
      <c r="D136" s="3" t="s">
        <v>22</v>
      </c>
      <c r="E136" s="5">
        <f t="shared" si="12"/>
        <v>1</v>
      </c>
      <c r="F136" s="3" t="str">
        <f t="shared" si="13"/>
        <v>02 Finalizado</v>
      </c>
      <c r="G136" s="9" t="s">
        <v>2822</v>
      </c>
      <c r="H136" s="3" t="str">
        <f t="shared" si="14"/>
        <v>0135 2025-00051 Nelssy Gutierrez Hurtado (N/A)</v>
      </c>
      <c r="I136" s="15">
        <v>45708</v>
      </c>
      <c r="J136" s="3" t="s">
        <v>78</v>
      </c>
      <c r="K136" s="3" t="s">
        <v>136</v>
      </c>
      <c r="L136" s="3" t="s">
        <v>91</v>
      </c>
      <c r="M136" s="3" t="s">
        <v>2350</v>
      </c>
      <c r="N136" s="10" t="s">
        <v>2350</v>
      </c>
      <c r="O136" s="3" t="s">
        <v>2823</v>
      </c>
      <c r="P136" s="8">
        <v>25269919</v>
      </c>
      <c r="Q136" s="10" t="s">
        <v>2350</v>
      </c>
      <c r="R136" s="80" t="s">
        <v>2643</v>
      </c>
      <c r="S136" s="10" t="s">
        <v>2350</v>
      </c>
      <c r="T136" s="3" t="s">
        <v>2350</v>
      </c>
      <c r="U136" s="3" t="s">
        <v>2824</v>
      </c>
      <c r="V136" s="17" t="s">
        <v>2350</v>
      </c>
      <c r="W136" s="3" t="s">
        <v>92</v>
      </c>
      <c r="X136" s="15">
        <v>45708</v>
      </c>
      <c r="Y136" s="17" t="s">
        <v>2350</v>
      </c>
      <c r="Z136" s="68" t="s">
        <v>2350</v>
      </c>
      <c r="AA136" s="3" t="s">
        <v>2350</v>
      </c>
      <c r="AB136" s="15">
        <v>45709</v>
      </c>
      <c r="AC136" s="15">
        <v>45709</v>
      </c>
      <c r="AD136" s="69" t="str">
        <f t="shared" si="15"/>
        <v>02 Enviado</v>
      </c>
      <c r="AE136" s="20" t="s">
        <v>2350</v>
      </c>
      <c r="AF136" s="69">
        <v>2</v>
      </c>
      <c r="AH136" s="3">
        <f t="shared" si="16"/>
        <v>2</v>
      </c>
    </row>
    <row r="137" spans="1:34">
      <c r="A137" s="14" t="s">
        <v>2825</v>
      </c>
      <c r="B137" s="9">
        <v>2025</v>
      </c>
      <c r="C137" s="15">
        <v>45709</v>
      </c>
      <c r="D137" s="3" t="s">
        <v>46</v>
      </c>
      <c r="E137" s="5">
        <f t="shared" si="12"/>
        <v>1</v>
      </c>
      <c r="F137" s="3" t="str">
        <f t="shared" si="13"/>
        <v>02 Finalizado</v>
      </c>
      <c r="G137" s="9" t="s">
        <v>2826</v>
      </c>
      <c r="H137" s="3" t="str">
        <f t="shared" si="14"/>
        <v>0136 2025-00022 Eneida Zambrano Segovia (51028566)</v>
      </c>
      <c r="I137" s="15">
        <v>45708</v>
      </c>
      <c r="J137" s="3" t="s">
        <v>78</v>
      </c>
      <c r="K137" s="3" t="s">
        <v>110</v>
      </c>
      <c r="L137" s="3" t="s">
        <v>76</v>
      </c>
      <c r="M137" s="3" t="s">
        <v>2350</v>
      </c>
      <c r="N137" s="10" t="s">
        <v>2350</v>
      </c>
      <c r="O137" s="3" t="s">
        <v>2827</v>
      </c>
      <c r="P137" s="8">
        <v>1085036252</v>
      </c>
      <c r="Q137" s="3">
        <v>51028566</v>
      </c>
      <c r="R137" s="80">
        <v>29000002.5</v>
      </c>
      <c r="S137" s="10">
        <v>30012</v>
      </c>
      <c r="T137" s="3" t="s">
        <v>2372</v>
      </c>
      <c r="U137" s="3" t="s">
        <v>2418</v>
      </c>
      <c r="V137" s="17" t="s">
        <v>2350</v>
      </c>
      <c r="W137" s="3" t="s">
        <v>142</v>
      </c>
      <c r="X137" s="15">
        <v>45709</v>
      </c>
      <c r="Y137" s="17">
        <v>20254000001951</v>
      </c>
      <c r="Z137" s="68">
        <v>45720</v>
      </c>
      <c r="AA137" s="3" t="s">
        <v>2828</v>
      </c>
      <c r="AB137" s="15">
        <v>45720</v>
      </c>
      <c r="AC137" s="15">
        <v>45720</v>
      </c>
      <c r="AD137" s="69" t="str">
        <f t="shared" si="15"/>
        <v>02 Enviado</v>
      </c>
      <c r="AE137" s="20" t="s">
        <v>2350</v>
      </c>
      <c r="AF137" s="69">
        <v>5</v>
      </c>
      <c r="AH137" s="3">
        <f t="shared" si="16"/>
        <v>8</v>
      </c>
    </row>
    <row r="138" spans="1:34">
      <c r="A138" s="14" t="s">
        <v>2829</v>
      </c>
      <c r="B138" s="9">
        <v>2025</v>
      </c>
      <c r="C138" s="15">
        <v>45709</v>
      </c>
      <c r="D138" s="3" t="s">
        <v>48</v>
      </c>
      <c r="E138" s="5">
        <f t="shared" si="12"/>
        <v>1</v>
      </c>
      <c r="F138" s="3" t="str">
        <f t="shared" si="13"/>
        <v>02 Finalizado</v>
      </c>
      <c r="G138" s="9" t="s">
        <v>2604</v>
      </c>
      <c r="H138" s="3" t="str">
        <f t="shared" si="14"/>
        <v>0137 2025-00026 Jose Fernando Muñoz Lima (51027841)</v>
      </c>
      <c r="I138" s="15">
        <v>45708</v>
      </c>
      <c r="J138" s="3" t="s">
        <v>78</v>
      </c>
      <c r="K138" s="3" t="s">
        <v>128</v>
      </c>
      <c r="L138" s="3" t="s">
        <v>76</v>
      </c>
      <c r="M138" s="3" t="s">
        <v>2350</v>
      </c>
      <c r="N138" s="10" t="s">
        <v>2350</v>
      </c>
      <c r="O138" s="3" t="s">
        <v>2830</v>
      </c>
      <c r="P138" s="10">
        <v>1089487754</v>
      </c>
      <c r="Q138" s="3">
        <v>51027841</v>
      </c>
      <c r="R138" s="80">
        <v>24999997.5</v>
      </c>
      <c r="S138" s="10">
        <v>29080</v>
      </c>
      <c r="T138" s="3" t="s">
        <v>2372</v>
      </c>
      <c r="U138" s="3" t="s">
        <v>2366</v>
      </c>
      <c r="V138" s="17" t="s">
        <v>2350</v>
      </c>
      <c r="W138" s="3" t="s">
        <v>92</v>
      </c>
      <c r="X138" s="15">
        <v>45709</v>
      </c>
      <c r="Y138" s="17" t="s">
        <v>2350</v>
      </c>
      <c r="Z138" s="68" t="s">
        <v>2350</v>
      </c>
      <c r="AA138" s="3" t="s">
        <v>2350</v>
      </c>
      <c r="AB138" s="15">
        <v>45709</v>
      </c>
      <c r="AC138" s="15">
        <v>45709</v>
      </c>
      <c r="AD138" s="69" t="str">
        <f t="shared" si="15"/>
        <v>02 Enviado</v>
      </c>
      <c r="AE138" s="20" t="s">
        <v>2350</v>
      </c>
      <c r="AF138" s="69">
        <v>2</v>
      </c>
      <c r="AH138" s="3">
        <f t="shared" si="16"/>
        <v>1</v>
      </c>
    </row>
    <row r="139" spans="1:34">
      <c r="A139" s="14" t="s">
        <v>2831</v>
      </c>
      <c r="B139" s="9">
        <v>2025</v>
      </c>
      <c r="C139" s="15">
        <v>45709</v>
      </c>
      <c r="D139" s="3" t="s">
        <v>19</v>
      </c>
      <c r="E139" s="5">
        <f t="shared" si="12"/>
        <v>1</v>
      </c>
      <c r="F139" s="3" t="str">
        <f t="shared" si="13"/>
        <v>02 Finalizado</v>
      </c>
      <c r="G139" s="9" t="s">
        <v>2557</v>
      </c>
      <c r="H139" s="3" t="str">
        <f t="shared" si="14"/>
        <v>0138 2025-00017 Raul Antonio Moreno Espinoza (51030018)</v>
      </c>
      <c r="I139" s="15">
        <v>45709</v>
      </c>
      <c r="J139" s="3" t="s">
        <v>78</v>
      </c>
      <c r="K139" s="3" t="s">
        <v>128</v>
      </c>
      <c r="L139" s="3" t="s">
        <v>76</v>
      </c>
      <c r="M139" s="3" t="s">
        <v>2350</v>
      </c>
      <c r="N139" s="10" t="s">
        <v>2350</v>
      </c>
      <c r="O139" s="3" t="s">
        <v>2832</v>
      </c>
      <c r="P139" s="8">
        <v>91512714</v>
      </c>
      <c r="Q139" s="3">
        <v>51030018</v>
      </c>
      <c r="R139" s="80">
        <v>32499997.5</v>
      </c>
      <c r="S139" s="10" t="s">
        <v>2350</v>
      </c>
      <c r="T139" s="3" t="s">
        <v>2378</v>
      </c>
      <c r="U139" s="3" t="s">
        <v>2366</v>
      </c>
      <c r="V139" s="17" t="s">
        <v>2350</v>
      </c>
      <c r="W139" s="3" t="s">
        <v>92</v>
      </c>
      <c r="X139" s="15">
        <v>45709</v>
      </c>
      <c r="Y139" s="17" t="s">
        <v>2350</v>
      </c>
      <c r="Z139" s="68" t="s">
        <v>2350</v>
      </c>
      <c r="AA139" s="3" t="s">
        <v>2350</v>
      </c>
      <c r="AB139" s="15">
        <v>45709</v>
      </c>
      <c r="AC139" s="15">
        <v>45709</v>
      </c>
      <c r="AD139" s="69" t="str">
        <f t="shared" si="15"/>
        <v>02 Enviado</v>
      </c>
      <c r="AE139" s="20" t="s">
        <v>2350</v>
      </c>
      <c r="AF139" s="69">
        <v>2</v>
      </c>
      <c r="AH139" s="3">
        <f t="shared" si="16"/>
        <v>1</v>
      </c>
    </row>
    <row r="140" spans="1:34">
      <c r="A140" s="14" t="s">
        <v>2833</v>
      </c>
      <c r="B140" s="9">
        <v>2025</v>
      </c>
      <c r="C140" s="15">
        <v>45709</v>
      </c>
      <c r="D140" s="3" t="s">
        <v>16</v>
      </c>
      <c r="E140" s="5">
        <f t="shared" si="12"/>
        <v>1</v>
      </c>
      <c r="F140" s="3" t="str">
        <f t="shared" si="13"/>
        <v>02 Finalizado</v>
      </c>
      <c r="G140" s="9" t="s">
        <v>2834</v>
      </c>
      <c r="H140" s="3" t="str">
        <f t="shared" si="14"/>
        <v>0139  2025-00047 Duban José Mestra Ruiz (51029941)</v>
      </c>
      <c r="I140" s="15">
        <v>45709</v>
      </c>
      <c r="J140" s="3" t="s">
        <v>78</v>
      </c>
      <c r="K140" s="3" t="s">
        <v>128</v>
      </c>
      <c r="L140" s="3" t="s">
        <v>76</v>
      </c>
      <c r="M140" s="3" t="s">
        <v>2835</v>
      </c>
      <c r="N140" s="8">
        <v>1143401169</v>
      </c>
      <c r="O140" s="3" t="s">
        <v>2836</v>
      </c>
      <c r="P140" s="8">
        <v>1048221581</v>
      </c>
      <c r="Q140" s="3">
        <v>51029941</v>
      </c>
      <c r="R140" s="80">
        <v>7634160</v>
      </c>
      <c r="S140" s="10" t="s">
        <v>2350</v>
      </c>
      <c r="T140" s="3" t="s">
        <v>2378</v>
      </c>
      <c r="U140" s="3" t="s">
        <v>2366</v>
      </c>
      <c r="V140" s="17" t="s">
        <v>2350</v>
      </c>
      <c r="W140" s="3" t="s">
        <v>92</v>
      </c>
      <c r="X140" s="15">
        <v>45709</v>
      </c>
      <c r="Y140" s="17" t="s">
        <v>2350</v>
      </c>
      <c r="Z140" s="68" t="s">
        <v>2350</v>
      </c>
      <c r="AA140" s="3" t="s">
        <v>2350</v>
      </c>
      <c r="AB140" s="15">
        <v>45709</v>
      </c>
      <c r="AC140" s="15">
        <v>45709</v>
      </c>
      <c r="AD140" s="69" t="str">
        <f t="shared" si="15"/>
        <v>02 Enviado</v>
      </c>
      <c r="AE140" s="20" t="s">
        <v>2350</v>
      </c>
      <c r="AF140" s="69">
        <v>2</v>
      </c>
      <c r="AH140" s="3">
        <f t="shared" si="16"/>
        <v>1</v>
      </c>
    </row>
    <row r="141" spans="1:34">
      <c r="A141" s="14" t="s">
        <v>2837</v>
      </c>
      <c r="B141" s="9">
        <v>2025</v>
      </c>
      <c r="C141" s="15">
        <v>45709</v>
      </c>
      <c r="D141" s="3" t="s">
        <v>8</v>
      </c>
      <c r="E141" s="5">
        <f t="shared" si="12"/>
        <v>1</v>
      </c>
      <c r="F141" s="3" t="str">
        <f t="shared" si="13"/>
        <v>02 Finalizado</v>
      </c>
      <c r="G141" s="9" t="s">
        <v>2838</v>
      </c>
      <c r="H141" s="3" t="str">
        <f t="shared" si="14"/>
        <v>0140 2025-00039 Luz Mary Contreras Sierra (51029701)</v>
      </c>
      <c r="I141" s="15">
        <v>45708</v>
      </c>
      <c r="J141" s="3" t="s">
        <v>78</v>
      </c>
      <c r="K141" s="3" t="s">
        <v>110</v>
      </c>
      <c r="L141" s="3" t="s">
        <v>76</v>
      </c>
      <c r="M141" s="3" t="s">
        <v>2350</v>
      </c>
      <c r="N141" s="10" t="s">
        <v>2350</v>
      </c>
      <c r="O141" s="3" t="s">
        <v>2839</v>
      </c>
      <c r="P141" s="10">
        <v>37277400</v>
      </c>
      <c r="Q141" s="3">
        <v>51029701</v>
      </c>
      <c r="R141" s="80">
        <v>32499997.5</v>
      </c>
      <c r="S141" s="10">
        <v>30012</v>
      </c>
      <c r="T141" s="7" t="s">
        <v>2365</v>
      </c>
      <c r="U141" s="3" t="s">
        <v>2418</v>
      </c>
      <c r="V141" s="17" t="s">
        <v>2350</v>
      </c>
      <c r="W141" s="3" t="s">
        <v>142</v>
      </c>
      <c r="X141" s="15">
        <v>45709</v>
      </c>
      <c r="Y141" s="17">
        <v>20254000001681</v>
      </c>
      <c r="Z141" s="68">
        <v>45715</v>
      </c>
      <c r="AA141" s="3" t="s">
        <v>2767</v>
      </c>
      <c r="AB141" s="15">
        <v>45716</v>
      </c>
      <c r="AC141" s="15">
        <v>45716</v>
      </c>
      <c r="AD141" s="69" t="str">
        <f t="shared" si="15"/>
        <v>02 Enviado</v>
      </c>
      <c r="AE141" s="20" t="s">
        <v>2350</v>
      </c>
      <c r="AF141" s="69">
        <v>2</v>
      </c>
      <c r="AH141" s="3">
        <f t="shared" si="16"/>
        <v>6</v>
      </c>
    </row>
    <row r="142" spans="1:34">
      <c r="A142" s="14" t="s">
        <v>2840</v>
      </c>
      <c r="B142" s="9">
        <v>2025</v>
      </c>
      <c r="C142" s="15">
        <v>45709</v>
      </c>
      <c r="D142" s="3" t="s">
        <v>46</v>
      </c>
      <c r="E142" s="5">
        <f t="shared" si="12"/>
        <v>1</v>
      </c>
      <c r="F142" s="3" t="str">
        <f t="shared" si="13"/>
        <v>02 Finalizado</v>
      </c>
      <c r="G142" s="9" t="s">
        <v>2841</v>
      </c>
      <c r="H142" s="3" t="str">
        <f t="shared" si="14"/>
        <v>0141 2025-00084 Sebastián Moreno Taborda (N/A)</v>
      </c>
      <c r="I142" s="15">
        <v>45709</v>
      </c>
      <c r="J142" s="3" t="s">
        <v>78</v>
      </c>
      <c r="K142" s="3" t="s">
        <v>136</v>
      </c>
      <c r="L142" s="3" t="s">
        <v>88</v>
      </c>
      <c r="M142" s="3" t="s">
        <v>2350</v>
      </c>
      <c r="N142" s="10" t="s">
        <v>2350</v>
      </c>
      <c r="O142" s="3" t="s">
        <v>2842</v>
      </c>
      <c r="P142" s="8">
        <v>1035913183</v>
      </c>
      <c r="Q142" s="10" t="s">
        <v>2350</v>
      </c>
      <c r="R142" s="80" t="s">
        <v>2643</v>
      </c>
      <c r="S142" s="10" t="s">
        <v>2350</v>
      </c>
      <c r="T142" s="3" t="s">
        <v>2350</v>
      </c>
      <c r="U142" s="3" t="s">
        <v>2843</v>
      </c>
      <c r="V142" s="17" t="s">
        <v>2350</v>
      </c>
      <c r="W142" s="3" t="s">
        <v>155</v>
      </c>
      <c r="X142" s="15">
        <v>45712</v>
      </c>
      <c r="Y142" s="17" t="s">
        <v>2350</v>
      </c>
      <c r="Z142" s="68" t="s">
        <v>2350</v>
      </c>
      <c r="AA142" s="3" t="s">
        <v>2350</v>
      </c>
      <c r="AB142" s="15">
        <v>45713</v>
      </c>
      <c r="AC142" s="15">
        <v>45713</v>
      </c>
      <c r="AD142" s="69" t="str">
        <f t="shared" si="15"/>
        <v>02 Enviado</v>
      </c>
      <c r="AE142" s="20" t="s">
        <v>2350</v>
      </c>
      <c r="AF142" s="69">
        <v>2</v>
      </c>
      <c r="AH142" s="3">
        <f t="shared" si="16"/>
        <v>2</v>
      </c>
    </row>
    <row r="143" spans="1:34">
      <c r="A143" s="14" t="s">
        <v>2844</v>
      </c>
      <c r="B143" s="9">
        <v>2025</v>
      </c>
      <c r="C143" s="15">
        <v>45712</v>
      </c>
      <c r="D143" s="3" t="s">
        <v>52</v>
      </c>
      <c r="E143" s="5">
        <f t="shared" si="12"/>
        <v>1</v>
      </c>
      <c r="F143" s="3" t="str">
        <f t="shared" si="13"/>
        <v>02 Finalizado</v>
      </c>
      <c r="G143" s="9" t="s">
        <v>2385</v>
      </c>
      <c r="H143" s="3" t="str">
        <f t="shared" si="14"/>
        <v>0142 2025-00019 Alba Nereida Ceballos Burgos (51028554)</v>
      </c>
      <c r="I143" s="15">
        <v>45709</v>
      </c>
      <c r="J143" s="3" t="s">
        <v>78</v>
      </c>
      <c r="K143" s="3" t="s">
        <v>110</v>
      </c>
      <c r="L143" s="3" t="s">
        <v>76</v>
      </c>
      <c r="M143" s="3" t="s">
        <v>2350</v>
      </c>
      <c r="N143" s="10" t="s">
        <v>2350</v>
      </c>
      <c r="O143" s="3" t="s">
        <v>2845</v>
      </c>
      <c r="P143" s="10">
        <v>41115787</v>
      </c>
      <c r="Q143" s="3">
        <v>51028554</v>
      </c>
      <c r="R143" s="80">
        <v>29000002.5</v>
      </c>
      <c r="S143" s="10">
        <v>30012</v>
      </c>
      <c r="T143" s="3" t="s">
        <v>2372</v>
      </c>
      <c r="U143" s="3" t="s">
        <v>2418</v>
      </c>
      <c r="V143" s="17" t="s">
        <v>2350</v>
      </c>
      <c r="W143" s="3" t="s">
        <v>142</v>
      </c>
      <c r="X143" s="15">
        <v>45712</v>
      </c>
      <c r="Y143" s="17">
        <v>20254000001971</v>
      </c>
      <c r="Z143" s="68">
        <v>45720</v>
      </c>
      <c r="AA143" s="3" t="s">
        <v>2828</v>
      </c>
      <c r="AB143" s="15">
        <v>45720</v>
      </c>
      <c r="AC143" s="15">
        <v>45720</v>
      </c>
      <c r="AD143" s="69" t="str">
        <f t="shared" si="15"/>
        <v>02 Enviado</v>
      </c>
      <c r="AE143" s="20" t="s">
        <v>2350</v>
      </c>
      <c r="AF143" s="69">
        <v>3</v>
      </c>
      <c r="AH143" s="3">
        <f t="shared" si="16"/>
        <v>7</v>
      </c>
    </row>
    <row r="144" spans="1:34">
      <c r="A144" s="14" t="s">
        <v>2846</v>
      </c>
      <c r="B144" s="9">
        <v>2025</v>
      </c>
      <c r="C144" s="15">
        <v>45712</v>
      </c>
      <c r="D144" s="3" t="s">
        <v>22</v>
      </c>
      <c r="E144" s="5">
        <f t="shared" si="12"/>
        <v>1</v>
      </c>
      <c r="F144" s="3" t="str">
        <f t="shared" si="13"/>
        <v>02 Finalizado</v>
      </c>
      <c r="G144" s="9" t="s">
        <v>2747</v>
      </c>
      <c r="H144" s="3" t="str">
        <f t="shared" si="14"/>
        <v>0143 2025-00052 Diana Isabel Díaz Cabarcas (51029707)</v>
      </c>
      <c r="I144" s="15">
        <v>45709</v>
      </c>
      <c r="J144" s="3" t="s">
        <v>78</v>
      </c>
      <c r="K144" s="3" t="s">
        <v>110</v>
      </c>
      <c r="L144" s="3" t="s">
        <v>76</v>
      </c>
      <c r="M144" s="3" t="s">
        <v>2350</v>
      </c>
      <c r="N144" s="10" t="s">
        <v>2350</v>
      </c>
      <c r="O144" s="3" t="s">
        <v>2847</v>
      </c>
      <c r="P144" s="10">
        <v>30798331</v>
      </c>
      <c r="Q144" s="3">
        <v>51029707</v>
      </c>
      <c r="R144" s="80">
        <v>32499997.5</v>
      </c>
      <c r="S144" s="10">
        <v>30012</v>
      </c>
      <c r="T144" s="7" t="s">
        <v>2365</v>
      </c>
      <c r="U144" s="3" t="s">
        <v>2418</v>
      </c>
      <c r="V144" s="17" t="s">
        <v>2350</v>
      </c>
      <c r="W144" s="3" t="s">
        <v>142</v>
      </c>
      <c r="X144" s="15">
        <v>45712</v>
      </c>
      <c r="Y144" s="17">
        <v>20254000001671</v>
      </c>
      <c r="Z144" s="68">
        <v>45715</v>
      </c>
      <c r="AA144" s="3" t="s">
        <v>2767</v>
      </c>
      <c r="AB144" s="15">
        <v>45716</v>
      </c>
      <c r="AC144" s="15">
        <v>45716</v>
      </c>
      <c r="AD144" s="69" t="str">
        <f t="shared" si="15"/>
        <v>02 Enviado</v>
      </c>
      <c r="AE144" s="20" t="s">
        <v>2350</v>
      </c>
      <c r="AF144" s="69">
        <v>2</v>
      </c>
      <c r="AH144" s="3">
        <f t="shared" si="16"/>
        <v>5</v>
      </c>
    </row>
    <row r="145" spans="1:34">
      <c r="A145" s="14" t="s">
        <v>2848</v>
      </c>
      <c r="B145" s="9">
        <v>2025</v>
      </c>
      <c r="C145" s="15">
        <v>45712</v>
      </c>
      <c r="D145" s="3" t="s">
        <v>46</v>
      </c>
      <c r="E145" s="5">
        <f t="shared" si="12"/>
        <v>1</v>
      </c>
      <c r="F145" s="3" t="str">
        <f t="shared" si="13"/>
        <v>02 Finalizado</v>
      </c>
      <c r="G145" s="9" t="s">
        <v>2849</v>
      </c>
      <c r="H145" s="3" t="str">
        <f t="shared" si="14"/>
        <v>0144 2025-00027 María Aida Cabezas Angulo (51028568)</v>
      </c>
      <c r="I145" s="15">
        <v>45709</v>
      </c>
      <c r="J145" s="3" t="s">
        <v>78</v>
      </c>
      <c r="K145" s="3" t="s">
        <v>110</v>
      </c>
      <c r="L145" s="3" t="s">
        <v>76</v>
      </c>
      <c r="M145" s="3" t="s">
        <v>2350</v>
      </c>
      <c r="N145" s="10" t="s">
        <v>2350</v>
      </c>
      <c r="O145" s="3" t="s">
        <v>2850</v>
      </c>
      <c r="P145" s="10">
        <v>41104171</v>
      </c>
      <c r="Q145" s="3">
        <v>51028568</v>
      </c>
      <c r="R145" s="80">
        <v>29000002.5</v>
      </c>
      <c r="S145" s="10">
        <v>30012</v>
      </c>
      <c r="T145" s="3" t="s">
        <v>2372</v>
      </c>
      <c r="U145" s="3" t="s">
        <v>2418</v>
      </c>
      <c r="V145" s="17" t="s">
        <v>2350</v>
      </c>
      <c r="W145" s="3" t="s">
        <v>142</v>
      </c>
      <c r="X145" s="15">
        <v>45712</v>
      </c>
      <c r="Y145" s="17">
        <v>20254000001721</v>
      </c>
      <c r="Z145" s="68">
        <v>45715</v>
      </c>
      <c r="AA145" s="3" t="s">
        <v>2767</v>
      </c>
      <c r="AB145" s="15">
        <v>45716</v>
      </c>
      <c r="AC145" s="15">
        <v>45716</v>
      </c>
      <c r="AD145" s="69" t="str">
        <f t="shared" si="15"/>
        <v>02 Enviado</v>
      </c>
      <c r="AE145" s="20" t="s">
        <v>2350</v>
      </c>
      <c r="AF145" s="69">
        <v>2</v>
      </c>
      <c r="AH145" s="3">
        <f t="shared" si="16"/>
        <v>5</v>
      </c>
    </row>
    <row r="146" spans="1:34">
      <c r="A146" s="14" t="s">
        <v>2851</v>
      </c>
      <c r="B146" s="9">
        <v>2025</v>
      </c>
      <c r="C146" s="15">
        <v>45712</v>
      </c>
      <c r="D146" s="3" t="s">
        <v>35</v>
      </c>
      <c r="E146" s="5">
        <f t="shared" si="12"/>
        <v>1</v>
      </c>
      <c r="F146" s="3" t="str">
        <f t="shared" si="13"/>
        <v>02 Finalizado</v>
      </c>
      <c r="G146" s="9" t="s">
        <v>2852</v>
      </c>
      <c r="H146" s="3" t="str">
        <f t="shared" si="14"/>
        <v>0145 2025-00046 Nubia Milena Castaño Vasquez (51029606)</v>
      </c>
      <c r="I146" s="15">
        <v>45712</v>
      </c>
      <c r="J146" s="3" t="s">
        <v>93</v>
      </c>
      <c r="K146" s="3" t="s">
        <v>110</v>
      </c>
      <c r="L146" s="3" t="s">
        <v>76</v>
      </c>
      <c r="M146" s="3" t="s">
        <v>2853</v>
      </c>
      <c r="N146" s="16">
        <v>1225088467</v>
      </c>
      <c r="O146" s="3" t="s">
        <v>2854</v>
      </c>
      <c r="P146" s="10">
        <v>52501398</v>
      </c>
      <c r="Q146" s="3">
        <v>51029606</v>
      </c>
      <c r="R146" s="80">
        <v>32499997.5</v>
      </c>
      <c r="S146" s="10">
        <v>30012</v>
      </c>
      <c r="T146" s="3" t="s">
        <v>2372</v>
      </c>
      <c r="U146" s="3" t="s">
        <v>2418</v>
      </c>
      <c r="V146" s="17" t="s">
        <v>2350</v>
      </c>
      <c r="W146" s="3" t="s">
        <v>142</v>
      </c>
      <c r="X146" s="15">
        <v>45712</v>
      </c>
      <c r="Y146" s="17">
        <v>20254000001731</v>
      </c>
      <c r="Z146" s="68">
        <v>45715</v>
      </c>
      <c r="AA146" s="3" t="s">
        <v>2767</v>
      </c>
      <c r="AB146" s="15">
        <v>45716</v>
      </c>
      <c r="AC146" s="15">
        <v>45716</v>
      </c>
      <c r="AD146" s="69" t="str">
        <f t="shared" si="15"/>
        <v>02 Enviado</v>
      </c>
      <c r="AE146" s="20" t="s">
        <v>2350</v>
      </c>
      <c r="AF146" s="69">
        <v>2</v>
      </c>
      <c r="AH146" s="3">
        <f t="shared" si="16"/>
        <v>5</v>
      </c>
    </row>
    <row r="147" spans="1:34">
      <c r="A147" s="14" t="s">
        <v>2855</v>
      </c>
      <c r="B147" s="9">
        <v>2025</v>
      </c>
      <c r="C147" s="15">
        <v>45712</v>
      </c>
      <c r="D147" s="3" t="s">
        <v>19</v>
      </c>
      <c r="E147" s="5">
        <f t="shared" si="12"/>
        <v>1</v>
      </c>
      <c r="F147" s="3" t="str">
        <f t="shared" si="13"/>
        <v>02 Finalizado</v>
      </c>
      <c r="G147" s="9" t="s">
        <v>2557</v>
      </c>
      <c r="H147" s="3" t="str">
        <f t="shared" si="14"/>
        <v>0146 2025-00017 Raul Antonio Moreno Espinoza (51030018)</v>
      </c>
      <c r="I147" s="15">
        <v>45709</v>
      </c>
      <c r="J147" s="3" t="s">
        <v>97</v>
      </c>
      <c r="K147" s="3" t="s">
        <v>128</v>
      </c>
      <c r="L147" s="3" t="s">
        <v>76</v>
      </c>
      <c r="M147" s="3" t="s">
        <v>2350</v>
      </c>
      <c r="N147" s="10" t="s">
        <v>2350</v>
      </c>
      <c r="O147" s="3" t="s">
        <v>2832</v>
      </c>
      <c r="P147" s="8">
        <v>91512714</v>
      </c>
      <c r="Q147" s="3">
        <v>51030018</v>
      </c>
      <c r="R147" s="80">
        <v>32499997.5</v>
      </c>
      <c r="S147" s="10" t="s">
        <v>2350</v>
      </c>
      <c r="T147" s="3" t="s">
        <v>2378</v>
      </c>
      <c r="U147" s="3" t="s">
        <v>2470</v>
      </c>
      <c r="V147" s="17" t="s">
        <v>2350</v>
      </c>
      <c r="W147" s="3" t="s">
        <v>159</v>
      </c>
      <c r="X147" s="15">
        <v>45712</v>
      </c>
      <c r="Y147" s="17">
        <v>20254300020971</v>
      </c>
      <c r="Z147" s="68">
        <v>45712</v>
      </c>
      <c r="AA147" s="3" t="s">
        <v>2856</v>
      </c>
      <c r="AB147" s="15">
        <v>45713</v>
      </c>
      <c r="AC147" s="68">
        <v>45714</v>
      </c>
      <c r="AD147" s="69" t="str">
        <f t="shared" si="15"/>
        <v>02 Enviado</v>
      </c>
      <c r="AE147" s="20" t="s">
        <v>2350</v>
      </c>
      <c r="AF147" s="69">
        <v>2</v>
      </c>
      <c r="AH147" s="3">
        <f t="shared" si="16"/>
        <v>2</v>
      </c>
    </row>
    <row r="148" spans="1:34">
      <c r="A148" s="14" t="s">
        <v>2857</v>
      </c>
      <c r="B148" s="9">
        <v>2025</v>
      </c>
      <c r="C148" s="15">
        <v>45712</v>
      </c>
      <c r="D148" s="3" t="s">
        <v>22</v>
      </c>
      <c r="E148" s="5">
        <f t="shared" si="12"/>
        <v>1</v>
      </c>
      <c r="F148" s="3" t="str">
        <f t="shared" si="13"/>
        <v>02 Finalizado</v>
      </c>
      <c r="G148" s="9" t="s">
        <v>2858</v>
      </c>
      <c r="H148" s="3" t="str">
        <f t="shared" si="14"/>
        <v>0147 2025-00040 Jehyner Puello Ospino (N/A)</v>
      </c>
      <c r="I148" s="15">
        <v>45712</v>
      </c>
      <c r="J148" s="3" t="s">
        <v>78</v>
      </c>
      <c r="K148" s="3" t="s">
        <v>134</v>
      </c>
      <c r="L148" s="3" t="s">
        <v>85</v>
      </c>
      <c r="M148" s="3" t="s">
        <v>2350</v>
      </c>
      <c r="N148" s="10" t="s">
        <v>2350</v>
      </c>
      <c r="O148" s="3" t="s">
        <v>2859</v>
      </c>
      <c r="P148" s="8">
        <v>1042348868</v>
      </c>
      <c r="Q148" s="10" t="s">
        <v>2350</v>
      </c>
      <c r="R148" s="80" t="s">
        <v>2643</v>
      </c>
      <c r="S148" s="10" t="s">
        <v>2350</v>
      </c>
      <c r="T148" s="3" t="s">
        <v>2350</v>
      </c>
      <c r="U148" s="3" t="s">
        <v>2366</v>
      </c>
      <c r="V148" s="17" t="s">
        <v>2350</v>
      </c>
      <c r="W148" s="3" t="s">
        <v>2785</v>
      </c>
      <c r="X148" s="15">
        <v>45712</v>
      </c>
      <c r="Y148" s="17" t="s">
        <v>2350</v>
      </c>
      <c r="Z148" s="68" t="s">
        <v>2350</v>
      </c>
      <c r="AA148" s="3" t="s">
        <v>2350</v>
      </c>
      <c r="AB148" s="15">
        <v>45713</v>
      </c>
      <c r="AC148" s="15">
        <v>45713</v>
      </c>
      <c r="AD148" s="69" t="str">
        <f t="shared" si="15"/>
        <v>02 Enviado</v>
      </c>
      <c r="AE148" s="20" t="s">
        <v>2350</v>
      </c>
      <c r="AF148" s="69">
        <v>2</v>
      </c>
      <c r="AH148" s="3">
        <f t="shared" si="16"/>
        <v>2</v>
      </c>
    </row>
    <row r="149" spans="1:34">
      <c r="A149" s="14" t="s">
        <v>2860</v>
      </c>
      <c r="B149" s="9">
        <v>2025</v>
      </c>
      <c r="C149" s="15">
        <v>45712</v>
      </c>
      <c r="D149" s="3" t="s">
        <v>61</v>
      </c>
      <c r="E149" s="5">
        <f t="shared" si="12"/>
        <v>1</v>
      </c>
      <c r="F149" s="3" t="str">
        <f t="shared" si="13"/>
        <v>02 Finalizado</v>
      </c>
      <c r="G149" s="9" t="s">
        <v>2385</v>
      </c>
      <c r="H149" s="3" t="str">
        <f t="shared" si="14"/>
        <v>0148 2025-00019 Yuselia Cortez Carpio (51028560)</v>
      </c>
      <c r="I149" s="15">
        <v>45712</v>
      </c>
      <c r="J149" s="3" t="s">
        <v>78</v>
      </c>
      <c r="K149" s="3" t="s">
        <v>110</v>
      </c>
      <c r="L149" s="3" t="s">
        <v>76</v>
      </c>
      <c r="M149" s="3" t="s">
        <v>2350</v>
      </c>
      <c r="N149" s="10" t="s">
        <v>2350</v>
      </c>
      <c r="O149" s="3" t="s">
        <v>2861</v>
      </c>
      <c r="P149" s="8">
        <v>1085045439</v>
      </c>
      <c r="Q149" s="3">
        <v>51028560</v>
      </c>
      <c r="R149" s="80">
        <v>29000002.5</v>
      </c>
      <c r="S149" s="10">
        <v>30012</v>
      </c>
      <c r="T149" s="3" t="s">
        <v>2372</v>
      </c>
      <c r="U149" s="3" t="s">
        <v>2418</v>
      </c>
      <c r="V149" s="17" t="s">
        <v>2350</v>
      </c>
      <c r="W149" s="3" t="s">
        <v>142</v>
      </c>
      <c r="X149" s="15">
        <v>45712</v>
      </c>
      <c r="Y149" s="17">
        <v>20254000001741</v>
      </c>
      <c r="Z149" s="68">
        <v>45715</v>
      </c>
      <c r="AA149" s="3" t="s">
        <v>2767</v>
      </c>
      <c r="AB149" s="15">
        <v>45716</v>
      </c>
      <c r="AC149" s="15">
        <v>45716</v>
      </c>
      <c r="AD149" s="69" t="str">
        <f t="shared" si="15"/>
        <v>02 Enviado</v>
      </c>
      <c r="AE149" s="20" t="s">
        <v>2350</v>
      </c>
      <c r="AF149" s="69">
        <v>5</v>
      </c>
      <c r="AH149" s="3">
        <f t="shared" si="16"/>
        <v>5</v>
      </c>
    </row>
    <row r="150" spans="1:34">
      <c r="A150" s="14" t="s">
        <v>2862</v>
      </c>
      <c r="B150" s="9">
        <v>2025</v>
      </c>
      <c r="C150" s="15">
        <v>45712</v>
      </c>
      <c r="D150" s="3" t="s">
        <v>19</v>
      </c>
      <c r="E150" s="5">
        <f t="shared" si="12"/>
        <v>1</v>
      </c>
      <c r="F150" s="3" t="str">
        <f t="shared" si="13"/>
        <v>02 Finalizado</v>
      </c>
      <c r="G150" s="9" t="s">
        <v>2849</v>
      </c>
      <c r="H150" s="3" t="str">
        <f t="shared" si="14"/>
        <v>0149 2025-00027 Ceneyda Daza (N/A)</v>
      </c>
      <c r="I150" s="15">
        <v>45712</v>
      </c>
      <c r="J150" s="3" t="s">
        <v>97</v>
      </c>
      <c r="K150" s="3" t="s">
        <v>136</v>
      </c>
      <c r="L150" s="3" t="s">
        <v>88</v>
      </c>
      <c r="M150" s="3" t="s">
        <v>2350</v>
      </c>
      <c r="N150" s="10" t="s">
        <v>2350</v>
      </c>
      <c r="O150" s="3" t="s">
        <v>2863</v>
      </c>
      <c r="P150" s="8">
        <v>36291891</v>
      </c>
      <c r="Q150" s="10" t="s">
        <v>2350</v>
      </c>
      <c r="R150" s="80" t="s">
        <v>2643</v>
      </c>
      <c r="S150" s="10" t="s">
        <v>2350</v>
      </c>
      <c r="T150" s="3" t="s">
        <v>2350</v>
      </c>
      <c r="U150" s="3" t="s">
        <v>2864</v>
      </c>
      <c r="V150" s="17" t="s">
        <v>2350</v>
      </c>
      <c r="W150" s="3" t="s">
        <v>155</v>
      </c>
      <c r="X150" s="15">
        <v>45712</v>
      </c>
      <c r="Y150" s="17" t="s">
        <v>2350</v>
      </c>
      <c r="Z150" s="68" t="s">
        <v>2350</v>
      </c>
      <c r="AA150" s="3" t="s">
        <v>2350</v>
      </c>
      <c r="AB150" s="15">
        <v>45713</v>
      </c>
      <c r="AC150" s="15">
        <v>45713</v>
      </c>
      <c r="AD150" s="69" t="str">
        <f t="shared" si="15"/>
        <v>02 Enviado</v>
      </c>
      <c r="AE150" s="20" t="s">
        <v>2350</v>
      </c>
      <c r="AF150" s="69">
        <v>2</v>
      </c>
      <c r="AH150" s="3">
        <f t="shared" si="16"/>
        <v>2</v>
      </c>
    </row>
    <row r="151" spans="1:34">
      <c r="A151" s="14" t="s">
        <v>2865</v>
      </c>
      <c r="B151" s="9">
        <v>2025</v>
      </c>
      <c r="C151" s="15">
        <v>45712</v>
      </c>
      <c r="D151" s="3" t="s">
        <v>19</v>
      </c>
      <c r="E151" s="5">
        <f t="shared" si="12"/>
        <v>1</v>
      </c>
      <c r="F151" s="3" t="str">
        <f t="shared" si="13"/>
        <v>02 Finalizado</v>
      </c>
      <c r="G151" s="9" t="s">
        <v>2866</v>
      </c>
      <c r="H151" s="3" t="str">
        <f t="shared" si="14"/>
        <v>0150 2025-00030 Wilfredo Valderrama Rodriguez (51027944)</v>
      </c>
      <c r="I151" s="15">
        <v>45712</v>
      </c>
      <c r="J151" s="3" t="s">
        <v>78</v>
      </c>
      <c r="K151" s="3" t="s">
        <v>128</v>
      </c>
      <c r="L151" s="3" t="s">
        <v>76</v>
      </c>
      <c r="M151" s="3" t="s">
        <v>2867</v>
      </c>
      <c r="N151" s="3">
        <v>1075284839</v>
      </c>
      <c r="O151" s="3" t="s">
        <v>2868</v>
      </c>
      <c r="P151" s="8">
        <v>7702319</v>
      </c>
      <c r="Q151" s="3">
        <v>51027944</v>
      </c>
      <c r="R151" s="80">
        <v>24999997.5</v>
      </c>
      <c r="S151" s="10" t="s">
        <v>2350</v>
      </c>
      <c r="T151" s="3" t="s">
        <v>2378</v>
      </c>
      <c r="U151" s="3" t="s">
        <v>2366</v>
      </c>
      <c r="V151" s="17" t="s">
        <v>2350</v>
      </c>
      <c r="W151" s="3" t="s">
        <v>92</v>
      </c>
      <c r="X151" s="15">
        <v>45712</v>
      </c>
      <c r="Y151" s="17" t="s">
        <v>2350</v>
      </c>
      <c r="Z151" s="68" t="s">
        <v>2350</v>
      </c>
      <c r="AA151" s="3" t="s">
        <v>2350</v>
      </c>
      <c r="AB151" s="15">
        <v>45712</v>
      </c>
      <c r="AC151" s="15">
        <v>45712</v>
      </c>
      <c r="AD151" s="69" t="str">
        <f t="shared" si="15"/>
        <v>02 Enviado</v>
      </c>
      <c r="AE151" s="20" t="s">
        <v>2350</v>
      </c>
      <c r="AF151" s="69">
        <v>2</v>
      </c>
      <c r="AH151" s="3">
        <f t="shared" si="16"/>
        <v>1</v>
      </c>
    </row>
    <row r="152" spans="1:34">
      <c r="A152" s="14" t="s">
        <v>2869</v>
      </c>
      <c r="B152" s="9">
        <v>2025</v>
      </c>
      <c r="C152" s="15">
        <v>45713</v>
      </c>
      <c r="D152" s="3" t="s">
        <v>31</v>
      </c>
      <c r="E152" s="5">
        <f t="shared" si="12"/>
        <v>1</v>
      </c>
      <c r="F152" s="3" t="str">
        <f t="shared" si="13"/>
        <v>02 Finalizado</v>
      </c>
      <c r="G152" s="9" t="s">
        <v>2870</v>
      </c>
      <c r="H152" s="3" t="str">
        <f t="shared" si="14"/>
        <v>0151 2023-00023 Gilma Cortés Villota (51028445)</v>
      </c>
      <c r="I152" s="15">
        <v>45712</v>
      </c>
      <c r="J152" s="3" t="s">
        <v>78</v>
      </c>
      <c r="K152" s="3" t="s">
        <v>110</v>
      </c>
      <c r="L152" s="3" t="s">
        <v>76</v>
      </c>
      <c r="M152" s="3" t="s">
        <v>2350</v>
      </c>
      <c r="N152" s="10" t="s">
        <v>2350</v>
      </c>
      <c r="O152" s="3" t="s">
        <v>2871</v>
      </c>
      <c r="P152" s="10">
        <v>41105329</v>
      </c>
      <c r="Q152" s="3">
        <v>51028445</v>
      </c>
      <c r="R152" s="80">
        <v>29000002.5</v>
      </c>
      <c r="S152" s="10">
        <v>30012</v>
      </c>
      <c r="T152" s="3" t="s">
        <v>2372</v>
      </c>
      <c r="U152" s="3" t="s">
        <v>2418</v>
      </c>
      <c r="V152" s="17" t="s">
        <v>2350</v>
      </c>
      <c r="W152" s="3" t="s">
        <v>142</v>
      </c>
      <c r="X152" s="15">
        <v>45713</v>
      </c>
      <c r="Y152" s="17">
        <v>20254000001751</v>
      </c>
      <c r="Z152" s="68">
        <v>45715</v>
      </c>
      <c r="AA152" s="3" t="s">
        <v>2767</v>
      </c>
      <c r="AB152" s="15">
        <v>45716</v>
      </c>
      <c r="AC152" s="15">
        <v>45716</v>
      </c>
      <c r="AD152" s="69" t="str">
        <f t="shared" si="15"/>
        <v>02 Enviado</v>
      </c>
      <c r="AE152" s="20" t="s">
        <v>2350</v>
      </c>
      <c r="AF152" s="69">
        <v>5</v>
      </c>
      <c r="AH152" s="3">
        <f t="shared" si="16"/>
        <v>4</v>
      </c>
    </row>
    <row r="153" spans="1:34">
      <c r="A153" s="14" t="s">
        <v>2872</v>
      </c>
      <c r="B153" s="9">
        <v>2025</v>
      </c>
      <c r="C153" s="15">
        <v>45713</v>
      </c>
      <c r="D153" s="3" t="s">
        <v>8</v>
      </c>
      <c r="E153" s="5">
        <f t="shared" si="12"/>
        <v>1</v>
      </c>
      <c r="F153" s="3" t="str">
        <f t="shared" si="13"/>
        <v>02 Finalizado</v>
      </c>
      <c r="G153" s="9" t="s">
        <v>2385</v>
      </c>
      <c r="H153" s="3" t="str">
        <f t="shared" si="14"/>
        <v>0152 2025-00019 Jannyna Giraldo Polanias (51028553)</v>
      </c>
      <c r="I153" s="15">
        <v>45712</v>
      </c>
      <c r="J153" s="3" t="s">
        <v>78</v>
      </c>
      <c r="K153" s="3" t="s">
        <v>110</v>
      </c>
      <c r="L153" s="3" t="s">
        <v>76</v>
      </c>
      <c r="M153" s="3" t="s">
        <v>2350</v>
      </c>
      <c r="N153" s="10" t="s">
        <v>2350</v>
      </c>
      <c r="O153" s="3" t="s">
        <v>2873</v>
      </c>
      <c r="P153" s="10">
        <v>41109447</v>
      </c>
      <c r="Q153" s="3">
        <v>51028553</v>
      </c>
      <c r="R153" s="80">
        <v>29000002.5</v>
      </c>
      <c r="S153" s="10">
        <v>30012</v>
      </c>
      <c r="T153" s="3" t="s">
        <v>2372</v>
      </c>
      <c r="U153" s="3" t="s">
        <v>2418</v>
      </c>
      <c r="V153" s="17" t="s">
        <v>2350</v>
      </c>
      <c r="W153" s="3" t="s">
        <v>142</v>
      </c>
      <c r="X153" s="15">
        <v>45713</v>
      </c>
      <c r="Y153" s="17">
        <v>20254000001881</v>
      </c>
      <c r="Z153" s="68">
        <v>45715</v>
      </c>
      <c r="AA153" s="3" t="s">
        <v>2767</v>
      </c>
      <c r="AB153" s="15">
        <v>45716</v>
      </c>
      <c r="AC153" s="15">
        <v>45716</v>
      </c>
      <c r="AD153" s="69" t="str">
        <f t="shared" si="15"/>
        <v>02 Enviado</v>
      </c>
      <c r="AE153" s="20" t="s">
        <v>2350</v>
      </c>
      <c r="AF153" s="69">
        <v>5</v>
      </c>
      <c r="AH153" s="3">
        <f t="shared" si="16"/>
        <v>4</v>
      </c>
    </row>
    <row r="154" spans="1:34">
      <c r="A154" s="14" t="s">
        <v>2874</v>
      </c>
      <c r="B154" s="9">
        <v>2025</v>
      </c>
      <c r="C154" s="15">
        <v>45713</v>
      </c>
      <c r="D154" s="3" t="s">
        <v>52</v>
      </c>
      <c r="E154" s="5">
        <f t="shared" si="12"/>
        <v>1</v>
      </c>
      <c r="F154" s="3" t="str">
        <f t="shared" si="13"/>
        <v>02 Finalizado</v>
      </c>
      <c r="G154" s="9" t="s">
        <v>2741</v>
      </c>
      <c r="H154" s="3" t="str">
        <f t="shared" si="14"/>
        <v>0153 2025-00018 Shirly María Chacon de Hoyos (51029676)</v>
      </c>
      <c r="I154" s="15">
        <v>45712</v>
      </c>
      <c r="J154" s="3" t="s">
        <v>78</v>
      </c>
      <c r="K154" s="3" t="s">
        <v>110</v>
      </c>
      <c r="L154" s="3" t="s">
        <v>76</v>
      </c>
      <c r="M154" s="3" t="s">
        <v>2350</v>
      </c>
      <c r="N154" s="10" t="s">
        <v>2350</v>
      </c>
      <c r="O154" s="3" t="s">
        <v>2875</v>
      </c>
      <c r="P154" s="10">
        <v>1052957612</v>
      </c>
      <c r="Q154" s="3">
        <v>51029676</v>
      </c>
      <c r="R154" s="80">
        <v>32499997.5</v>
      </c>
      <c r="S154" s="10">
        <v>30012</v>
      </c>
      <c r="T154" s="3" t="s">
        <v>2372</v>
      </c>
      <c r="U154" s="3" t="s">
        <v>2418</v>
      </c>
      <c r="V154" s="17" t="s">
        <v>2350</v>
      </c>
      <c r="W154" s="3" t="s">
        <v>142</v>
      </c>
      <c r="X154" s="15">
        <v>45713</v>
      </c>
      <c r="Y154" s="17">
        <v>20254000001911</v>
      </c>
      <c r="Z154" s="68">
        <v>45715</v>
      </c>
      <c r="AA154" s="3" t="s">
        <v>2767</v>
      </c>
      <c r="AB154" s="15">
        <v>45716</v>
      </c>
      <c r="AC154" s="15">
        <v>45716</v>
      </c>
      <c r="AD154" s="69" t="str">
        <f t="shared" si="15"/>
        <v>02 Enviado</v>
      </c>
      <c r="AE154" s="20" t="s">
        <v>2350</v>
      </c>
      <c r="AF154" s="69">
        <v>5</v>
      </c>
      <c r="AH154" s="3">
        <f t="shared" si="16"/>
        <v>4</v>
      </c>
    </row>
    <row r="155" spans="1:34">
      <c r="A155" s="14" t="s">
        <v>2876</v>
      </c>
      <c r="B155" s="9">
        <v>2025</v>
      </c>
      <c r="C155" s="15">
        <v>45713</v>
      </c>
      <c r="D155" s="3" t="s">
        <v>46</v>
      </c>
      <c r="E155" s="5">
        <f t="shared" si="12"/>
        <v>1</v>
      </c>
      <c r="F155" s="3" t="str">
        <f t="shared" si="13"/>
        <v>02 Finalizado</v>
      </c>
      <c r="G155" s="9" t="s">
        <v>2747</v>
      </c>
      <c r="H155" s="3" t="str">
        <f t="shared" si="14"/>
        <v>0154 2025-00052 Deisy Afanador Marenco (51029935)</v>
      </c>
      <c r="I155" s="15">
        <v>45712</v>
      </c>
      <c r="J155" s="3" t="s">
        <v>81</v>
      </c>
      <c r="K155" s="3" t="s">
        <v>110</v>
      </c>
      <c r="L155" s="3" t="s">
        <v>76</v>
      </c>
      <c r="M155" s="3" t="s">
        <v>2748</v>
      </c>
      <c r="N155" s="10">
        <v>1098739813</v>
      </c>
      <c r="O155" s="3" t="s">
        <v>2749</v>
      </c>
      <c r="P155" s="8">
        <v>1102351394</v>
      </c>
      <c r="Q155" s="10">
        <v>51029935</v>
      </c>
      <c r="R155" s="80" t="s">
        <v>2652</v>
      </c>
      <c r="S155" s="10">
        <v>30014</v>
      </c>
      <c r="T155" s="3" t="s">
        <v>2372</v>
      </c>
      <c r="U155" s="3" t="s">
        <v>2418</v>
      </c>
      <c r="V155" s="17" t="s">
        <v>2350</v>
      </c>
      <c r="W155" s="3" t="s">
        <v>142</v>
      </c>
      <c r="X155" s="15">
        <v>45713</v>
      </c>
      <c r="Y155" s="17">
        <v>20254000002111</v>
      </c>
      <c r="Z155" s="68">
        <v>45720</v>
      </c>
      <c r="AA155" s="3" t="s">
        <v>2877</v>
      </c>
      <c r="AB155" s="15">
        <v>45720</v>
      </c>
      <c r="AC155" s="68">
        <v>45721</v>
      </c>
      <c r="AD155" s="69" t="str">
        <f t="shared" si="15"/>
        <v>02 Enviado</v>
      </c>
      <c r="AE155" s="20" t="s">
        <v>2350</v>
      </c>
      <c r="AF155" s="69">
        <v>5</v>
      </c>
      <c r="AH155" s="3">
        <f t="shared" si="16"/>
        <v>6</v>
      </c>
    </row>
    <row r="156" spans="1:34">
      <c r="A156" s="14" t="s">
        <v>2878</v>
      </c>
      <c r="B156" s="9">
        <v>2025</v>
      </c>
      <c r="C156" s="15">
        <v>45713</v>
      </c>
      <c r="D156" s="3" t="s">
        <v>46</v>
      </c>
      <c r="E156" s="5">
        <f t="shared" si="12"/>
        <v>1</v>
      </c>
      <c r="F156" s="3" t="str">
        <f t="shared" si="13"/>
        <v>02 Finalizado</v>
      </c>
      <c r="G156" s="9" t="s">
        <v>2858</v>
      </c>
      <c r="H156" s="3" t="str">
        <f t="shared" si="14"/>
        <v>0155 2025-00040 Sandra Patricia Marmol Polanco (51028261)</v>
      </c>
      <c r="I156" s="15">
        <v>45712</v>
      </c>
      <c r="J156" s="3" t="s">
        <v>93</v>
      </c>
      <c r="K156" s="3" t="s">
        <v>110</v>
      </c>
      <c r="L156" s="3" t="s">
        <v>76</v>
      </c>
      <c r="M156" s="3" t="s">
        <v>2853</v>
      </c>
      <c r="N156" s="16">
        <v>1225088467</v>
      </c>
      <c r="O156" s="3" t="s">
        <v>2879</v>
      </c>
      <c r="P156" s="8">
        <v>37555587</v>
      </c>
      <c r="Q156" s="3">
        <v>51028261</v>
      </c>
      <c r="R156" s="80">
        <v>29000002.5</v>
      </c>
      <c r="S156" s="10">
        <v>30012</v>
      </c>
      <c r="T156" s="3" t="s">
        <v>2372</v>
      </c>
      <c r="U156" s="3" t="s">
        <v>2418</v>
      </c>
      <c r="V156" s="17" t="s">
        <v>2350</v>
      </c>
      <c r="W156" s="3" t="s">
        <v>142</v>
      </c>
      <c r="X156" s="15">
        <v>45713</v>
      </c>
      <c r="Y156" s="17">
        <v>20254000001871</v>
      </c>
      <c r="Z156" s="68">
        <v>45715</v>
      </c>
      <c r="AA156" s="3" t="s">
        <v>2767</v>
      </c>
      <c r="AB156" s="15">
        <v>45716</v>
      </c>
      <c r="AC156" s="15">
        <v>45716</v>
      </c>
      <c r="AD156" s="69" t="str">
        <f t="shared" si="15"/>
        <v>02 Enviado</v>
      </c>
      <c r="AE156" s="20" t="s">
        <v>2350</v>
      </c>
      <c r="AF156" s="69">
        <v>5</v>
      </c>
      <c r="AH156" s="3">
        <f t="shared" si="16"/>
        <v>4</v>
      </c>
    </row>
    <row r="157" spans="1:34">
      <c r="A157" s="14" t="s">
        <v>2880</v>
      </c>
      <c r="B157" s="9">
        <v>2025</v>
      </c>
      <c r="C157" s="15">
        <v>45713</v>
      </c>
      <c r="D157" s="3" t="s">
        <v>46</v>
      </c>
      <c r="E157" s="5">
        <f t="shared" si="12"/>
        <v>1</v>
      </c>
      <c r="F157" s="3" t="str">
        <f t="shared" si="13"/>
        <v>02 Finalizado</v>
      </c>
      <c r="G157" s="9" t="s">
        <v>2838</v>
      </c>
      <c r="H157" s="3" t="str">
        <f t="shared" si="14"/>
        <v>0156 2025-00039 Hector Hernán Marín Gallo (51028352)</v>
      </c>
      <c r="I157" s="15">
        <v>45713</v>
      </c>
      <c r="J157" s="3" t="s">
        <v>93</v>
      </c>
      <c r="K157" s="3" t="s">
        <v>110</v>
      </c>
      <c r="L157" s="3" t="s">
        <v>76</v>
      </c>
      <c r="M157" s="3" t="s">
        <v>2853</v>
      </c>
      <c r="N157" s="16">
        <v>1225088467</v>
      </c>
      <c r="O157" s="3" t="s">
        <v>2881</v>
      </c>
      <c r="P157" s="10">
        <v>70289746</v>
      </c>
      <c r="Q157" s="3">
        <v>51028352</v>
      </c>
      <c r="R157" s="80">
        <v>32499997.5</v>
      </c>
      <c r="S157" s="10">
        <v>30012</v>
      </c>
      <c r="T157" s="7" t="s">
        <v>2365</v>
      </c>
      <c r="U157" s="3" t="s">
        <v>2418</v>
      </c>
      <c r="V157" s="17" t="s">
        <v>2350</v>
      </c>
      <c r="W157" s="3" t="s">
        <v>142</v>
      </c>
      <c r="X157" s="15">
        <v>45713</v>
      </c>
      <c r="Y157" s="17">
        <v>20254000001901</v>
      </c>
      <c r="Z157" s="68">
        <v>45715</v>
      </c>
      <c r="AA157" s="3" t="s">
        <v>2767</v>
      </c>
      <c r="AB157" s="15">
        <v>45716</v>
      </c>
      <c r="AC157" s="15">
        <v>45716</v>
      </c>
      <c r="AD157" s="69" t="str">
        <f t="shared" si="15"/>
        <v>02 Enviado</v>
      </c>
      <c r="AE157" s="20" t="s">
        <v>2350</v>
      </c>
      <c r="AF157" s="69">
        <v>5</v>
      </c>
      <c r="AH157" s="3">
        <f t="shared" si="16"/>
        <v>4</v>
      </c>
    </row>
    <row r="158" spans="1:34">
      <c r="A158" s="14" t="s">
        <v>2882</v>
      </c>
      <c r="B158" s="9">
        <v>2025</v>
      </c>
      <c r="C158" s="15">
        <v>45713</v>
      </c>
      <c r="D158" s="3" t="s">
        <v>46</v>
      </c>
      <c r="E158" s="5">
        <f t="shared" si="12"/>
        <v>1</v>
      </c>
      <c r="F158" s="3" t="str">
        <f t="shared" si="13"/>
        <v>02 Finalizado</v>
      </c>
      <c r="G158" s="9" t="s">
        <v>2883</v>
      </c>
      <c r="H158" s="3" t="str">
        <f t="shared" si="14"/>
        <v>0157 2025-00057 Bertha del Carmen Muslaco Pérez (51029609)</v>
      </c>
      <c r="I158" s="15">
        <v>45713</v>
      </c>
      <c r="J158" s="3" t="s">
        <v>78</v>
      </c>
      <c r="K158" s="3" t="s">
        <v>110</v>
      </c>
      <c r="L158" s="3" t="s">
        <v>76</v>
      </c>
      <c r="M158" s="3" t="s">
        <v>2350</v>
      </c>
      <c r="N158" s="10" t="s">
        <v>2350</v>
      </c>
      <c r="O158" s="3" t="s">
        <v>2884</v>
      </c>
      <c r="P158" s="10">
        <v>50875200</v>
      </c>
      <c r="Q158" s="3">
        <v>51029609</v>
      </c>
      <c r="R158" s="80" t="s">
        <v>2652</v>
      </c>
      <c r="S158" s="10">
        <v>30012</v>
      </c>
      <c r="T158" s="7" t="s">
        <v>2365</v>
      </c>
      <c r="U158" s="3" t="s">
        <v>2418</v>
      </c>
      <c r="V158" s="17" t="s">
        <v>2350</v>
      </c>
      <c r="W158" s="3" t="s">
        <v>142</v>
      </c>
      <c r="X158" s="15">
        <v>45713</v>
      </c>
      <c r="Y158" s="17">
        <v>20254000001891</v>
      </c>
      <c r="Z158" s="68">
        <v>45715</v>
      </c>
      <c r="AA158" s="3" t="s">
        <v>2767</v>
      </c>
      <c r="AB158" s="15">
        <v>45716</v>
      </c>
      <c r="AC158" s="15">
        <v>45716</v>
      </c>
      <c r="AD158" s="69" t="str">
        <f t="shared" si="15"/>
        <v>02 Enviado</v>
      </c>
      <c r="AE158" s="20" t="s">
        <v>2350</v>
      </c>
      <c r="AF158" s="69">
        <v>5</v>
      </c>
      <c r="AH158" s="3">
        <f t="shared" si="16"/>
        <v>4</v>
      </c>
    </row>
    <row r="159" spans="1:34">
      <c r="A159" s="14" t="s">
        <v>2885</v>
      </c>
      <c r="B159" s="9">
        <v>2025</v>
      </c>
      <c r="C159" s="15">
        <v>45713</v>
      </c>
      <c r="D159" s="3" t="s">
        <v>22</v>
      </c>
      <c r="E159" s="5">
        <f t="shared" si="12"/>
        <v>1</v>
      </c>
      <c r="F159" s="3" t="str">
        <f t="shared" si="13"/>
        <v>02 Finalizado</v>
      </c>
      <c r="G159" s="9" t="s">
        <v>2886</v>
      </c>
      <c r="H159" s="3" t="str">
        <f t="shared" si="14"/>
        <v>0158 2025-00038 Juan Francisco Vanegas Pérez (N/A)</v>
      </c>
      <c r="I159" s="15">
        <v>45713</v>
      </c>
      <c r="J159" s="3" t="s">
        <v>78</v>
      </c>
      <c r="K159" s="3" t="s">
        <v>136</v>
      </c>
      <c r="L159" s="3" t="s">
        <v>85</v>
      </c>
      <c r="M159" s="3" t="s">
        <v>2350</v>
      </c>
      <c r="N159" s="10" t="s">
        <v>2350</v>
      </c>
      <c r="O159" s="3" t="s">
        <v>2887</v>
      </c>
      <c r="P159" s="8">
        <v>5007254</v>
      </c>
      <c r="Q159" s="10" t="s">
        <v>2350</v>
      </c>
      <c r="R159" s="80" t="s">
        <v>2643</v>
      </c>
      <c r="S159" s="10" t="s">
        <v>2350</v>
      </c>
      <c r="T159" s="3" t="s">
        <v>2350</v>
      </c>
      <c r="U159" s="3" t="s">
        <v>2888</v>
      </c>
      <c r="V159" s="17" t="s">
        <v>2350</v>
      </c>
      <c r="W159" s="3" t="s">
        <v>2785</v>
      </c>
      <c r="X159" s="15">
        <v>45713</v>
      </c>
      <c r="Y159" s="17" t="s">
        <v>2350</v>
      </c>
      <c r="Z159" s="68" t="s">
        <v>2350</v>
      </c>
      <c r="AA159" s="3" t="s">
        <v>2350</v>
      </c>
      <c r="AB159" s="15">
        <v>45713</v>
      </c>
      <c r="AC159" s="15">
        <v>45713</v>
      </c>
      <c r="AD159" s="69" t="str">
        <f t="shared" si="15"/>
        <v>02 Enviado</v>
      </c>
      <c r="AE159" s="20" t="s">
        <v>2350</v>
      </c>
      <c r="AF159" s="69">
        <v>2</v>
      </c>
      <c r="AH159" s="3">
        <f t="shared" si="16"/>
        <v>1</v>
      </c>
    </row>
    <row r="160" spans="1:34">
      <c r="A160" s="14" t="s">
        <v>2889</v>
      </c>
      <c r="B160" s="9">
        <v>2025</v>
      </c>
      <c r="C160" s="15">
        <v>45713</v>
      </c>
      <c r="D160" s="3" t="s">
        <v>11</v>
      </c>
      <c r="E160" s="5">
        <f t="shared" si="12"/>
        <v>1</v>
      </c>
      <c r="F160" s="3" t="str">
        <f t="shared" si="13"/>
        <v>02 Finalizado</v>
      </c>
      <c r="G160" s="9" t="s">
        <v>2890</v>
      </c>
      <c r="H160" s="3" t="str">
        <f t="shared" si="14"/>
        <v>0159 2025-00045 Clara Inés Vega (51029604)</v>
      </c>
      <c r="I160" s="15">
        <v>45713</v>
      </c>
      <c r="J160" s="3" t="s">
        <v>93</v>
      </c>
      <c r="K160" s="3" t="s">
        <v>110</v>
      </c>
      <c r="L160" s="3" t="s">
        <v>76</v>
      </c>
      <c r="M160" s="3" t="s">
        <v>2853</v>
      </c>
      <c r="N160" s="16">
        <v>1225088467</v>
      </c>
      <c r="O160" s="3" t="s">
        <v>2891</v>
      </c>
      <c r="P160" s="10" t="s">
        <v>2892</v>
      </c>
      <c r="Q160" s="3">
        <v>51029604</v>
      </c>
      <c r="R160" s="80" t="s">
        <v>2652</v>
      </c>
      <c r="S160" s="10">
        <v>30012</v>
      </c>
      <c r="T160" s="7" t="s">
        <v>2365</v>
      </c>
      <c r="U160" s="3" t="s">
        <v>2418</v>
      </c>
      <c r="V160" s="17" t="s">
        <v>2350</v>
      </c>
      <c r="W160" s="3" t="s">
        <v>142</v>
      </c>
      <c r="X160" s="15">
        <v>45713</v>
      </c>
      <c r="Y160" s="17">
        <v>20254000001921</v>
      </c>
      <c r="Z160" s="68">
        <v>45715</v>
      </c>
      <c r="AA160" s="3" t="s">
        <v>2767</v>
      </c>
      <c r="AB160" s="15">
        <v>45716</v>
      </c>
      <c r="AC160" s="15">
        <v>45716</v>
      </c>
      <c r="AD160" s="69" t="str">
        <f t="shared" si="15"/>
        <v>02 Enviado</v>
      </c>
      <c r="AE160" s="20" t="s">
        <v>2350</v>
      </c>
      <c r="AF160" s="69">
        <v>5</v>
      </c>
      <c r="AH160" s="3">
        <f t="shared" si="16"/>
        <v>4</v>
      </c>
    </row>
    <row r="161" spans="1:34">
      <c r="A161" s="14" t="s">
        <v>2893</v>
      </c>
      <c r="B161" s="9">
        <v>2025</v>
      </c>
      <c r="C161" s="15">
        <v>45713</v>
      </c>
      <c r="D161" s="3" t="s">
        <v>8</v>
      </c>
      <c r="E161" s="5">
        <f t="shared" si="12"/>
        <v>1</v>
      </c>
      <c r="F161" s="3" t="str">
        <f t="shared" si="13"/>
        <v>02 Finalizado</v>
      </c>
      <c r="G161" s="9" t="s">
        <v>2576</v>
      </c>
      <c r="H161" s="3" t="str">
        <f t="shared" si="14"/>
        <v>0160 2025-00020 Maria Pupiales Botina (51028571)</v>
      </c>
      <c r="I161" s="15">
        <v>45713</v>
      </c>
      <c r="J161" s="3" t="s">
        <v>78</v>
      </c>
      <c r="K161" s="3" t="s">
        <v>110</v>
      </c>
      <c r="L161" s="3" t="s">
        <v>76</v>
      </c>
      <c r="M161" s="3" t="s">
        <v>2350</v>
      </c>
      <c r="N161" s="10" t="s">
        <v>2350</v>
      </c>
      <c r="O161" s="3" t="s">
        <v>2894</v>
      </c>
      <c r="P161" s="10">
        <v>27354023</v>
      </c>
      <c r="Q161" s="3">
        <v>51028571</v>
      </c>
      <c r="R161" s="80" t="s">
        <v>2652</v>
      </c>
      <c r="S161" s="10">
        <v>30012</v>
      </c>
      <c r="T161" s="3" t="s">
        <v>2372</v>
      </c>
      <c r="U161" s="3" t="s">
        <v>2418</v>
      </c>
      <c r="V161" s="17" t="s">
        <v>2350</v>
      </c>
      <c r="W161" s="3" t="s">
        <v>142</v>
      </c>
      <c r="X161" s="15">
        <v>45713</v>
      </c>
      <c r="Y161" s="17">
        <v>20254000001861</v>
      </c>
      <c r="Z161" s="68">
        <v>45715</v>
      </c>
      <c r="AA161" s="3" t="s">
        <v>2767</v>
      </c>
      <c r="AB161" s="15">
        <v>45716</v>
      </c>
      <c r="AC161" s="15">
        <v>45716</v>
      </c>
      <c r="AD161" s="69" t="str">
        <f t="shared" si="15"/>
        <v>02 Enviado</v>
      </c>
      <c r="AE161" s="20" t="s">
        <v>2350</v>
      </c>
      <c r="AF161" s="69">
        <v>5</v>
      </c>
      <c r="AH161" s="3">
        <f t="shared" si="16"/>
        <v>4</v>
      </c>
    </row>
    <row r="162" spans="1:34">
      <c r="A162" s="14" t="s">
        <v>2895</v>
      </c>
      <c r="B162" s="9">
        <v>2025</v>
      </c>
      <c r="C162" s="15">
        <v>45713</v>
      </c>
      <c r="D162" s="3" t="s">
        <v>64</v>
      </c>
      <c r="E162" s="5">
        <f t="shared" si="12"/>
        <v>1</v>
      </c>
      <c r="F162" s="3" t="str">
        <f t="shared" si="13"/>
        <v>02 Finalizado</v>
      </c>
      <c r="G162" s="9" t="s">
        <v>2802</v>
      </c>
      <c r="H162" s="3" t="str">
        <f t="shared" si="14"/>
        <v>0161 2025-10019 Gina Lorena Narvaez Andrade (51028552)</v>
      </c>
      <c r="I162" s="15">
        <v>45713</v>
      </c>
      <c r="J162" s="3" t="s">
        <v>78</v>
      </c>
      <c r="K162" s="3" t="s">
        <v>110</v>
      </c>
      <c r="L162" s="3" t="s">
        <v>76</v>
      </c>
      <c r="M162" s="3" t="s">
        <v>2350</v>
      </c>
      <c r="N162" s="10" t="s">
        <v>2350</v>
      </c>
      <c r="O162" s="3" t="s">
        <v>2896</v>
      </c>
      <c r="P162" s="10">
        <v>1123320018</v>
      </c>
      <c r="Q162" s="3">
        <v>51028552</v>
      </c>
      <c r="R162" s="80">
        <v>32499997.5</v>
      </c>
      <c r="S162" s="10">
        <v>30012</v>
      </c>
      <c r="T162" s="3" t="s">
        <v>2372</v>
      </c>
      <c r="U162" s="3" t="s">
        <v>2418</v>
      </c>
      <c r="V162" s="17" t="s">
        <v>2350</v>
      </c>
      <c r="W162" s="3" t="s">
        <v>142</v>
      </c>
      <c r="X162" s="15">
        <v>45713</v>
      </c>
      <c r="Y162" s="17">
        <v>20254000001931</v>
      </c>
      <c r="Z162" s="68">
        <v>45715</v>
      </c>
      <c r="AA162" s="3" t="s">
        <v>2767</v>
      </c>
      <c r="AB162" s="15">
        <v>45716</v>
      </c>
      <c r="AC162" s="15">
        <v>45716</v>
      </c>
      <c r="AD162" s="69" t="str">
        <f t="shared" si="15"/>
        <v>02 Enviado</v>
      </c>
      <c r="AE162" s="20" t="s">
        <v>2350</v>
      </c>
      <c r="AF162" s="69">
        <v>5</v>
      </c>
      <c r="AH162" s="3">
        <f t="shared" si="16"/>
        <v>4</v>
      </c>
    </row>
    <row r="163" spans="1:34">
      <c r="A163" s="14" t="s">
        <v>2897</v>
      </c>
      <c r="B163" s="9">
        <v>2025</v>
      </c>
      <c r="C163" s="15">
        <v>45713</v>
      </c>
      <c r="D163" s="3" t="s">
        <v>64</v>
      </c>
      <c r="E163" s="5">
        <f t="shared" si="12"/>
        <v>1</v>
      </c>
      <c r="F163" s="3" t="str">
        <f t="shared" si="13"/>
        <v>02 Finalizado</v>
      </c>
      <c r="G163" s="9" t="s">
        <v>2576</v>
      </c>
      <c r="H163" s="3" t="str">
        <f t="shared" si="14"/>
        <v>0162 2025-00020 Olga Patricia Erazo Patiño (51028558)</v>
      </c>
      <c r="I163" s="15">
        <v>45713</v>
      </c>
      <c r="J163" s="3" t="s">
        <v>78</v>
      </c>
      <c r="K163" s="3" t="s">
        <v>110</v>
      </c>
      <c r="L163" s="3" t="s">
        <v>76</v>
      </c>
      <c r="M163" s="3" t="s">
        <v>2350</v>
      </c>
      <c r="N163" s="10" t="s">
        <v>2350</v>
      </c>
      <c r="O163" s="3" t="s">
        <v>2898</v>
      </c>
      <c r="P163" s="10">
        <v>66779401</v>
      </c>
      <c r="Q163" s="3">
        <v>51028558</v>
      </c>
      <c r="R163" s="80">
        <v>29000002.5</v>
      </c>
      <c r="S163" s="10">
        <v>30012</v>
      </c>
      <c r="T163" s="3" t="s">
        <v>2372</v>
      </c>
      <c r="U163" s="3" t="s">
        <v>2418</v>
      </c>
      <c r="V163" s="17" t="s">
        <v>2350</v>
      </c>
      <c r="W163" s="3" t="s">
        <v>142</v>
      </c>
      <c r="X163" s="15">
        <v>45713</v>
      </c>
      <c r="Y163" s="17">
        <v>20254000001981</v>
      </c>
      <c r="Z163" s="68">
        <v>45720</v>
      </c>
      <c r="AA163" s="3" t="s">
        <v>2828</v>
      </c>
      <c r="AB163" s="15">
        <v>45720</v>
      </c>
      <c r="AC163" s="15">
        <v>45720</v>
      </c>
      <c r="AD163" s="69" t="str">
        <f t="shared" si="15"/>
        <v>02 Enviado</v>
      </c>
      <c r="AE163" s="20" t="s">
        <v>2350</v>
      </c>
      <c r="AF163" s="69">
        <v>5</v>
      </c>
      <c r="AH163" s="3">
        <f t="shared" si="16"/>
        <v>6</v>
      </c>
    </row>
    <row r="164" spans="1:34">
      <c r="A164" s="14" t="s">
        <v>2899</v>
      </c>
      <c r="B164" s="9">
        <v>2025</v>
      </c>
      <c r="C164" s="15">
        <v>45713</v>
      </c>
      <c r="D164" s="3" t="s">
        <v>22</v>
      </c>
      <c r="E164" s="5">
        <f t="shared" si="12"/>
        <v>1</v>
      </c>
      <c r="F164" s="3" t="str">
        <f t="shared" si="13"/>
        <v>02 Finalizado</v>
      </c>
      <c r="G164" s="9" t="s">
        <v>2900</v>
      </c>
      <c r="H164" s="3" t="str">
        <f t="shared" si="14"/>
        <v>0163 2025-00044 Banessa Judith Madera (51029608)</v>
      </c>
      <c r="I164" s="15">
        <v>45713</v>
      </c>
      <c r="J164" s="3" t="s">
        <v>93</v>
      </c>
      <c r="K164" s="3" t="s">
        <v>110</v>
      </c>
      <c r="L164" s="3" t="s">
        <v>76</v>
      </c>
      <c r="M164" s="3" t="s">
        <v>2853</v>
      </c>
      <c r="N164" s="16">
        <v>1225088467</v>
      </c>
      <c r="O164" s="3" t="s">
        <v>2901</v>
      </c>
      <c r="P164" s="10">
        <v>1073992413</v>
      </c>
      <c r="Q164" s="3">
        <v>51029608</v>
      </c>
      <c r="R164" s="80">
        <v>32499997.5</v>
      </c>
      <c r="S164" s="10">
        <v>30012</v>
      </c>
      <c r="T164" s="3" t="s">
        <v>2372</v>
      </c>
      <c r="U164" s="3" t="s">
        <v>2418</v>
      </c>
      <c r="V164" s="17" t="s">
        <v>2350</v>
      </c>
      <c r="W164" s="3" t="s">
        <v>142</v>
      </c>
      <c r="X164" s="15">
        <v>45713</v>
      </c>
      <c r="Y164" s="17">
        <v>20254000002061</v>
      </c>
      <c r="Z164" s="68">
        <v>45720</v>
      </c>
      <c r="AA164" s="3" t="s">
        <v>2828</v>
      </c>
      <c r="AB164" s="15">
        <v>45720</v>
      </c>
      <c r="AC164" s="15">
        <v>45720</v>
      </c>
      <c r="AD164" s="69" t="str">
        <f t="shared" si="15"/>
        <v>02 Enviado</v>
      </c>
      <c r="AE164" s="20" t="s">
        <v>2350</v>
      </c>
      <c r="AF164" s="69">
        <v>5</v>
      </c>
      <c r="AH164" s="3">
        <f t="shared" si="16"/>
        <v>6</v>
      </c>
    </row>
    <row r="165" spans="1:34">
      <c r="A165" s="14" t="s">
        <v>2902</v>
      </c>
      <c r="B165" s="9">
        <v>2025</v>
      </c>
      <c r="C165" s="15">
        <v>45713</v>
      </c>
      <c r="D165" s="3" t="s">
        <v>52</v>
      </c>
      <c r="E165" s="5">
        <f t="shared" si="12"/>
        <v>1</v>
      </c>
      <c r="F165" s="3" t="str">
        <f t="shared" si="13"/>
        <v>02 Finalizado</v>
      </c>
      <c r="G165" s="9" t="s">
        <v>2741</v>
      </c>
      <c r="H165" s="3" t="str">
        <f t="shared" si="14"/>
        <v>0164 2025-00018 Sandra Liliana Melo Franco (51028548)</v>
      </c>
      <c r="I165" s="15">
        <v>45713</v>
      </c>
      <c r="J165" s="3" t="s">
        <v>78</v>
      </c>
      <c r="K165" s="3" t="s">
        <v>110</v>
      </c>
      <c r="L165" s="3" t="s">
        <v>76</v>
      </c>
      <c r="M165" s="3" t="s">
        <v>2350</v>
      </c>
      <c r="N165" s="10" t="s">
        <v>2350</v>
      </c>
      <c r="O165" s="3" t="s">
        <v>2903</v>
      </c>
      <c r="P165" s="10">
        <v>1108120048</v>
      </c>
      <c r="Q165" s="3">
        <v>51028548</v>
      </c>
      <c r="R165" s="80">
        <v>32499997.5</v>
      </c>
      <c r="S165" s="10">
        <v>30012</v>
      </c>
      <c r="T165" s="3" t="s">
        <v>2372</v>
      </c>
      <c r="U165" s="3" t="s">
        <v>2418</v>
      </c>
      <c r="V165" s="17" t="s">
        <v>2350</v>
      </c>
      <c r="W165" s="3" t="s">
        <v>142</v>
      </c>
      <c r="X165" s="15">
        <v>45713</v>
      </c>
      <c r="Y165" s="17">
        <v>20254000001991</v>
      </c>
      <c r="Z165" s="68">
        <v>45720</v>
      </c>
      <c r="AA165" s="3" t="s">
        <v>2828</v>
      </c>
      <c r="AB165" s="15">
        <v>45720</v>
      </c>
      <c r="AC165" s="15">
        <v>45720</v>
      </c>
      <c r="AD165" s="69" t="str">
        <f t="shared" si="15"/>
        <v>02 Enviado</v>
      </c>
      <c r="AE165" s="20" t="s">
        <v>2350</v>
      </c>
      <c r="AF165" s="69">
        <v>5</v>
      </c>
      <c r="AH165" s="3">
        <f t="shared" si="16"/>
        <v>6</v>
      </c>
    </row>
    <row r="166" spans="1:34">
      <c r="A166" s="14" t="s">
        <v>2904</v>
      </c>
      <c r="B166" s="9">
        <v>2025</v>
      </c>
      <c r="C166" s="15">
        <v>45713</v>
      </c>
      <c r="D166" s="3" t="s">
        <v>25</v>
      </c>
      <c r="E166" s="5">
        <f t="shared" si="12"/>
        <v>1</v>
      </c>
      <c r="F166" s="3" t="str">
        <f t="shared" si="13"/>
        <v>02 Finalizado</v>
      </c>
      <c r="G166" s="9" t="s">
        <v>2905</v>
      </c>
      <c r="H166" s="3" t="str">
        <f t="shared" si="14"/>
        <v>0165 2025-00041 Alfredo Parra (51029610)</v>
      </c>
      <c r="I166" s="15">
        <v>45713</v>
      </c>
      <c r="J166" s="3" t="s">
        <v>93</v>
      </c>
      <c r="K166" s="3" t="s">
        <v>110</v>
      </c>
      <c r="L166" s="3" t="s">
        <v>76</v>
      </c>
      <c r="M166" s="3" t="s">
        <v>2853</v>
      </c>
      <c r="N166" s="16">
        <v>1225088467</v>
      </c>
      <c r="O166" s="3" t="s">
        <v>2906</v>
      </c>
      <c r="P166" s="10">
        <v>17672879</v>
      </c>
      <c r="Q166" s="3">
        <v>51029610</v>
      </c>
      <c r="R166" s="80">
        <v>29000002.5</v>
      </c>
      <c r="S166" s="10">
        <v>30012</v>
      </c>
      <c r="T166" s="7" t="s">
        <v>2365</v>
      </c>
      <c r="U166" s="3" t="s">
        <v>2418</v>
      </c>
      <c r="V166" s="17" t="s">
        <v>2350</v>
      </c>
      <c r="W166" s="3" t="s">
        <v>142</v>
      </c>
      <c r="X166" s="15">
        <v>45713</v>
      </c>
      <c r="Y166" s="17">
        <v>20254000001851</v>
      </c>
      <c r="Z166" s="68">
        <v>45715</v>
      </c>
      <c r="AA166" s="3" t="s">
        <v>2767</v>
      </c>
      <c r="AB166" s="15">
        <v>45716</v>
      </c>
      <c r="AC166" s="15">
        <v>45716</v>
      </c>
      <c r="AD166" s="69" t="str">
        <f t="shared" si="15"/>
        <v>02 Enviado</v>
      </c>
      <c r="AE166" s="20" t="s">
        <v>2350</v>
      </c>
      <c r="AF166" s="69">
        <v>5</v>
      </c>
      <c r="AH166" s="3">
        <f t="shared" si="16"/>
        <v>4</v>
      </c>
    </row>
    <row r="167" spans="1:34">
      <c r="A167" s="14" t="s">
        <v>2907</v>
      </c>
      <c r="B167" s="9">
        <v>2025</v>
      </c>
      <c r="C167" s="15">
        <v>45713</v>
      </c>
      <c r="D167" s="3" t="s">
        <v>67</v>
      </c>
      <c r="E167" s="5">
        <f t="shared" si="12"/>
        <v>1</v>
      </c>
      <c r="F167" s="3" t="str">
        <f t="shared" si="13"/>
        <v>02 Finalizado</v>
      </c>
      <c r="G167" s="9" t="s">
        <v>2632</v>
      </c>
      <c r="H167" s="3" t="str">
        <f t="shared" si="14"/>
        <v>0166 2025-00024 Maira Alejandra Paternina Jarava (51029691)</v>
      </c>
      <c r="I167" s="15">
        <v>45713</v>
      </c>
      <c r="J167" s="3" t="s">
        <v>78</v>
      </c>
      <c r="K167" s="3" t="s">
        <v>110</v>
      </c>
      <c r="L167" s="3" t="s">
        <v>76</v>
      </c>
      <c r="M167" s="3" t="s">
        <v>2350</v>
      </c>
      <c r="N167" s="10" t="s">
        <v>2350</v>
      </c>
      <c r="O167" s="3" t="s">
        <v>2908</v>
      </c>
      <c r="P167" s="10">
        <v>1005567061</v>
      </c>
      <c r="Q167" s="3">
        <v>51029691</v>
      </c>
      <c r="R167" s="80">
        <v>32499997.5</v>
      </c>
      <c r="S167" s="10">
        <v>30012</v>
      </c>
      <c r="T167" s="7" t="s">
        <v>2365</v>
      </c>
      <c r="U167" s="3" t="s">
        <v>2418</v>
      </c>
      <c r="V167" s="17" t="s">
        <v>2350</v>
      </c>
      <c r="W167" s="3" t="s">
        <v>142</v>
      </c>
      <c r="X167" s="15">
        <v>45713</v>
      </c>
      <c r="Y167" s="17">
        <v>20254300033071</v>
      </c>
      <c r="Z167" s="68">
        <v>45715</v>
      </c>
      <c r="AA167" s="3" t="s">
        <v>2767</v>
      </c>
      <c r="AB167" s="15">
        <v>45716</v>
      </c>
      <c r="AC167" s="15">
        <v>45719</v>
      </c>
      <c r="AD167" s="69" t="str">
        <f t="shared" si="15"/>
        <v>02 Enviado</v>
      </c>
      <c r="AE167" s="20" t="s">
        <v>2350</v>
      </c>
      <c r="AF167" s="69">
        <v>5</v>
      </c>
      <c r="AH167" s="3">
        <f t="shared" si="16"/>
        <v>4</v>
      </c>
    </row>
    <row r="168" spans="1:34">
      <c r="A168" s="14" t="s">
        <v>2909</v>
      </c>
      <c r="B168" s="9">
        <v>2025</v>
      </c>
      <c r="C168" s="15">
        <v>45713</v>
      </c>
      <c r="D168" s="3" t="s">
        <v>52</v>
      </c>
      <c r="E168" s="5">
        <f t="shared" si="12"/>
        <v>1</v>
      </c>
      <c r="F168" s="3" t="str">
        <f t="shared" si="13"/>
        <v>02 Finalizado</v>
      </c>
      <c r="G168" s="9" t="s">
        <v>2557</v>
      </c>
      <c r="H168" s="3" t="str">
        <f t="shared" si="14"/>
        <v>0167 2025-00017 Mariluz Bravo Castro (51028550)</v>
      </c>
      <c r="I168" s="15">
        <v>45713</v>
      </c>
      <c r="J168" s="3" t="s">
        <v>78</v>
      </c>
      <c r="K168" s="3" t="s">
        <v>110</v>
      </c>
      <c r="L168" s="3" t="s">
        <v>76</v>
      </c>
      <c r="M168" s="3" t="s">
        <v>2350</v>
      </c>
      <c r="N168" s="10" t="s">
        <v>2350</v>
      </c>
      <c r="O168" s="3" t="s">
        <v>2910</v>
      </c>
      <c r="P168" s="10">
        <v>31445470</v>
      </c>
      <c r="Q168" s="3">
        <v>51028550</v>
      </c>
      <c r="R168" s="80">
        <v>29000002.5</v>
      </c>
      <c r="S168" s="10">
        <v>30012</v>
      </c>
      <c r="T168" s="3" t="s">
        <v>2372</v>
      </c>
      <c r="U168" s="3" t="s">
        <v>2418</v>
      </c>
      <c r="V168" s="17" t="s">
        <v>2350</v>
      </c>
      <c r="W168" s="3" t="s">
        <v>142</v>
      </c>
      <c r="X168" s="15">
        <v>45713</v>
      </c>
      <c r="Y168" s="17">
        <v>20254300032991</v>
      </c>
      <c r="Z168" s="68">
        <v>45715</v>
      </c>
      <c r="AA168" s="3" t="s">
        <v>2767</v>
      </c>
      <c r="AB168" s="15">
        <v>45716</v>
      </c>
      <c r="AC168" s="15">
        <v>45716</v>
      </c>
      <c r="AD168" s="69" t="str">
        <f t="shared" si="15"/>
        <v>02 Enviado</v>
      </c>
      <c r="AE168" s="20" t="s">
        <v>2350</v>
      </c>
      <c r="AF168" s="69">
        <v>5</v>
      </c>
      <c r="AH168" s="3">
        <f t="shared" si="16"/>
        <v>4</v>
      </c>
    </row>
    <row r="169" spans="1:34">
      <c r="A169" s="14" t="s">
        <v>2911</v>
      </c>
      <c r="B169" s="9">
        <v>2025</v>
      </c>
      <c r="C169" s="15">
        <v>45713</v>
      </c>
      <c r="D169" s="3" t="s">
        <v>48</v>
      </c>
      <c r="E169" s="5">
        <f t="shared" si="12"/>
        <v>1</v>
      </c>
      <c r="F169" s="3" t="str">
        <f t="shared" si="13"/>
        <v>02 Finalizado</v>
      </c>
      <c r="G169" s="9" t="s">
        <v>2576</v>
      </c>
      <c r="H169" s="3" t="str">
        <f t="shared" si="14"/>
        <v>0168 2025-00020 Maria Luz Angélica Estrada (51028580)</v>
      </c>
      <c r="I169" s="15">
        <v>45713</v>
      </c>
      <c r="J169" s="3" t="s">
        <v>78</v>
      </c>
      <c r="K169" s="3" t="s">
        <v>110</v>
      </c>
      <c r="L169" s="3" t="s">
        <v>76</v>
      </c>
      <c r="M169" s="3" t="s">
        <v>2350</v>
      </c>
      <c r="N169" s="10" t="s">
        <v>2350</v>
      </c>
      <c r="O169" s="3" t="s">
        <v>2912</v>
      </c>
      <c r="P169" s="10">
        <v>41116672</v>
      </c>
      <c r="Q169" s="3">
        <v>51028580</v>
      </c>
      <c r="R169" s="80">
        <v>29000002.5</v>
      </c>
      <c r="S169" s="10">
        <v>30012</v>
      </c>
      <c r="T169" s="3" t="s">
        <v>2372</v>
      </c>
      <c r="U169" s="3" t="s">
        <v>2418</v>
      </c>
      <c r="V169" s="17" t="s">
        <v>2350</v>
      </c>
      <c r="W169" s="3" t="s">
        <v>142</v>
      </c>
      <c r="X169" s="15">
        <v>45713</v>
      </c>
      <c r="Y169" s="17">
        <v>20254000001761</v>
      </c>
      <c r="Z169" s="68">
        <v>45715</v>
      </c>
      <c r="AA169" s="3" t="s">
        <v>2767</v>
      </c>
      <c r="AB169" s="15">
        <v>45716</v>
      </c>
      <c r="AC169" s="15">
        <v>45716</v>
      </c>
      <c r="AD169" s="69" t="str">
        <f t="shared" si="15"/>
        <v>02 Enviado</v>
      </c>
      <c r="AE169" s="20" t="s">
        <v>2350</v>
      </c>
      <c r="AF169" s="69">
        <v>5</v>
      </c>
      <c r="AH169" s="3">
        <f t="shared" si="16"/>
        <v>4</v>
      </c>
    </row>
    <row r="170" spans="1:34">
      <c r="A170" s="14" t="s">
        <v>2913</v>
      </c>
      <c r="B170" s="9">
        <v>2025</v>
      </c>
      <c r="C170" s="15">
        <v>45713</v>
      </c>
      <c r="D170" s="3" t="s">
        <v>46</v>
      </c>
      <c r="E170" s="5">
        <f t="shared" si="12"/>
        <v>1</v>
      </c>
      <c r="F170" s="3" t="str">
        <f t="shared" si="13"/>
        <v>02 Finalizado</v>
      </c>
      <c r="G170" s="9" t="s">
        <v>2670</v>
      </c>
      <c r="H170" s="3" t="str">
        <f t="shared" si="14"/>
        <v>0169 2025-00042 Robinson Lazzo (51029607)</v>
      </c>
      <c r="I170" s="15">
        <v>45713</v>
      </c>
      <c r="J170" s="3" t="s">
        <v>93</v>
      </c>
      <c r="K170" s="3" t="s">
        <v>110</v>
      </c>
      <c r="L170" s="3" t="s">
        <v>76</v>
      </c>
      <c r="M170" s="3" t="s">
        <v>2853</v>
      </c>
      <c r="N170" s="16">
        <v>1225088467</v>
      </c>
      <c r="O170" s="3" t="s">
        <v>2914</v>
      </c>
      <c r="P170" s="10">
        <v>1006093985</v>
      </c>
      <c r="Q170" s="3">
        <v>51029607</v>
      </c>
      <c r="R170" s="80">
        <v>32499997.5</v>
      </c>
      <c r="S170" s="10">
        <v>30012</v>
      </c>
      <c r="T170" s="7" t="s">
        <v>2365</v>
      </c>
      <c r="U170" s="3" t="s">
        <v>2418</v>
      </c>
      <c r="V170" s="17" t="s">
        <v>2350</v>
      </c>
      <c r="W170" s="3" t="s">
        <v>142</v>
      </c>
      <c r="X170" s="15">
        <v>45713</v>
      </c>
      <c r="Y170" s="17">
        <v>20254300033041</v>
      </c>
      <c r="Z170" s="68">
        <v>45715</v>
      </c>
      <c r="AA170" s="3" t="s">
        <v>2767</v>
      </c>
      <c r="AB170" s="15">
        <v>45716</v>
      </c>
      <c r="AC170" s="15">
        <v>45716</v>
      </c>
      <c r="AD170" s="69" t="str">
        <f t="shared" si="15"/>
        <v>02 Enviado</v>
      </c>
      <c r="AE170" s="20" t="s">
        <v>2350</v>
      </c>
      <c r="AF170" s="69">
        <v>5</v>
      </c>
      <c r="AH170" s="3">
        <f t="shared" si="16"/>
        <v>4</v>
      </c>
    </row>
    <row r="171" spans="1:34">
      <c r="A171" s="14" t="s">
        <v>2915</v>
      </c>
      <c r="B171" s="9">
        <v>2025</v>
      </c>
      <c r="C171" s="15">
        <v>45714</v>
      </c>
      <c r="D171" s="3" t="s">
        <v>31</v>
      </c>
      <c r="E171" s="5">
        <f t="shared" si="12"/>
        <v>1</v>
      </c>
      <c r="F171" s="3" t="str">
        <f t="shared" si="13"/>
        <v>02 Finalizado</v>
      </c>
      <c r="G171" s="9" t="s">
        <v>2916</v>
      </c>
      <c r="H171" s="3" t="str">
        <f t="shared" si="14"/>
        <v>0170 2023-00056 Ana Elisa Payome Ramos (51028562)</v>
      </c>
      <c r="I171" s="15">
        <v>45713</v>
      </c>
      <c r="J171" s="3" t="s">
        <v>78</v>
      </c>
      <c r="K171" s="3" t="s">
        <v>110</v>
      </c>
      <c r="L171" s="3" t="s">
        <v>76</v>
      </c>
      <c r="M171" s="3" t="s">
        <v>2350</v>
      </c>
      <c r="N171" s="10" t="s">
        <v>2350</v>
      </c>
      <c r="O171" s="3" t="s">
        <v>2917</v>
      </c>
      <c r="P171" s="8">
        <v>41120895</v>
      </c>
      <c r="Q171" s="3">
        <v>51028562</v>
      </c>
      <c r="R171" s="80">
        <v>29000002.5</v>
      </c>
      <c r="S171" s="10">
        <v>30012</v>
      </c>
      <c r="T171" s="3" t="s">
        <v>2372</v>
      </c>
      <c r="U171" s="3" t="s">
        <v>2418</v>
      </c>
      <c r="V171" s="17" t="s">
        <v>2350</v>
      </c>
      <c r="W171" s="3" t="s">
        <v>142</v>
      </c>
      <c r="X171" s="15">
        <v>45714</v>
      </c>
      <c r="Y171" s="17">
        <v>20254000002011</v>
      </c>
      <c r="Z171" s="68">
        <v>45720</v>
      </c>
      <c r="AA171" s="3" t="s">
        <v>2828</v>
      </c>
      <c r="AB171" s="15">
        <v>45720</v>
      </c>
      <c r="AC171" s="15">
        <v>45720</v>
      </c>
      <c r="AD171" s="69" t="str">
        <f t="shared" si="15"/>
        <v>02 Enviado</v>
      </c>
      <c r="AE171" s="20" t="s">
        <v>2350</v>
      </c>
      <c r="AF171" s="69">
        <v>5</v>
      </c>
      <c r="AH171" s="3">
        <f t="shared" si="16"/>
        <v>5</v>
      </c>
    </row>
    <row r="172" spans="1:34">
      <c r="A172" s="14" t="s">
        <v>2918</v>
      </c>
      <c r="B172" s="9">
        <v>2025</v>
      </c>
      <c r="C172" s="15">
        <v>45714</v>
      </c>
      <c r="D172" s="3" t="s">
        <v>25</v>
      </c>
      <c r="E172" s="5">
        <f t="shared" si="12"/>
        <v>1</v>
      </c>
      <c r="F172" s="3" t="str">
        <f t="shared" si="13"/>
        <v>02 Finalizado</v>
      </c>
      <c r="G172" s="9" t="s">
        <v>2576</v>
      </c>
      <c r="H172" s="3" t="str">
        <f t="shared" si="14"/>
        <v>0171 2025-00020 Iliana Isabel Diaz Ortíz (51029594)</v>
      </c>
      <c r="I172" s="15">
        <v>45713</v>
      </c>
      <c r="J172" s="3" t="s">
        <v>78</v>
      </c>
      <c r="K172" s="3" t="s">
        <v>110</v>
      </c>
      <c r="L172" s="3" t="s">
        <v>76</v>
      </c>
      <c r="M172" s="3" t="s">
        <v>2919</v>
      </c>
      <c r="N172" s="16">
        <v>1143403932</v>
      </c>
      <c r="O172" s="3" t="s">
        <v>2920</v>
      </c>
      <c r="P172" s="8">
        <v>1103127817</v>
      </c>
      <c r="Q172" s="3">
        <v>51029594</v>
      </c>
      <c r="R172" s="80">
        <v>32499997.5</v>
      </c>
      <c r="S172" s="10">
        <v>30012</v>
      </c>
      <c r="T172" s="3" t="s">
        <v>2417</v>
      </c>
      <c r="U172" s="3" t="s">
        <v>2418</v>
      </c>
      <c r="V172" s="17" t="s">
        <v>2350</v>
      </c>
      <c r="W172" s="3" t="s">
        <v>142</v>
      </c>
      <c r="X172" s="15">
        <v>45714</v>
      </c>
      <c r="Y172" s="17">
        <v>20254300032961</v>
      </c>
      <c r="Z172" s="68">
        <v>45715</v>
      </c>
      <c r="AA172" s="3" t="s">
        <v>2767</v>
      </c>
      <c r="AB172" s="15">
        <v>45716</v>
      </c>
      <c r="AC172" s="15">
        <v>45716</v>
      </c>
      <c r="AD172" s="69" t="str">
        <f t="shared" si="15"/>
        <v>02 Enviado</v>
      </c>
      <c r="AE172" s="20" t="s">
        <v>2350</v>
      </c>
      <c r="AF172" s="69">
        <v>5</v>
      </c>
      <c r="AH172" s="3">
        <f t="shared" si="16"/>
        <v>3</v>
      </c>
    </row>
    <row r="173" spans="1:34">
      <c r="A173" s="14" t="s">
        <v>2921</v>
      </c>
      <c r="B173" s="9">
        <v>2025</v>
      </c>
      <c r="C173" s="15">
        <v>45714</v>
      </c>
      <c r="D173" s="3" t="s">
        <v>22</v>
      </c>
      <c r="E173" s="5">
        <f t="shared" si="12"/>
        <v>1</v>
      </c>
      <c r="F173" s="3" t="str">
        <f t="shared" si="13"/>
        <v>02 Finalizado</v>
      </c>
      <c r="G173" s="9" t="s">
        <v>2747</v>
      </c>
      <c r="H173" s="3" t="str">
        <f t="shared" si="14"/>
        <v>0172 2025-00052 Blanca Nubia Madroñero Torres (51028819)</v>
      </c>
      <c r="I173" s="15">
        <v>45713</v>
      </c>
      <c r="J173" s="3" t="s">
        <v>78</v>
      </c>
      <c r="K173" s="3" t="s">
        <v>128</v>
      </c>
      <c r="L173" s="3" t="s">
        <v>76</v>
      </c>
      <c r="M173" s="3" t="s">
        <v>2350</v>
      </c>
      <c r="N173" s="10" t="s">
        <v>2350</v>
      </c>
      <c r="O173" s="3" t="s">
        <v>2922</v>
      </c>
      <c r="P173" s="10">
        <v>69026859</v>
      </c>
      <c r="Q173" s="3">
        <v>51028819</v>
      </c>
      <c r="R173" s="80">
        <v>29000002.5</v>
      </c>
      <c r="S173" s="10" t="s">
        <v>2350</v>
      </c>
      <c r="T173" s="3" t="s">
        <v>2378</v>
      </c>
      <c r="U173" s="3" t="s">
        <v>2366</v>
      </c>
      <c r="V173" s="17" t="s">
        <v>2350</v>
      </c>
      <c r="W173" s="3" t="s">
        <v>92</v>
      </c>
      <c r="X173" s="15">
        <v>45714</v>
      </c>
      <c r="Y173" s="17" t="s">
        <v>2350</v>
      </c>
      <c r="Z173" s="68" t="s">
        <v>2350</v>
      </c>
      <c r="AA173" s="3" t="s">
        <v>2350</v>
      </c>
      <c r="AB173" s="15">
        <v>45714</v>
      </c>
      <c r="AC173" s="15">
        <v>45714</v>
      </c>
      <c r="AD173" s="69" t="str">
        <f t="shared" si="15"/>
        <v>02 Enviado</v>
      </c>
      <c r="AE173" s="20" t="s">
        <v>2350</v>
      </c>
      <c r="AF173" s="69">
        <v>2</v>
      </c>
      <c r="AH173" s="3">
        <f t="shared" si="16"/>
        <v>1</v>
      </c>
    </row>
    <row r="174" spans="1:34">
      <c r="A174" s="14" t="s">
        <v>2923</v>
      </c>
      <c r="B174" s="9">
        <v>2025</v>
      </c>
      <c r="C174" s="15">
        <v>45714</v>
      </c>
      <c r="D174" s="3" t="s">
        <v>22</v>
      </c>
      <c r="E174" s="5">
        <f t="shared" si="12"/>
        <v>1</v>
      </c>
      <c r="F174" s="3" t="str">
        <f t="shared" si="13"/>
        <v>02 Finalizado</v>
      </c>
      <c r="G174" s="9" t="s">
        <v>2706</v>
      </c>
      <c r="H174" s="3" t="str">
        <f t="shared" si="14"/>
        <v>0173 2024-00202 Francisco Albero Rodríguez Andrade (N/A)</v>
      </c>
      <c r="I174" s="15">
        <v>45713</v>
      </c>
      <c r="J174" s="3" t="s">
        <v>81</v>
      </c>
      <c r="K174" s="3" t="s">
        <v>136</v>
      </c>
      <c r="L174" s="3" t="s">
        <v>85</v>
      </c>
      <c r="M174" s="3" t="s">
        <v>2350</v>
      </c>
      <c r="N174" s="10" t="s">
        <v>2350</v>
      </c>
      <c r="O174" s="3" t="s">
        <v>2924</v>
      </c>
      <c r="P174" s="10" t="s">
        <v>2482</v>
      </c>
      <c r="Q174" s="10" t="s">
        <v>2350</v>
      </c>
      <c r="R174" s="80" t="s">
        <v>2643</v>
      </c>
      <c r="S174" s="10" t="s">
        <v>2350</v>
      </c>
      <c r="T174" s="3" t="s">
        <v>2350</v>
      </c>
      <c r="U174" s="3" t="s">
        <v>2925</v>
      </c>
      <c r="V174" s="17" t="s">
        <v>2350</v>
      </c>
      <c r="W174" s="3" t="s">
        <v>2785</v>
      </c>
      <c r="X174" s="15">
        <v>45714</v>
      </c>
      <c r="Y174" s="17">
        <v>20251220485701</v>
      </c>
      <c r="Z174" s="68">
        <v>45719</v>
      </c>
      <c r="AA174" s="3" t="s">
        <v>2926</v>
      </c>
      <c r="AB174" s="15">
        <v>45722</v>
      </c>
      <c r="AC174" s="15">
        <v>45722</v>
      </c>
      <c r="AD174" s="69" t="str">
        <f t="shared" si="15"/>
        <v>02 Enviado</v>
      </c>
      <c r="AE174" s="20" t="s">
        <v>2350</v>
      </c>
      <c r="AF174" s="69">
        <v>5</v>
      </c>
      <c r="AH174" s="3">
        <f t="shared" si="16"/>
        <v>7</v>
      </c>
    </row>
    <row r="175" spans="1:34">
      <c r="A175" s="14" t="s">
        <v>2927</v>
      </c>
      <c r="B175" s="9">
        <v>2025</v>
      </c>
      <c r="C175" s="15">
        <v>45714</v>
      </c>
      <c r="D175" s="3" t="s">
        <v>69</v>
      </c>
      <c r="E175" s="5">
        <f t="shared" si="12"/>
        <v>1</v>
      </c>
      <c r="F175" s="3" t="str">
        <f t="shared" si="13"/>
        <v>02 Finalizado</v>
      </c>
      <c r="G175" s="9" t="s">
        <v>2928</v>
      </c>
      <c r="H175" s="3" t="str">
        <f t="shared" si="14"/>
        <v>0174 2025-00050 Britny Yulieth de la Cruz (51028563)</v>
      </c>
      <c r="I175" s="15">
        <v>45713</v>
      </c>
      <c r="J175" s="3" t="s">
        <v>78</v>
      </c>
      <c r="K175" s="3" t="s">
        <v>110</v>
      </c>
      <c r="L175" s="3" t="s">
        <v>76</v>
      </c>
      <c r="M175" s="3" t="s">
        <v>2350</v>
      </c>
      <c r="N175" s="10" t="s">
        <v>2350</v>
      </c>
      <c r="O175" s="3" t="s">
        <v>2929</v>
      </c>
      <c r="P175" s="10">
        <v>1086328586</v>
      </c>
      <c r="Q175" s="3">
        <v>51028563</v>
      </c>
      <c r="R175" s="80">
        <v>32499997.5</v>
      </c>
      <c r="S175" s="10">
        <v>30012</v>
      </c>
      <c r="T175" s="3" t="s">
        <v>2372</v>
      </c>
      <c r="U175" s="3" t="s">
        <v>2418</v>
      </c>
      <c r="V175" s="17" t="s">
        <v>2350</v>
      </c>
      <c r="W175" s="3" t="s">
        <v>142</v>
      </c>
      <c r="X175" s="15">
        <v>45714</v>
      </c>
      <c r="Y175" s="17">
        <v>20254300033001</v>
      </c>
      <c r="Z175" s="68">
        <v>45715</v>
      </c>
      <c r="AA175" s="3" t="s">
        <v>2767</v>
      </c>
      <c r="AB175" s="15">
        <v>45716</v>
      </c>
      <c r="AC175" s="15">
        <v>45716</v>
      </c>
      <c r="AD175" s="69" t="str">
        <f t="shared" si="15"/>
        <v>02 Enviado</v>
      </c>
      <c r="AE175" s="20" t="s">
        <v>2350</v>
      </c>
      <c r="AF175" s="69">
        <v>2</v>
      </c>
      <c r="AH175" s="3">
        <f t="shared" si="16"/>
        <v>3</v>
      </c>
    </row>
    <row r="176" spans="1:34">
      <c r="A176" s="14" t="s">
        <v>2930</v>
      </c>
      <c r="B176" s="9">
        <v>2025</v>
      </c>
      <c r="C176" s="15">
        <v>45714</v>
      </c>
      <c r="D176" s="3" t="s">
        <v>19</v>
      </c>
      <c r="E176" s="5">
        <f t="shared" si="12"/>
        <v>1</v>
      </c>
      <c r="F176" s="3" t="str">
        <f t="shared" si="13"/>
        <v>02 Finalizado</v>
      </c>
      <c r="G176" s="9" t="s">
        <v>2931</v>
      </c>
      <c r="H176" s="3" t="str">
        <f t="shared" si="14"/>
        <v>0175 2025-00081 Virgilio Lozano Rodríguez (51029600)</v>
      </c>
      <c r="I176" s="15">
        <v>45713</v>
      </c>
      <c r="J176" s="3" t="s">
        <v>78</v>
      </c>
      <c r="K176" s="3" t="s">
        <v>110</v>
      </c>
      <c r="L176" s="3" t="s">
        <v>76</v>
      </c>
      <c r="M176" s="3" t="s">
        <v>2350</v>
      </c>
      <c r="N176" s="10" t="s">
        <v>2350</v>
      </c>
      <c r="O176" s="3" t="s">
        <v>2932</v>
      </c>
      <c r="P176" s="8">
        <v>1003251257</v>
      </c>
      <c r="Q176" s="3">
        <v>51029600</v>
      </c>
      <c r="R176" s="80">
        <v>32499997.5</v>
      </c>
      <c r="S176" s="10">
        <v>30012</v>
      </c>
      <c r="T176" s="3" t="s">
        <v>2417</v>
      </c>
      <c r="U176" s="3" t="s">
        <v>2418</v>
      </c>
      <c r="V176" s="17" t="s">
        <v>2350</v>
      </c>
      <c r="W176" s="3" t="s">
        <v>142</v>
      </c>
      <c r="X176" s="15">
        <v>45714</v>
      </c>
      <c r="Y176" s="17">
        <v>20254000001781</v>
      </c>
      <c r="Z176" s="68">
        <v>45715</v>
      </c>
      <c r="AA176" s="3" t="s">
        <v>2767</v>
      </c>
      <c r="AB176" s="15">
        <v>45716</v>
      </c>
      <c r="AC176" s="15">
        <v>45716</v>
      </c>
      <c r="AD176" s="69" t="str">
        <f t="shared" si="15"/>
        <v>02 Enviado</v>
      </c>
      <c r="AE176" s="20" t="s">
        <v>2350</v>
      </c>
      <c r="AF176" s="69">
        <v>2</v>
      </c>
      <c r="AH176" s="3">
        <f t="shared" si="16"/>
        <v>3</v>
      </c>
    </row>
    <row r="177" spans="1:34">
      <c r="A177" s="14" t="s">
        <v>2933</v>
      </c>
      <c r="B177" s="9">
        <v>2025</v>
      </c>
      <c r="C177" s="15">
        <v>45714</v>
      </c>
      <c r="D177" s="3" t="s">
        <v>52</v>
      </c>
      <c r="E177" s="5">
        <f t="shared" si="12"/>
        <v>1</v>
      </c>
      <c r="F177" s="3" t="str">
        <f t="shared" si="13"/>
        <v>02 Finalizado</v>
      </c>
      <c r="G177" s="9" t="s">
        <v>2576</v>
      </c>
      <c r="H177" s="3" t="str">
        <f t="shared" si="14"/>
        <v>0176 2025-00020 Angela Fernanda Burbano (51028567)</v>
      </c>
      <c r="I177" s="15">
        <v>45713</v>
      </c>
      <c r="J177" s="3" t="s">
        <v>78</v>
      </c>
      <c r="K177" s="3" t="s">
        <v>110</v>
      </c>
      <c r="L177" s="3" t="s">
        <v>76</v>
      </c>
      <c r="M177" s="3" t="s">
        <v>2350</v>
      </c>
      <c r="N177" s="10" t="s">
        <v>2350</v>
      </c>
      <c r="O177" s="3" t="s">
        <v>2934</v>
      </c>
      <c r="P177" s="10">
        <v>1118282669</v>
      </c>
      <c r="Q177" s="3">
        <v>51028567</v>
      </c>
      <c r="R177" s="80">
        <v>32499997.5</v>
      </c>
      <c r="S177" s="10">
        <v>30012</v>
      </c>
      <c r="T177" s="3" t="s">
        <v>2372</v>
      </c>
      <c r="U177" s="3" t="s">
        <v>2418</v>
      </c>
      <c r="V177" s="17" t="s">
        <v>2350</v>
      </c>
      <c r="W177" s="3" t="s">
        <v>142</v>
      </c>
      <c r="X177" s="15">
        <v>45714</v>
      </c>
      <c r="Y177" s="17">
        <v>20254000001791</v>
      </c>
      <c r="Z177" s="68">
        <v>45715</v>
      </c>
      <c r="AA177" s="3" t="s">
        <v>2767</v>
      </c>
      <c r="AB177" s="15">
        <v>45716</v>
      </c>
      <c r="AC177" s="15">
        <v>45716</v>
      </c>
      <c r="AD177" s="69" t="str">
        <f t="shared" si="15"/>
        <v>02 Enviado</v>
      </c>
      <c r="AE177" s="20" t="s">
        <v>2350</v>
      </c>
      <c r="AF177" s="69">
        <v>2</v>
      </c>
      <c r="AH177" s="3">
        <f t="shared" si="16"/>
        <v>3</v>
      </c>
    </row>
    <row r="178" spans="1:34">
      <c r="A178" s="14" t="s">
        <v>2935</v>
      </c>
      <c r="B178" s="9">
        <v>2025</v>
      </c>
      <c r="C178" s="15">
        <v>45714</v>
      </c>
      <c r="D178" s="3" t="s">
        <v>52</v>
      </c>
      <c r="E178" s="5">
        <f t="shared" si="12"/>
        <v>1</v>
      </c>
      <c r="F178" s="3" t="str">
        <f t="shared" si="13"/>
        <v>02 Finalizado</v>
      </c>
      <c r="G178" s="9" t="s">
        <v>2936</v>
      </c>
      <c r="H178" s="3" t="str">
        <f t="shared" si="14"/>
        <v>0177 2017-00125 Andres David Cadavid Salazar (N/A)</v>
      </c>
      <c r="I178" s="15">
        <v>45713</v>
      </c>
      <c r="J178" s="3" t="s">
        <v>97</v>
      </c>
      <c r="K178" s="3" t="s">
        <v>132</v>
      </c>
      <c r="L178" s="3" t="s">
        <v>88</v>
      </c>
      <c r="M178" s="3" t="s">
        <v>2350</v>
      </c>
      <c r="N178" s="10" t="s">
        <v>2350</v>
      </c>
      <c r="O178" s="3" t="s">
        <v>2937</v>
      </c>
      <c r="P178" s="8">
        <v>1082935524</v>
      </c>
      <c r="Q178" s="10" t="s">
        <v>2350</v>
      </c>
      <c r="R178" s="80" t="s">
        <v>2643</v>
      </c>
      <c r="S178" s="10" t="s">
        <v>2350</v>
      </c>
      <c r="T178" s="3" t="s">
        <v>2350</v>
      </c>
      <c r="U178" s="3" t="s">
        <v>2938</v>
      </c>
      <c r="V178" s="17" t="s">
        <v>2350</v>
      </c>
      <c r="W178" s="3" t="s">
        <v>92</v>
      </c>
      <c r="X178" s="15">
        <v>45714</v>
      </c>
      <c r="Y178" s="17" t="s">
        <v>2350</v>
      </c>
      <c r="Z178" s="68" t="s">
        <v>2350</v>
      </c>
      <c r="AA178" s="3" t="s">
        <v>2350</v>
      </c>
      <c r="AB178" s="15">
        <v>45714</v>
      </c>
      <c r="AC178" s="15">
        <v>45714</v>
      </c>
      <c r="AD178" s="69" t="str">
        <f t="shared" si="15"/>
        <v>02 Enviado</v>
      </c>
      <c r="AE178" s="20" t="s">
        <v>2350</v>
      </c>
      <c r="AF178" s="69">
        <v>2</v>
      </c>
      <c r="AH178" s="3">
        <f t="shared" si="16"/>
        <v>1</v>
      </c>
    </row>
    <row r="179" spans="1:34">
      <c r="A179" s="14" t="s">
        <v>2939</v>
      </c>
      <c r="B179" s="9">
        <v>2025</v>
      </c>
      <c r="C179" s="15">
        <v>45714</v>
      </c>
      <c r="D179" s="3" t="s">
        <v>41</v>
      </c>
      <c r="E179" s="5">
        <f t="shared" si="12"/>
        <v>1</v>
      </c>
      <c r="F179" s="3" t="str">
        <f t="shared" si="13"/>
        <v>02 Finalizado</v>
      </c>
      <c r="G179" s="9" t="s">
        <v>2940</v>
      </c>
      <c r="H179" s="3" t="str">
        <f t="shared" si="14"/>
        <v>0178 2025-00037 Zoila Lidia Rosero Benavides (51028555)</v>
      </c>
      <c r="I179" s="15">
        <v>45713</v>
      </c>
      <c r="J179" s="3" t="s">
        <v>78</v>
      </c>
      <c r="K179" s="3" t="s">
        <v>110</v>
      </c>
      <c r="L179" s="3" t="s">
        <v>76</v>
      </c>
      <c r="M179" s="3" t="s">
        <v>2350</v>
      </c>
      <c r="N179" s="10" t="s">
        <v>2350</v>
      </c>
      <c r="O179" s="3" t="s">
        <v>2941</v>
      </c>
      <c r="P179" s="10">
        <v>34657765</v>
      </c>
      <c r="Q179" s="3">
        <v>51028555</v>
      </c>
      <c r="R179" s="80">
        <v>29000002.5</v>
      </c>
      <c r="S179" s="10">
        <v>30012</v>
      </c>
      <c r="T179" s="3" t="s">
        <v>2372</v>
      </c>
      <c r="U179" s="3" t="s">
        <v>2418</v>
      </c>
      <c r="V179" s="17" t="s">
        <v>2350</v>
      </c>
      <c r="W179" s="3" t="s">
        <v>142</v>
      </c>
      <c r="X179" s="15">
        <v>45714</v>
      </c>
      <c r="Y179" s="17">
        <v>20254000002021</v>
      </c>
      <c r="Z179" s="68">
        <v>45720</v>
      </c>
      <c r="AA179" s="3" t="s">
        <v>2828</v>
      </c>
      <c r="AB179" s="15">
        <v>45720</v>
      </c>
      <c r="AC179" s="15">
        <v>45720</v>
      </c>
      <c r="AD179" s="69" t="str">
        <f t="shared" si="15"/>
        <v>02 Enviado</v>
      </c>
      <c r="AE179" s="20" t="s">
        <v>2350</v>
      </c>
      <c r="AF179" s="69">
        <v>5</v>
      </c>
      <c r="AH179" s="3">
        <f t="shared" si="16"/>
        <v>5</v>
      </c>
    </row>
    <row r="180" spans="1:34">
      <c r="A180" s="14" t="s">
        <v>2942</v>
      </c>
      <c r="B180" s="9">
        <v>2025</v>
      </c>
      <c r="C180" s="15">
        <v>45714</v>
      </c>
      <c r="D180" s="3" t="s">
        <v>22</v>
      </c>
      <c r="E180" s="5">
        <f t="shared" si="12"/>
        <v>1</v>
      </c>
      <c r="F180" s="3" t="str">
        <f t="shared" si="13"/>
        <v>02 Finalizado</v>
      </c>
      <c r="G180" s="9" t="s">
        <v>2376</v>
      </c>
      <c r="H180" s="3" t="str">
        <f t="shared" si="14"/>
        <v>0179 2025-00009 Luis Fernando Navarro de la Rosa (N/A)</v>
      </c>
      <c r="I180" s="15">
        <v>45713</v>
      </c>
      <c r="J180" s="3" t="s">
        <v>81</v>
      </c>
      <c r="K180" s="3" t="s">
        <v>136</v>
      </c>
      <c r="L180" s="3" t="s">
        <v>85</v>
      </c>
      <c r="M180" s="3" t="s">
        <v>2350</v>
      </c>
      <c r="N180" s="10" t="s">
        <v>2350</v>
      </c>
      <c r="O180" s="3" t="s">
        <v>2943</v>
      </c>
      <c r="P180" s="8">
        <v>92225992</v>
      </c>
      <c r="Q180" s="10" t="s">
        <v>2350</v>
      </c>
      <c r="R180" s="80" t="s">
        <v>2643</v>
      </c>
      <c r="S180" s="10" t="s">
        <v>2350</v>
      </c>
      <c r="T180" s="3" t="s">
        <v>2350</v>
      </c>
      <c r="U180" s="3" t="s">
        <v>2944</v>
      </c>
      <c r="V180" s="17" t="s">
        <v>2350</v>
      </c>
      <c r="W180" s="3" t="s">
        <v>2785</v>
      </c>
      <c r="X180" s="15">
        <v>45714</v>
      </c>
      <c r="Y180" s="17" t="s">
        <v>2350</v>
      </c>
      <c r="Z180" s="68" t="s">
        <v>2350</v>
      </c>
      <c r="AA180" s="3" t="s">
        <v>2350</v>
      </c>
      <c r="AB180" s="15">
        <v>45715</v>
      </c>
      <c r="AC180" s="15">
        <v>45715</v>
      </c>
      <c r="AD180" s="69" t="str">
        <f t="shared" si="15"/>
        <v>02 Enviado</v>
      </c>
      <c r="AE180" s="20" t="s">
        <v>2350</v>
      </c>
      <c r="AF180" s="69">
        <v>2</v>
      </c>
      <c r="AH180" s="3">
        <f t="shared" si="16"/>
        <v>2</v>
      </c>
    </row>
    <row r="181" spans="1:34">
      <c r="A181" s="14" t="s">
        <v>2945</v>
      </c>
      <c r="B181" s="9">
        <v>2025</v>
      </c>
      <c r="C181" s="15">
        <v>45714</v>
      </c>
      <c r="D181" s="3" t="s">
        <v>41</v>
      </c>
      <c r="E181" s="5">
        <f t="shared" si="12"/>
        <v>1</v>
      </c>
      <c r="F181" s="3" t="str">
        <f t="shared" si="13"/>
        <v>02 Finalizado</v>
      </c>
      <c r="G181" s="9" t="s">
        <v>2946</v>
      </c>
      <c r="H181" s="3" t="str">
        <f t="shared" si="14"/>
        <v>0180 2025-00065 Kelly Tatiana Trujillo (51028820 - 51028818 - 51028822)</v>
      </c>
      <c r="I181" s="15">
        <v>45713</v>
      </c>
      <c r="J181" s="3" t="s">
        <v>78</v>
      </c>
      <c r="K181" s="3" t="s">
        <v>128</v>
      </c>
      <c r="L181" s="3" t="s">
        <v>76</v>
      </c>
      <c r="M181" s="3" t="s">
        <v>2350</v>
      </c>
      <c r="N181" s="10" t="s">
        <v>2350</v>
      </c>
      <c r="O181" s="3" t="s">
        <v>2947</v>
      </c>
      <c r="P181" s="10">
        <v>1118284798</v>
      </c>
      <c r="Q181" s="10" t="s">
        <v>2948</v>
      </c>
      <c r="R181" s="80">
        <v>29000002.5</v>
      </c>
      <c r="S181" s="10" t="s">
        <v>2350</v>
      </c>
      <c r="T181" s="3" t="s">
        <v>2378</v>
      </c>
      <c r="U181" s="3" t="s">
        <v>2366</v>
      </c>
      <c r="V181" s="17" t="s">
        <v>2350</v>
      </c>
      <c r="W181" s="3" t="s">
        <v>92</v>
      </c>
      <c r="X181" s="15">
        <v>45714</v>
      </c>
      <c r="Y181" s="17" t="s">
        <v>2350</v>
      </c>
      <c r="Z181" s="68" t="s">
        <v>2350</v>
      </c>
      <c r="AA181" s="3" t="s">
        <v>2350</v>
      </c>
      <c r="AB181" s="15">
        <v>45714</v>
      </c>
      <c r="AC181" s="15">
        <v>45714</v>
      </c>
      <c r="AD181" s="69" t="str">
        <f t="shared" si="15"/>
        <v>02 Enviado</v>
      </c>
      <c r="AE181" s="20" t="s">
        <v>2350</v>
      </c>
      <c r="AF181" s="69">
        <v>2</v>
      </c>
      <c r="AH181" s="3">
        <f t="shared" si="16"/>
        <v>1</v>
      </c>
    </row>
    <row r="182" spans="1:34">
      <c r="A182" s="14" t="s">
        <v>2949</v>
      </c>
      <c r="B182" s="9">
        <v>2025</v>
      </c>
      <c r="C182" s="15">
        <v>45714</v>
      </c>
      <c r="D182" s="3" t="s">
        <v>69</v>
      </c>
      <c r="E182" s="5">
        <f t="shared" si="12"/>
        <v>1</v>
      </c>
      <c r="F182" s="3" t="str">
        <f t="shared" si="13"/>
        <v>02 Finalizado</v>
      </c>
      <c r="G182" s="9" t="s">
        <v>2713</v>
      </c>
      <c r="H182" s="3" t="str">
        <f t="shared" si="14"/>
        <v>0181 2025-00047 Doris María Bastos Suescum (51028575)</v>
      </c>
      <c r="I182" s="15">
        <v>45714</v>
      </c>
      <c r="J182" s="3" t="s">
        <v>78</v>
      </c>
      <c r="K182" s="3" t="s">
        <v>110</v>
      </c>
      <c r="L182" s="3" t="s">
        <v>76</v>
      </c>
      <c r="M182" s="3" t="s">
        <v>2350</v>
      </c>
      <c r="N182" s="10" t="s">
        <v>2350</v>
      </c>
      <c r="O182" s="3" t="s">
        <v>2950</v>
      </c>
      <c r="P182" s="10">
        <v>1091802710</v>
      </c>
      <c r="Q182" s="3">
        <v>51028575</v>
      </c>
      <c r="R182" s="80">
        <v>29000002.5</v>
      </c>
      <c r="S182" s="10">
        <v>30012</v>
      </c>
      <c r="T182" s="3" t="s">
        <v>2372</v>
      </c>
      <c r="U182" s="3" t="s">
        <v>2418</v>
      </c>
      <c r="V182" s="17" t="s">
        <v>2350</v>
      </c>
      <c r="W182" s="3" t="s">
        <v>142</v>
      </c>
      <c r="X182" s="15">
        <v>45714</v>
      </c>
      <c r="Y182" s="17">
        <v>20254000001801</v>
      </c>
      <c r="Z182" s="68">
        <v>45715</v>
      </c>
      <c r="AA182" s="3" t="s">
        <v>2767</v>
      </c>
      <c r="AB182" s="15">
        <v>45716</v>
      </c>
      <c r="AC182" s="15">
        <v>45716</v>
      </c>
      <c r="AD182" s="69" t="str">
        <f t="shared" si="15"/>
        <v>02 Enviado</v>
      </c>
      <c r="AE182" s="20" t="s">
        <v>2350</v>
      </c>
      <c r="AF182" s="69">
        <v>5</v>
      </c>
      <c r="AH182" s="3">
        <f t="shared" si="16"/>
        <v>3</v>
      </c>
    </row>
    <row r="183" spans="1:34">
      <c r="A183" s="14" t="s">
        <v>2951</v>
      </c>
      <c r="B183" s="9">
        <v>2025</v>
      </c>
      <c r="C183" s="15">
        <v>45714</v>
      </c>
      <c r="D183" s="3" t="s">
        <v>67</v>
      </c>
      <c r="E183" s="5">
        <f t="shared" si="12"/>
        <v>1</v>
      </c>
      <c r="F183" s="3" t="str">
        <f t="shared" si="13"/>
        <v>02 Finalizado</v>
      </c>
      <c r="G183" s="9" t="s">
        <v>2769</v>
      </c>
      <c r="H183" s="3" t="str">
        <f t="shared" si="14"/>
        <v>0182 2025-00043 Omaira Moreno (51029612)</v>
      </c>
      <c r="I183" s="15">
        <v>45714</v>
      </c>
      <c r="J183" s="3" t="s">
        <v>93</v>
      </c>
      <c r="K183" s="3" t="s">
        <v>110</v>
      </c>
      <c r="L183" s="3" t="s">
        <v>76</v>
      </c>
      <c r="M183" s="3" t="s">
        <v>2853</v>
      </c>
      <c r="N183" s="16">
        <v>1225088467</v>
      </c>
      <c r="O183" s="3" t="s">
        <v>2952</v>
      </c>
      <c r="P183" s="8">
        <v>30373203</v>
      </c>
      <c r="Q183" s="3">
        <v>51029612</v>
      </c>
      <c r="R183" s="80">
        <v>32499997.5</v>
      </c>
      <c r="S183" s="10">
        <v>30012</v>
      </c>
      <c r="T183" s="3" t="s">
        <v>2372</v>
      </c>
      <c r="U183" s="3" t="s">
        <v>2418</v>
      </c>
      <c r="V183" s="17" t="s">
        <v>2350</v>
      </c>
      <c r="W183" s="3" t="s">
        <v>142</v>
      </c>
      <c r="X183" s="15">
        <v>45714</v>
      </c>
      <c r="Y183" s="17">
        <v>20254300032981</v>
      </c>
      <c r="Z183" s="68">
        <v>45715</v>
      </c>
      <c r="AA183" s="3" t="s">
        <v>2767</v>
      </c>
      <c r="AB183" s="15">
        <v>45716</v>
      </c>
      <c r="AC183" s="15">
        <v>45716</v>
      </c>
      <c r="AD183" s="69" t="str">
        <f t="shared" si="15"/>
        <v>02 Enviado</v>
      </c>
      <c r="AE183" s="20" t="s">
        <v>2350</v>
      </c>
      <c r="AF183" s="69">
        <v>5</v>
      </c>
      <c r="AH183" s="3">
        <f t="shared" si="16"/>
        <v>3</v>
      </c>
    </row>
    <row r="184" spans="1:34">
      <c r="A184" s="14" t="s">
        <v>2953</v>
      </c>
      <c r="B184" s="9">
        <v>2025</v>
      </c>
      <c r="C184" s="15">
        <v>45714</v>
      </c>
      <c r="D184" s="3" t="s">
        <v>64</v>
      </c>
      <c r="E184" s="5">
        <f t="shared" si="12"/>
        <v>1</v>
      </c>
      <c r="F184" s="3" t="str">
        <f t="shared" si="13"/>
        <v>02 Finalizado</v>
      </c>
      <c r="G184" s="9" t="s">
        <v>2826</v>
      </c>
      <c r="H184" s="3" t="str">
        <f t="shared" si="14"/>
        <v>0183 2025-00022 Gilma Cortés Villota (51028445)</v>
      </c>
      <c r="I184" s="15">
        <v>45714</v>
      </c>
      <c r="J184" s="3" t="s">
        <v>81</v>
      </c>
      <c r="K184" s="3" t="s">
        <v>110</v>
      </c>
      <c r="L184" s="3" t="s">
        <v>76</v>
      </c>
      <c r="M184" s="3" t="s">
        <v>2350</v>
      </c>
      <c r="N184" s="10" t="s">
        <v>2350</v>
      </c>
      <c r="O184" s="3" t="s">
        <v>2871</v>
      </c>
      <c r="P184" s="8">
        <v>59825136</v>
      </c>
      <c r="Q184" s="3">
        <v>51028445</v>
      </c>
      <c r="R184" s="80">
        <v>29000002.5</v>
      </c>
      <c r="S184" s="10">
        <v>30012</v>
      </c>
      <c r="T184" s="3" t="s">
        <v>2372</v>
      </c>
      <c r="U184" s="3" t="s">
        <v>2418</v>
      </c>
      <c r="V184" s="17" t="s">
        <v>2350</v>
      </c>
      <c r="W184" s="3" t="s">
        <v>142</v>
      </c>
      <c r="X184" s="15">
        <v>45714</v>
      </c>
      <c r="Y184" s="17">
        <v>20254000001751</v>
      </c>
      <c r="Z184" s="68">
        <v>45715</v>
      </c>
      <c r="AA184" s="3" t="s">
        <v>2767</v>
      </c>
      <c r="AB184" s="15">
        <v>45716</v>
      </c>
      <c r="AC184" s="15">
        <v>45716</v>
      </c>
      <c r="AD184" s="69" t="str">
        <f t="shared" si="15"/>
        <v>02 Enviado</v>
      </c>
      <c r="AE184" s="20" t="s">
        <v>2350</v>
      </c>
      <c r="AF184" s="69">
        <v>5</v>
      </c>
      <c r="AH184" s="3">
        <f t="shared" si="16"/>
        <v>3</v>
      </c>
    </row>
    <row r="185" spans="1:34">
      <c r="A185" s="14" t="s">
        <v>2954</v>
      </c>
      <c r="B185" s="9">
        <v>2025</v>
      </c>
      <c r="C185" s="15">
        <v>45714</v>
      </c>
      <c r="D185" s="3" t="s">
        <v>35</v>
      </c>
      <c r="E185" s="5">
        <f t="shared" si="12"/>
        <v>1</v>
      </c>
      <c r="F185" s="3" t="str">
        <f t="shared" si="13"/>
        <v>02 Finalizado</v>
      </c>
      <c r="G185" s="9" t="s">
        <v>2955</v>
      </c>
      <c r="H185" s="3" t="str">
        <f t="shared" si="14"/>
        <v>0184 2025-00021 Maria Arnolia Ordoñez (51028573)</v>
      </c>
      <c r="I185" s="15">
        <v>45714</v>
      </c>
      <c r="J185" s="3" t="s">
        <v>78</v>
      </c>
      <c r="K185" s="3" t="s">
        <v>110</v>
      </c>
      <c r="L185" s="3" t="s">
        <v>76</v>
      </c>
      <c r="M185" s="3" t="s">
        <v>2350</v>
      </c>
      <c r="N185" s="10" t="s">
        <v>2350</v>
      </c>
      <c r="O185" s="3" t="s">
        <v>2956</v>
      </c>
      <c r="P185" s="10">
        <v>52587880</v>
      </c>
      <c r="Q185" s="3">
        <v>51028573</v>
      </c>
      <c r="R185" s="80">
        <v>29000002.5</v>
      </c>
      <c r="S185" s="10">
        <v>30012</v>
      </c>
      <c r="T185" s="3" t="s">
        <v>2372</v>
      </c>
      <c r="U185" s="3" t="s">
        <v>2418</v>
      </c>
      <c r="V185" s="17" t="s">
        <v>2350</v>
      </c>
      <c r="W185" s="3" t="s">
        <v>142</v>
      </c>
      <c r="X185" s="15">
        <v>45714</v>
      </c>
      <c r="Y185" s="17">
        <v>20254000001811</v>
      </c>
      <c r="Z185" s="68">
        <v>45715</v>
      </c>
      <c r="AA185" s="3" t="s">
        <v>2767</v>
      </c>
      <c r="AB185" s="15">
        <v>45716</v>
      </c>
      <c r="AC185" s="15">
        <v>45716</v>
      </c>
      <c r="AD185" s="69" t="str">
        <f t="shared" si="15"/>
        <v>02 Enviado</v>
      </c>
      <c r="AE185" s="20" t="s">
        <v>2350</v>
      </c>
      <c r="AF185" s="69">
        <v>5</v>
      </c>
      <c r="AH185" s="3">
        <f t="shared" si="16"/>
        <v>3</v>
      </c>
    </row>
    <row r="186" spans="1:34">
      <c r="A186" s="14" t="s">
        <v>2957</v>
      </c>
      <c r="B186" s="9">
        <v>2025</v>
      </c>
      <c r="C186" s="15">
        <v>45714</v>
      </c>
      <c r="D186" s="3" t="s">
        <v>25</v>
      </c>
      <c r="E186" s="5">
        <f t="shared" si="12"/>
        <v>1</v>
      </c>
      <c r="F186" s="3" t="str">
        <f t="shared" si="13"/>
        <v>02 Finalizado</v>
      </c>
      <c r="G186" s="9" t="s">
        <v>2958</v>
      </c>
      <c r="H186" s="3" t="str">
        <f t="shared" si="14"/>
        <v>0185 2025-00036 Damaris del Carmen Soñett Ceballos (N/A)</v>
      </c>
      <c r="I186" s="15">
        <v>45714</v>
      </c>
      <c r="J186" s="3" t="s">
        <v>81</v>
      </c>
      <c r="K186" s="3" t="s">
        <v>120</v>
      </c>
      <c r="L186" s="3" t="s">
        <v>85</v>
      </c>
      <c r="M186" s="3" t="s">
        <v>2350</v>
      </c>
      <c r="N186" s="10" t="s">
        <v>2350</v>
      </c>
      <c r="O186" s="3" t="s">
        <v>2959</v>
      </c>
      <c r="P186" s="10" t="s">
        <v>2482</v>
      </c>
      <c r="Q186" s="10" t="s">
        <v>2350</v>
      </c>
      <c r="R186" s="80" t="s">
        <v>2643</v>
      </c>
      <c r="S186" s="10" t="s">
        <v>2350</v>
      </c>
      <c r="T186" s="3" t="s">
        <v>2350</v>
      </c>
      <c r="U186" s="3" t="s">
        <v>2784</v>
      </c>
      <c r="V186" s="17">
        <v>20256300126842</v>
      </c>
      <c r="W186" s="3" t="s">
        <v>151</v>
      </c>
      <c r="X186" s="15">
        <v>45714</v>
      </c>
      <c r="Y186" s="17">
        <v>20254300034111</v>
      </c>
      <c r="Z186" s="68">
        <v>45719</v>
      </c>
      <c r="AA186" s="3" t="s">
        <v>2960</v>
      </c>
      <c r="AB186" s="15">
        <v>45720</v>
      </c>
      <c r="AC186" s="15">
        <v>45720</v>
      </c>
      <c r="AD186" s="69" t="str">
        <f t="shared" si="15"/>
        <v>02 Enviado</v>
      </c>
      <c r="AE186" s="20" t="s">
        <v>2350</v>
      </c>
      <c r="AF186" s="69">
        <v>2</v>
      </c>
      <c r="AH186" s="3">
        <f t="shared" si="16"/>
        <v>5</v>
      </c>
    </row>
    <row r="187" spans="1:34">
      <c r="A187" s="14" t="s">
        <v>2961</v>
      </c>
      <c r="B187" s="9">
        <v>2025</v>
      </c>
      <c r="C187" s="15">
        <v>45714</v>
      </c>
      <c r="D187" s="3" t="s">
        <v>25</v>
      </c>
      <c r="E187" s="5">
        <f t="shared" si="12"/>
        <v>1</v>
      </c>
      <c r="F187" s="3" t="str">
        <f t="shared" si="13"/>
        <v>02 Finalizado</v>
      </c>
      <c r="G187" s="9" t="s">
        <v>2769</v>
      </c>
      <c r="H187" s="3" t="str">
        <f t="shared" si="14"/>
        <v>0186 2025-00043 Elsy Nubia Acosta Oliva (51026783)</v>
      </c>
      <c r="I187" s="15">
        <v>45714</v>
      </c>
      <c r="J187" s="3" t="s">
        <v>81</v>
      </c>
      <c r="K187" s="3" t="s">
        <v>123</v>
      </c>
      <c r="L187" s="3" t="s">
        <v>76</v>
      </c>
      <c r="M187" s="3" t="s">
        <v>2350</v>
      </c>
      <c r="N187" s="10" t="s">
        <v>2350</v>
      </c>
      <c r="O187" s="3" t="s">
        <v>2770</v>
      </c>
      <c r="P187" s="8">
        <v>27304357</v>
      </c>
      <c r="Q187" s="10">
        <v>51026783</v>
      </c>
      <c r="R187" s="80" t="s">
        <v>2638</v>
      </c>
      <c r="S187" s="10">
        <v>29080</v>
      </c>
      <c r="T187" s="3" t="s">
        <v>2372</v>
      </c>
      <c r="U187" s="3" t="s">
        <v>2962</v>
      </c>
      <c r="V187" s="17" t="s">
        <v>2350</v>
      </c>
      <c r="W187" s="3" t="s">
        <v>142</v>
      </c>
      <c r="X187" s="15">
        <v>45714</v>
      </c>
      <c r="Y187" s="17" t="s">
        <v>2350</v>
      </c>
      <c r="Z187" s="68" t="s">
        <v>2350</v>
      </c>
      <c r="AA187" s="3" t="s">
        <v>2350</v>
      </c>
      <c r="AB187" s="15">
        <v>45720</v>
      </c>
      <c r="AC187" s="15">
        <v>45720</v>
      </c>
      <c r="AD187" s="69" t="str">
        <f t="shared" si="15"/>
        <v>02 Enviado</v>
      </c>
      <c r="AE187" s="20" t="s">
        <v>2350</v>
      </c>
      <c r="AF187" s="69">
        <v>5</v>
      </c>
      <c r="AH187" s="3">
        <f t="shared" si="16"/>
        <v>5</v>
      </c>
    </row>
    <row r="188" spans="1:34">
      <c r="A188" s="14" t="s">
        <v>2963</v>
      </c>
      <c r="B188" s="9">
        <v>2025</v>
      </c>
      <c r="C188" s="15">
        <v>45714</v>
      </c>
      <c r="D188" s="3" t="s">
        <v>25</v>
      </c>
      <c r="E188" s="5">
        <f t="shared" si="12"/>
        <v>1</v>
      </c>
      <c r="F188" s="3" t="str">
        <f t="shared" si="13"/>
        <v>02 Finalizado</v>
      </c>
      <c r="G188" s="9" t="s">
        <v>2632</v>
      </c>
      <c r="H188" s="3" t="str">
        <f t="shared" si="14"/>
        <v>0187 2025-00024 Mayoly Gallardo Delgado (51028546)</v>
      </c>
      <c r="I188" s="15">
        <v>45714</v>
      </c>
      <c r="J188" s="3" t="s">
        <v>78</v>
      </c>
      <c r="K188" s="3" t="s">
        <v>110</v>
      </c>
      <c r="L188" s="3" t="s">
        <v>76</v>
      </c>
      <c r="M188" s="3" t="s">
        <v>2350</v>
      </c>
      <c r="N188" s="10" t="s">
        <v>2350</v>
      </c>
      <c r="O188" s="3" t="s">
        <v>2964</v>
      </c>
      <c r="P188" s="8">
        <v>27279224</v>
      </c>
      <c r="Q188" s="3">
        <v>51028546</v>
      </c>
      <c r="R188" s="80">
        <v>32499997.5</v>
      </c>
      <c r="S188" s="10">
        <v>30012</v>
      </c>
      <c r="T188" s="3" t="s">
        <v>2372</v>
      </c>
      <c r="U188" s="3" t="s">
        <v>2418</v>
      </c>
      <c r="V188" s="17" t="s">
        <v>2350</v>
      </c>
      <c r="W188" s="3" t="s">
        <v>142</v>
      </c>
      <c r="X188" s="15">
        <v>45714</v>
      </c>
      <c r="Y188" s="17">
        <v>20254000001821</v>
      </c>
      <c r="Z188" s="68">
        <v>45715</v>
      </c>
      <c r="AA188" s="3" t="s">
        <v>2767</v>
      </c>
      <c r="AB188" s="15">
        <v>45716</v>
      </c>
      <c r="AC188" s="15">
        <v>45716</v>
      </c>
      <c r="AD188" s="69" t="str">
        <f t="shared" si="15"/>
        <v>02 Enviado</v>
      </c>
      <c r="AE188" s="20" t="s">
        <v>2350</v>
      </c>
      <c r="AF188" s="69">
        <v>5</v>
      </c>
      <c r="AH188" s="3">
        <f t="shared" si="16"/>
        <v>3</v>
      </c>
    </row>
    <row r="189" spans="1:34">
      <c r="A189" s="14" t="s">
        <v>2965</v>
      </c>
      <c r="B189" s="9">
        <v>2025</v>
      </c>
      <c r="C189" s="15">
        <v>45714</v>
      </c>
      <c r="D189" s="3" t="s">
        <v>25</v>
      </c>
      <c r="E189" s="5">
        <f t="shared" si="12"/>
        <v>1</v>
      </c>
      <c r="F189" s="3" t="str">
        <f t="shared" si="13"/>
        <v>02 Finalizado</v>
      </c>
      <c r="G189" s="9" t="s">
        <v>2799</v>
      </c>
      <c r="H189" s="3" t="str">
        <f t="shared" si="14"/>
        <v>0188 2025-00029 Argeni Doraida Barragan Prado (51028569)</v>
      </c>
      <c r="I189" s="15">
        <v>45714</v>
      </c>
      <c r="J189" s="3" t="s">
        <v>78</v>
      </c>
      <c r="K189" s="3" t="s">
        <v>110</v>
      </c>
      <c r="L189" s="3" t="s">
        <v>76</v>
      </c>
      <c r="M189" s="3" t="s">
        <v>2350</v>
      </c>
      <c r="N189" s="10" t="s">
        <v>2350</v>
      </c>
      <c r="O189" s="3" t="s">
        <v>2966</v>
      </c>
      <c r="P189" s="10">
        <v>41108303</v>
      </c>
      <c r="Q189" s="3">
        <v>51028569</v>
      </c>
      <c r="R189" s="80">
        <v>32499997.5</v>
      </c>
      <c r="S189" s="10">
        <v>30012</v>
      </c>
      <c r="T189" s="3" t="s">
        <v>2372</v>
      </c>
      <c r="U189" s="3" t="s">
        <v>2418</v>
      </c>
      <c r="V189" s="17" t="s">
        <v>2350</v>
      </c>
      <c r="W189" s="3" t="s">
        <v>142</v>
      </c>
      <c r="X189" s="15">
        <v>45714</v>
      </c>
      <c r="Y189" s="17">
        <v>20254000001831</v>
      </c>
      <c r="Z189" s="68">
        <v>45715</v>
      </c>
      <c r="AA189" s="3" t="s">
        <v>2767</v>
      </c>
      <c r="AB189" s="15">
        <v>45716</v>
      </c>
      <c r="AC189" s="15">
        <v>45716</v>
      </c>
      <c r="AD189" s="69" t="str">
        <f t="shared" si="15"/>
        <v>02 Enviado</v>
      </c>
      <c r="AE189" s="20" t="s">
        <v>2350</v>
      </c>
      <c r="AF189" s="69">
        <v>5</v>
      </c>
      <c r="AH189" s="3">
        <f t="shared" si="16"/>
        <v>3</v>
      </c>
    </row>
    <row r="190" spans="1:34">
      <c r="A190" s="14" t="s">
        <v>2967</v>
      </c>
      <c r="B190" s="9">
        <v>2025</v>
      </c>
      <c r="C190" s="15">
        <v>45715</v>
      </c>
      <c r="D190" s="3" t="s">
        <v>19</v>
      </c>
      <c r="E190" s="5">
        <f t="shared" si="12"/>
        <v>1</v>
      </c>
      <c r="F190" s="3" t="str">
        <f t="shared" si="13"/>
        <v>02 Finalizado</v>
      </c>
      <c r="G190" s="9" t="s">
        <v>2658</v>
      </c>
      <c r="H190" s="3" t="str">
        <f t="shared" si="14"/>
        <v>0189 2025-00023 Luis Salomon Guerrero Tenorio (51029596)</v>
      </c>
      <c r="I190" s="15">
        <v>45714</v>
      </c>
      <c r="J190" s="3" t="s">
        <v>78</v>
      </c>
      <c r="K190" s="3" t="s">
        <v>110</v>
      </c>
      <c r="L190" s="3" t="s">
        <v>76</v>
      </c>
      <c r="M190" s="3" t="s">
        <v>2350</v>
      </c>
      <c r="N190" s="10" t="s">
        <v>2350</v>
      </c>
      <c r="O190" s="3" t="s">
        <v>2968</v>
      </c>
      <c r="P190" s="10">
        <v>87944014</v>
      </c>
      <c r="Q190" s="3">
        <v>51029596</v>
      </c>
      <c r="R190" s="80">
        <v>32499997.5</v>
      </c>
      <c r="S190" s="10">
        <v>30012</v>
      </c>
      <c r="T190" s="3" t="s">
        <v>2372</v>
      </c>
      <c r="U190" s="3" t="s">
        <v>2418</v>
      </c>
      <c r="V190" s="17" t="s">
        <v>2350</v>
      </c>
      <c r="W190" s="3" t="s">
        <v>142</v>
      </c>
      <c r="X190" s="15">
        <v>45715</v>
      </c>
      <c r="Y190" s="17">
        <v>20254000001841</v>
      </c>
      <c r="Z190" s="68">
        <v>45715</v>
      </c>
      <c r="AA190" s="3" t="s">
        <v>2767</v>
      </c>
      <c r="AB190" s="15">
        <v>45716</v>
      </c>
      <c r="AC190" s="15">
        <v>45716</v>
      </c>
      <c r="AD190" s="69" t="str">
        <f t="shared" si="15"/>
        <v>02 Enviado</v>
      </c>
      <c r="AE190" s="20" t="s">
        <v>2350</v>
      </c>
      <c r="AF190" s="69">
        <v>2</v>
      </c>
      <c r="AH190" s="3">
        <f t="shared" si="16"/>
        <v>2</v>
      </c>
    </row>
    <row r="191" spans="1:34">
      <c r="A191" s="14" t="s">
        <v>2969</v>
      </c>
      <c r="B191" s="9">
        <v>2025</v>
      </c>
      <c r="C191" s="15">
        <v>45715</v>
      </c>
      <c r="D191" s="3" t="s">
        <v>25</v>
      </c>
      <c r="E191" s="5">
        <f t="shared" si="12"/>
        <v>1</v>
      </c>
      <c r="F191" s="3" t="str">
        <f t="shared" si="13"/>
        <v>02 Finalizado</v>
      </c>
      <c r="G191" s="9" t="s">
        <v>2826</v>
      </c>
      <c r="H191" s="3" t="str">
        <f t="shared" si="14"/>
        <v>0190 2025-00022 Maria Patricial Lopez Rodriguez (51028581)</v>
      </c>
      <c r="I191" s="15">
        <v>45714</v>
      </c>
      <c r="J191" s="3" t="s">
        <v>78</v>
      </c>
      <c r="K191" s="3" t="s">
        <v>110</v>
      </c>
      <c r="L191" s="3" t="s">
        <v>76</v>
      </c>
      <c r="M191" s="3" t="s">
        <v>2689</v>
      </c>
      <c r="N191" s="10">
        <v>1129523585</v>
      </c>
      <c r="O191" s="3" t="s">
        <v>2970</v>
      </c>
      <c r="P191" s="10">
        <v>1122336619</v>
      </c>
      <c r="Q191" s="3">
        <v>51028581</v>
      </c>
      <c r="R191" s="80">
        <v>32499997.5</v>
      </c>
      <c r="S191" s="10">
        <v>30012</v>
      </c>
      <c r="T191" s="3" t="s">
        <v>2372</v>
      </c>
      <c r="U191" s="3" t="s">
        <v>2418</v>
      </c>
      <c r="V191" s="17" t="s">
        <v>2350</v>
      </c>
      <c r="W191" s="3" t="s">
        <v>142</v>
      </c>
      <c r="X191" s="15">
        <v>45715</v>
      </c>
      <c r="Y191" s="17">
        <v>20254000002031</v>
      </c>
      <c r="Z191" s="68">
        <v>45720</v>
      </c>
      <c r="AA191" s="3" t="s">
        <v>2828</v>
      </c>
      <c r="AB191" s="15">
        <v>45720</v>
      </c>
      <c r="AC191" s="15">
        <v>45720</v>
      </c>
      <c r="AD191" s="69" t="str">
        <f t="shared" si="15"/>
        <v>02 Enviado</v>
      </c>
      <c r="AE191" s="20" t="s">
        <v>2350</v>
      </c>
      <c r="AF191" s="69">
        <v>2</v>
      </c>
      <c r="AH191" s="3">
        <f t="shared" si="16"/>
        <v>4</v>
      </c>
    </row>
    <row r="192" spans="1:34">
      <c r="A192" s="14" t="s">
        <v>2971</v>
      </c>
      <c r="B192" s="9">
        <v>2025</v>
      </c>
      <c r="C192" s="15">
        <v>45715</v>
      </c>
      <c r="D192" s="3" t="s">
        <v>25</v>
      </c>
      <c r="E192" s="5">
        <f t="shared" si="12"/>
        <v>1</v>
      </c>
      <c r="F192" s="3" t="str">
        <f t="shared" si="13"/>
        <v>02 Finalizado</v>
      </c>
      <c r="G192" s="9" t="s">
        <v>2890</v>
      </c>
      <c r="H192" s="3" t="str">
        <f t="shared" si="14"/>
        <v>0191 2025-00045 Griseldina Cortés Segovia (51028570)</v>
      </c>
      <c r="I192" s="15">
        <v>45714</v>
      </c>
      <c r="J192" s="3" t="s">
        <v>78</v>
      </c>
      <c r="K192" s="3" t="s">
        <v>110</v>
      </c>
      <c r="L192" s="3" t="s">
        <v>76</v>
      </c>
      <c r="M192" s="3" t="s">
        <v>2689</v>
      </c>
      <c r="N192" s="10">
        <v>1129523585</v>
      </c>
      <c r="O192" s="3" t="s">
        <v>2972</v>
      </c>
      <c r="P192" s="10">
        <v>1216972604</v>
      </c>
      <c r="Q192" s="3">
        <v>51028570</v>
      </c>
      <c r="R192" s="80">
        <v>29000002.5</v>
      </c>
      <c r="S192" s="10">
        <v>30012</v>
      </c>
      <c r="T192" s="3" t="s">
        <v>2372</v>
      </c>
      <c r="U192" s="3" t="s">
        <v>2418</v>
      </c>
      <c r="V192" s="17" t="s">
        <v>2350</v>
      </c>
      <c r="W192" s="3" t="s">
        <v>142</v>
      </c>
      <c r="X192" s="15">
        <v>45715</v>
      </c>
      <c r="Y192" s="17">
        <v>20254000002041</v>
      </c>
      <c r="Z192" s="68">
        <v>45720</v>
      </c>
      <c r="AA192" s="3" t="s">
        <v>2828</v>
      </c>
      <c r="AB192" s="15">
        <v>45720</v>
      </c>
      <c r="AC192" s="15">
        <v>45720</v>
      </c>
      <c r="AD192" s="69" t="str">
        <f t="shared" si="15"/>
        <v>02 Enviado</v>
      </c>
      <c r="AE192" s="20" t="s">
        <v>2350</v>
      </c>
      <c r="AF192" s="69">
        <v>2</v>
      </c>
      <c r="AH192" s="3">
        <f t="shared" si="16"/>
        <v>4</v>
      </c>
    </row>
    <row r="193" spans="1:34">
      <c r="A193" s="14" t="s">
        <v>2973</v>
      </c>
      <c r="B193" s="9">
        <v>2025</v>
      </c>
      <c r="C193" s="15">
        <v>45715</v>
      </c>
      <c r="D193" s="3" t="s">
        <v>69</v>
      </c>
      <c r="E193" s="5">
        <f t="shared" si="12"/>
        <v>1</v>
      </c>
      <c r="F193" s="3" t="str">
        <f t="shared" si="13"/>
        <v>02 Finalizado</v>
      </c>
      <c r="G193" s="9" t="s">
        <v>2713</v>
      </c>
      <c r="H193" s="3" t="str">
        <f t="shared" si="14"/>
        <v>0192 2025-00047 Adriana María Peñalosa (51029601)</v>
      </c>
      <c r="I193" s="15">
        <v>45714</v>
      </c>
      <c r="J193" s="3" t="s">
        <v>93</v>
      </c>
      <c r="K193" s="3" t="s">
        <v>110</v>
      </c>
      <c r="L193" s="3" t="s">
        <v>76</v>
      </c>
      <c r="M193" s="3" t="s">
        <v>2853</v>
      </c>
      <c r="N193" s="16">
        <v>1225088467</v>
      </c>
      <c r="O193" s="3" t="s">
        <v>2974</v>
      </c>
      <c r="P193" s="10">
        <v>1098682395</v>
      </c>
      <c r="Q193" s="3">
        <v>51029601</v>
      </c>
      <c r="R193" s="80">
        <v>32499997.5</v>
      </c>
      <c r="S193" s="10">
        <v>30012</v>
      </c>
      <c r="T193" s="7" t="s">
        <v>2365</v>
      </c>
      <c r="U193" s="3" t="s">
        <v>2418</v>
      </c>
      <c r="V193" s="17" t="s">
        <v>2350</v>
      </c>
      <c r="W193" s="3" t="s">
        <v>142</v>
      </c>
      <c r="X193" s="15">
        <v>45715</v>
      </c>
      <c r="Y193" s="17">
        <v>20254300033021</v>
      </c>
      <c r="Z193" s="68">
        <v>45715</v>
      </c>
      <c r="AA193" s="3" t="s">
        <v>2767</v>
      </c>
      <c r="AB193" s="15">
        <v>45716</v>
      </c>
      <c r="AC193" s="15">
        <v>45716</v>
      </c>
      <c r="AD193" s="69" t="str">
        <f t="shared" si="15"/>
        <v>02 Enviado</v>
      </c>
      <c r="AE193" s="20" t="s">
        <v>2350</v>
      </c>
      <c r="AF193" s="69">
        <v>2</v>
      </c>
      <c r="AH193" s="3">
        <f t="shared" si="16"/>
        <v>2</v>
      </c>
    </row>
    <row r="194" spans="1:34">
      <c r="A194" s="14" t="s">
        <v>2975</v>
      </c>
      <c r="B194" s="9">
        <v>2025</v>
      </c>
      <c r="C194" s="15">
        <v>45715</v>
      </c>
      <c r="D194" s="3" t="s">
        <v>69</v>
      </c>
      <c r="E194" s="5">
        <f t="shared" ref="E194:E257" si="17">IF(F194="01 Pendiente",0,1)</f>
        <v>1</v>
      </c>
      <c r="F194" s="3" t="str">
        <f t="shared" ref="F194:F257" si="18">IF(AB194="","01 Pendiente","02 Finalizado")</f>
        <v>02 Finalizado</v>
      </c>
      <c r="G194" s="9" t="s">
        <v>2632</v>
      </c>
      <c r="H194" s="3" t="str">
        <f t="shared" ref="H194:H257" si="19">CONCATENATE(A194," ",G194," ",O194," (",Q194,")")</f>
        <v>0193 2025-00024 Dorys Raquel Parejo (51029605)</v>
      </c>
      <c r="I194" s="15">
        <v>45714</v>
      </c>
      <c r="J194" s="3" t="s">
        <v>78</v>
      </c>
      <c r="K194" s="3" t="s">
        <v>110</v>
      </c>
      <c r="L194" s="3" t="s">
        <v>76</v>
      </c>
      <c r="M194" s="3" t="s">
        <v>2350</v>
      </c>
      <c r="N194" s="10" t="s">
        <v>2350</v>
      </c>
      <c r="O194" s="3" t="s">
        <v>2976</v>
      </c>
      <c r="P194" s="10">
        <v>49689960</v>
      </c>
      <c r="Q194" s="3">
        <v>51029605</v>
      </c>
      <c r="R194" s="80">
        <v>32499997.5</v>
      </c>
      <c r="S194" s="10">
        <v>30012</v>
      </c>
      <c r="T194" s="7" t="s">
        <v>2365</v>
      </c>
      <c r="U194" s="3" t="s">
        <v>2418</v>
      </c>
      <c r="V194" s="17" t="s">
        <v>2350</v>
      </c>
      <c r="W194" s="3" t="s">
        <v>142</v>
      </c>
      <c r="X194" s="15">
        <v>45715</v>
      </c>
      <c r="Y194" s="17">
        <v>20254000002071</v>
      </c>
      <c r="Z194" s="68">
        <v>45720</v>
      </c>
      <c r="AA194" s="3" t="s">
        <v>2828</v>
      </c>
      <c r="AB194" s="15">
        <v>45720</v>
      </c>
      <c r="AC194" s="15">
        <v>45720</v>
      </c>
      <c r="AD194" s="69" t="str">
        <f t="shared" ref="AD194:AD257" si="20">IF(AC194="","01 Pendiente","02 Enviado")</f>
        <v>02 Enviado</v>
      </c>
      <c r="AE194" s="20" t="s">
        <v>2350</v>
      </c>
      <c r="AF194" s="69">
        <v>2</v>
      </c>
      <c r="AH194" s="3">
        <f t="shared" ref="AH194:AH257" si="21">NETWORKDAYS(X194,AB194)</f>
        <v>4</v>
      </c>
    </row>
    <row r="195" spans="1:34">
      <c r="A195" s="14" t="s">
        <v>2977</v>
      </c>
      <c r="B195" s="9">
        <v>2025</v>
      </c>
      <c r="C195" s="15">
        <v>45715</v>
      </c>
      <c r="D195" s="3" t="s">
        <v>16</v>
      </c>
      <c r="E195" s="5">
        <f t="shared" si="17"/>
        <v>1</v>
      </c>
      <c r="F195" s="3" t="str">
        <f t="shared" si="18"/>
        <v>02 Finalizado</v>
      </c>
      <c r="G195" s="9" t="s">
        <v>2802</v>
      </c>
      <c r="H195" s="3" t="str">
        <f t="shared" si="19"/>
        <v>0194 2025-10019 Luis Alfonso Ochoa (51029597)</v>
      </c>
      <c r="I195" s="15">
        <v>45714</v>
      </c>
      <c r="J195" s="3" t="s">
        <v>78</v>
      </c>
      <c r="K195" s="3" t="s">
        <v>110</v>
      </c>
      <c r="L195" s="3" t="s">
        <v>76</v>
      </c>
      <c r="M195" s="3" t="s">
        <v>2350</v>
      </c>
      <c r="N195" s="10" t="s">
        <v>2350</v>
      </c>
      <c r="O195" s="3" t="s">
        <v>2978</v>
      </c>
      <c r="P195" s="10">
        <v>1065644424</v>
      </c>
      <c r="Q195" s="3">
        <v>51029597</v>
      </c>
      <c r="R195" s="80">
        <v>32499997.5</v>
      </c>
      <c r="S195" s="10">
        <v>30012</v>
      </c>
      <c r="T195" s="7" t="s">
        <v>2365</v>
      </c>
      <c r="U195" s="3" t="s">
        <v>2418</v>
      </c>
      <c r="V195" s="17" t="s">
        <v>2350</v>
      </c>
      <c r="W195" s="3" t="s">
        <v>142</v>
      </c>
      <c r="X195" s="15">
        <v>45715</v>
      </c>
      <c r="Y195" s="17">
        <v>20254000002081</v>
      </c>
      <c r="Z195" s="68">
        <v>45720</v>
      </c>
      <c r="AA195" s="3" t="s">
        <v>2828</v>
      </c>
      <c r="AB195" s="15">
        <v>45720</v>
      </c>
      <c r="AC195" s="15">
        <v>45720</v>
      </c>
      <c r="AD195" s="69" t="str">
        <f t="shared" si="20"/>
        <v>02 Enviado</v>
      </c>
      <c r="AE195" s="20" t="s">
        <v>2350</v>
      </c>
      <c r="AF195" s="69">
        <v>2</v>
      </c>
      <c r="AH195" s="3">
        <f t="shared" si="21"/>
        <v>4</v>
      </c>
    </row>
    <row r="196" spans="1:34">
      <c r="A196" s="14" t="s">
        <v>2979</v>
      </c>
      <c r="B196" s="9">
        <v>2025</v>
      </c>
      <c r="C196" s="15">
        <v>45715</v>
      </c>
      <c r="D196" s="3" t="s">
        <v>8</v>
      </c>
      <c r="E196" s="5">
        <f t="shared" si="17"/>
        <v>1</v>
      </c>
      <c r="F196" s="3" t="str">
        <f t="shared" si="18"/>
        <v>02 Finalizado</v>
      </c>
      <c r="G196" s="9" t="s">
        <v>2886</v>
      </c>
      <c r="H196" s="3" t="str">
        <f t="shared" si="19"/>
        <v>0195 2025-00038 Carmen Adiela Mazabuel Mazabuel (51028585)</v>
      </c>
      <c r="I196" s="15">
        <v>45713</v>
      </c>
      <c r="J196" s="3" t="s">
        <v>78</v>
      </c>
      <c r="K196" s="3" t="s">
        <v>110</v>
      </c>
      <c r="L196" s="3" t="s">
        <v>76</v>
      </c>
      <c r="M196" s="3" t="s">
        <v>2350</v>
      </c>
      <c r="N196" s="10" t="s">
        <v>2350</v>
      </c>
      <c r="O196" s="3" t="s">
        <v>2980</v>
      </c>
      <c r="P196" s="10">
        <v>25630531</v>
      </c>
      <c r="Q196" s="3">
        <v>51028585</v>
      </c>
      <c r="R196" s="80">
        <v>29000002.5</v>
      </c>
      <c r="S196" s="10">
        <v>30012</v>
      </c>
      <c r="T196" s="3" t="s">
        <v>2372</v>
      </c>
      <c r="U196" s="3" t="s">
        <v>2418</v>
      </c>
      <c r="V196" s="17" t="s">
        <v>2350</v>
      </c>
      <c r="W196" s="3" t="s">
        <v>142</v>
      </c>
      <c r="X196" s="15">
        <v>45715</v>
      </c>
      <c r="Y196" s="17">
        <v>20254000002051</v>
      </c>
      <c r="Z196" s="68">
        <v>45720</v>
      </c>
      <c r="AA196" s="3" t="s">
        <v>2828</v>
      </c>
      <c r="AB196" s="15">
        <v>45720</v>
      </c>
      <c r="AC196" s="15">
        <v>45720</v>
      </c>
      <c r="AD196" s="69" t="str">
        <f t="shared" si="20"/>
        <v>02 Enviado</v>
      </c>
      <c r="AE196" s="20" t="s">
        <v>2350</v>
      </c>
      <c r="AF196" s="69">
        <v>2</v>
      </c>
      <c r="AH196" s="3">
        <f t="shared" si="21"/>
        <v>4</v>
      </c>
    </row>
    <row r="197" spans="1:34">
      <c r="A197" s="14" t="s">
        <v>2981</v>
      </c>
      <c r="B197" s="9">
        <v>2025</v>
      </c>
      <c r="C197" s="15">
        <v>45715</v>
      </c>
      <c r="D197" s="3" t="s">
        <v>48</v>
      </c>
      <c r="E197" s="5">
        <f t="shared" si="17"/>
        <v>1</v>
      </c>
      <c r="F197" s="3" t="str">
        <f t="shared" si="18"/>
        <v>02 Finalizado</v>
      </c>
      <c r="G197" s="9" t="s">
        <v>2900</v>
      </c>
      <c r="H197" s="3" t="str">
        <f t="shared" si="19"/>
        <v>0196 2025-00044 Maribeth María Padilla de la Cruz (51029602)</v>
      </c>
      <c r="I197" s="15">
        <v>45714</v>
      </c>
      <c r="J197" s="3" t="s">
        <v>78</v>
      </c>
      <c r="K197" s="3" t="s">
        <v>110</v>
      </c>
      <c r="L197" s="3" t="s">
        <v>76</v>
      </c>
      <c r="M197" s="3" t="s">
        <v>2350</v>
      </c>
      <c r="N197" s="10" t="s">
        <v>2350</v>
      </c>
      <c r="O197" s="3" t="s">
        <v>2982</v>
      </c>
      <c r="P197" s="10">
        <v>49740992</v>
      </c>
      <c r="Q197" s="3">
        <v>51029602</v>
      </c>
      <c r="R197" s="80">
        <v>32499997.5</v>
      </c>
      <c r="S197" s="10">
        <v>30012</v>
      </c>
      <c r="T197" s="7" t="s">
        <v>2365</v>
      </c>
      <c r="U197" s="3" t="s">
        <v>2418</v>
      </c>
      <c r="V197" s="17" t="s">
        <v>2350</v>
      </c>
      <c r="W197" s="3" t="s">
        <v>142</v>
      </c>
      <c r="X197" s="15">
        <v>45715</v>
      </c>
      <c r="Y197" s="17">
        <v>20254000002091</v>
      </c>
      <c r="Z197" s="68">
        <v>45720</v>
      </c>
      <c r="AA197" s="3" t="s">
        <v>2828</v>
      </c>
      <c r="AB197" s="15">
        <v>45720</v>
      </c>
      <c r="AC197" s="15">
        <v>45720</v>
      </c>
      <c r="AD197" s="69" t="str">
        <f t="shared" si="20"/>
        <v>02 Enviado</v>
      </c>
      <c r="AE197" s="20" t="s">
        <v>2350</v>
      </c>
      <c r="AF197" s="69">
        <v>2</v>
      </c>
      <c r="AH197" s="3">
        <f t="shared" si="21"/>
        <v>4</v>
      </c>
    </row>
    <row r="198" spans="1:34">
      <c r="A198" s="14" t="s">
        <v>2983</v>
      </c>
      <c r="B198" s="9">
        <v>2025</v>
      </c>
      <c r="C198" s="15">
        <v>45715</v>
      </c>
      <c r="D198" s="3" t="s">
        <v>61</v>
      </c>
      <c r="E198" s="5">
        <f t="shared" si="17"/>
        <v>1</v>
      </c>
      <c r="F198" s="3" t="str">
        <f t="shared" si="18"/>
        <v>02 Finalizado</v>
      </c>
      <c r="G198" s="9" t="s">
        <v>2495</v>
      </c>
      <c r="H198" s="3" t="str">
        <f t="shared" si="19"/>
        <v>0197 2025-00010 ESE Centro de Salud Inmaculada Concepción de Galeras (N/A)</v>
      </c>
      <c r="I198" s="15">
        <v>45714</v>
      </c>
      <c r="J198" s="3" t="s">
        <v>78</v>
      </c>
      <c r="K198" s="3" t="s">
        <v>120</v>
      </c>
      <c r="L198" s="3" t="s">
        <v>79</v>
      </c>
      <c r="M198" s="3" t="s">
        <v>2984</v>
      </c>
      <c r="N198" s="8">
        <v>1102860765</v>
      </c>
      <c r="O198" s="3" t="s">
        <v>2985</v>
      </c>
      <c r="P198" s="10" t="s">
        <v>2482</v>
      </c>
      <c r="Q198" s="10" t="s">
        <v>2350</v>
      </c>
      <c r="R198" s="80" t="s">
        <v>2643</v>
      </c>
      <c r="S198" s="10" t="s">
        <v>2350</v>
      </c>
      <c r="T198" s="3" t="s">
        <v>2350</v>
      </c>
      <c r="U198" s="3" t="s">
        <v>2784</v>
      </c>
      <c r="V198" s="17" t="s">
        <v>2986</v>
      </c>
      <c r="W198" s="3" t="s">
        <v>92</v>
      </c>
      <c r="X198" s="15">
        <v>45715</v>
      </c>
      <c r="Y198" s="17" t="s">
        <v>2350</v>
      </c>
      <c r="Z198" s="68" t="s">
        <v>2350</v>
      </c>
      <c r="AA198" s="3" t="s">
        <v>2987</v>
      </c>
      <c r="AB198" s="15">
        <v>45715</v>
      </c>
      <c r="AC198" s="15">
        <v>45715</v>
      </c>
      <c r="AD198" s="69" t="str">
        <f t="shared" si="20"/>
        <v>02 Enviado</v>
      </c>
      <c r="AE198" s="20" t="s">
        <v>2350</v>
      </c>
      <c r="AF198" s="69">
        <v>2</v>
      </c>
      <c r="AH198" s="3">
        <f t="shared" si="21"/>
        <v>1</v>
      </c>
    </row>
    <row r="199" spans="1:34">
      <c r="A199" s="14" t="s">
        <v>2988</v>
      </c>
      <c r="B199" s="9">
        <v>2025</v>
      </c>
      <c r="C199" s="15">
        <v>45715</v>
      </c>
      <c r="D199" s="3" t="s">
        <v>8</v>
      </c>
      <c r="E199" s="5">
        <f t="shared" si="17"/>
        <v>1</v>
      </c>
      <c r="F199" s="3" t="str">
        <f t="shared" si="18"/>
        <v>02 Finalizado</v>
      </c>
      <c r="G199" s="9" t="s">
        <v>2989</v>
      </c>
      <c r="H199" s="3" t="str">
        <f t="shared" si="19"/>
        <v>0198 2025-00227 Robinson González Amaya (N/A)</v>
      </c>
      <c r="I199" s="15">
        <v>45709</v>
      </c>
      <c r="J199" s="3" t="s">
        <v>78</v>
      </c>
      <c r="K199" s="3" t="s">
        <v>136</v>
      </c>
      <c r="L199" s="3" t="s">
        <v>79</v>
      </c>
      <c r="M199" s="3" t="s">
        <v>2350</v>
      </c>
      <c r="N199" s="10" t="s">
        <v>2350</v>
      </c>
      <c r="O199" s="3" t="s">
        <v>2990</v>
      </c>
      <c r="P199" s="8">
        <v>1128428525</v>
      </c>
      <c r="Q199" s="10" t="s">
        <v>2350</v>
      </c>
      <c r="R199" s="80" t="s">
        <v>2643</v>
      </c>
      <c r="S199" s="10" t="s">
        <v>2350</v>
      </c>
      <c r="T199" s="3" t="s">
        <v>2350</v>
      </c>
      <c r="U199" s="3" t="s">
        <v>2991</v>
      </c>
      <c r="V199" s="17" t="s">
        <v>2350</v>
      </c>
      <c r="W199" s="3" t="s">
        <v>92</v>
      </c>
      <c r="X199" s="15">
        <v>45715</v>
      </c>
      <c r="Y199" s="17">
        <v>20254300033261</v>
      </c>
      <c r="Z199" s="68">
        <v>45715</v>
      </c>
      <c r="AA199" s="3" t="s">
        <v>2992</v>
      </c>
      <c r="AB199" s="15">
        <v>45716</v>
      </c>
      <c r="AC199" s="15">
        <v>45716</v>
      </c>
      <c r="AD199" s="69" t="str">
        <f t="shared" si="20"/>
        <v>02 Enviado</v>
      </c>
      <c r="AE199" s="20" t="s">
        <v>2350</v>
      </c>
      <c r="AF199" s="69">
        <v>2</v>
      </c>
      <c r="AH199" s="3">
        <f t="shared" si="21"/>
        <v>2</v>
      </c>
    </row>
    <row r="200" spans="1:34">
      <c r="A200" s="14" t="s">
        <v>2993</v>
      </c>
      <c r="B200" s="9">
        <v>2025</v>
      </c>
      <c r="C200" s="15">
        <v>45716</v>
      </c>
      <c r="D200" s="3" t="s">
        <v>22</v>
      </c>
      <c r="E200" s="5">
        <f t="shared" si="17"/>
        <v>1</v>
      </c>
      <c r="F200" s="3" t="str">
        <f t="shared" si="18"/>
        <v>02 Finalizado</v>
      </c>
      <c r="G200" s="9" t="s">
        <v>2994</v>
      </c>
      <c r="H200" s="3" t="str">
        <f t="shared" si="19"/>
        <v>0199 2025-10038 Liliana Sánchez Ramos (N/A)</v>
      </c>
      <c r="I200" s="15">
        <v>45715</v>
      </c>
      <c r="J200" s="3" t="s">
        <v>78</v>
      </c>
      <c r="K200" s="3" t="s">
        <v>120</v>
      </c>
      <c r="L200" s="3" t="s">
        <v>85</v>
      </c>
      <c r="M200" s="3" t="s">
        <v>2350</v>
      </c>
      <c r="N200" s="10" t="s">
        <v>2350</v>
      </c>
      <c r="O200" s="3" t="s">
        <v>2995</v>
      </c>
      <c r="P200" s="8">
        <v>1003655609</v>
      </c>
      <c r="Q200" s="10" t="s">
        <v>2350</v>
      </c>
      <c r="R200" s="80" t="s">
        <v>2643</v>
      </c>
      <c r="S200" s="10" t="s">
        <v>2350</v>
      </c>
      <c r="T200" s="3" t="s">
        <v>2350</v>
      </c>
      <c r="U200" s="3" t="s">
        <v>2784</v>
      </c>
      <c r="V200" s="17">
        <v>20256300488572</v>
      </c>
      <c r="W200" s="3" t="s">
        <v>2785</v>
      </c>
      <c r="X200" s="15">
        <v>45716</v>
      </c>
      <c r="Y200" s="17">
        <v>20254200008911</v>
      </c>
      <c r="Z200" s="68">
        <v>45716</v>
      </c>
      <c r="AA200" s="3" t="s">
        <v>2996</v>
      </c>
      <c r="AB200" s="15">
        <v>45719</v>
      </c>
      <c r="AC200" s="15">
        <v>45719</v>
      </c>
      <c r="AD200" s="69" t="str">
        <f t="shared" si="20"/>
        <v>02 Enviado</v>
      </c>
      <c r="AE200" s="20" t="s">
        <v>2350</v>
      </c>
      <c r="AF200" s="69">
        <v>2</v>
      </c>
      <c r="AH200" s="3">
        <f t="shared" si="21"/>
        <v>2</v>
      </c>
    </row>
    <row r="201" spans="1:34">
      <c r="A201" s="14" t="s">
        <v>2997</v>
      </c>
      <c r="B201" s="9">
        <v>2025</v>
      </c>
      <c r="C201" s="15">
        <v>45716</v>
      </c>
      <c r="D201" s="3" t="s">
        <v>48</v>
      </c>
      <c r="E201" s="5">
        <f t="shared" si="17"/>
        <v>1</v>
      </c>
      <c r="F201" s="3" t="str">
        <f t="shared" si="18"/>
        <v>02 Finalizado</v>
      </c>
      <c r="G201" s="9" t="s">
        <v>2998</v>
      </c>
      <c r="H201" s="3" t="str">
        <f t="shared" si="19"/>
        <v>0200 2025-00131 María del Carmen Valencia Raigoza (N/A)</v>
      </c>
      <c r="I201" s="15">
        <v>45716</v>
      </c>
      <c r="J201" s="3" t="s">
        <v>78</v>
      </c>
      <c r="K201" s="3" t="s">
        <v>132</v>
      </c>
      <c r="L201" s="3" t="s">
        <v>88</v>
      </c>
      <c r="M201" s="3" t="s">
        <v>2350</v>
      </c>
      <c r="N201" s="10" t="s">
        <v>2350</v>
      </c>
      <c r="O201" s="3" t="s">
        <v>2999</v>
      </c>
      <c r="P201" s="10">
        <v>1193139560</v>
      </c>
      <c r="Q201" s="10" t="s">
        <v>2350</v>
      </c>
      <c r="R201" s="80" t="s">
        <v>2643</v>
      </c>
      <c r="S201" s="10" t="s">
        <v>2350</v>
      </c>
      <c r="T201" s="3" t="s">
        <v>2350</v>
      </c>
      <c r="U201" s="3" t="s">
        <v>2938</v>
      </c>
      <c r="V201" s="17" t="s">
        <v>2350</v>
      </c>
      <c r="W201" s="3" t="s">
        <v>92</v>
      </c>
      <c r="X201" s="15">
        <v>45716</v>
      </c>
      <c r="Y201" s="17" t="s">
        <v>2350</v>
      </c>
      <c r="Z201" s="68" t="s">
        <v>2350</v>
      </c>
      <c r="AA201" s="3" t="s">
        <v>2350</v>
      </c>
      <c r="AB201" s="15">
        <v>45716</v>
      </c>
      <c r="AC201" s="15">
        <v>45716</v>
      </c>
      <c r="AD201" s="69" t="str">
        <f t="shared" si="20"/>
        <v>02 Enviado</v>
      </c>
      <c r="AE201" s="20" t="s">
        <v>2350</v>
      </c>
      <c r="AF201" s="69">
        <v>2</v>
      </c>
      <c r="AH201" s="3">
        <f t="shared" si="21"/>
        <v>1</v>
      </c>
    </row>
    <row r="202" spans="1:34">
      <c r="A202" s="14" t="s">
        <v>3000</v>
      </c>
      <c r="B202" s="9">
        <v>2025</v>
      </c>
      <c r="C202" s="15">
        <v>45716</v>
      </c>
      <c r="D202" s="3" t="s">
        <v>25</v>
      </c>
      <c r="E202" s="5">
        <f t="shared" si="17"/>
        <v>1</v>
      </c>
      <c r="F202" s="3" t="str">
        <f t="shared" si="18"/>
        <v>02 Finalizado</v>
      </c>
      <c r="G202" s="9" t="s">
        <v>2858</v>
      </c>
      <c r="H202" s="3" t="str">
        <f t="shared" si="19"/>
        <v>0201 2025-00040 Juan Fernando Castillo Martínez (N/A)</v>
      </c>
      <c r="I202" s="15">
        <v>45716</v>
      </c>
      <c r="J202" s="3" t="s">
        <v>78</v>
      </c>
      <c r="K202" s="3" t="s">
        <v>120</v>
      </c>
      <c r="L202" s="3" t="s">
        <v>76</v>
      </c>
      <c r="M202" s="3" t="s">
        <v>2350</v>
      </c>
      <c r="N202" s="10" t="s">
        <v>2350</v>
      </c>
      <c r="O202" s="3" t="s">
        <v>3001</v>
      </c>
      <c r="P202" s="8">
        <v>1002962277</v>
      </c>
      <c r="Q202" s="10" t="s">
        <v>2350</v>
      </c>
      <c r="R202" s="80" t="s">
        <v>2643</v>
      </c>
      <c r="S202" s="10" t="s">
        <v>2350</v>
      </c>
      <c r="T202" s="3" t="s">
        <v>2350</v>
      </c>
      <c r="U202" s="3" t="s">
        <v>2784</v>
      </c>
      <c r="V202" s="17">
        <v>20246309500672</v>
      </c>
      <c r="W202" s="3" t="s">
        <v>92</v>
      </c>
      <c r="X202" s="15">
        <v>45716</v>
      </c>
      <c r="Y202" s="17">
        <v>20244300056781</v>
      </c>
      <c r="Z202" s="68">
        <v>45645</v>
      </c>
      <c r="AA202" s="3" t="s">
        <v>3002</v>
      </c>
      <c r="AB202" s="15">
        <v>45716</v>
      </c>
      <c r="AC202" s="68">
        <v>45720</v>
      </c>
      <c r="AD202" s="69" t="str">
        <f t="shared" si="20"/>
        <v>02 Enviado</v>
      </c>
      <c r="AE202" s="20" t="s">
        <v>2350</v>
      </c>
      <c r="AF202" s="69">
        <v>2</v>
      </c>
      <c r="AH202" s="3">
        <f t="shared" si="21"/>
        <v>1</v>
      </c>
    </row>
    <row r="203" spans="1:34">
      <c r="A203" s="14" t="s">
        <v>3003</v>
      </c>
      <c r="B203" s="9">
        <v>2025</v>
      </c>
      <c r="C203" s="15">
        <v>45716</v>
      </c>
      <c r="D203" s="3" t="s">
        <v>16</v>
      </c>
      <c r="E203" s="5">
        <f t="shared" si="17"/>
        <v>1</v>
      </c>
      <c r="F203" s="3" t="str">
        <f t="shared" si="18"/>
        <v>02 Finalizado</v>
      </c>
      <c r="G203" s="9" t="s">
        <v>3004</v>
      </c>
      <c r="H203" s="3" t="str">
        <f t="shared" si="19"/>
        <v>0202 2025-00078 Jaime Molina Zambrano (N/A)</v>
      </c>
      <c r="I203" s="15">
        <v>45715</v>
      </c>
      <c r="J203" s="3" t="s">
        <v>78</v>
      </c>
      <c r="K203" s="3" t="s">
        <v>120</v>
      </c>
      <c r="L203" s="3" t="s">
        <v>91</v>
      </c>
      <c r="M203" s="3" t="s">
        <v>2350</v>
      </c>
      <c r="N203" s="10" t="s">
        <v>2350</v>
      </c>
      <c r="O203" s="3" t="s">
        <v>3005</v>
      </c>
      <c r="P203" s="8">
        <v>79181992</v>
      </c>
      <c r="Q203" s="10" t="s">
        <v>2350</v>
      </c>
      <c r="R203" s="80" t="s">
        <v>2643</v>
      </c>
      <c r="S203" s="10" t="s">
        <v>2350</v>
      </c>
      <c r="T203" s="3" t="s">
        <v>2350</v>
      </c>
      <c r="U203" s="3" t="s">
        <v>2784</v>
      </c>
      <c r="V203" s="17" t="s">
        <v>2350</v>
      </c>
      <c r="W203" s="3" t="s">
        <v>92</v>
      </c>
      <c r="X203" s="15">
        <v>45716</v>
      </c>
      <c r="Y203" s="17" t="s">
        <v>2350</v>
      </c>
      <c r="Z203" s="68" t="s">
        <v>2350</v>
      </c>
      <c r="AA203" s="3" t="s">
        <v>2350</v>
      </c>
      <c r="AB203" s="15">
        <v>45716</v>
      </c>
      <c r="AC203" s="15">
        <v>45716</v>
      </c>
      <c r="AD203" s="69" t="str">
        <f t="shared" si="20"/>
        <v>02 Enviado</v>
      </c>
      <c r="AE203" s="20" t="s">
        <v>2350</v>
      </c>
      <c r="AF203" s="69">
        <v>2</v>
      </c>
      <c r="AH203" s="3">
        <f t="shared" si="21"/>
        <v>1</v>
      </c>
    </row>
    <row r="204" spans="1:34">
      <c r="A204" s="14" t="s">
        <v>3006</v>
      </c>
      <c r="B204" s="9">
        <v>2025</v>
      </c>
      <c r="C204" s="15">
        <v>45716</v>
      </c>
      <c r="D204" s="3" t="s">
        <v>19</v>
      </c>
      <c r="E204" s="5">
        <f t="shared" si="17"/>
        <v>1</v>
      </c>
      <c r="F204" s="3" t="str">
        <f t="shared" si="18"/>
        <v>02 Finalizado</v>
      </c>
      <c r="G204" s="9" t="s">
        <v>2866</v>
      </c>
      <c r="H204" s="3" t="str">
        <f t="shared" si="19"/>
        <v>0203 2025-00030 Wilfredo Valderrama Rodriguez (51027944)</v>
      </c>
      <c r="I204" s="15">
        <v>45716</v>
      </c>
      <c r="J204" s="3" t="s">
        <v>97</v>
      </c>
      <c r="K204" s="3" t="s">
        <v>128</v>
      </c>
      <c r="L204" s="3" t="s">
        <v>76</v>
      </c>
      <c r="M204" s="3" t="s">
        <v>2867</v>
      </c>
      <c r="N204" s="3">
        <v>1075284839</v>
      </c>
      <c r="O204" s="3" t="s">
        <v>2868</v>
      </c>
      <c r="P204" s="8">
        <v>7702319</v>
      </c>
      <c r="Q204" s="3">
        <v>51027944</v>
      </c>
      <c r="R204" s="80">
        <v>24999997.5</v>
      </c>
      <c r="S204" s="10" t="s">
        <v>2350</v>
      </c>
      <c r="T204" s="3" t="s">
        <v>2378</v>
      </c>
      <c r="U204" s="3" t="s">
        <v>2366</v>
      </c>
      <c r="V204" s="17" t="s">
        <v>2350</v>
      </c>
      <c r="W204" s="3" t="s">
        <v>92</v>
      </c>
      <c r="X204" s="15">
        <v>45716</v>
      </c>
      <c r="Y204" s="17" t="s">
        <v>2350</v>
      </c>
      <c r="Z204" s="68" t="s">
        <v>2350</v>
      </c>
      <c r="AA204" s="3" t="s">
        <v>2350</v>
      </c>
      <c r="AB204" s="15">
        <v>45719</v>
      </c>
      <c r="AC204" s="15">
        <v>45719</v>
      </c>
      <c r="AD204" s="69" t="str">
        <f t="shared" si="20"/>
        <v>02 Enviado</v>
      </c>
      <c r="AE204" s="20" t="s">
        <v>2350</v>
      </c>
      <c r="AF204" s="69">
        <v>2</v>
      </c>
      <c r="AH204" s="3">
        <f t="shared" si="21"/>
        <v>2</v>
      </c>
    </row>
    <row r="205" spans="1:34">
      <c r="A205" s="14" t="s">
        <v>3007</v>
      </c>
      <c r="B205" s="9">
        <v>2025</v>
      </c>
      <c r="C205" s="15">
        <v>45716</v>
      </c>
      <c r="D205" s="3" t="s">
        <v>46</v>
      </c>
      <c r="E205" s="5">
        <f t="shared" si="17"/>
        <v>1</v>
      </c>
      <c r="F205" s="3" t="str">
        <f t="shared" si="18"/>
        <v>02 Finalizado</v>
      </c>
      <c r="G205" s="9" t="s">
        <v>2849</v>
      </c>
      <c r="H205" s="3" t="str">
        <f t="shared" si="19"/>
        <v>0204 2025-00027 María Aida Cabezas Angulo (51028568)</v>
      </c>
      <c r="I205" s="15">
        <v>45716</v>
      </c>
      <c r="J205" s="3" t="s">
        <v>78</v>
      </c>
      <c r="K205" s="3" t="s">
        <v>110</v>
      </c>
      <c r="L205" s="3" t="s">
        <v>76</v>
      </c>
      <c r="M205" s="3" t="s">
        <v>2350</v>
      </c>
      <c r="N205" s="10" t="s">
        <v>2350</v>
      </c>
      <c r="O205" s="3" t="s">
        <v>2850</v>
      </c>
      <c r="P205" s="10">
        <v>41104171</v>
      </c>
      <c r="Q205" s="3">
        <v>51028568</v>
      </c>
      <c r="R205" s="80">
        <v>29000002.5</v>
      </c>
      <c r="S205" s="10">
        <v>30012</v>
      </c>
      <c r="T205" s="3" t="s">
        <v>2372</v>
      </c>
      <c r="U205" s="3" t="s">
        <v>2418</v>
      </c>
      <c r="V205" s="17" t="s">
        <v>2350</v>
      </c>
      <c r="W205" s="3" t="s">
        <v>92</v>
      </c>
      <c r="X205" s="15">
        <v>45716</v>
      </c>
      <c r="Y205" s="17">
        <v>20254000001721</v>
      </c>
      <c r="Z205" s="68">
        <v>45715</v>
      </c>
      <c r="AA205" s="3" t="s">
        <v>2767</v>
      </c>
      <c r="AB205" s="15">
        <v>45716</v>
      </c>
      <c r="AC205" s="15">
        <v>45716</v>
      </c>
      <c r="AD205" s="69" t="str">
        <f t="shared" si="20"/>
        <v>02 Enviado</v>
      </c>
      <c r="AE205" s="20" t="s">
        <v>2350</v>
      </c>
      <c r="AF205" s="69">
        <v>2</v>
      </c>
      <c r="AH205" s="3">
        <f t="shared" si="21"/>
        <v>1</v>
      </c>
    </row>
    <row r="206" spans="1:34">
      <c r="A206" s="14" t="s">
        <v>3008</v>
      </c>
      <c r="B206" s="9">
        <v>2025</v>
      </c>
      <c r="C206" s="15">
        <v>45716</v>
      </c>
      <c r="D206" s="3" t="s">
        <v>46</v>
      </c>
      <c r="E206" s="5">
        <f t="shared" si="17"/>
        <v>1</v>
      </c>
      <c r="F206" s="3" t="str">
        <f t="shared" si="18"/>
        <v>02 Finalizado</v>
      </c>
      <c r="G206" s="9" t="s">
        <v>2507</v>
      </c>
      <c r="H206" s="3" t="str">
        <f t="shared" si="19"/>
        <v>0205 2025-00016 Jose Victor Molinares Galvis (51029722)</v>
      </c>
      <c r="I206" s="15">
        <v>45716</v>
      </c>
      <c r="J206" s="3" t="s">
        <v>78</v>
      </c>
      <c r="K206" s="3" t="s">
        <v>110</v>
      </c>
      <c r="L206" s="3" t="s">
        <v>76</v>
      </c>
      <c r="M206" s="3" t="s">
        <v>2350</v>
      </c>
      <c r="N206" s="10" t="s">
        <v>2350</v>
      </c>
      <c r="O206" s="3" t="s">
        <v>3009</v>
      </c>
      <c r="P206" s="8">
        <v>8695518</v>
      </c>
      <c r="Q206" s="3">
        <v>51029722</v>
      </c>
      <c r="R206" s="80">
        <v>7634160</v>
      </c>
      <c r="S206" s="10" t="s">
        <v>2350</v>
      </c>
      <c r="T206" s="7" t="s">
        <v>2365</v>
      </c>
      <c r="U206" s="3" t="s">
        <v>2366</v>
      </c>
      <c r="V206" s="17" t="s">
        <v>2350</v>
      </c>
      <c r="W206" s="3" t="s">
        <v>92</v>
      </c>
      <c r="X206" s="15">
        <v>45716</v>
      </c>
      <c r="Y206" s="17" t="s">
        <v>2350</v>
      </c>
      <c r="Z206" s="68" t="s">
        <v>2350</v>
      </c>
      <c r="AA206" s="3" t="s">
        <v>2350</v>
      </c>
      <c r="AB206" s="15">
        <v>45719</v>
      </c>
      <c r="AC206" s="15">
        <v>45719</v>
      </c>
      <c r="AD206" s="69" t="str">
        <f t="shared" si="20"/>
        <v>02 Enviado</v>
      </c>
      <c r="AE206" s="20" t="s">
        <v>2350</v>
      </c>
      <c r="AF206" s="69">
        <v>2</v>
      </c>
      <c r="AH206" s="3">
        <f t="shared" si="21"/>
        <v>2</v>
      </c>
    </row>
    <row r="207" spans="1:34">
      <c r="A207" s="14" t="s">
        <v>3010</v>
      </c>
      <c r="B207" s="9">
        <v>2025</v>
      </c>
      <c r="C207" s="15">
        <v>45716</v>
      </c>
      <c r="D207" s="3" t="s">
        <v>22</v>
      </c>
      <c r="E207" s="5">
        <f t="shared" si="17"/>
        <v>1</v>
      </c>
      <c r="F207" s="3" t="str">
        <f t="shared" si="18"/>
        <v>02 Finalizado</v>
      </c>
      <c r="G207" s="9" t="s">
        <v>3011</v>
      </c>
      <c r="H207" s="3" t="str">
        <f t="shared" si="19"/>
        <v>0206 2025-00063 Ginna Juliana Carranza (N/A)</v>
      </c>
      <c r="I207" s="15">
        <v>45716</v>
      </c>
      <c r="J207" s="3" t="s">
        <v>78</v>
      </c>
      <c r="K207" s="3" t="s">
        <v>136</v>
      </c>
      <c r="L207" s="3" t="s">
        <v>79</v>
      </c>
      <c r="M207" s="3" t="s">
        <v>2350</v>
      </c>
      <c r="N207" s="10" t="s">
        <v>2350</v>
      </c>
      <c r="O207" s="3" t="s">
        <v>3012</v>
      </c>
      <c r="P207" s="8">
        <v>1110530469</v>
      </c>
      <c r="Q207" s="10" t="s">
        <v>2350</v>
      </c>
      <c r="R207" s="80" t="s">
        <v>2643</v>
      </c>
      <c r="S207" s="10" t="s">
        <v>2350</v>
      </c>
      <c r="T207" s="3" t="s">
        <v>2350</v>
      </c>
      <c r="U207" s="3" t="s">
        <v>3013</v>
      </c>
      <c r="V207" s="17" t="s">
        <v>2350</v>
      </c>
      <c r="W207" s="3" t="s">
        <v>92</v>
      </c>
      <c r="X207" s="15">
        <v>45716</v>
      </c>
      <c r="Y207" s="17" t="s">
        <v>2350</v>
      </c>
      <c r="Z207" s="68" t="s">
        <v>2350</v>
      </c>
      <c r="AA207" s="3" t="s">
        <v>2350</v>
      </c>
      <c r="AB207" s="15">
        <v>45719</v>
      </c>
      <c r="AC207" s="15">
        <v>45719</v>
      </c>
      <c r="AD207" s="69" t="str">
        <f t="shared" si="20"/>
        <v>02 Enviado</v>
      </c>
      <c r="AE207" s="20" t="s">
        <v>2350</v>
      </c>
      <c r="AF207" s="69">
        <v>2</v>
      </c>
      <c r="AH207" s="3">
        <f t="shared" si="21"/>
        <v>2</v>
      </c>
    </row>
    <row r="208" spans="1:34">
      <c r="A208" s="14" t="s">
        <v>3014</v>
      </c>
      <c r="B208" s="9">
        <v>2025</v>
      </c>
      <c r="C208" s="15">
        <v>45719</v>
      </c>
      <c r="D208" s="3" t="s">
        <v>11</v>
      </c>
      <c r="E208" s="5">
        <f t="shared" si="17"/>
        <v>1</v>
      </c>
      <c r="F208" s="3" t="str">
        <f t="shared" si="18"/>
        <v>02 Finalizado</v>
      </c>
      <c r="G208" s="9" t="s">
        <v>3015</v>
      </c>
      <c r="H208" s="3" t="str">
        <f t="shared" si="19"/>
        <v>0207 2024-00027 Yamile Cuervo Morales (N/A)</v>
      </c>
      <c r="I208" s="15">
        <v>45716</v>
      </c>
      <c r="J208" s="3" t="s">
        <v>97</v>
      </c>
      <c r="K208" s="3" t="s">
        <v>132</v>
      </c>
      <c r="L208" s="3" t="s">
        <v>88</v>
      </c>
      <c r="M208" s="3" t="s">
        <v>2350</v>
      </c>
      <c r="N208" s="10" t="s">
        <v>2350</v>
      </c>
      <c r="O208" s="3" t="s">
        <v>3016</v>
      </c>
      <c r="P208" s="8">
        <v>30307930</v>
      </c>
      <c r="Q208" s="10" t="s">
        <v>2350</v>
      </c>
      <c r="R208" s="80" t="s">
        <v>2643</v>
      </c>
      <c r="S208" s="10" t="s">
        <v>2350</v>
      </c>
      <c r="T208" s="3" t="s">
        <v>2350</v>
      </c>
      <c r="U208" s="3" t="s">
        <v>2938</v>
      </c>
      <c r="V208" s="17" t="s">
        <v>2350</v>
      </c>
      <c r="W208" s="3" t="s">
        <v>92</v>
      </c>
      <c r="X208" s="15">
        <v>45719</v>
      </c>
      <c r="Y208" s="17" t="s">
        <v>2350</v>
      </c>
      <c r="Z208" s="68" t="s">
        <v>2350</v>
      </c>
      <c r="AA208" s="3" t="s">
        <v>2350</v>
      </c>
      <c r="AB208" s="15">
        <v>45719</v>
      </c>
      <c r="AC208" s="15">
        <v>45719</v>
      </c>
      <c r="AD208" s="69" t="str">
        <f t="shared" si="20"/>
        <v>02 Enviado</v>
      </c>
      <c r="AE208" s="20" t="s">
        <v>2350</v>
      </c>
      <c r="AF208" s="69">
        <v>2</v>
      </c>
      <c r="AH208" s="3">
        <f t="shared" si="21"/>
        <v>1</v>
      </c>
    </row>
    <row r="209" spans="1:34">
      <c r="A209" s="14" t="s">
        <v>3017</v>
      </c>
      <c r="B209" s="9">
        <v>2025</v>
      </c>
      <c r="C209" s="15">
        <v>45719</v>
      </c>
      <c r="D209" s="3" t="s">
        <v>11</v>
      </c>
      <c r="E209" s="5">
        <f t="shared" si="17"/>
        <v>1</v>
      </c>
      <c r="F209" s="3" t="str">
        <f t="shared" si="18"/>
        <v>02 Finalizado</v>
      </c>
      <c r="G209" s="9" t="s">
        <v>2579</v>
      </c>
      <c r="H209" s="3" t="str">
        <f t="shared" si="19"/>
        <v>0208 2025-10012 Marynella Lopez Perez (51028116)</v>
      </c>
      <c r="I209" s="15">
        <v>45716</v>
      </c>
      <c r="J209" s="3" t="s">
        <v>81</v>
      </c>
      <c r="K209" s="3" t="s">
        <v>110</v>
      </c>
      <c r="L209" s="3" t="s">
        <v>76</v>
      </c>
      <c r="M209" s="3" t="s">
        <v>2350</v>
      </c>
      <c r="N209" s="10" t="s">
        <v>2350</v>
      </c>
      <c r="O209" s="3" t="s">
        <v>2766</v>
      </c>
      <c r="P209" s="8">
        <v>1077126873</v>
      </c>
      <c r="Q209" s="10">
        <v>51028116</v>
      </c>
      <c r="R209" s="80" t="s">
        <v>2634</v>
      </c>
      <c r="S209" s="10">
        <v>30012</v>
      </c>
      <c r="T209" s="7" t="s">
        <v>2365</v>
      </c>
      <c r="U209" s="3" t="s">
        <v>2418</v>
      </c>
      <c r="V209" s="17" t="s">
        <v>2350</v>
      </c>
      <c r="W209" s="3" t="s">
        <v>92</v>
      </c>
      <c r="X209" s="15">
        <v>45719</v>
      </c>
      <c r="Y209" s="17">
        <v>20254000001701</v>
      </c>
      <c r="Z209" s="68">
        <v>45715</v>
      </c>
      <c r="AA209" s="3" t="s">
        <v>2767</v>
      </c>
      <c r="AB209" s="15">
        <v>45719</v>
      </c>
      <c r="AC209" s="15">
        <v>45719</v>
      </c>
      <c r="AD209" s="69" t="str">
        <f t="shared" si="20"/>
        <v>02 Enviado</v>
      </c>
      <c r="AE209" s="20" t="s">
        <v>2350</v>
      </c>
      <c r="AF209" s="69">
        <v>2</v>
      </c>
      <c r="AH209" s="3">
        <f t="shared" si="21"/>
        <v>1</v>
      </c>
    </row>
    <row r="210" spans="1:34">
      <c r="A210" s="14" t="s">
        <v>3018</v>
      </c>
      <c r="B210" s="9">
        <v>2025</v>
      </c>
      <c r="C210" s="15">
        <v>45719</v>
      </c>
      <c r="D210" s="3" t="s">
        <v>46</v>
      </c>
      <c r="E210" s="5">
        <f t="shared" si="17"/>
        <v>1</v>
      </c>
      <c r="F210" s="3" t="str">
        <f t="shared" si="18"/>
        <v>02 Finalizado</v>
      </c>
      <c r="G210" s="9" t="s">
        <v>2826</v>
      </c>
      <c r="H210" s="3" t="str">
        <f t="shared" si="19"/>
        <v>0209 2025-00022 Eneida Zambrano Segovia (51028566)</v>
      </c>
      <c r="I210" s="15">
        <v>45716</v>
      </c>
      <c r="J210" s="3" t="s">
        <v>81</v>
      </c>
      <c r="K210" s="3" t="s">
        <v>110</v>
      </c>
      <c r="L210" s="3" t="s">
        <v>76</v>
      </c>
      <c r="M210" s="3" t="s">
        <v>2350</v>
      </c>
      <c r="N210" s="10" t="s">
        <v>2350</v>
      </c>
      <c r="O210" s="3" t="s">
        <v>2827</v>
      </c>
      <c r="P210" s="8">
        <v>1085036252</v>
      </c>
      <c r="Q210" s="3">
        <v>51028566</v>
      </c>
      <c r="R210" s="80">
        <v>29000002.5</v>
      </c>
      <c r="S210" s="10">
        <v>30012</v>
      </c>
      <c r="T210" s="3" t="s">
        <v>2372</v>
      </c>
      <c r="U210" s="3" t="s">
        <v>2418</v>
      </c>
      <c r="V210" s="17" t="s">
        <v>2350</v>
      </c>
      <c r="W210" s="3" t="s">
        <v>92</v>
      </c>
      <c r="X210" s="15">
        <v>45719</v>
      </c>
      <c r="Y210" s="17">
        <v>20254000001951</v>
      </c>
      <c r="Z210" s="68">
        <v>45720</v>
      </c>
      <c r="AA210" s="3" t="s">
        <v>2828</v>
      </c>
      <c r="AB210" s="15">
        <v>45720</v>
      </c>
      <c r="AC210" s="15">
        <v>45720</v>
      </c>
      <c r="AD210" s="69" t="str">
        <f t="shared" si="20"/>
        <v>02 Enviado</v>
      </c>
      <c r="AE210" s="20" t="s">
        <v>2350</v>
      </c>
      <c r="AF210" s="69">
        <v>2</v>
      </c>
      <c r="AH210" s="3">
        <f t="shared" si="21"/>
        <v>2</v>
      </c>
    </row>
    <row r="211" spans="1:34">
      <c r="A211" s="14" t="s">
        <v>3019</v>
      </c>
      <c r="B211" s="9">
        <v>2025</v>
      </c>
      <c r="C211" s="15">
        <v>45719</v>
      </c>
      <c r="D211" s="3" t="s">
        <v>19</v>
      </c>
      <c r="E211" s="5">
        <f t="shared" si="17"/>
        <v>1</v>
      </c>
      <c r="F211" s="3" t="str">
        <f t="shared" si="18"/>
        <v>02 Finalizado</v>
      </c>
      <c r="G211" s="9" t="s">
        <v>2415</v>
      </c>
      <c r="H211" s="3" t="str">
        <f t="shared" si="19"/>
        <v>0210 2025-00008 Aura Patricia Benedetty Gonzàlez (N/A)</v>
      </c>
      <c r="I211" s="15">
        <v>45716</v>
      </c>
      <c r="J211" s="3" t="s">
        <v>78</v>
      </c>
      <c r="K211" s="3" t="s">
        <v>120</v>
      </c>
      <c r="L211" s="3" t="s">
        <v>85</v>
      </c>
      <c r="M211" s="3" t="s">
        <v>3020</v>
      </c>
      <c r="N211" s="10">
        <v>15036214</v>
      </c>
      <c r="O211" s="3" t="s">
        <v>3021</v>
      </c>
      <c r="P211" s="8">
        <v>1066720448</v>
      </c>
      <c r="Q211" s="10" t="s">
        <v>2350</v>
      </c>
      <c r="R211" s="80" t="s">
        <v>2643</v>
      </c>
      <c r="S211" s="10" t="s">
        <v>2350</v>
      </c>
      <c r="T211" s="3" t="s">
        <v>2350</v>
      </c>
      <c r="U211" s="3" t="s">
        <v>2784</v>
      </c>
      <c r="V211" s="17">
        <v>20256300473552</v>
      </c>
      <c r="W211" s="3" t="s">
        <v>2785</v>
      </c>
      <c r="X211" s="15">
        <v>45719</v>
      </c>
      <c r="Y211" s="17">
        <v>20254200008751</v>
      </c>
      <c r="Z211" s="68">
        <v>45715</v>
      </c>
      <c r="AA211" s="3" t="s">
        <v>3022</v>
      </c>
      <c r="AB211" s="15">
        <v>45719</v>
      </c>
      <c r="AC211" s="68">
        <v>45726</v>
      </c>
      <c r="AD211" s="69" t="str">
        <f t="shared" si="20"/>
        <v>02 Enviado</v>
      </c>
      <c r="AE211" s="20" t="s">
        <v>2350</v>
      </c>
      <c r="AF211" s="69">
        <v>2</v>
      </c>
      <c r="AH211" s="3">
        <f t="shared" si="21"/>
        <v>1</v>
      </c>
    </row>
    <row r="212" spans="1:34">
      <c r="A212" s="14" t="s">
        <v>3023</v>
      </c>
      <c r="B212" s="9">
        <v>2025</v>
      </c>
      <c r="C212" s="15">
        <v>45719</v>
      </c>
      <c r="D212" s="3" t="s">
        <v>25</v>
      </c>
      <c r="E212" s="5">
        <f t="shared" si="17"/>
        <v>1</v>
      </c>
      <c r="F212" s="3" t="str">
        <f t="shared" si="18"/>
        <v>02 Finalizado</v>
      </c>
      <c r="G212" s="9" t="s">
        <v>2460</v>
      </c>
      <c r="H212" s="3" t="str">
        <f t="shared" si="19"/>
        <v>0211 2025-00003 Jose Vicente Torres Ruge (N/A)</v>
      </c>
      <c r="I212" s="15">
        <v>45710</v>
      </c>
      <c r="J212" s="3" t="s">
        <v>84</v>
      </c>
      <c r="K212" s="3" t="s">
        <v>136</v>
      </c>
      <c r="L212" s="3" t="s">
        <v>79</v>
      </c>
      <c r="M212" s="3" t="s">
        <v>2350</v>
      </c>
      <c r="N212" s="10" t="s">
        <v>2350</v>
      </c>
      <c r="O212" s="3" t="s">
        <v>3024</v>
      </c>
      <c r="P212" s="8">
        <v>4227887</v>
      </c>
      <c r="Q212" s="10" t="s">
        <v>2350</v>
      </c>
      <c r="R212" s="80" t="s">
        <v>2643</v>
      </c>
      <c r="S212" s="10" t="s">
        <v>2350</v>
      </c>
      <c r="T212" s="3" t="s">
        <v>2350</v>
      </c>
      <c r="U212" s="3" t="s">
        <v>3025</v>
      </c>
      <c r="V212" s="17" t="s">
        <v>2350</v>
      </c>
      <c r="W212" s="3" t="s">
        <v>2511</v>
      </c>
      <c r="X212" s="15">
        <v>45719</v>
      </c>
      <c r="Y212" s="17" t="s">
        <v>2350</v>
      </c>
      <c r="Z212" s="68" t="s">
        <v>2350</v>
      </c>
      <c r="AA212" s="3" t="s">
        <v>3026</v>
      </c>
      <c r="AB212" s="15">
        <v>45719</v>
      </c>
      <c r="AC212" s="15">
        <v>45719</v>
      </c>
      <c r="AD212" s="69" t="str">
        <f t="shared" si="20"/>
        <v>02 Enviado</v>
      </c>
      <c r="AE212" s="20" t="s">
        <v>2350</v>
      </c>
      <c r="AF212" s="69">
        <v>2</v>
      </c>
      <c r="AH212" s="3">
        <f t="shared" si="21"/>
        <v>1</v>
      </c>
    </row>
    <row r="213" spans="1:34">
      <c r="A213" s="14" t="s">
        <v>3027</v>
      </c>
      <c r="B213" s="9">
        <v>2025</v>
      </c>
      <c r="C213" s="15">
        <v>45719</v>
      </c>
      <c r="D213" s="3" t="s">
        <v>52</v>
      </c>
      <c r="E213" s="5">
        <f t="shared" si="17"/>
        <v>1</v>
      </c>
      <c r="F213" s="3" t="str">
        <f t="shared" si="18"/>
        <v>02 Finalizado</v>
      </c>
      <c r="G213" s="9" t="s">
        <v>3028</v>
      </c>
      <c r="H213" s="3" t="str">
        <f t="shared" si="19"/>
        <v>0212 2025-00102 Yibeth del Carmen Camargo Botero (51028219)</v>
      </c>
      <c r="I213" s="15">
        <v>45716</v>
      </c>
      <c r="J213" s="3" t="s">
        <v>78</v>
      </c>
      <c r="K213" s="3" t="s">
        <v>110</v>
      </c>
      <c r="L213" s="3" t="s">
        <v>76</v>
      </c>
      <c r="M213" s="3" t="s">
        <v>2350</v>
      </c>
      <c r="N213" s="10" t="s">
        <v>2350</v>
      </c>
      <c r="O213" s="3" t="s">
        <v>3029</v>
      </c>
      <c r="P213" s="10">
        <v>49700079</v>
      </c>
      <c r="Q213" s="3">
        <v>51028219</v>
      </c>
      <c r="R213" s="80">
        <v>29000002.5</v>
      </c>
      <c r="S213" s="10">
        <v>29080</v>
      </c>
      <c r="T213" s="7" t="s">
        <v>2365</v>
      </c>
      <c r="U213" s="3" t="s">
        <v>2418</v>
      </c>
      <c r="V213" s="17" t="s">
        <v>2350</v>
      </c>
      <c r="W213" s="3" t="s">
        <v>92</v>
      </c>
      <c r="X213" s="15">
        <v>45719</v>
      </c>
      <c r="Y213" s="17">
        <v>20244300058031</v>
      </c>
      <c r="Z213" s="68">
        <v>45676</v>
      </c>
      <c r="AA213" s="3" t="s">
        <v>2368</v>
      </c>
      <c r="AB213" s="15">
        <v>45719</v>
      </c>
      <c r="AC213" s="15">
        <v>45719</v>
      </c>
      <c r="AD213" s="69" t="str">
        <f t="shared" si="20"/>
        <v>02 Enviado</v>
      </c>
      <c r="AE213" s="20" t="s">
        <v>2350</v>
      </c>
      <c r="AF213" s="69">
        <v>2</v>
      </c>
      <c r="AH213" s="3">
        <f t="shared" si="21"/>
        <v>1</v>
      </c>
    </row>
    <row r="214" spans="1:34">
      <c r="A214" s="14" t="s">
        <v>3030</v>
      </c>
      <c r="B214" s="9">
        <v>2025</v>
      </c>
      <c r="C214" s="15">
        <v>45719</v>
      </c>
      <c r="D214" s="3" t="s">
        <v>44</v>
      </c>
      <c r="E214" s="5">
        <f t="shared" si="17"/>
        <v>1</v>
      </c>
      <c r="F214" s="3" t="str">
        <f t="shared" si="18"/>
        <v>02 Finalizado</v>
      </c>
      <c r="G214" s="9" t="s">
        <v>3031</v>
      </c>
      <c r="H214" s="3" t="str">
        <f t="shared" si="19"/>
        <v>0213 2025-00067 Hernando Trujillo - Nancy Fabiola Higidio Zambrano (51028994 - 51028995)</v>
      </c>
      <c r="I214" s="15">
        <v>45716</v>
      </c>
      <c r="J214" s="3" t="s">
        <v>78</v>
      </c>
      <c r="K214" s="3" t="s">
        <v>128</v>
      </c>
      <c r="L214" s="3" t="s">
        <v>76</v>
      </c>
      <c r="M214" s="3" t="s">
        <v>2350</v>
      </c>
      <c r="N214" s="10" t="s">
        <v>2350</v>
      </c>
      <c r="O214" s="3" t="s">
        <v>3032</v>
      </c>
      <c r="P214" s="10" t="s">
        <v>3033</v>
      </c>
      <c r="Q214" s="10" t="s">
        <v>3034</v>
      </c>
      <c r="R214" s="80">
        <v>29000002.5</v>
      </c>
      <c r="S214" s="10">
        <v>29072</v>
      </c>
      <c r="T214" s="3" t="s">
        <v>2372</v>
      </c>
      <c r="U214" s="3" t="s">
        <v>2366</v>
      </c>
      <c r="V214" s="17" t="s">
        <v>2350</v>
      </c>
      <c r="W214" s="3" t="s">
        <v>92</v>
      </c>
      <c r="X214" s="15">
        <v>45719</v>
      </c>
      <c r="Y214" s="17" t="s">
        <v>2350</v>
      </c>
      <c r="Z214" s="68" t="s">
        <v>2350</v>
      </c>
      <c r="AA214" s="3" t="s">
        <v>2350</v>
      </c>
      <c r="AB214" s="15">
        <v>45719</v>
      </c>
      <c r="AC214" s="15">
        <v>45719</v>
      </c>
      <c r="AD214" s="69" t="str">
        <f t="shared" si="20"/>
        <v>02 Enviado</v>
      </c>
      <c r="AE214" s="20" t="s">
        <v>2350</v>
      </c>
      <c r="AF214" s="69">
        <v>2</v>
      </c>
      <c r="AH214" s="3">
        <f t="shared" si="21"/>
        <v>1</v>
      </c>
    </row>
    <row r="215" spans="1:34">
      <c r="A215" s="14" t="s">
        <v>3035</v>
      </c>
      <c r="B215" s="9">
        <v>2025</v>
      </c>
      <c r="C215" s="15">
        <v>45719</v>
      </c>
      <c r="D215" s="3" t="s">
        <v>44</v>
      </c>
      <c r="E215" s="5">
        <f t="shared" si="17"/>
        <v>1</v>
      </c>
      <c r="F215" s="3" t="str">
        <f t="shared" si="18"/>
        <v>02 Finalizado</v>
      </c>
      <c r="G215" s="9" t="s">
        <v>2955</v>
      </c>
      <c r="H215" s="3" t="str">
        <f t="shared" si="19"/>
        <v>0214 2025-00021 Yulieth María García Mendoza (51029598)</v>
      </c>
      <c r="I215" s="15">
        <v>45716</v>
      </c>
      <c r="J215" s="3" t="s">
        <v>78</v>
      </c>
      <c r="K215" s="3" t="s">
        <v>110</v>
      </c>
      <c r="L215" s="3" t="s">
        <v>76</v>
      </c>
      <c r="M215" s="3" t="s">
        <v>2350</v>
      </c>
      <c r="N215" s="10" t="s">
        <v>2350</v>
      </c>
      <c r="O215" s="3" t="s">
        <v>3036</v>
      </c>
      <c r="P215" s="10">
        <v>1065566780</v>
      </c>
      <c r="Q215" s="3">
        <v>51029598</v>
      </c>
      <c r="R215" s="80">
        <v>32499997.5</v>
      </c>
      <c r="S215" s="10">
        <v>30012</v>
      </c>
      <c r="T215" s="7" t="s">
        <v>2365</v>
      </c>
      <c r="U215" s="3" t="s">
        <v>2418</v>
      </c>
      <c r="V215" s="17" t="s">
        <v>2350</v>
      </c>
      <c r="W215" s="3" t="s">
        <v>142</v>
      </c>
      <c r="X215" s="15">
        <v>45719</v>
      </c>
      <c r="Y215" s="17">
        <v>20254000002101</v>
      </c>
      <c r="Z215" s="68">
        <v>45720</v>
      </c>
      <c r="AA215" s="3" t="s">
        <v>2828</v>
      </c>
      <c r="AB215" s="15">
        <v>45720</v>
      </c>
      <c r="AC215" s="15">
        <v>45720</v>
      </c>
      <c r="AD215" s="69" t="str">
        <f t="shared" si="20"/>
        <v>02 Enviado</v>
      </c>
      <c r="AE215" s="20" t="s">
        <v>2350</v>
      </c>
      <c r="AF215" s="69">
        <v>2</v>
      </c>
      <c r="AH215" s="3">
        <f t="shared" si="21"/>
        <v>2</v>
      </c>
    </row>
    <row r="216" spans="1:34">
      <c r="A216" s="14" t="s">
        <v>3037</v>
      </c>
      <c r="B216" s="9">
        <v>2025</v>
      </c>
      <c r="C216" s="15">
        <v>45719</v>
      </c>
      <c r="D216" s="3" t="s">
        <v>64</v>
      </c>
      <c r="E216" s="5">
        <f t="shared" si="17"/>
        <v>1</v>
      </c>
      <c r="F216" s="3" t="str">
        <f t="shared" si="18"/>
        <v>02 Finalizado</v>
      </c>
      <c r="G216" s="9" t="s">
        <v>2802</v>
      </c>
      <c r="H216" s="3" t="str">
        <f t="shared" si="19"/>
        <v>0215 2025-10019 Maria Socorro Rivera Rojas (51028741)</v>
      </c>
      <c r="I216" s="15">
        <v>45719</v>
      </c>
      <c r="J216" s="3" t="s">
        <v>81</v>
      </c>
      <c r="K216" s="3" t="s">
        <v>110</v>
      </c>
      <c r="L216" s="3" t="s">
        <v>76</v>
      </c>
      <c r="M216" s="3" t="s">
        <v>2350</v>
      </c>
      <c r="N216" s="10" t="s">
        <v>2350</v>
      </c>
      <c r="O216" s="3" t="s">
        <v>2803</v>
      </c>
      <c r="P216" s="8">
        <v>37196348</v>
      </c>
      <c r="Q216" s="3">
        <v>51028741</v>
      </c>
      <c r="R216" s="80">
        <v>32499997.5</v>
      </c>
      <c r="S216" s="10">
        <v>30012</v>
      </c>
      <c r="T216" s="3" t="s">
        <v>2372</v>
      </c>
      <c r="U216" s="3" t="s">
        <v>2418</v>
      </c>
      <c r="V216" s="17" t="s">
        <v>2350</v>
      </c>
      <c r="W216" s="3" t="s">
        <v>92</v>
      </c>
      <c r="X216" s="15">
        <v>45719</v>
      </c>
      <c r="Y216" s="17">
        <v>20254000001711</v>
      </c>
      <c r="Z216" s="68">
        <v>45715</v>
      </c>
      <c r="AA216" s="3" t="s">
        <v>2767</v>
      </c>
      <c r="AB216" s="15">
        <v>45719</v>
      </c>
      <c r="AC216" s="15">
        <v>45719</v>
      </c>
      <c r="AD216" s="69" t="str">
        <f t="shared" si="20"/>
        <v>02 Enviado</v>
      </c>
      <c r="AE216" s="20" t="s">
        <v>2350</v>
      </c>
      <c r="AF216" s="69">
        <v>2</v>
      </c>
      <c r="AH216" s="3">
        <f t="shared" si="21"/>
        <v>1</v>
      </c>
    </row>
    <row r="217" spans="1:34">
      <c r="A217" s="14" t="s">
        <v>3038</v>
      </c>
      <c r="B217" s="9">
        <v>2025</v>
      </c>
      <c r="C217" s="15">
        <v>45720</v>
      </c>
      <c r="D217" s="3" t="s">
        <v>64</v>
      </c>
      <c r="E217" s="5">
        <f t="shared" si="17"/>
        <v>1</v>
      </c>
      <c r="F217" s="3" t="str">
        <f t="shared" si="18"/>
        <v>02 Finalizado</v>
      </c>
      <c r="G217" s="9" t="s">
        <v>2632</v>
      </c>
      <c r="H217" s="3" t="str">
        <f t="shared" si="19"/>
        <v>0216 2025-00024 Nadis Magnola Sierra Pastor (51028341)</v>
      </c>
      <c r="I217" s="15">
        <v>45719</v>
      </c>
      <c r="J217" s="3" t="s">
        <v>78</v>
      </c>
      <c r="K217" s="3" t="s">
        <v>120</v>
      </c>
      <c r="L217" s="3" t="s">
        <v>76</v>
      </c>
      <c r="M217" s="3" t="s">
        <v>3039</v>
      </c>
      <c r="N217" s="16">
        <v>1065575607</v>
      </c>
      <c r="O217" s="3" t="s">
        <v>3040</v>
      </c>
      <c r="P217" s="8">
        <v>64567111</v>
      </c>
      <c r="Q217" s="3">
        <v>51028341</v>
      </c>
      <c r="R217" s="80">
        <v>32499997.5</v>
      </c>
      <c r="S217" s="10">
        <v>29080</v>
      </c>
      <c r="T217" s="7" t="s">
        <v>2365</v>
      </c>
      <c r="U217" s="3" t="s">
        <v>2366</v>
      </c>
      <c r="V217" s="17" t="s">
        <v>3041</v>
      </c>
      <c r="W217" s="3" t="s">
        <v>92</v>
      </c>
      <c r="X217" s="15">
        <v>45720</v>
      </c>
      <c r="Y217" s="17">
        <v>20254300035301</v>
      </c>
      <c r="Z217" s="68">
        <v>45722</v>
      </c>
      <c r="AA217" s="3" t="s">
        <v>3042</v>
      </c>
      <c r="AB217" s="15">
        <v>45722</v>
      </c>
      <c r="AC217" s="15">
        <v>45722</v>
      </c>
      <c r="AD217" s="69" t="str">
        <f t="shared" si="20"/>
        <v>02 Enviado</v>
      </c>
      <c r="AE217" s="20" t="s">
        <v>2350</v>
      </c>
      <c r="AF217" s="69">
        <v>3</v>
      </c>
      <c r="AH217" s="3">
        <f t="shared" si="21"/>
        <v>3</v>
      </c>
    </row>
    <row r="218" spans="1:34">
      <c r="A218" s="14" t="s">
        <v>3043</v>
      </c>
      <c r="B218" s="9">
        <v>2025</v>
      </c>
      <c r="C218" s="15">
        <v>45720</v>
      </c>
      <c r="D218" s="3" t="s">
        <v>41</v>
      </c>
      <c r="E218" s="5">
        <f t="shared" si="17"/>
        <v>1</v>
      </c>
      <c r="F218" s="3" t="str">
        <f t="shared" si="18"/>
        <v>02 Finalizado</v>
      </c>
      <c r="G218" s="9" t="s">
        <v>3044</v>
      </c>
      <c r="H218" s="3" t="str">
        <f t="shared" si="19"/>
        <v>0217 2025-00066 Pablo Emilio Vergada Méndez (51029056  51029057)</v>
      </c>
      <c r="I218" s="15">
        <v>45715</v>
      </c>
      <c r="J218" s="3" t="s">
        <v>93</v>
      </c>
      <c r="K218" s="3" t="s">
        <v>128</v>
      </c>
      <c r="L218" s="3" t="s">
        <v>76</v>
      </c>
      <c r="M218" s="3" t="s">
        <v>2350</v>
      </c>
      <c r="N218" s="10" t="s">
        <v>2350</v>
      </c>
      <c r="O218" s="3" t="s">
        <v>3045</v>
      </c>
      <c r="P218" s="8">
        <v>72212607</v>
      </c>
      <c r="Q218" s="10" t="s">
        <v>3046</v>
      </c>
      <c r="R218" s="80">
        <v>29000002.5</v>
      </c>
      <c r="S218" s="10">
        <v>29080</v>
      </c>
      <c r="T218" s="3" t="s">
        <v>2372</v>
      </c>
      <c r="U218" s="3" t="s">
        <v>2366</v>
      </c>
      <c r="V218" s="17" t="s">
        <v>2350</v>
      </c>
      <c r="W218" s="3" t="s">
        <v>92</v>
      </c>
      <c r="X218" s="15">
        <v>45720</v>
      </c>
      <c r="Y218" s="17" t="s">
        <v>2350</v>
      </c>
      <c r="Z218" s="68" t="s">
        <v>2350</v>
      </c>
      <c r="AA218" s="3" t="s">
        <v>2350</v>
      </c>
      <c r="AB218" s="15">
        <v>45720</v>
      </c>
      <c r="AC218" s="15">
        <v>45720</v>
      </c>
      <c r="AD218" s="69" t="str">
        <f t="shared" si="20"/>
        <v>02 Enviado</v>
      </c>
      <c r="AE218" s="20" t="s">
        <v>2350</v>
      </c>
      <c r="AF218" s="69">
        <v>2</v>
      </c>
      <c r="AH218" s="3">
        <f t="shared" si="21"/>
        <v>1</v>
      </c>
    </row>
    <row r="219" spans="1:34">
      <c r="A219" s="14" t="s">
        <v>3047</v>
      </c>
      <c r="B219" s="9">
        <v>2025</v>
      </c>
      <c r="C219" s="15">
        <v>45720</v>
      </c>
      <c r="D219" s="3" t="s">
        <v>46</v>
      </c>
      <c r="E219" s="5">
        <f t="shared" si="17"/>
        <v>1</v>
      </c>
      <c r="F219" s="3" t="str">
        <f t="shared" si="18"/>
        <v>02 Finalizado</v>
      </c>
      <c r="G219" s="9" t="s">
        <v>2773</v>
      </c>
      <c r="H219" s="3" t="str">
        <f t="shared" si="19"/>
        <v>0218 2025-10020 Anselmo Angarita Parada - Yoleida Gelves Pabón (51028071)</v>
      </c>
      <c r="I219" s="15">
        <v>45720</v>
      </c>
      <c r="J219" s="3" t="s">
        <v>81</v>
      </c>
      <c r="K219" s="3" t="s">
        <v>126</v>
      </c>
      <c r="L219" s="3" t="s">
        <v>76</v>
      </c>
      <c r="M219" s="3" t="s">
        <v>2350</v>
      </c>
      <c r="N219" s="10" t="s">
        <v>2350</v>
      </c>
      <c r="O219" s="3" t="s">
        <v>2774</v>
      </c>
      <c r="P219" s="10" t="s">
        <v>2775</v>
      </c>
      <c r="Q219" s="3">
        <v>51028071</v>
      </c>
      <c r="R219" s="80" t="s">
        <v>2634</v>
      </c>
      <c r="S219" s="10">
        <v>29090</v>
      </c>
      <c r="T219" s="3" t="s">
        <v>2372</v>
      </c>
      <c r="U219" s="3" t="s">
        <v>3048</v>
      </c>
      <c r="V219" s="17" t="s">
        <v>2350</v>
      </c>
      <c r="W219" s="3" t="s">
        <v>142</v>
      </c>
      <c r="X219" s="15">
        <v>45720</v>
      </c>
      <c r="Y219" s="17">
        <v>20254300048111</v>
      </c>
      <c r="Z219" s="68">
        <v>45741</v>
      </c>
      <c r="AA219" s="3" t="s">
        <v>2767</v>
      </c>
      <c r="AB219" s="15">
        <v>45741</v>
      </c>
      <c r="AC219" s="68">
        <v>45742</v>
      </c>
      <c r="AD219" s="69" t="str">
        <f t="shared" si="20"/>
        <v>02 Enviado</v>
      </c>
      <c r="AE219" s="20" t="s">
        <v>2350</v>
      </c>
      <c r="AF219" s="69">
        <v>10</v>
      </c>
      <c r="AH219" s="3">
        <f t="shared" si="21"/>
        <v>16</v>
      </c>
    </row>
    <row r="220" spans="1:34">
      <c r="A220" s="14" t="s">
        <v>3049</v>
      </c>
      <c r="B220" s="9">
        <v>2025</v>
      </c>
      <c r="C220" s="15">
        <v>45720</v>
      </c>
      <c r="D220" s="3" t="s">
        <v>48</v>
      </c>
      <c r="E220" s="5">
        <f t="shared" si="17"/>
        <v>1</v>
      </c>
      <c r="F220" s="3" t="str">
        <f t="shared" si="18"/>
        <v>02 Finalizado</v>
      </c>
      <c r="G220" s="9" t="s">
        <v>3050</v>
      </c>
      <c r="H220" s="3" t="str">
        <f t="shared" si="19"/>
        <v>0219 2025-00092 Yecir Cecilia Martínez Rivero (N/A)</v>
      </c>
      <c r="I220" s="15">
        <v>45720</v>
      </c>
      <c r="J220" s="3" t="s">
        <v>78</v>
      </c>
      <c r="K220" s="3" t="s">
        <v>113</v>
      </c>
      <c r="L220" s="3" t="s">
        <v>76</v>
      </c>
      <c r="M220" s="3" t="s">
        <v>2350</v>
      </c>
      <c r="N220" s="10" t="s">
        <v>2350</v>
      </c>
      <c r="O220" s="3" t="s">
        <v>3051</v>
      </c>
      <c r="P220" s="8">
        <v>35144670</v>
      </c>
      <c r="Q220" s="10" t="s">
        <v>2350</v>
      </c>
      <c r="R220" s="80" t="s">
        <v>2643</v>
      </c>
      <c r="S220" s="10" t="s">
        <v>2350</v>
      </c>
      <c r="T220" s="3" t="s">
        <v>2350</v>
      </c>
      <c r="U220" s="3" t="s">
        <v>3052</v>
      </c>
      <c r="V220" s="17" t="s">
        <v>2350</v>
      </c>
      <c r="W220" s="3" t="s">
        <v>159</v>
      </c>
      <c r="X220" s="15">
        <v>45720</v>
      </c>
      <c r="Y220" s="17">
        <v>20254300021181</v>
      </c>
      <c r="Z220" s="68">
        <v>45720</v>
      </c>
      <c r="AA220" s="3" t="s">
        <v>3053</v>
      </c>
      <c r="AB220" s="15">
        <v>45721</v>
      </c>
      <c r="AC220" s="68">
        <v>45722</v>
      </c>
      <c r="AD220" s="69" t="str">
        <f t="shared" si="20"/>
        <v>02 Enviado</v>
      </c>
      <c r="AE220" s="20" t="s">
        <v>3054</v>
      </c>
      <c r="AF220" s="69">
        <v>2</v>
      </c>
      <c r="AH220" s="3">
        <f t="shared" si="21"/>
        <v>2</v>
      </c>
    </row>
    <row r="221" spans="1:34">
      <c r="A221" s="14" t="s">
        <v>3055</v>
      </c>
      <c r="B221" s="9">
        <v>2025</v>
      </c>
      <c r="C221" s="15">
        <v>45720</v>
      </c>
      <c r="D221" s="3" t="s">
        <v>19</v>
      </c>
      <c r="E221" s="5">
        <f t="shared" si="17"/>
        <v>1</v>
      </c>
      <c r="F221" s="3" t="str">
        <f t="shared" si="18"/>
        <v>02 Finalizado</v>
      </c>
      <c r="G221" s="9" t="s">
        <v>2900</v>
      </c>
      <c r="H221" s="3" t="str">
        <f t="shared" si="19"/>
        <v>0220 2025-00044 Luis Alfonso Romero Torres (N/A)</v>
      </c>
      <c r="I221" s="15">
        <v>45720</v>
      </c>
      <c r="J221" s="3" t="s">
        <v>78</v>
      </c>
      <c r="K221" s="3" t="s">
        <v>134</v>
      </c>
      <c r="L221" s="3" t="s">
        <v>85</v>
      </c>
      <c r="M221" s="3" t="s">
        <v>2350</v>
      </c>
      <c r="N221" s="10" t="s">
        <v>2350</v>
      </c>
      <c r="O221" s="3" t="s">
        <v>3056</v>
      </c>
      <c r="P221" s="8">
        <v>8853447</v>
      </c>
      <c r="Q221" s="10" t="s">
        <v>2350</v>
      </c>
      <c r="R221" s="80" t="s">
        <v>2643</v>
      </c>
      <c r="S221" s="10" t="s">
        <v>2350</v>
      </c>
      <c r="T221" s="3" t="s">
        <v>2350</v>
      </c>
      <c r="U221" s="3" t="s">
        <v>3057</v>
      </c>
      <c r="V221" s="17" t="s">
        <v>2350</v>
      </c>
      <c r="W221" s="3" t="s">
        <v>2785</v>
      </c>
      <c r="X221" s="15">
        <v>45720</v>
      </c>
      <c r="Y221" s="17" t="s">
        <v>2350</v>
      </c>
      <c r="Z221" s="68" t="s">
        <v>2350</v>
      </c>
      <c r="AA221" s="3" t="s">
        <v>2350</v>
      </c>
      <c r="AB221" s="15">
        <v>45722</v>
      </c>
      <c r="AC221" s="15">
        <v>45722</v>
      </c>
      <c r="AD221" s="69" t="str">
        <f t="shared" si="20"/>
        <v>02 Enviado</v>
      </c>
      <c r="AE221" s="20" t="s">
        <v>2350</v>
      </c>
      <c r="AF221" s="69">
        <v>2</v>
      </c>
      <c r="AH221" s="3">
        <f t="shared" si="21"/>
        <v>3</v>
      </c>
    </row>
    <row r="222" spans="1:34">
      <c r="A222" s="14" t="s">
        <v>3058</v>
      </c>
      <c r="B222" s="9">
        <v>2025</v>
      </c>
      <c r="C222" s="15">
        <v>45720</v>
      </c>
      <c r="D222" s="3" t="s">
        <v>22</v>
      </c>
      <c r="E222" s="5">
        <f t="shared" si="17"/>
        <v>1</v>
      </c>
      <c r="F222" s="3" t="str">
        <f t="shared" si="18"/>
        <v>02 Finalizado</v>
      </c>
      <c r="G222" s="9" t="s">
        <v>2890</v>
      </c>
      <c r="H222" s="3" t="str">
        <f t="shared" si="19"/>
        <v>0221 2025-00045 Sara Hernández de Guarnizo (N/A)</v>
      </c>
      <c r="I222" s="15">
        <v>45720</v>
      </c>
      <c r="J222" s="3" t="s">
        <v>78</v>
      </c>
      <c r="K222" s="3" t="s">
        <v>134</v>
      </c>
      <c r="L222" s="3" t="s">
        <v>85</v>
      </c>
      <c r="M222" s="3" t="s">
        <v>3059</v>
      </c>
      <c r="N222" s="16">
        <v>10178910</v>
      </c>
      <c r="O222" s="3" t="s">
        <v>3060</v>
      </c>
      <c r="P222" s="8">
        <v>24704689</v>
      </c>
      <c r="Q222" s="10" t="s">
        <v>2350</v>
      </c>
      <c r="R222" s="80" t="s">
        <v>2643</v>
      </c>
      <c r="S222" s="10" t="s">
        <v>2350</v>
      </c>
      <c r="T222" s="3" t="s">
        <v>2350</v>
      </c>
      <c r="U222" s="3" t="s">
        <v>3057</v>
      </c>
      <c r="V222" s="17" t="s">
        <v>2350</v>
      </c>
      <c r="W222" s="3" t="s">
        <v>2785</v>
      </c>
      <c r="X222" s="15">
        <v>45720</v>
      </c>
      <c r="Y222" s="17" t="s">
        <v>2350</v>
      </c>
      <c r="Z222" s="68" t="s">
        <v>2350</v>
      </c>
      <c r="AA222" s="3" t="s">
        <v>2350</v>
      </c>
      <c r="AB222" s="15">
        <v>45721</v>
      </c>
      <c r="AC222" s="15">
        <v>45721</v>
      </c>
      <c r="AD222" s="69" t="str">
        <f t="shared" si="20"/>
        <v>02 Enviado</v>
      </c>
      <c r="AE222" s="20" t="s">
        <v>2350</v>
      </c>
      <c r="AF222" s="69">
        <v>2</v>
      </c>
      <c r="AH222" s="3">
        <f t="shared" si="21"/>
        <v>2</v>
      </c>
    </row>
    <row r="223" spans="1:34">
      <c r="A223" s="14" t="s">
        <v>3061</v>
      </c>
      <c r="B223" s="9">
        <v>2025</v>
      </c>
      <c r="C223" s="15">
        <v>45720</v>
      </c>
      <c r="D223" s="3" t="s">
        <v>52</v>
      </c>
      <c r="E223" s="5">
        <f t="shared" si="17"/>
        <v>1</v>
      </c>
      <c r="F223" s="3" t="str">
        <f t="shared" si="18"/>
        <v>02 Finalizado</v>
      </c>
      <c r="G223" s="9" t="s">
        <v>2385</v>
      </c>
      <c r="H223" s="3" t="str">
        <f t="shared" si="19"/>
        <v>0222 2025-00019 Alba Nereida Ceballos Burgos (51028554)</v>
      </c>
      <c r="I223" s="15">
        <v>45720</v>
      </c>
      <c r="J223" s="3" t="s">
        <v>81</v>
      </c>
      <c r="K223" s="3" t="s">
        <v>110</v>
      </c>
      <c r="L223" s="3" t="s">
        <v>76</v>
      </c>
      <c r="M223" s="3" t="s">
        <v>2350</v>
      </c>
      <c r="N223" s="10" t="s">
        <v>2350</v>
      </c>
      <c r="O223" s="3" t="s">
        <v>2845</v>
      </c>
      <c r="P223" s="10">
        <v>41115787</v>
      </c>
      <c r="Q223" s="3">
        <v>51028554</v>
      </c>
      <c r="R223" s="80">
        <v>29000002.5</v>
      </c>
      <c r="S223" s="10">
        <v>30012</v>
      </c>
      <c r="T223" s="3" t="s">
        <v>2372</v>
      </c>
      <c r="U223" s="3" t="s">
        <v>2418</v>
      </c>
      <c r="V223" s="17" t="s">
        <v>2350</v>
      </c>
      <c r="W223" s="3" t="s">
        <v>92</v>
      </c>
      <c r="X223" s="15">
        <v>45720</v>
      </c>
      <c r="Y223" s="17">
        <v>20254000001971</v>
      </c>
      <c r="Z223" s="68">
        <v>45720</v>
      </c>
      <c r="AA223" s="3" t="s">
        <v>2828</v>
      </c>
      <c r="AB223" s="15">
        <v>45720</v>
      </c>
      <c r="AC223" s="15">
        <v>45720</v>
      </c>
      <c r="AD223" s="69" t="str">
        <f t="shared" si="20"/>
        <v>02 Enviado</v>
      </c>
      <c r="AE223" s="20" t="s">
        <v>2350</v>
      </c>
      <c r="AF223" s="69">
        <v>2</v>
      </c>
      <c r="AH223" s="3">
        <f t="shared" si="21"/>
        <v>1</v>
      </c>
    </row>
    <row r="224" spans="1:34">
      <c r="A224" s="14" t="s">
        <v>3062</v>
      </c>
      <c r="B224" s="9">
        <v>2025</v>
      </c>
      <c r="C224" s="15">
        <v>45721</v>
      </c>
      <c r="D224" s="3" t="s">
        <v>64</v>
      </c>
      <c r="E224" s="5">
        <f t="shared" si="17"/>
        <v>1</v>
      </c>
      <c r="F224" s="3" t="str">
        <f t="shared" si="18"/>
        <v>02 Finalizado</v>
      </c>
      <c r="G224" s="9" t="s">
        <v>2852</v>
      </c>
      <c r="H224" s="3" t="str">
        <f t="shared" si="19"/>
        <v>0223 2025-00046 María Leida Calderón Muñóz (51028564)</v>
      </c>
      <c r="I224" s="15">
        <v>45720</v>
      </c>
      <c r="J224" s="3" t="s">
        <v>78</v>
      </c>
      <c r="K224" s="3" t="s">
        <v>110</v>
      </c>
      <c r="L224" s="3" t="s">
        <v>76</v>
      </c>
      <c r="M224" s="3" t="s">
        <v>2350</v>
      </c>
      <c r="N224" s="10" t="s">
        <v>2350</v>
      </c>
      <c r="O224" s="3" t="s">
        <v>3063</v>
      </c>
      <c r="P224" s="10">
        <v>41105329</v>
      </c>
      <c r="Q224" s="3">
        <v>51028564</v>
      </c>
      <c r="R224" s="80">
        <v>32499997.5</v>
      </c>
      <c r="S224" s="10">
        <v>30012</v>
      </c>
      <c r="T224" s="3" t="s">
        <v>2372</v>
      </c>
      <c r="U224" s="3" t="s">
        <v>2418</v>
      </c>
      <c r="V224" s="17" t="s">
        <v>2350</v>
      </c>
      <c r="W224" s="3" t="s">
        <v>142</v>
      </c>
      <c r="X224" s="15">
        <v>45721</v>
      </c>
      <c r="Y224" s="17">
        <v>20254000002491</v>
      </c>
      <c r="Z224" s="68">
        <v>45722</v>
      </c>
      <c r="AA224" s="3" t="s">
        <v>2828</v>
      </c>
      <c r="AB224" s="15">
        <v>45727</v>
      </c>
      <c r="AC224" s="15">
        <v>45727</v>
      </c>
      <c r="AD224" s="69" t="str">
        <f t="shared" si="20"/>
        <v>02 Enviado</v>
      </c>
      <c r="AE224" s="20" t="s">
        <v>2350</v>
      </c>
      <c r="AF224" s="69">
        <v>5</v>
      </c>
      <c r="AH224" s="3">
        <f t="shared" si="21"/>
        <v>5</v>
      </c>
    </row>
    <row r="225" spans="1:34">
      <c r="A225" s="14" t="s">
        <v>3064</v>
      </c>
      <c r="B225" s="9">
        <v>2025</v>
      </c>
      <c r="C225" s="15">
        <v>45721</v>
      </c>
      <c r="D225" s="3" t="s">
        <v>22</v>
      </c>
      <c r="E225" s="5">
        <f t="shared" si="17"/>
        <v>1</v>
      </c>
      <c r="F225" s="3" t="str">
        <f t="shared" si="18"/>
        <v>02 Finalizado</v>
      </c>
      <c r="G225" s="9" t="s">
        <v>2747</v>
      </c>
      <c r="H225" s="3" t="str">
        <f t="shared" si="19"/>
        <v>0224 2025-00052 Diana Isabel Díaz Cabarcas (51029707)</v>
      </c>
      <c r="I225" s="15">
        <v>45720</v>
      </c>
      <c r="J225" s="3" t="s">
        <v>81</v>
      </c>
      <c r="K225" s="3" t="s">
        <v>136</v>
      </c>
      <c r="L225" s="3" t="s">
        <v>76</v>
      </c>
      <c r="M225" s="3" t="s">
        <v>2350</v>
      </c>
      <c r="N225" s="10" t="s">
        <v>2350</v>
      </c>
      <c r="O225" s="3" t="s">
        <v>2847</v>
      </c>
      <c r="P225" s="10">
        <v>30798331</v>
      </c>
      <c r="Q225" s="3">
        <v>51029707</v>
      </c>
      <c r="R225" s="80">
        <v>32499997.5</v>
      </c>
      <c r="S225" s="10">
        <v>30012</v>
      </c>
      <c r="T225" s="7" t="s">
        <v>2365</v>
      </c>
      <c r="U225" s="3" t="s">
        <v>2418</v>
      </c>
      <c r="V225" s="17" t="s">
        <v>2350</v>
      </c>
      <c r="W225" s="3" t="s">
        <v>92</v>
      </c>
      <c r="X225" s="15">
        <v>45721</v>
      </c>
      <c r="Y225" s="17">
        <v>20254300035371</v>
      </c>
      <c r="Z225" s="68">
        <v>45722</v>
      </c>
      <c r="AA225" s="3" t="s">
        <v>3065</v>
      </c>
      <c r="AB225" s="15">
        <v>45722</v>
      </c>
      <c r="AC225" s="15">
        <v>45723</v>
      </c>
      <c r="AD225" s="69" t="str">
        <f t="shared" si="20"/>
        <v>02 Enviado</v>
      </c>
      <c r="AE225" s="20" t="s">
        <v>2350</v>
      </c>
      <c r="AF225" s="69">
        <v>2</v>
      </c>
      <c r="AH225" s="3">
        <f t="shared" si="21"/>
        <v>2</v>
      </c>
    </row>
    <row r="226" spans="1:34">
      <c r="A226" s="14" t="s">
        <v>3066</v>
      </c>
      <c r="B226" s="9">
        <v>2025</v>
      </c>
      <c r="C226" s="15">
        <v>45721</v>
      </c>
      <c r="D226" s="3" t="s">
        <v>64</v>
      </c>
      <c r="E226" s="5">
        <f t="shared" si="17"/>
        <v>1</v>
      </c>
      <c r="F226" s="3" t="str">
        <f t="shared" si="18"/>
        <v>02 Finalizado</v>
      </c>
      <c r="G226" s="9" t="s">
        <v>2576</v>
      </c>
      <c r="H226" s="3" t="str">
        <f t="shared" si="19"/>
        <v>0225 2025-00020 Olga Patricia Erazo Patiño (51028558)</v>
      </c>
      <c r="I226" s="15">
        <v>45720</v>
      </c>
      <c r="J226" s="3" t="s">
        <v>81</v>
      </c>
      <c r="K226" s="3" t="s">
        <v>110</v>
      </c>
      <c r="L226" s="3" t="s">
        <v>76</v>
      </c>
      <c r="M226" s="3" t="s">
        <v>2350</v>
      </c>
      <c r="N226" s="10" t="s">
        <v>2350</v>
      </c>
      <c r="O226" s="3" t="s">
        <v>2898</v>
      </c>
      <c r="P226" s="10">
        <v>66779401</v>
      </c>
      <c r="Q226" s="3">
        <v>51028558</v>
      </c>
      <c r="R226" s="80">
        <v>29000002.5</v>
      </c>
      <c r="S226" s="10">
        <v>30012</v>
      </c>
      <c r="T226" s="3" t="s">
        <v>2372</v>
      </c>
      <c r="U226" s="3" t="s">
        <v>2418</v>
      </c>
      <c r="V226" s="17" t="s">
        <v>2350</v>
      </c>
      <c r="W226" s="3" t="s">
        <v>92</v>
      </c>
      <c r="X226" s="15">
        <v>45721</v>
      </c>
      <c r="Y226" s="17">
        <v>20254000001981</v>
      </c>
      <c r="Z226" s="68">
        <v>45720</v>
      </c>
      <c r="AA226" s="3" t="s">
        <v>2828</v>
      </c>
      <c r="AB226" s="15">
        <v>45721</v>
      </c>
      <c r="AC226" s="15">
        <v>45721</v>
      </c>
      <c r="AD226" s="69" t="str">
        <f t="shared" si="20"/>
        <v>02 Enviado</v>
      </c>
      <c r="AE226" s="20" t="s">
        <v>2350</v>
      </c>
      <c r="AF226" s="69">
        <v>2</v>
      </c>
      <c r="AH226" s="3">
        <f t="shared" si="21"/>
        <v>1</v>
      </c>
    </row>
    <row r="227" spans="1:34">
      <c r="A227" s="14" t="s">
        <v>3067</v>
      </c>
      <c r="B227" s="9">
        <v>2025</v>
      </c>
      <c r="C227" s="15">
        <v>45721</v>
      </c>
      <c r="D227" s="3" t="s">
        <v>19</v>
      </c>
      <c r="E227" s="5">
        <f t="shared" si="17"/>
        <v>1</v>
      </c>
      <c r="F227" s="3" t="str">
        <f t="shared" si="18"/>
        <v>02 Finalizado</v>
      </c>
      <c r="G227" s="9" t="s">
        <v>2464</v>
      </c>
      <c r="H227" s="3" t="str">
        <f t="shared" si="19"/>
        <v>0226 2025-00015 Icel Carolina Tamara Martínez (N/A)</v>
      </c>
      <c r="I227" s="15">
        <v>45720</v>
      </c>
      <c r="J227" s="3" t="s">
        <v>78</v>
      </c>
      <c r="K227" s="3" t="s">
        <v>120</v>
      </c>
      <c r="L227" s="3" t="s">
        <v>85</v>
      </c>
      <c r="M227" s="3" t="s">
        <v>3068</v>
      </c>
      <c r="N227" s="3">
        <v>1102803421</v>
      </c>
      <c r="O227" s="3" t="s">
        <v>3069</v>
      </c>
      <c r="P227" s="10">
        <v>1102878929</v>
      </c>
      <c r="Q227" s="10" t="s">
        <v>2350</v>
      </c>
      <c r="R227" s="80" t="s">
        <v>2643</v>
      </c>
      <c r="S227" s="10" t="s">
        <v>2350</v>
      </c>
      <c r="T227" s="3" t="s">
        <v>2350</v>
      </c>
      <c r="U227" s="3" t="s">
        <v>2784</v>
      </c>
      <c r="V227" s="17">
        <v>20256300551912</v>
      </c>
      <c r="W227" s="3" t="s">
        <v>2785</v>
      </c>
      <c r="X227" s="15">
        <v>45721</v>
      </c>
      <c r="Y227" s="17">
        <v>20254200008561</v>
      </c>
      <c r="Z227" s="68">
        <v>45714</v>
      </c>
      <c r="AA227" s="3" t="s">
        <v>3070</v>
      </c>
      <c r="AB227" s="15">
        <v>45721</v>
      </c>
      <c r="AC227" s="15">
        <v>45721</v>
      </c>
      <c r="AD227" s="69" t="str">
        <f t="shared" si="20"/>
        <v>02 Enviado</v>
      </c>
      <c r="AE227" s="20" t="s">
        <v>2350</v>
      </c>
      <c r="AF227" s="69">
        <v>2</v>
      </c>
      <c r="AH227" s="3">
        <f t="shared" si="21"/>
        <v>1</v>
      </c>
    </row>
    <row r="228" spans="1:34">
      <c r="A228" s="14" t="s">
        <v>3071</v>
      </c>
      <c r="B228" s="9">
        <v>2025</v>
      </c>
      <c r="C228" s="15">
        <v>45722</v>
      </c>
      <c r="D228" s="3" t="s">
        <v>48</v>
      </c>
      <c r="E228" s="5">
        <f t="shared" si="17"/>
        <v>1</v>
      </c>
      <c r="F228" s="3" t="str">
        <f t="shared" si="18"/>
        <v>02 Finalizado</v>
      </c>
      <c r="G228" s="9" t="s">
        <v>2791</v>
      </c>
      <c r="H228" s="3" t="str">
        <f t="shared" si="19"/>
        <v>0227 2025-00014 Linda Jaime Peñuela (51028576)</v>
      </c>
      <c r="I228" s="15">
        <v>45721</v>
      </c>
      <c r="J228" s="3" t="s">
        <v>78</v>
      </c>
      <c r="K228" s="3" t="s">
        <v>110</v>
      </c>
      <c r="L228" s="3" t="s">
        <v>76</v>
      </c>
      <c r="M228" s="3" t="s">
        <v>2350</v>
      </c>
      <c r="N228" s="10" t="s">
        <v>2350</v>
      </c>
      <c r="O228" s="3" t="s">
        <v>3072</v>
      </c>
      <c r="P228" s="10">
        <v>1116853905</v>
      </c>
      <c r="Q228" s="3">
        <v>51028576</v>
      </c>
      <c r="R228" s="80">
        <v>32499997.5</v>
      </c>
      <c r="S228" s="10">
        <v>30012</v>
      </c>
      <c r="T228" s="3" t="s">
        <v>2372</v>
      </c>
      <c r="U228" s="3" t="s">
        <v>2418</v>
      </c>
      <c r="V228" s="17" t="s">
        <v>2350</v>
      </c>
      <c r="W228" s="3" t="s">
        <v>142</v>
      </c>
      <c r="X228" s="15">
        <v>45722</v>
      </c>
      <c r="Y228" s="17" t="s">
        <v>3073</v>
      </c>
      <c r="Z228" s="68">
        <v>45722</v>
      </c>
      <c r="AA228" s="3" t="s">
        <v>2828</v>
      </c>
      <c r="AB228" s="15">
        <v>45727</v>
      </c>
      <c r="AC228" s="15">
        <v>45727</v>
      </c>
      <c r="AD228" s="69" t="str">
        <f t="shared" si="20"/>
        <v>02 Enviado</v>
      </c>
      <c r="AE228" s="20" t="s">
        <v>2350</v>
      </c>
      <c r="AF228" s="69">
        <v>5</v>
      </c>
      <c r="AH228" s="3">
        <f t="shared" si="21"/>
        <v>4</v>
      </c>
    </row>
    <row r="229" spans="1:34">
      <c r="A229" s="14" t="s">
        <v>3074</v>
      </c>
      <c r="B229" s="9">
        <v>2025</v>
      </c>
      <c r="C229" s="15">
        <v>45722</v>
      </c>
      <c r="D229" s="3" t="s">
        <v>8</v>
      </c>
      <c r="E229" s="5">
        <f t="shared" si="17"/>
        <v>1</v>
      </c>
      <c r="F229" s="3" t="str">
        <f t="shared" si="18"/>
        <v>02 Finalizado</v>
      </c>
      <c r="G229" s="9" t="s">
        <v>2989</v>
      </c>
      <c r="H229" s="3" t="str">
        <f t="shared" si="19"/>
        <v>0228 2025-00227 Robinson González Amaya (N/A)</v>
      </c>
      <c r="I229" s="15">
        <v>45721</v>
      </c>
      <c r="J229" s="3" t="s">
        <v>90</v>
      </c>
      <c r="K229" s="3" t="s">
        <v>136</v>
      </c>
      <c r="L229" s="3" t="s">
        <v>79</v>
      </c>
      <c r="M229" s="3" t="s">
        <v>2350</v>
      </c>
      <c r="N229" s="10" t="s">
        <v>2350</v>
      </c>
      <c r="O229" s="3" t="s">
        <v>2990</v>
      </c>
      <c r="P229" s="8">
        <v>1128428525</v>
      </c>
      <c r="Q229" s="10" t="s">
        <v>2350</v>
      </c>
      <c r="R229" s="80" t="s">
        <v>2643</v>
      </c>
      <c r="S229" s="10" t="s">
        <v>2350</v>
      </c>
      <c r="T229" s="3" t="s">
        <v>2350</v>
      </c>
      <c r="U229" s="3" t="s">
        <v>2991</v>
      </c>
      <c r="V229" s="17" t="s">
        <v>2350</v>
      </c>
      <c r="W229" s="3" t="s">
        <v>92</v>
      </c>
      <c r="X229" s="15">
        <v>45722</v>
      </c>
      <c r="Y229" s="17">
        <v>20254300033261</v>
      </c>
      <c r="Z229" s="68">
        <v>45715</v>
      </c>
      <c r="AA229" s="3" t="s">
        <v>2992</v>
      </c>
      <c r="AB229" s="15">
        <v>45722</v>
      </c>
      <c r="AC229" s="15">
        <v>45722</v>
      </c>
      <c r="AD229" s="69" t="str">
        <f t="shared" si="20"/>
        <v>02 Enviado</v>
      </c>
      <c r="AE229" s="20" t="s">
        <v>2350</v>
      </c>
      <c r="AF229" s="69">
        <v>2</v>
      </c>
      <c r="AH229" s="3">
        <f t="shared" si="21"/>
        <v>1</v>
      </c>
    </row>
    <row r="230" spans="1:34">
      <c r="A230" s="14" t="s">
        <v>3075</v>
      </c>
      <c r="B230" s="9">
        <v>2025</v>
      </c>
      <c r="C230" s="15">
        <v>45722</v>
      </c>
      <c r="D230" s="3" t="s">
        <v>19</v>
      </c>
      <c r="E230" s="5">
        <f t="shared" si="17"/>
        <v>1</v>
      </c>
      <c r="F230" s="3" t="str">
        <f t="shared" si="18"/>
        <v>02 Finalizado</v>
      </c>
      <c r="G230" s="9" t="s">
        <v>3076</v>
      </c>
      <c r="H230" s="3" t="str">
        <f t="shared" si="19"/>
        <v>0229 2025-00070 Carlos Arturo Acevedo Soto (N/A)</v>
      </c>
      <c r="I230" s="15">
        <v>45722</v>
      </c>
      <c r="J230" s="3" t="s">
        <v>78</v>
      </c>
      <c r="K230" s="3" t="s">
        <v>120</v>
      </c>
      <c r="L230" s="3" t="s">
        <v>76</v>
      </c>
      <c r="M230" s="3" t="s">
        <v>3077</v>
      </c>
      <c r="N230" s="16">
        <v>75092328</v>
      </c>
      <c r="O230" s="3" t="s">
        <v>3078</v>
      </c>
      <c r="P230" s="8">
        <v>78707254</v>
      </c>
      <c r="Q230" s="10" t="s">
        <v>2350</v>
      </c>
      <c r="R230" s="80" t="s">
        <v>2643</v>
      </c>
      <c r="S230" s="10" t="s">
        <v>2350</v>
      </c>
      <c r="T230" s="3" t="s">
        <v>2350</v>
      </c>
      <c r="U230" s="3" t="s">
        <v>2784</v>
      </c>
      <c r="V230" s="17" t="s">
        <v>3079</v>
      </c>
      <c r="W230" s="3" t="s">
        <v>159</v>
      </c>
      <c r="X230" s="15">
        <v>45722</v>
      </c>
      <c r="Y230" s="17">
        <v>20254300035421</v>
      </c>
      <c r="Z230" s="68">
        <v>45722</v>
      </c>
      <c r="AA230" s="3" t="s">
        <v>3080</v>
      </c>
      <c r="AB230" s="15">
        <v>45723</v>
      </c>
      <c r="AC230" s="15">
        <v>45723</v>
      </c>
      <c r="AD230" s="69" t="str">
        <f t="shared" si="20"/>
        <v>02 Enviado</v>
      </c>
      <c r="AE230" s="20" t="s">
        <v>2350</v>
      </c>
      <c r="AF230" s="69">
        <v>2</v>
      </c>
      <c r="AH230" s="3">
        <f t="shared" si="21"/>
        <v>2</v>
      </c>
    </row>
    <row r="231" spans="1:34">
      <c r="A231" s="14" t="s">
        <v>3081</v>
      </c>
      <c r="B231" s="9">
        <v>2025</v>
      </c>
      <c r="C231" s="15">
        <v>45722</v>
      </c>
      <c r="D231" s="3" t="s">
        <v>22</v>
      </c>
      <c r="E231" s="5">
        <f t="shared" si="17"/>
        <v>1</v>
      </c>
      <c r="F231" s="3" t="str">
        <f t="shared" si="18"/>
        <v>02 Finalizado</v>
      </c>
      <c r="G231" s="9" t="s">
        <v>2994</v>
      </c>
      <c r="H231" s="3" t="str">
        <f t="shared" si="19"/>
        <v>0230 2025-10038 Liliana Sánchez Ramos (N/A)</v>
      </c>
      <c r="I231" s="15">
        <v>45722</v>
      </c>
      <c r="J231" s="3" t="s">
        <v>81</v>
      </c>
      <c r="K231" s="3" t="s">
        <v>120</v>
      </c>
      <c r="L231" s="3" t="s">
        <v>85</v>
      </c>
      <c r="M231" s="3" t="s">
        <v>2350</v>
      </c>
      <c r="N231" s="10" t="s">
        <v>2350</v>
      </c>
      <c r="O231" s="3" t="s">
        <v>2995</v>
      </c>
      <c r="P231" s="8">
        <v>1003655609</v>
      </c>
      <c r="Q231" s="10" t="s">
        <v>2350</v>
      </c>
      <c r="R231" s="80" t="s">
        <v>2643</v>
      </c>
      <c r="S231" s="10" t="s">
        <v>2350</v>
      </c>
      <c r="T231" s="3" t="s">
        <v>2350</v>
      </c>
      <c r="U231" s="3" t="s">
        <v>2784</v>
      </c>
      <c r="V231" s="17">
        <v>20256300488572</v>
      </c>
      <c r="W231" s="3" t="s">
        <v>2785</v>
      </c>
      <c r="X231" s="15">
        <v>45722</v>
      </c>
      <c r="Y231" s="17">
        <v>20254200008911</v>
      </c>
      <c r="Z231" s="68">
        <v>45716</v>
      </c>
      <c r="AA231" s="3" t="s">
        <v>2996</v>
      </c>
      <c r="AB231" s="15">
        <v>45722</v>
      </c>
      <c r="AC231" s="15">
        <v>45722</v>
      </c>
      <c r="AD231" s="69" t="str">
        <f t="shared" si="20"/>
        <v>02 Enviado</v>
      </c>
      <c r="AE231" s="20" t="s">
        <v>2350</v>
      </c>
      <c r="AF231" s="69">
        <v>2</v>
      </c>
      <c r="AH231" s="3">
        <f t="shared" si="21"/>
        <v>1</v>
      </c>
    </row>
    <row r="232" spans="1:34">
      <c r="A232" s="14" t="s">
        <v>3082</v>
      </c>
      <c r="B232" s="9">
        <v>2025</v>
      </c>
      <c r="C232" s="15">
        <v>45722</v>
      </c>
      <c r="D232" s="3" t="s">
        <v>48</v>
      </c>
      <c r="E232" s="5">
        <f t="shared" si="17"/>
        <v>1</v>
      </c>
      <c r="F232" s="3" t="str">
        <f t="shared" si="18"/>
        <v>02 Finalizado</v>
      </c>
      <c r="G232" s="9" t="s">
        <v>2900</v>
      </c>
      <c r="H232" s="3" t="str">
        <f t="shared" si="19"/>
        <v>0231 2025-00044 Maribeth María Padilla de la Cruz (51029602)</v>
      </c>
      <c r="I232" s="15">
        <v>45722</v>
      </c>
      <c r="J232" s="3" t="s">
        <v>81</v>
      </c>
      <c r="K232" s="3" t="s">
        <v>110</v>
      </c>
      <c r="L232" s="3" t="s">
        <v>76</v>
      </c>
      <c r="M232" s="3" t="s">
        <v>2350</v>
      </c>
      <c r="N232" s="10" t="s">
        <v>2350</v>
      </c>
      <c r="O232" s="3" t="s">
        <v>2982</v>
      </c>
      <c r="P232" s="10">
        <v>49740992</v>
      </c>
      <c r="Q232" s="3">
        <v>51029602</v>
      </c>
      <c r="R232" s="80">
        <v>32499997.5</v>
      </c>
      <c r="S232" s="10">
        <v>30012</v>
      </c>
      <c r="T232" s="7" t="s">
        <v>2365</v>
      </c>
      <c r="U232" s="3" t="s">
        <v>2418</v>
      </c>
      <c r="V232" s="17" t="s">
        <v>2350</v>
      </c>
      <c r="W232" s="3" t="s">
        <v>92</v>
      </c>
      <c r="X232" s="15">
        <v>45722</v>
      </c>
      <c r="Y232" s="17">
        <v>20254000002091</v>
      </c>
      <c r="Z232" s="68">
        <v>45720</v>
      </c>
      <c r="AA232" s="3" t="s">
        <v>2828</v>
      </c>
      <c r="AB232" s="15">
        <v>45722</v>
      </c>
      <c r="AC232" s="15">
        <v>45722</v>
      </c>
      <c r="AD232" s="69" t="str">
        <f t="shared" si="20"/>
        <v>02 Enviado</v>
      </c>
      <c r="AE232" s="20" t="s">
        <v>2350</v>
      </c>
      <c r="AF232" s="69">
        <v>2</v>
      </c>
      <c r="AH232" s="3">
        <f t="shared" si="21"/>
        <v>1</v>
      </c>
    </row>
    <row r="233" spans="1:34">
      <c r="A233" s="14" t="s">
        <v>3083</v>
      </c>
      <c r="B233" s="9">
        <v>2025</v>
      </c>
      <c r="C233" s="15">
        <v>45722</v>
      </c>
      <c r="D233" s="3" t="s">
        <v>52</v>
      </c>
      <c r="E233" s="5">
        <f t="shared" si="17"/>
        <v>1</v>
      </c>
      <c r="F233" s="3" t="str">
        <f t="shared" si="18"/>
        <v>02 Finalizado</v>
      </c>
      <c r="G233" s="9" t="s">
        <v>2826</v>
      </c>
      <c r="H233" s="3" t="str">
        <f t="shared" si="19"/>
        <v>0232 2025-00022 Mary Luz Chivita López (N/A)</v>
      </c>
      <c r="I233" s="15">
        <v>45722</v>
      </c>
      <c r="J233" s="3" t="s">
        <v>97</v>
      </c>
      <c r="K233" s="3" t="s">
        <v>136</v>
      </c>
      <c r="L233" s="3" t="s">
        <v>91</v>
      </c>
      <c r="M233" s="3" t="s">
        <v>2350</v>
      </c>
      <c r="N233" s="10" t="s">
        <v>2350</v>
      </c>
      <c r="O233" s="3" t="s">
        <v>3084</v>
      </c>
      <c r="P233" s="10">
        <v>20749493</v>
      </c>
      <c r="Q233" s="10" t="s">
        <v>2350</v>
      </c>
      <c r="R233" s="80" t="s">
        <v>2643</v>
      </c>
      <c r="S233" s="10" t="s">
        <v>2350</v>
      </c>
      <c r="T233" s="3" t="s">
        <v>2350</v>
      </c>
      <c r="U233" s="3" t="s">
        <v>3085</v>
      </c>
      <c r="V233" s="17" t="s">
        <v>2350</v>
      </c>
      <c r="W233" s="3" t="s">
        <v>92</v>
      </c>
      <c r="X233" s="15">
        <v>45722</v>
      </c>
      <c r="Y233" s="17" t="s">
        <v>2350</v>
      </c>
      <c r="Z233" s="68" t="s">
        <v>2350</v>
      </c>
      <c r="AA233" s="3" t="s">
        <v>2350</v>
      </c>
      <c r="AB233" s="15">
        <v>45722</v>
      </c>
      <c r="AC233" s="15">
        <v>45722</v>
      </c>
      <c r="AD233" s="69" t="str">
        <f t="shared" si="20"/>
        <v>02 Enviado</v>
      </c>
      <c r="AE233" s="20" t="s">
        <v>2350</v>
      </c>
      <c r="AF233" s="69">
        <v>2</v>
      </c>
      <c r="AH233" s="3">
        <f t="shared" si="21"/>
        <v>1</v>
      </c>
    </row>
    <row r="234" spans="1:34">
      <c r="A234" s="14" t="s">
        <v>3086</v>
      </c>
      <c r="B234" s="9">
        <v>2025</v>
      </c>
      <c r="C234" s="15">
        <v>45722</v>
      </c>
      <c r="D234" s="3" t="s">
        <v>48</v>
      </c>
      <c r="E234" s="5">
        <f t="shared" si="17"/>
        <v>1</v>
      </c>
      <c r="F234" s="3" t="str">
        <f t="shared" si="18"/>
        <v>02 Finalizado</v>
      </c>
      <c r="G234" s="9" t="s">
        <v>2870</v>
      </c>
      <c r="H234" s="3" t="str">
        <f t="shared" si="19"/>
        <v>0233 2023-00023 Jose Jerónimo Pérez López (N/A)</v>
      </c>
      <c r="I234" s="15">
        <v>45721</v>
      </c>
      <c r="J234" s="3" t="s">
        <v>97</v>
      </c>
      <c r="K234" s="3" t="s">
        <v>136</v>
      </c>
      <c r="L234" s="3" t="s">
        <v>88</v>
      </c>
      <c r="M234" s="3" t="s">
        <v>3087</v>
      </c>
      <c r="N234" s="10" t="s">
        <v>2482</v>
      </c>
      <c r="O234" s="3" t="s">
        <v>3088</v>
      </c>
      <c r="P234" s="10" t="s">
        <v>2482</v>
      </c>
      <c r="Q234" s="10" t="s">
        <v>2350</v>
      </c>
      <c r="R234" s="80" t="s">
        <v>2643</v>
      </c>
      <c r="S234" s="10" t="s">
        <v>2350</v>
      </c>
      <c r="T234" s="3" t="s">
        <v>2350</v>
      </c>
      <c r="U234" s="3" t="s">
        <v>2938</v>
      </c>
      <c r="V234" s="17" t="s">
        <v>2350</v>
      </c>
      <c r="W234" s="3" t="s">
        <v>92</v>
      </c>
      <c r="X234" s="15">
        <v>45723</v>
      </c>
      <c r="Y234" s="17" t="s">
        <v>2350</v>
      </c>
      <c r="Z234" s="68" t="s">
        <v>2350</v>
      </c>
      <c r="AA234" s="3" t="s">
        <v>2350</v>
      </c>
      <c r="AB234" s="15">
        <v>45723</v>
      </c>
      <c r="AC234" s="15">
        <v>45723</v>
      </c>
      <c r="AD234" s="69" t="str">
        <f t="shared" si="20"/>
        <v>02 Enviado</v>
      </c>
      <c r="AE234" s="20" t="s">
        <v>2350</v>
      </c>
      <c r="AF234" s="69">
        <v>2</v>
      </c>
      <c r="AH234" s="3">
        <f t="shared" si="21"/>
        <v>1</v>
      </c>
    </row>
    <row r="235" spans="1:34">
      <c r="A235" s="14" t="s">
        <v>3089</v>
      </c>
      <c r="B235" s="9">
        <v>2025</v>
      </c>
      <c r="C235" s="15">
        <v>45722</v>
      </c>
      <c r="D235" s="3" t="s">
        <v>46</v>
      </c>
      <c r="E235" s="5">
        <f t="shared" si="17"/>
        <v>1</v>
      </c>
      <c r="F235" s="3" t="str">
        <f t="shared" si="18"/>
        <v>02 Finalizado</v>
      </c>
      <c r="G235" s="9" t="s">
        <v>2811</v>
      </c>
      <c r="H235" s="3" t="str">
        <f t="shared" si="19"/>
        <v>0234 2025-00061 Sandra Milena Carrillo Ospino (51028938)</v>
      </c>
      <c r="I235" s="15">
        <v>45722</v>
      </c>
      <c r="J235" s="3" t="s">
        <v>81</v>
      </c>
      <c r="K235" s="3" t="s">
        <v>126</v>
      </c>
      <c r="L235" s="3" t="s">
        <v>76</v>
      </c>
      <c r="M235" s="3" t="s">
        <v>2812</v>
      </c>
      <c r="N235" s="16">
        <v>1140814663</v>
      </c>
      <c r="O235" s="3" t="s">
        <v>2813</v>
      </c>
      <c r="P235" s="8">
        <v>1081803245</v>
      </c>
      <c r="Q235" s="3">
        <v>51028938</v>
      </c>
      <c r="R235" s="80">
        <v>32499997.5</v>
      </c>
      <c r="S235" s="10">
        <v>30018</v>
      </c>
      <c r="T235" s="3" t="s">
        <v>2372</v>
      </c>
      <c r="U235" s="3" t="s">
        <v>2418</v>
      </c>
      <c r="V235" s="17" t="s">
        <v>2350</v>
      </c>
      <c r="W235" s="3" t="s">
        <v>142</v>
      </c>
      <c r="X235" s="15">
        <v>45723</v>
      </c>
      <c r="Y235" s="17">
        <v>20254300043131</v>
      </c>
      <c r="Z235" s="68">
        <v>45728</v>
      </c>
      <c r="AA235" s="3" t="s">
        <v>3090</v>
      </c>
      <c r="AB235" s="15">
        <v>45729</v>
      </c>
      <c r="AC235" s="68">
        <v>45729</v>
      </c>
      <c r="AD235" s="69" t="str">
        <f t="shared" si="20"/>
        <v>02 Enviado</v>
      </c>
      <c r="AE235" s="20" t="s">
        <v>2350</v>
      </c>
      <c r="AF235" s="69">
        <v>5</v>
      </c>
      <c r="AH235" s="3">
        <f t="shared" si="21"/>
        <v>5</v>
      </c>
    </row>
    <row r="236" spans="1:34">
      <c r="A236" s="14" t="s">
        <v>3091</v>
      </c>
      <c r="B236" s="9">
        <v>2025</v>
      </c>
      <c r="C236" s="15">
        <v>45723</v>
      </c>
      <c r="D236" s="3" t="s">
        <v>22</v>
      </c>
      <c r="E236" s="5">
        <f t="shared" si="17"/>
        <v>1</v>
      </c>
      <c r="F236" s="3" t="str">
        <f t="shared" si="18"/>
        <v>02 Finalizado</v>
      </c>
      <c r="G236" s="9" t="s">
        <v>2769</v>
      </c>
      <c r="H236" s="3" t="str">
        <f t="shared" si="19"/>
        <v>0235 2025-00043 Emmanuel Martínez García (N/A)</v>
      </c>
      <c r="I236" s="15">
        <v>45722</v>
      </c>
      <c r="J236" s="3" t="s">
        <v>81</v>
      </c>
      <c r="K236" s="3" t="s">
        <v>136</v>
      </c>
      <c r="L236" s="3" t="s">
        <v>79</v>
      </c>
      <c r="M236" s="3" t="s">
        <v>2350</v>
      </c>
      <c r="N236" s="10" t="s">
        <v>2350</v>
      </c>
      <c r="O236" s="3" t="s">
        <v>3092</v>
      </c>
      <c r="P236" s="10">
        <v>1152198018</v>
      </c>
      <c r="Q236" s="10" t="s">
        <v>2350</v>
      </c>
      <c r="R236" s="80" t="s">
        <v>2643</v>
      </c>
      <c r="S236" s="10" t="s">
        <v>2350</v>
      </c>
      <c r="T236" s="3" t="s">
        <v>2350</v>
      </c>
      <c r="U236" s="3" t="s">
        <v>3093</v>
      </c>
      <c r="V236" s="17" t="s">
        <v>2350</v>
      </c>
      <c r="W236" s="3" t="s">
        <v>92</v>
      </c>
      <c r="X236" s="15">
        <v>45723</v>
      </c>
      <c r="Y236" s="17">
        <v>20254300036221</v>
      </c>
      <c r="Z236" s="15">
        <v>45723</v>
      </c>
      <c r="AA236" s="3" t="s">
        <v>3094</v>
      </c>
      <c r="AB236" s="15">
        <v>45723</v>
      </c>
      <c r="AC236" s="15">
        <v>45723</v>
      </c>
      <c r="AD236" s="69" t="str">
        <f t="shared" si="20"/>
        <v>02 Enviado</v>
      </c>
      <c r="AE236" s="20" t="s">
        <v>2350</v>
      </c>
      <c r="AF236" s="69">
        <v>2</v>
      </c>
      <c r="AH236" s="3">
        <f t="shared" si="21"/>
        <v>1</v>
      </c>
    </row>
    <row r="237" spans="1:34">
      <c r="A237" s="14" t="s">
        <v>3095</v>
      </c>
      <c r="B237" s="9">
        <v>2025</v>
      </c>
      <c r="C237" s="15">
        <v>45723</v>
      </c>
      <c r="D237" s="3" t="s">
        <v>41</v>
      </c>
      <c r="E237" s="5">
        <f t="shared" si="17"/>
        <v>1</v>
      </c>
      <c r="F237" s="3" t="str">
        <f t="shared" si="18"/>
        <v>02 Finalizado</v>
      </c>
      <c r="G237" s="9" t="s">
        <v>2940</v>
      </c>
      <c r="H237" s="3" t="str">
        <f t="shared" si="19"/>
        <v>0236 2025-00037 Charles Yesid Cañas Torres (N/A)</v>
      </c>
      <c r="I237" s="15">
        <v>45723</v>
      </c>
      <c r="J237" s="3" t="s">
        <v>78</v>
      </c>
      <c r="K237" s="3" t="s">
        <v>136</v>
      </c>
      <c r="L237" s="3" t="s">
        <v>79</v>
      </c>
      <c r="M237" s="3" t="s">
        <v>3096</v>
      </c>
      <c r="N237" s="10" t="s">
        <v>2482</v>
      </c>
      <c r="O237" s="3" t="s">
        <v>3097</v>
      </c>
      <c r="P237" s="10" t="s">
        <v>2482</v>
      </c>
      <c r="Q237" s="10" t="s">
        <v>2350</v>
      </c>
      <c r="R237" s="80" t="s">
        <v>2643</v>
      </c>
      <c r="S237" s="10" t="s">
        <v>2350</v>
      </c>
      <c r="T237" s="3" t="s">
        <v>2350</v>
      </c>
      <c r="U237" s="3" t="s">
        <v>3098</v>
      </c>
      <c r="V237" s="17" t="s">
        <v>2350</v>
      </c>
      <c r="W237" s="3" t="s">
        <v>92</v>
      </c>
      <c r="X237" s="15">
        <v>45723</v>
      </c>
      <c r="Y237" s="17">
        <v>20254300036261</v>
      </c>
      <c r="Z237" s="15">
        <v>45723</v>
      </c>
      <c r="AA237" s="3" t="s">
        <v>3099</v>
      </c>
      <c r="AB237" s="15">
        <v>45726</v>
      </c>
      <c r="AC237" s="15">
        <v>45727</v>
      </c>
      <c r="AD237" s="69" t="str">
        <f t="shared" si="20"/>
        <v>02 Enviado</v>
      </c>
      <c r="AE237" s="20" t="s">
        <v>2350</v>
      </c>
      <c r="AF237" s="69">
        <v>2</v>
      </c>
      <c r="AH237" s="3">
        <f t="shared" si="21"/>
        <v>2</v>
      </c>
    </row>
    <row r="238" spans="1:34">
      <c r="A238" s="14" t="s">
        <v>3100</v>
      </c>
      <c r="B238" s="9">
        <v>2025</v>
      </c>
      <c r="C238" s="15">
        <v>45723</v>
      </c>
      <c r="D238" s="3" t="s">
        <v>61</v>
      </c>
      <c r="E238" s="5">
        <f t="shared" si="17"/>
        <v>1</v>
      </c>
      <c r="F238" s="3" t="str">
        <f t="shared" si="18"/>
        <v>02 Finalizado</v>
      </c>
      <c r="G238" s="9" t="s">
        <v>2495</v>
      </c>
      <c r="H238" s="3" t="str">
        <f t="shared" si="19"/>
        <v>0237 2025-00010 Camila Andrea Mena Rodríguez - Paula Tatiana Mena Rodríguez (51028947)</v>
      </c>
      <c r="I238" s="15">
        <v>45723</v>
      </c>
      <c r="J238" s="3" t="s">
        <v>78</v>
      </c>
      <c r="K238" s="3" t="s">
        <v>120</v>
      </c>
      <c r="L238" s="3" t="s">
        <v>76</v>
      </c>
      <c r="M238" s="3" t="s">
        <v>3101</v>
      </c>
      <c r="N238" s="16">
        <v>1049653117</v>
      </c>
      <c r="O238" s="3" t="s">
        <v>3102</v>
      </c>
      <c r="P238" s="10" t="s">
        <v>3103</v>
      </c>
      <c r="Q238" s="3">
        <v>51028947</v>
      </c>
      <c r="R238" s="80">
        <v>32499997.5</v>
      </c>
      <c r="S238" s="10" t="s">
        <v>2350</v>
      </c>
      <c r="T238" s="3" t="s">
        <v>2378</v>
      </c>
      <c r="U238" s="3" t="s">
        <v>2784</v>
      </c>
      <c r="V238" s="17" t="s">
        <v>3104</v>
      </c>
      <c r="W238" s="3" t="s">
        <v>159</v>
      </c>
      <c r="X238" s="15">
        <v>45723</v>
      </c>
      <c r="Y238" s="17">
        <v>20254300038631</v>
      </c>
      <c r="Z238" s="68">
        <v>45726</v>
      </c>
      <c r="AA238" s="3" t="s">
        <v>3105</v>
      </c>
      <c r="AB238" s="15">
        <v>45726</v>
      </c>
      <c r="AC238" s="68">
        <v>45733</v>
      </c>
      <c r="AD238" s="69" t="str">
        <f t="shared" si="20"/>
        <v>02 Enviado</v>
      </c>
      <c r="AE238" s="20" t="s">
        <v>2350</v>
      </c>
      <c r="AF238" s="69">
        <v>2</v>
      </c>
      <c r="AH238" s="3">
        <f t="shared" si="21"/>
        <v>2</v>
      </c>
    </row>
    <row r="239" spans="1:34">
      <c r="A239" s="14" t="s">
        <v>3106</v>
      </c>
      <c r="B239" s="9">
        <v>2025</v>
      </c>
      <c r="C239" s="15">
        <v>45726</v>
      </c>
      <c r="D239" s="3" t="s">
        <v>22</v>
      </c>
      <c r="E239" s="5">
        <f t="shared" si="17"/>
        <v>1</v>
      </c>
      <c r="F239" s="3" t="str">
        <f t="shared" si="18"/>
        <v>02 Finalizado</v>
      </c>
      <c r="G239" s="9" t="s">
        <v>2958</v>
      </c>
      <c r="H239" s="3" t="str">
        <f t="shared" si="19"/>
        <v>0238 2025-00036 Raquel Parra Angel (N/A)</v>
      </c>
      <c r="I239" s="15">
        <v>45723</v>
      </c>
      <c r="J239" s="3" t="s">
        <v>78</v>
      </c>
      <c r="K239" s="3" t="s">
        <v>134</v>
      </c>
      <c r="L239" s="3" t="s">
        <v>85</v>
      </c>
      <c r="M239" s="3" t="s">
        <v>3107</v>
      </c>
      <c r="N239" s="16">
        <v>1075257857</v>
      </c>
      <c r="O239" s="3" t="s">
        <v>3108</v>
      </c>
      <c r="P239" s="16">
        <v>40782764</v>
      </c>
      <c r="Q239" s="10" t="s">
        <v>2350</v>
      </c>
      <c r="R239" s="80" t="s">
        <v>2643</v>
      </c>
      <c r="S239" s="10" t="s">
        <v>2350</v>
      </c>
      <c r="T239" s="3" t="s">
        <v>2350</v>
      </c>
      <c r="U239" s="3" t="s">
        <v>3109</v>
      </c>
      <c r="V239" s="17" t="s">
        <v>2350</v>
      </c>
      <c r="W239" s="3" t="s">
        <v>2785</v>
      </c>
      <c r="X239" s="15">
        <v>45726</v>
      </c>
      <c r="Y239" s="17" t="s">
        <v>2350</v>
      </c>
      <c r="Z239" s="17" t="s">
        <v>2350</v>
      </c>
      <c r="AA239" s="17" t="s">
        <v>2350</v>
      </c>
      <c r="AB239" s="15">
        <v>45726</v>
      </c>
      <c r="AC239" s="15">
        <v>45726</v>
      </c>
      <c r="AD239" s="69" t="str">
        <f t="shared" si="20"/>
        <v>02 Enviado</v>
      </c>
      <c r="AE239" s="20" t="s">
        <v>2350</v>
      </c>
      <c r="AF239" s="69">
        <v>2</v>
      </c>
      <c r="AH239" s="3">
        <f t="shared" si="21"/>
        <v>1</v>
      </c>
    </row>
    <row r="240" spans="1:34">
      <c r="A240" s="14" t="s">
        <v>3110</v>
      </c>
      <c r="B240" s="9">
        <v>2025</v>
      </c>
      <c r="C240" s="15">
        <v>45726</v>
      </c>
      <c r="D240" s="3" t="s">
        <v>67</v>
      </c>
      <c r="E240" s="5">
        <f t="shared" si="17"/>
        <v>1</v>
      </c>
      <c r="F240" s="3" t="str">
        <f t="shared" si="18"/>
        <v>02 Finalizado</v>
      </c>
      <c r="G240" s="9" t="s">
        <v>2676</v>
      </c>
      <c r="H240" s="3" t="str">
        <f t="shared" si="19"/>
        <v>0239 2025-00025 Elmer Correa Díaz (51027352)</v>
      </c>
      <c r="I240" s="15">
        <v>45723</v>
      </c>
      <c r="J240" s="3" t="s">
        <v>78</v>
      </c>
      <c r="K240" s="3" t="s">
        <v>128</v>
      </c>
      <c r="L240" s="3" t="s">
        <v>76</v>
      </c>
      <c r="M240" s="3" t="s">
        <v>3111</v>
      </c>
      <c r="N240" s="16">
        <v>52473015</v>
      </c>
      <c r="O240" s="3" t="s">
        <v>3112</v>
      </c>
      <c r="P240" s="8">
        <v>1096200320</v>
      </c>
      <c r="Q240" s="3">
        <v>51027352</v>
      </c>
      <c r="R240" s="80">
        <v>29000002.5</v>
      </c>
      <c r="S240" s="10">
        <v>29058</v>
      </c>
      <c r="T240" s="3" t="s">
        <v>2372</v>
      </c>
      <c r="U240" s="3" t="s">
        <v>2366</v>
      </c>
      <c r="V240" s="17" t="s">
        <v>2350</v>
      </c>
      <c r="W240" s="3" t="s">
        <v>92</v>
      </c>
      <c r="X240" s="15">
        <v>45726</v>
      </c>
      <c r="Y240" s="17" t="s">
        <v>2350</v>
      </c>
      <c r="Z240" s="17" t="s">
        <v>2350</v>
      </c>
      <c r="AA240" s="17" t="s">
        <v>2350</v>
      </c>
      <c r="AB240" s="15">
        <v>45726</v>
      </c>
      <c r="AC240" s="15">
        <v>45726</v>
      </c>
      <c r="AD240" s="69" t="str">
        <f t="shared" si="20"/>
        <v>02 Enviado</v>
      </c>
      <c r="AE240" s="20" t="s">
        <v>2350</v>
      </c>
      <c r="AF240" s="69">
        <v>2</v>
      </c>
      <c r="AH240" s="3">
        <f t="shared" si="21"/>
        <v>1</v>
      </c>
    </row>
    <row r="241" spans="1:34">
      <c r="A241" s="14" t="s">
        <v>3113</v>
      </c>
      <c r="B241" s="9">
        <v>2025</v>
      </c>
      <c r="C241" s="15">
        <v>45726</v>
      </c>
      <c r="D241" s="3" t="s">
        <v>64</v>
      </c>
      <c r="E241" s="5">
        <f t="shared" si="17"/>
        <v>1</v>
      </c>
      <c r="F241" s="3" t="str">
        <f t="shared" si="18"/>
        <v>02 Finalizado</v>
      </c>
      <c r="G241" s="9" t="s">
        <v>2852</v>
      </c>
      <c r="H241" s="3" t="str">
        <f t="shared" si="19"/>
        <v>0240 2025-00046 María Leida Calderón Muñóz (51028564)</v>
      </c>
      <c r="I241" s="15">
        <v>45723</v>
      </c>
      <c r="J241" s="3" t="s">
        <v>81</v>
      </c>
      <c r="K241" s="3" t="s">
        <v>110</v>
      </c>
      <c r="L241" s="3" t="s">
        <v>76</v>
      </c>
      <c r="M241" s="3" t="s">
        <v>2350</v>
      </c>
      <c r="N241" s="10" t="s">
        <v>2350</v>
      </c>
      <c r="O241" s="3" t="s">
        <v>3063</v>
      </c>
      <c r="P241" s="10">
        <v>41105329</v>
      </c>
      <c r="Q241" s="3">
        <v>51028564</v>
      </c>
      <c r="R241" s="80">
        <v>32499997.5</v>
      </c>
      <c r="S241" s="10">
        <v>30012</v>
      </c>
      <c r="T241" s="3" t="s">
        <v>2372</v>
      </c>
      <c r="U241" s="3" t="s">
        <v>2418</v>
      </c>
      <c r="V241" s="17" t="s">
        <v>2350</v>
      </c>
      <c r="W241" s="3" t="s">
        <v>142</v>
      </c>
      <c r="X241" s="15">
        <v>45726</v>
      </c>
      <c r="Y241" s="17">
        <v>20254000002491</v>
      </c>
      <c r="Z241" s="68">
        <v>45722</v>
      </c>
      <c r="AA241" s="3" t="s">
        <v>2828</v>
      </c>
      <c r="AB241" s="15">
        <v>45727</v>
      </c>
      <c r="AC241" s="15">
        <v>45727</v>
      </c>
      <c r="AD241" s="69" t="str">
        <f t="shared" si="20"/>
        <v>02 Enviado</v>
      </c>
      <c r="AE241" s="20" t="s">
        <v>2350</v>
      </c>
      <c r="AF241" s="69">
        <v>2</v>
      </c>
      <c r="AH241" s="3">
        <f t="shared" si="21"/>
        <v>2</v>
      </c>
    </row>
    <row r="242" spans="1:34">
      <c r="A242" s="14" t="s">
        <v>3114</v>
      </c>
      <c r="B242" s="9">
        <v>2025</v>
      </c>
      <c r="C242" s="15">
        <v>45726</v>
      </c>
      <c r="D242" s="3" t="s">
        <v>46</v>
      </c>
      <c r="E242" s="5">
        <f t="shared" si="17"/>
        <v>1</v>
      </c>
      <c r="F242" s="3" t="str">
        <f t="shared" si="18"/>
        <v>02 Finalizado</v>
      </c>
      <c r="G242" s="9" t="s">
        <v>3115</v>
      </c>
      <c r="H242" s="3" t="str">
        <f t="shared" si="19"/>
        <v>0241 2025-10026 Francisco Alberto Mendoza Gomez (N/A)</v>
      </c>
      <c r="I242" s="15">
        <v>45726</v>
      </c>
      <c r="J242" s="3" t="s">
        <v>78</v>
      </c>
      <c r="K242" s="3" t="s">
        <v>107</v>
      </c>
      <c r="L242" s="3" t="s">
        <v>76</v>
      </c>
      <c r="M242" s="3" t="s">
        <v>2350</v>
      </c>
      <c r="N242" s="10" t="s">
        <v>2350</v>
      </c>
      <c r="O242" s="3" t="s">
        <v>3116</v>
      </c>
      <c r="P242" s="10">
        <v>1047394174</v>
      </c>
      <c r="Q242" s="10" t="s">
        <v>2350</v>
      </c>
      <c r="R242" s="80" t="s">
        <v>2643</v>
      </c>
      <c r="S242" s="10" t="s">
        <v>2350</v>
      </c>
      <c r="T242" s="3" t="s">
        <v>2350</v>
      </c>
      <c r="U242" s="3" t="s">
        <v>3117</v>
      </c>
      <c r="V242" s="17" t="s">
        <v>3118</v>
      </c>
      <c r="W242" s="3" t="s">
        <v>159</v>
      </c>
      <c r="X242" s="15">
        <v>45726</v>
      </c>
      <c r="Y242" s="17">
        <v>20254300040021</v>
      </c>
      <c r="Z242" s="68">
        <v>45726</v>
      </c>
      <c r="AA242" s="3" t="s">
        <v>3119</v>
      </c>
      <c r="AB242" s="15">
        <v>45727</v>
      </c>
      <c r="AC242" s="15">
        <v>45727</v>
      </c>
      <c r="AD242" s="69" t="str">
        <f t="shared" si="20"/>
        <v>02 Enviado</v>
      </c>
      <c r="AE242" s="20" t="s">
        <v>2350</v>
      </c>
      <c r="AF242" s="69">
        <v>2</v>
      </c>
      <c r="AH242" s="3">
        <f t="shared" si="21"/>
        <v>2</v>
      </c>
    </row>
    <row r="243" spans="1:34">
      <c r="A243" s="14" t="s">
        <v>3120</v>
      </c>
      <c r="B243" s="9">
        <v>2025</v>
      </c>
      <c r="C243" s="15">
        <v>45726</v>
      </c>
      <c r="D243" s="3" t="s">
        <v>25</v>
      </c>
      <c r="E243" s="5">
        <f t="shared" si="17"/>
        <v>1</v>
      </c>
      <c r="F243" s="3" t="str">
        <f t="shared" si="18"/>
        <v>02 Finalizado</v>
      </c>
      <c r="G243" s="9" t="s">
        <v>2658</v>
      </c>
      <c r="H243" s="3" t="str">
        <f t="shared" si="19"/>
        <v>0242 2025-00023 Daniel David Acosta Vergara (N/A)</v>
      </c>
      <c r="I243" s="15">
        <v>45726</v>
      </c>
      <c r="J243" s="3" t="s">
        <v>81</v>
      </c>
      <c r="K243" s="3" t="s">
        <v>136</v>
      </c>
      <c r="L243" s="3" t="s">
        <v>79</v>
      </c>
      <c r="M243" s="3" t="s">
        <v>2350</v>
      </c>
      <c r="N243" s="10" t="s">
        <v>2350</v>
      </c>
      <c r="O243" s="3" t="s">
        <v>3121</v>
      </c>
      <c r="P243" s="10" t="s">
        <v>3122</v>
      </c>
      <c r="Q243" s="10" t="s">
        <v>2350</v>
      </c>
      <c r="R243" s="80" t="s">
        <v>2643</v>
      </c>
      <c r="S243" s="10" t="s">
        <v>2350</v>
      </c>
      <c r="T243" s="3" t="s">
        <v>2350</v>
      </c>
      <c r="U243" s="3" t="s">
        <v>3093</v>
      </c>
      <c r="V243" s="17" t="s">
        <v>2350</v>
      </c>
      <c r="W243" s="3" t="s">
        <v>92</v>
      </c>
      <c r="X243" s="15">
        <v>45726</v>
      </c>
      <c r="Y243" s="17">
        <v>20254300038841</v>
      </c>
      <c r="Z243" s="68">
        <v>45726</v>
      </c>
      <c r="AA243" s="3" t="s">
        <v>3123</v>
      </c>
      <c r="AB243" s="15">
        <v>45726</v>
      </c>
      <c r="AC243" s="15">
        <v>45727</v>
      </c>
      <c r="AD243" s="69" t="str">
        <f t="shared" si="20"/>
        <v>02 Enviado</v>
      </c>
      <c r="AE243" s="20" t="s">
        <v>2350</v>
      </c>
      <c r="AF243" s="69">
        <v>2</v>
      </c>
      <c r="AH243" s="3">
        <f t="shared" si="21"/>
        <v>1</v>
      </c>
    </row>
    <row r="244" spans="1:34">
      <c r="A244" s="14" t="s">
        <v>3124</v>
      </c>
      <c r="B244" s="9">
        <v>2025</v>
      </c>
      <c r="C244" s="15">
        <v>45726</v>
      </c>
      <c r="D244" s="3" t="s">
        <v>22</v>
      </c>
      <c r="E244" s="5">
        <f t="shared" si="17"/>
        <v>1</v>
      </c>
      <c r="F244" s="3" t="str">
        <f t="shared" si="18"/>
        <v>02 Finalizado</v>
      </c>
      <c r="G244" s="9" t="s">
        <v>3125</v>
      </c>
      <c r="H244" s="3" t="str">
        <f t="shared" si="19"/>
        <v>0243 2025-00075 Isidro Gasca Triviño (N/A)</v>
      </c>
      <c r="I244" s="15">
        <v>45726</v>
      </c>
      <c r="J244" s="3" t="s">
        <v>78</v>
      </c>
      <c r="K244" s="3" t="s">
        <v>120</v>
      </c>
      <c r="L244" s="3" t="s">
        <v>85</v>
      </c>
      <c r="M244" s="3" t="s">
        <v>2350</v>
      </c>
      <c r="N244" s="10" t="s">
        <v>2350</v>
      </c>
      <c r="O244" s="3" t="s">
        <v>3126</v>
      </c>
      <c r="P244" s="8">
        <v>12230101</v>
      </c>
      <c r="Q244" s="10" t="s">
        <v>2350</v>
      </c>
      <c r="R244" s="80" t="s">
        <v>2643</v>
      </c>
      <c r="S244" s="10" t="s">
        <v>2350</v>
      </c>
      <c r="T244" s="3" t="s">
        <v>2350</v>
      </c>
      <c r="U244" s="3" t="s">
        <v>2784</v>
      </c>
      <c r="V244" s="17">
        <v>20256300063882</v>
      </c>
      <c r="W244" s="3" t="s">
        <v>2785</v>
      </c>
      <c r="X244" s="15">
        <v>45726</v>
      </c>
      <c r="Y244" s="17" t="s">
        <v>2350</v>
      </c>
      <c r="Z244" s="17" t="s">
        <v>2350</v>
      </c>
      <c r="AA244" s="17" t="s">
        <v>2350</v>
      </c>
      <c r="AB244" s="15">
        <v>45727</v>
      </c>
      <c r="AC244" s="15">
        <v>45727</v>
      </c>
      <c r="AD244" s="69" t="str">
        <f t="shared" si="20"/>
        <v>02 Enviado</v>
      </c>
      <c r="AE244" s="20" t="s">
        <v>2350</v>
      </c>
      <c r="AF244" s="69">
        <v>2</v>
      </c>
      <c r="AH244" s="3">
        <f t="shared" si="21"/>
        <v>2</v>
      </c>
    </row>
    <row r="245" spans="1:34">
      <c r="A245" s="14" t="s">
        <v>3127</v>
      </c>
      <c r="B245" s="9">
        <v>2025</v>
      </c>
      <c r="C245" s="15">
        <v>45727</v>
      </c>
      <c r="D245" s="3" t="s">
        <v>8</v>
      </c>
      <c r="E245" s="5">
        <f t="shared" si="17"/>
        <v>1</v>
      </c>
      <c r="F245" s="3" t="str">
        <f t="shared" si="18"/>
        <v>02 Finalizado</v>
      </c>
      <c r="G245" s="9" t="s">
        <v>2886</v>
      </c>
      <c r="H245" s="3" t="str">
        <f t="shared" si="19"/>
        <v>0244 2025-00038 Carmen Adiela Mazabuel Mazabuel (51028585)</v>
      </c>
      <c r="I245" s="15">
        <v>45726</v>
      </c>
      <c r="J245" s="3" t="s">
        <v>81</v>
      </c>
      <c r="K245" s="3" t="s">
        <v>110</v>
      </c>
      <c r="L245" s="3" t="s">
        <v>76</v>
      </c>
      <c r="M245" s="3" t="s">
        <v>2350</v>
      </c>
      <c r="N245" s="10" t="s">
        <v>2350</v>
      </c>
      <c r="O245" s="3" t="s">
        <v>2980</v>
      </c>
      <c r="P245" s="10">
        <v>25630531</v>
      </c>
      <c r="Q245" s="3">
        <v>51028585</v>
      </c>
      <c r="R245" s="80">
        <v>29000002.5</v>
      </c>
      <c r="S245" s="10">
        <v>30012</v>
      </c>
      <c r="T245" s="3" t="s">
        <v>2372</v>
      </c>
      <c r="U245" s="3" t="s">
        <v>2418</v>
      </c>
      <c r="V245" s="17" t="s">
        <v>2350</v>
      </c>
      <c r="W245" s="3" t="s">
        <v>92</v>
      </c>
      <c r="X245" s="15">
        <v>45727</v>
      </c>
      <c r="Y245" s="17">
        <v>20254000002051</v>
      </c>
      <c r="Z245" s="68">
        <v>45720</v>
      </c>
      <c r="AA245" s="3" t="s">
        <v>2828</v>
      </c>
      <c r="AB245" s="15">
        <v>45727</v>
      </c>
      <c r="AC245" s="15">
        <v>45727</v>
      </c>
      <c r="AD245" s="69" t="str">
        <f t="shared" si="20"/>
        <v>02 Enviado</v>
      </c>
      <c r="AE245" s="20" t="s">
        <v>2350</v>
      </c>
      <c r="AF245" s="69">
        <v>2</v>
      </c>
      <c r="AH245" s="3">
        <f t="shared" si="21"/>
        <v>1</v>
      </c>
    </row>
    <row r="246" spans="1:34">
      <c r="A246" s="14" t="s">
        <v>3128</v>
      </c>
      <c r="B246" s="9">
        <v>2025</v>
      </c>
      <c r="C246" s="15">
        <v>45727</v>
      </c>
      <c r="D246" s="3" t="s">
        <v>25</v>
      </c>
      <c r="E246" s="5">
        <f t="shared" si="17"/>
        <v>1</v>
      </c>
      <c r="F246" s="3" t="str">
        <f t="shared" si="18"/>
        <v>02 Finalizado</v>
      </c>
      <c r="G246" s="9" t="s">
        <v>2890</v>
      </c>
      <c r="H246" s="3" t="str">
        <f t="shared" si="19"/>
        <v>0245 2025-00045 Griseldina Cortés Segovia (51028570)</v>
      </c>
      <c r="I246" s="15">
        <v>45726</v>
      </c>
      <c r="J246" s="3" t="s">
        <v>81</v>
      </c>
      <c r="K246" s="3" t="s">
        <v>110</v>
      </c>
      <c r="L246" s="3" t="s">
        <v>76</v>
      </c>
      <c r="M246" s="3" t="s">
        <v>2689</v>
      </c>
      <c r="N246" s="10">
        <v>1129523585</v>
      </c>
      <c r="O246" s="3" t="s">
        <v>2972</v>
      </c>
      <c r="P246" s="10">
        <v>1216972604</v>
      </c>
      <c r="Q246" s="3">
        <v>51028570</v>
      </c>
      <c r="R246" s="80">
        <v>29000002.5</v>
      </c>
      <c r="S246" s="10">
        <v>30012</v>
      </c>
      <c r="T246" s="3" t="s">
        <v>2372</v>
      </c>
      <c r="U246" s="3" t="s">
        <v>2418</v>
      </c>
      <c r="V246" s="17" t="s">
        <v>2350</v>
      </c>
      <c r="W246" s="3" t="s">
        <v>92</v>
      </c>
      <c r="X246" s="15">
        <v>45727</v>
      </c>
      <c r="Y246" s="17">
        <v>20254000002041</v>
      </c>
      <c r="Z246" s="68">
        <v>45720</v>
      </c>
      <c r="AA246" s="3" t="s">
        <v>2828</v>
      </c>
      <c r="AB246" s="15">
        <v>45727</v>
      </c>
      <c r="AC246" s="15">
        <v>45727</v>
      </c>
      <c r="AD246" s="69" t="str">
        <f t="shared" si="20"/>
        <v>02 Enviado</v>
      </c>
      <c r="AE246" s="20" t="s">
        <v>2350</v>
      </c>
      <c r="AF246" s="69">
        <v>2</v>
      </c>
      <c r="AH246" s="3">
        <f t="shared" si="21"/>
        <v>1</v>
      </c>
    </row>
    <row r="247" spans="1:34">
      <c r="A247" s="14" t="s">
        <v>3129</v>
      </c>
      <c r="B247" s="9">
        <v>2025</v>
      </c>
      <c r="C247" s="15">
        <v>45727</v>
      </c>
      <c r="D247" s="3" t="s">
        <v>48</v>
      </c>
      <c r="E247" s="5">
        <f t="shared" si="17"/>
        <v>1</v>
      </c>
      <c r="F247" s="3" t="str">
        <f t="shared" si="18"/>
        <v>02 Finalizado</v>
      </c>
      <c r="G247" s="9" t="s">
        <v>2791</v>
      </c>
      <c r="H247" s="3" t="str">
        <f t="shared" si="19"/>
        <v>0246 2025-00014 Linda Jaime Peñuela (51028576)</v>
      </c>
      <c r="I247" s="15">
        <v>45727</v>
      </c>
      <c r="J247" s="3" t="s">
        <v>81</v>
      </c>
      <c r="K247" s="3" t="s">
        <v>110</v>
      </c>
      <c r="L247" s="3" t="s">
        <v>76</v>
      </c>
      <c r="M247" s="3" t="s">
        <v>2350</v>
      </c>
      <c r="N247" s="10" t="s">
        <v>2350</v>
      </c>
      <c r="O247" s="3" t="s">
        <v>3072</v>
      </c>
      <c r="P247" s="10">
        <v>1116853905</v>
      </c>
      <c r="Q247" s="3">
        <v>51028576</v>
      </c>
      <c r="R247" s="80">
        <v>32499997.5</v>
      </c>
      <c r="S247" s="10">
        <v>30012</v>
      </c>
      <c r="T247" s="3" t="s">
        <v>2372</v>
      </c>
      <c r="U247" s="3" t="s">
        <v>2418</v>
      </c>
      <c r="V247" s="17" t="s">
        <v>2350</v>
      </c>
      <c r="W247" s="3" t="s">
        <v>92</v>
      </c>
      <c r="X247" s="15">
        <v>45727</v>
      </c>
      <c r="Y247" s="17" t="s">
        <v>3073</v>
      </c>
      <c r="Z247" s="68">
        <v>45722</v>
      </c>
      <c r="AA247" s="3" t="s">
        <v>2828</v>
      </c>
      <c r="AB247" s="15">
        <v>45727</v>
      </c>
      <c r="AC247" s="15">
        <v>45727</v>
      </c>
      <c r="AD247" s="69" t="str">
        <f t="shared" si="20"/>
        <v>02 Enviado</v>
      </c>
      <c r="AE247" s="20" t="s">
        <v>2350</v>
      </c>
      <c r="AF247" s="69">
        <v>2</v>
      </c>
      <c r="AH247" s="3">
        <f t="shared" si="21"/>
        <v>1</v>
      </c>
    </row>
    <row r="248" spans="1:34">
      <c r="A248" s="14" t="s">
        <v>3130</v>
      </c>
      <c r="B248" s="9">
        <v>2025</v>
      </c>
      <c r="C248" s="15">
        <v>45727</v>
      </c>
      <c r="D248" s="3" t="s">
        <v>48</v>
      </c>
      <c r="E248" s="5">
        <f t="shared" si="17"/>
        <v>1</v>
      </c>
      <c r="F248" s="3" t="str">
        <f t="shared" si="18"/>
        <v>02 Finalizado</v>
      </c>
      <c r="G248" s="9" t="s">
        <v>3131</v>
      </c>
      <c r="H248" s="3" t="str">
        <f t="shared" si="19"/>
        <v>0247 2025-00189 Alba Lucía Marín Gutiérrez (N/A)</v>
      </c>
      <c r="I248" s="15">
        <v>45727</v>
      </c>
      <c r="J248" s="3" t="s">
        <v>78</v>
      </c>
      <c r="K248" s="3" t="s">
        <v>136</v>
      </c>
      <c r="L248" s="3" t="s">
        <v>79</v>
      </c>
      <c r="M248" s="3" t="s">
        <v>2350</v>
      </c>
      <c r="N248" s="10" t="s">
        <v>2350</v>
      </c>
      <c r="O248" s="3" t="s">
        <v>3132</v>
      </c>
      <c r="P248" s="10">
        <v>24312698</v>
      </c>
      <c r="Q248" s="10" t="s">
        <v>2350</v>
      </c>
      <c r="R248" s="80" t="s">
        <v>2643</v>
      </c>
      <c r="S248" s="10" t="s">
        <v>2350</v>
      </c>
      <c r="T248" s="3" t="s">
        <v>2350</v>
      </c>
      <c r="U248" s="3" t="s">
        <v>3133</v>
      </c>
      <c r="V248" s="17" t="s">
        <v>2350</v>
      </c>
      <c r="W248" s="3" t="s">
        <v>2511</v>
      </c>
      <c r="X248" s="15">
        <v>45727</v>
      </c>
      <c r="Y248" s="17" t="s">
        <v>2350</v>
      </c>
      <c r="Z248" s="17" t="s">
        <v>2350</v>
      </c>
      <c r="AA248" s="17" t="s">
        <v>2350</v>
      </c>
      <c r="AB248" s="15">
        <v>45728</v>
      </c>
      <c r="AC248" s="15">
        <v>45728</v>
      </c>
      <c r="AD248" s="69" t="str">
        <f t="shared" si="20"/>
        <v>02 Enviado</v>
      </c>
      <c r="AE248" s="20" t="s">
        <v>2350</v>
      </c>
      <c r="AF248" s="69">
        <v>2</v>
      </c>
      <c r="AH248" s="3">
        <f t="shared" si="21"/>
        <v>2</v>
      </c>
    </row>
    <row r="249" spans="1:34">
      <c r="A249" s="14" t="s">
        <v>3134</v>
      </c>
      <c r="B249" s="9">
        <v>2025</v>
      </c>
      <c r="C249" s="15">
        <v>45727</v>
      </c>
      <c r="D249" s="3" t="s">
        <v>31</v>
      </c>
      <c r="E249" s="5">
        <f t="shared" si="17"/>
        <v>1</v>
      </c>
      <c r="F249" s="3" t="str">
        <f t="shared" si="18"/>
        <v>02 Finalizado</v>
      </c>
      <c r="G249" s="9" t="s">
        <v>2495</v>
      </c>
      <c r="H249" s="3" t="str">
        <f t="shared" si="19"/>
        <v>0248 2025-00010 Hector Arley Castro Peña (51030054)</v>
      </c>
      <c r="I249" s="15">
        <v>45727</v>
      </c>
      <c r="J249" s="3" t="s">
        <v>81</v>
      </c>
      <c r="K249" s="3" t="s">
        <v>110</v>
      </c>
      <c r="L249" s="3" t="s">
        <v>76</v>
      </c>
      <c r="M249" s="3" t="s">
        <v>2350</v>
      </c>
      <c r="N249" s="10" t="s">
        <v>2350</v>
      </c>
      <c r="O249" s="3" t="s">
        <v>3135</v>
      </c>
      <c r="P249" s="10">
        <v>1121823991</v>
      </c>
      <c r="Q249" s="3">
        <v>51030054</v>
      </c>
      <c r="R249" s="80">
        <v>29000002.5</v>
      </c>
      <c r="S249" s="10" t="s">
        <v>2350</v>
      </c>
      <c r="T249" s="3" t="s">
        <v>2378</v>
      </c>
      <c r="U249" s="3" t="s">
        <v>3117</v>
      </c>
      <c r="V249" s="17" t="s">
        <v>3136</v>
      </c>
      <c r="W249" s="3" t="s">
        <v>159</v>
      </c>
      <c r="X249" s="15">
        <v>45727</v>
      </c>
      <c r="Y249" s="17">
        <v>20254300033491</v>
      </c>
      <c r="Z249" s="68">
        <v>45716</v>
      </c>
      <c r="AA249" s="3" t="s">
        <v>3137</v>
      </c>
      <c r="AB249" s="15">
        <v>45728</v>
      </c>
      <c r="AC249" s="15">
        <v>45728</v>
      </c>
      <c r="AD249" s="69" t="str">
        <f t="shared" si="20"/>
        <v>02 Enviado</v>
      </c>
      <c r="AE249" s="20" t="s">
        <v>2350</v>
      </c>
      <c r="AF249" s="69">
        <v>2</v>
      </c>
      <c r="AH249" s="3">
        <f t="shared" si="21"/>
        <v>2</v>
      </c>
    </row>
    <row r="250" spans="1:34">
      <c r="A250" s="14" t="s">
        <v>3138</v>
      </c>
      <c r="B250" s="9">
        <v>2025</v>
      </c>
      <c r="C250" s="15">
        <v>45727</v>
      </c>
      <c r="D250" s="3" t="s">
        <v>31</v>
      </c>
      <c r="E250" s="5">
        <f t="shared" si="17"/>
        <v>1</v>
      </c>
      <c r="F250" s="3" t="str">
        <f t="shared" si="18"/>
        <v>02 Finalizado</v>
      </c>
      <c r="G250" s="9" t="s">
        <v>2788</v>
      </c>
      <c r="H250" s="3" t="str">
        <f t="shared" si="19"/>
        <v>0249 2025-00034 Danilo Rafael Vasquez Guzmán (N/A)</v>
      </c>
      <c r="I250" s="15">
        <v>45727</v>
      </c>
      <c r="J250" s="3" t="s">
        <v>78</v>
      </c>
      <c r="K250" s="3" t="s">
        <v>107</v>
      </c>
      <c r="L250" s="3" t="s">
        <v>76</v>
      </c>
      <c r="M250" s="3" t="s">
        <v>2350</v>
      </c>
      <c r="N250" s="10" t="s">
        <v>2350</v>
      </c>
      <c r="O250" s="3" t="s">
        <v>3139</v>
      </c>
      <c r="P250" s="10" t="s">
        <v>3140</v>
      </c>
      <c r="Q250" s="10" t="s">
        <v>2350</v>
      </c>
      <c r="R250" s="80" t="s">
        <v>2643</v>
      </c>
      <c r="S250" s="10" t="s">
        <v>2350</v>
      </c>
      <c r="T250" s="3" t="s">
        <v>2350</v>
      </c>
      <c r="U250" s="3" t="s">
        <v>3117</v>
      </c>
      <c r="V250" s="17">
        <v>20256300217162</v>
      </c>
      <c r="W250" s="3" t="s">
        <v>159</v>
      </c>
      <c r="X250" s="15">
        <v>45727</v>
      </c>
      <c r="Y250" s="17">
        <v>20254300034191</v>
      </c>
      <c r="Z250" s="68">
        <v>45720</v>
      </c>
      <c r="AA250" s="3" t="s">
        <v>3141</v>
      </c>
      <c r="AB250" s="15">
        <v>45728</v>
      </c>
      <c r="AC250" s="15">
        <v>45728</v>
      </c>
      <c r="AD250" s="69" t="str">
        <f t="shared" si="20"/>
        <v>02 Enviado</v>
      </c>
      <c r="AE250" s="20" t="s">
        <v>2350</v>
      </c>
      <c r="AF250" s="69">
        <v>2</v>
      </c>
      <c r="AH250" s="3">
        <f t="shared" si="21"/>
        <v>2</v>
      </c>
    </row>
    <row r="251" spans="1:34">
      <c r="A251" s="14" t="s">
        <v>3142</v>
      </c>
      <c r="B251" s="9">
        <v>2025</v>
      </c>
      <c r="C251" s="15">
        <v>45727</v>
      </c>
      <c r="D251" s="3" t="s">
        <v>35</v>
      </c>
      <c r="E251" s="5">
        <f t="shared" si="17"/>
        <v>1</v>
      </c>
      <c r="F251" s="3" t="str">
        <f t="shared" si="18"/>
        <v>02 Finalizado</v>
      </c>
      <c r="G251" s="9" t="s">
        <v>3143</v>
      </c>
      <c r="H251" s="3" t="str">
        <f t="shared" si="19"/>
        <v>0250 2025-00048 Jose Alfonso Jaimes Gómez (51029611)</v>
      </c>
      <c r="I251" s="15">
        <v>45727</v>
      </c>
      <c r="J251" s="3" t="s">
        <v>93</v>
      </c>
      <c r="K251" s="3" t="s">
        <v>110</v>
      </c>
      <c r="L251" s="3" t="s">
        <v>76</v>
      </c>
      <c r="M251" s="3" t="s">
        <v>2853</v>
      </c>
      <c r="N251" s="16">
        <v>1225088467</v>
      </c>
      <c r="O251" s="3" t="s">
        <v>3144</v>
      </c>
      <c r="P251" s="8">
        <v>1098627673</v>
      </c>
      <c r="Q251" s="3">
        <v>51029611</v>
      </c>
      <c r="R251" s="80">
        <v>32499997.5</v>
      </c>
      <c r="S251" s="10">
        <v>30012</v>
      </c>
      <c r="T251" s="7" t="s">
        <v>2365</v>
      </c>
      <c r="U251" s="3" t="s">
        <v>2418</v>
      </c>
      <c r="V251" s="17" t="s">
        <v>2350</v>
      </c>
      <c r="W251" s="3" t="s">
        <v>92</v>
      </c>
      <c r="X251" s="15">
        <v>45727</v>
      </c>
      <c r="Y251" s="17">
        <v>20254300033011</v>
      </c>
      <c r="Z251" s="68">
        <v>45715</v>
      </c>
      <c r="AA251" s="3" t="s">
        <v>2828</v>
      </c>
      <c r="AB251" s="15">
        <v>45727</v>
      </c>
      <c r="AC251" s="15">
        <v>45727</v>
      </c>
      <c r="AD251" s="69" t="str">
        <f t="shared" si="20"/>
        <v>02 Enviado</v>
      </c>
      <c r="AE251" s="20" t="s">
        <v>2350</v>
      </c>
      <c r="AF251" s="69">
        <v>2</v>
      </c>
      <c r="AH251" s="3">
        <f t="shared" si="21"/>
        <v>1</v>
      </c>
    </row>
    <row r="252" spans="1:34">
      <c r="A252" s="14" t="s">
        <v>3145</v>
      </c>
      <c r="B252" s="9">
        <v>2025</v>
      </c>
      <c r="C252" s="15">
        <v>45727</v>
      </c>
      <c r="D252" s="3" t="s">
        <v>11</v>
      </c>
      <c r="E252" s="5">
        <f t="shared" si="17"/>
        <v>1</v>
      </c>
      <c r="F252" s="3" t="str">
        <f t="shared" si="18"/>
        <v>02 Finalizado</v>
      </c>
      <c r="G252" s="9" t="s">
        <v>2890</v>
      </c>
      <c r="H252" s="3" t="str">
        <f t="shared" si="19"/>
        <v>0251 2025-00045 Clara Inés Vega (51029604)</v>
      </c>
      <c r="I252" s="15">
        <v>45727</v>
      </c>
      <c r="J252" s="3" t="s">
        <v>81</v>
      </c>
      <c r="K252" s="3" t="s">
        <v>110</v>
      </c>
      <c r="L252" s="3" t="s">
        <v>76</v>
      </c>
      <c r="M252" s="3" t="s">
        <v>2853</v>
      </c>
      <c r="N252" s="16">
        <v>1225088467</v>
      </c>
      <c r="O252" s="3" t="s">
        <v>2891</v>
      </c>
      <c r="P252" s="10" t="s">
        <v>2892</v>
      </c>
      <c r="Q252" s="3">
        <v>51029604</v>
      </c>
      <c r="R252" s="80" t="s">
        <v>2652</v>
      </c>
      <c r="S252" s="10">
        <v>30012</v>
      </c>
      <c r="T252" s="7" t="s">
        <v>2365</v>
      </c>
      <c r="U252" s="3" t="s">
        <v>2418</v>
      </c>
      <c r="V252" s="17" t="s">
        <v>2350</v>
      </c>
      <c r="W252" s="3" t="s">
        <v>92</v>
      </c>
      <c r="X252" s="15">
        <v>45727</v>
      </c>
      <c r="Y252" s="17">
        <v>20254000001921</v>
      </c>
      <c r="Z252" s="68">
        <v>45715</v>
      </c>
      <c r="AA252" s="3" t="s">
        <v>2767</v>
      </c>
      <c r="AB252" s="15">
        <v>45727</v>
      </c>
      <c r="AC252" s="15">
        <v>45727</v>
      </c>
      <c r="AD252" s="69" t="str">
        <f t="shared" si="20"/>
        <v>02 Enviado</v>
      </c>
      <c r="AE252" s="20" t="s">
        <v>2350</v>
      </c>
      <c r="AF252" s="69">
        <v>2</v>
      </c>
      <c r="AH252" s="3">
        <f t="shared" si="21"/>
        <v>1</v>
      </c>
    </row>
    <row r="253" spans="1:34">
      <c r="A253" s="14" t="s">
        <v>3146</v>
      </c>
      <c r="B253" s="9">
        <v>2025</v>
      </c>
      <c r="C253" s="15">
        <v>45727</v>
      </c>
      <c r="D253" s="3" t="s">
        <v>8</v>
      </c>
      <c r="E253" s="5">
        <f t="shared" si="17"/>
        <v>1</v>
      </c>
      <c r="F253" s="3" t="str">
        <f t="shared" si="18"/>
        <v>02 Finalizado</v>
      </c>
      <c r="G253" s="9" t="s">
        <v>2647</v>
      </c>
      <c r="H253" s="3" t="str">
        <f t="shared" si="19"/>
        <v>0252 2025-00032 Rubiela Nieto Monsalve (N/A)</v>
      </c>
      <c r="I253" s="15">
        <v>45727</v>
      </c>
      <c r="J253" s="3" t="s">
        <v>78</v>
      </c>
      <c r="K253" s="3" t="s">
        <v>120</v>
      </c>
      <c r="L253" s="3" t="s">
        <v>76</v>
      </c>
      <c r="M253" s="3" t="s">
        <v>2350</v>
      </c>
      <c r="N253" s="10" t="s">
        <v>2350</v>
      </c>
      <c r="O253" s="3" t="s">
        <v>3147</v>
      </c>
      <c r="P253" s="10">
        <v>60436348</v>
      </c>
      <c r="Q253" s="10" t="s">
        <v>2350</v>
      </c>
      <c r="R253" s="80" t="s">
        <v>2643</v>
      </c>
      <c r="S253" s="10" t="s">
        <v>2350</v>
      </c>
      <c r="T253" s="3" t="s">
        <v>2350</v>
      </c>
      <c r="U253" s="3" t="s">
        <v>2784</v>
      </c>
      <c r="V253" s="17">
        <v>20256300649792</v>
      </c>
      <c r="W253" s="3" t="s">
        <v>159</v>
      </c>
      <c r="X253" s="15">
        <v>45727</v>
      </c>
      <c r="Y253" s="17">
        <v>20254300042941</v>
      </c>
      <c r="Z253" s="68">
        <v>45728</v>
      </c>
      <c r="AA253" s="3" t="s">
        <v>3148</v>
      </c>
      <c r="AB253" s="15">
        <v>45729</v>
      </c>
      <c r="AC253" s="15">
        <v>45729</v>
      </c>
      <c r="AD253" s="69" t="str">
        <f t="shared" si="20"/>
        <v>02 Enviado</v>
      </c>
      <c r="AE253" s="20" t="s">
        <v>3149</v>
      </c>
      <c r="AF253" s="69">
        <v>2</v>
      </c>
      <c r="AH253" s="3">
        <f t="shared" si="21"/>
        <v>3</v>
      </c>
    </row>
    <row r="254" spans="1:34">
      <c r="A254" s="14" t="s">
        <v>3150</v>
      </c>
      <c r="B254" s="9">
        <v>2025</v>
      </c>
      <c r="C254" s="15">
        <v>45728</v>
      </c>
      <c r="D254" s="3" t="s">
        <v>22</v>
      </c>
      <c r="E254" s="5">
        <f t="shared" si="17"/>
        <v>1</v>
      </c>
      <c r="F254" s="3" t="str">
        <f t="shared" si="18"/>
        <v>02 Finalizado</v>
      </c>
      <c r="G254" s="9" t="s">
        <v>2741</v>
      </c>
      <c r="H254" s="3" t="str">
        <f t="shared" si="19"/>
        <v>0253 2025-00018 Luisa Marina Tamayo Mondragon (N/A)</v>
      </c>
      <c r="I254" s="15">
        <v>45727</v>
      </c>
      <c r="J254" s="3" t="s">
        <v>78</v>
      </c>
      <c r="K254" s="3" t="s">
        <v>134</v>
      </c>
      <c r="L254" s="3" t="s">
        <v>85</v>
      </c>
      <c r="M254" s="3" t="s">
        <v>2350</v>
      </c>
      <c r="N254" s="10" t="s">
        <v>2350</v>
      </c>
      <c r="O254" s="3" t="s">
        <v>3151</v>
      </c>
      <c r="P254" s="8">
        <v>66683554</v>
      </c>
      <c r="Q254" s="10" t="s">
        <v>2350</v>
      </c>
      <c r="R254" s="80" t="s">
        <v>2643</v>
      </c>
      <c r="S254" s="10" t="s">
        <v>2350</v>
      </c>
      <c r="T254" s="3" t="s">
        <v>2350</v>
      </c>
      <c r="U254" s="3" t="s">
        <v>3152</v>
      </c>
      <c r="V254" s="17" t="s">
        <v>2350</v>
      </c>
      <c r="W254" s="3" t="s">
        <v>2785</v>
      </c>
      <c r="X254" s="15">
        <v>45728</v>
      </c>
      <c r="Y254" s="17" t="s">
        <v>2350</v>
      </c>
      <c r="Z254" s="17" t="s">
        <v>2350</v>
      </c>
      <c r="AA254" s="17" t="s">
        <v>2350</v>
      </c>
      <c r="AB254" s="15">
        <v>45729</v>
      </c>
      <c r="AC254" s="15">
        <v>45729</v>
      </c>
      <c r="AD254" s="69" t="str">
        <f t="shared" si="20"/>
        <v>02 Enviado</v>
      </c>
      <c r="AE254" s="20" t="s">
        <v>2350</v>
      </c>
      <c r="AF254" s="69">
        <v>2</v>
      </c>
      <c r="AH254" s="3">
        <f t="shared" si="21"/>
        <v>2</v>
      </c>
    </row>
    <row r="255" spans="1:34">
      <c r="A255" s="14" t="s">
        <v>3153</v>
      </c>
      <c r="B255" s="9">
        <v>2025</v>
      </c>
      <c r="C255" s="15">
        <v>45728</v>
      </c>
      <c r="D255" s="3" t="s">
        <v>67</v>
      </c>
      <c r="E255" s="5">
        <f t="shared" si="17"/>
        <v>1</v>
      </c>
      <c r="F255" s="3" t="str">
        <f t="shared" si="18"/>
        <v>02 Finalizado</v>
      </c>
      <c r="G255" s="9" t="s">
        <v>2632</v>
      </c>
      <c r="H255" s="3" t="str">
        <f t="shared" si="19"/>
        <v>0254 2025-00024 Maira Alejandra Paternina Jarava (51029691)</v>
      </c>
      <c r="I255" s="15">
        <v>45727</v>
      </c>
      <c r="J255" s="3" t="s">
        <v>81</v>
      </c>
      <c r="K255" s="3" t="s">
        <v>110</v>
      </c>
      <c r="L255" s="3" t="s">
        <v>76</v>
      </c>
      <c r="M255" s="3" t="s">
        <v>2350</v>
      </c>
      <c r="N255" s="10" t="s">
        <v>2350</v>
      </c>
      <c r="O255" s="3" t="s">
        <v>2908</v>
      </c>
      <c r="P255" s="10">
        <v>1005567061</v>
      </c>
      <c r="Q255" s="3">
        <v>51029691</v>
      </c>
      <c r="R255" s="80">
        <v>32499997.5</v>
      </c>
      <c r="S255" s="10">
        <v>30012</v>
      </c>
      <c r="T255" s="7" t="s">
        <v>2365</v>
      </c>
      <c r="U255" s="3" t="s">
        <v>2418</v>
      </c>
      <c r="V255" s="17" t="s">
        <v>2350</v>
      </c>
      <c r="W255" s="3" t="s">
        <v>92</v>
      </c>
      <c r="X255" s="15">
        <v>45728</v>
      </c>
      <c r="Y255" s="17">
        <v>20254300033071</v>
      </c>
      <c r="Z255" s="68">
        <v>45715</v>
      </c>
      <c r="AA255" s="3" t="s">
        <v>2767</v>
      </c>
      <c r="AB255" s="15">
        <v>45728</v>
      </c>
      <c r="AC255" s="15">
        <v>45728</v>
      </c>
      <c r="AD255" s="69" t="str">
        <f t="shared" si="20"/>
        <v>02 Enviado</v>
      </c>
      <c r="AE255" s="20" t="s">
        <v>2350</v>
      </c>
      <c r="AF255" s="69">
        <v>2</v>
      </c>
      <c r="AH255" s="3">
        <f t="shared" si="21"/>
        <v>1</v>
      </c>
    </row>
    <row r="256" spans="1:34">
      <c r="A256" s="14" t="s">
        <v>3154</v>
      </c>
      <c r="B256" s="9">
        <v>2025</v>
      </c>
      <c r="C256" s="15">
        <v>45729</v>
      </c>
      <c r="D256" s="3" t="s">
        <v>8</v>
      </c>
      <c r="E256" s="5">
        <f t="shared" si="17"/>
        <v>1</v>
      </c>
      <c r="F256" s="3" t="str">
        <f t="shared" si="18"/>
        <v>02 Finalizado</v>
      </c>
      <c r="G256" s="9" t="s">
        <v>3155</v>
      </c>
      <c r="H256" s="3" t="str">
        <f t="shared" si="19"/>
        <v>0255 2025-00028 Sindry Paola Bilbao Cantillo (N/A)</v>
      </c>
      <c r="I256" s="15">
        <v>45728</v>
      </c>
      <c r="J256" s="3" t="s">
        <v>97</v>
      </c>
      <c r="K256" s="3" t="s">
        <v>136</v>
      </c>
      <c r="L256" s="3" t="s">
        <v>91</v>
      </c>
      <c r="M256" s="3" t="s">
        <v>2350</v>
      </c>
      <c r="N256" s="10" t="s">
        <v>2350</v>
      </c>
      <c r="O256" s="3" t="s">
        <v>3156</v>
      </c>
      <c r="P256" s="16">
        <v>1129519943</v>
      </c>
      <c r="Q256" s="10" t="s">
        <v>2350</v>
      </c>
      <c r="R256" s="80" t="s">
        <v>2643</v>
      </c>
      <c r="S256" s="10" t="s">
        <v>2350</v>
      </c>
      <c r="T256" s="3" t="s">
        <v>2350</v>
      </c>
      <c r="U256" s="3" t="s">
        <v>2938</v>
      </c>
      <c r="V256" s="17" t="s">
        <v>2350</v>
      </c>
      <c r="W256" s="3" t="s">
        <v>155</v>
      </c>
      <c r="X256" s="15">
        <v>45728</v>
      </c>
      <c r="Y256" s="17" t="s">
        <v>2350</v>
      </c>
      <c r="Z256" s="17" t="s">
        <v>2350</v>
      </c>
      <c r="AA256" s="17" t="s">
        <v>2350</v>
      </c>
      <c r="AB256" s="15">
        <v>45728</v>
      </c>
      <c r="AC256" s="15">
        <v>45728</v>
      </c>
      <c r="AD256" s="69" t="str">
        <f t="shared" si="20"/>
        <v>02 Enviado</v>
      </c>
      <c r="AE256" s="20" t="s">
        <v>2350</v>
      </c>
      <c r="AF256" s="69">
        <v>2</v>
      </c>
      <c r="AH256" s="3">
        <f t="shared" si="21"/>
        <v>1</v>
      </c>
    </row>
    <row r="257" spans="1:34">
      <c r="A257" s="14" t="s">
        <v>3157</v>
      </c>
      <c r="B257" s="9">
        <v>2025</v>
      </c>
      <c r="C257" s="15">
        <v>45730</v>
      </c>
      <c r="D257" s="3" t="s">
        <v>44</v>
      </c>
      <c r="E257" s="5">
        <f t="shared" si="17"/>
        <v>1</v>
      </c>
      <c r="F257" s="3" t="str">
        <f t="shared" si="18"/>
        <v>02 Finalizado</v>
      </c>
      <c r="G257" s="9" t="s">
        <v>3031</v>
      </c>
      <c r="H257" s="3" t="str">
        <f t="shared" si="19"/>
        <v>0256 2025-00067 Hernando Trujillo - Nancy Fabiola Higidio Zambrano (51028994 - 51028995)</v>
      </c>
      <c r="I257" s="15">
        <v>45729</v>
      </c>
      <c r="J257" s="3" t="s">
        <v>81</v>
      </c>
      <c r="K257" s="3" t="s">
        <v>136</v>
      </c>
      <c r="L257" s="3" t="s">
        <v>76</v>
      </c>
      <c r="M257" s="3" t="s">
        <v>2350</v>
      </c>
      <c r="N257" s="10" t="s">
        <v>2350</v>
      </c>
      <c r="O257" s="3" t="s">
        <v>3032</v>
      </c>
      <c r="P257" s="10" t="s">
        <v>3033</v>
      </c>
      <c r="Q257" s="10" t="s">
        <v>3034</v>
      </c>
      <c r="R257" s="80">
        <v>29000002.5</v>
      </c>
      <c r="S257" s="10" t="s">
        <v>2350</v>
      </c>
      <c r="T257" s="3" t="s">
        <v>2378</v>
      </c>
      <c r="U257" s="3" t="s">
        <v>3158</v>
      </c>
      <c r="V257" s="17" t="s">
        <v>2350</v>
      </c>
      <c r="W257" s="3" t="s">
        <v>142</v>
      </c>
      <c r="X257" s="15">
        <v>45730</v>
      </c>
      <c r="Y257" s="17" t="s">
        <v>2350</v>
      </c>
      <c r="Z257" s="17" t="s">
        <v>2350</v>
      </c>
      <c r="AA257" s="3" t="s">
        <v>3159</v>
      </c>
      <c r="AB257" s="15">
        <v>45730</v>
      </c>
      <c r="AC257" s="15">
        <v>45730</v>
      </c>
      <c r="AD257" s="69" t="str">
        <f t="shared" si="20"/>
        <v>02 Enviado</v>
      </c>
      <c r="AE257" s="20" t="s">
        <v>2350</v>
      </c>
      <c r="AF257" s="69">
        <v>2</v>
      </c>
      <c r="AH257" s="3">
        <f t="shared" si="21"/>
        <v>1</v>
      </c>
    </row>
    <row r="258" spans="1:34">
      <c r="A258" s="14" t="s">
        <v>3160</v>
      </c>
      <c r="B258" s="9">
        <v>2025</v>
      </c>
      <c r="C258" s="15">
        <v>45730</v>
      </c>
      <c r="D258" s="3" t="s">
        <v>69</v>
      </c>
      <c r="E258" s="5">
        <f t="shared" ref="E258:E321" si="22">IF(F258="01 Pendiente",0,1)</f>
        <v>1</v>
      </c>
      <c r="F258" s="3" t="str">
        <f t="shared" ref="F258:F321" si="23">IF(AB258="","01 Pendiente","02 Finalizado")</f>
        <v>02 Finalizado</v>
      </c>
      <c r="G258" s="9" t="s">
        <v>2647</v>
      </c>
      <c r="H258" s="3" t="str">
        <f t="shared" ref="H258:H321" si="24">CONCATENATE(A258," ",G258," ",O258," (",Q258,")")</f>
        <v>0257 2025-00032 Maria Judith Mesa Mesa (51029884)</v>
      </c>
      <c r="I258" s="15">
        <v>45729</v>
      </c>
      <c r="J258" s="3" t="s">
        <v>78</v>
      </c>
      <c r="K258" s="3" t="s">
        <v>110</v>
      </c>
      <c r="L258" s="3" t="s">
        <v>76</v>
      </c>
      <c r="M258" s="3" t="s">
        <v>2350</v>
      </c>
      <c r="N258" s="10" t="s">
        <v>2350</v>
      </c>
      <c r="O258" s="3" t="s">
        <v>3161</v>
      </c>
      <c r="P258" s="10">
        <v>1118200801</v>
      </c>
      <c r="Q258" s="3">
        <v>51029884</v>
      </c>
      <c r="R258" s="80">
        <v>32499997.5</v>
      </c>
      <c r="S258" s="10">
        <v>30019</v>
      </c>
      <c r="T258" s="7" t="s">
        <v>2365</v>
      </c>
      <c r="U258" s="3" t="s">
        <v>2418</v>
      </c>
      <c r="V258" s="17" t="s">
        <v>2350</v>
      </c>
      <c r="W258" s="3" t="s">
        <v>142</v>
      </c>
      <c r="X258" s="15">
        <v>45730</v>
      </c>
      <c r="Y258" s="17">
        <v>20254300045031</v>
      </c>
      <c r="Z258" s="68">
        <v>45733</v>
      </c>
      <c r="AA258" s="3" t="s">
        <v>3162</v>
      </c>
      <c r="AB258" s="15">
        <v>45733</v>
      </c>
      <c r="AC258" s="68">
        <v>45734</v>
      </c>
      <c r="AD258" s="69" t="str">
        <f t="shared" ref="AD258:AD321" si="25">IF(AC258="","01 Pendiente","02 Enviado")</f>
        <v>02 Enviado</v>
      </c>
      <c r="AE258" s="20" t="s">
        <v>2350</v>
      </c>
      <c r="AF258" s="69">
        <v>2</v>
      </c>
      <c r="AH258" s="3">
        <f t="shared" ref="AH258:AH321" si="26">NETWORKDAYS(X258,AB258)</f>
        <v>2</v>
      </c>
    </row>
    <row r="259" spans="1:34">
      <c r="A259" s="14" t="s">
        <v>3163</v>
      </c>
      <c r="B259" s="9">
        <v>2025</v>
      </c>
      <c r="C259" s="15">
        <v>45730</v>
      </c>
      <c r="D259" s="3" t="s">
        <v>69</v>
      </c>
      <c r="E259" s="5">
        <f t="shared" si="22"/>
        <v>1</v>
      </c>
      <c r="F259" s="3" t="str">
        <f t="shared" si="23"/>
        <v>02 Finalizado</v>
      </c>
      <c r="G259" s="9" t="s">
        <v>2396</v>
      </c>
      <c r="H259" s="3" t="str">
        <f t="shared" si="24"/>
        <v>0258 2025-00004 Dionisio Antonio Castillo Blanco y Otros (N/A)</v>
      </c>
      <c r="I259" s="15">
        <v>45729</v>
      </c>
      <c r="J259" s="3" t="s">
        <v>78</v>
      </c>
      <c r="K259" s="3" t="s">
        <v>128</v>
      </c>
      <c r="L259" s="3" t="s">
        <v>76</v>
      </c>
      <c r="M259" s="3" t="s">
        <v>2350</v>
      </c>
      <c r="N259" s="10" t="s">
        <v>2350</v>
      </c>
      <c r="O259" s="3" t="s">
        <v>2505</v>
      </c>
      <c r="P259" s="10">
        <v>12622455</v>
      </c>
      <c r="Q259" s="10" t="s">
        <v>2350</v>
      </c>
      <c r="R259" s="80" t="s">
        <v>2350</v>
      </c>
      <c r="S259" s="10" t="s">
        <v>2350</v>
      </c>
      <c r="T259" s="3" t="s">
        <v>2350</v>
      </c>
      <c r="U259" s="3" t="s">
        <v>2366</v>
      </c>
      <c r="V259" s="17" t="s">
        <v>2350</v>
      </c>
      <c r="W259" s="3" t="s">
        <v>92</v>
      </c>
      <c r="X259" s="15">
        <v>45730</v>
      </c>
      <c r="Y259" s="17" t="s">
        <v>2350</v>
      </c>
      <c r="Z259" s="17" t="s">
        <v>2350</v>
      </c>
      <c r="AA259" s="17" t="s">
        <v>2350</v>
      </c>
      <c r="AB259" s="15">
        <v>45730</v>
      </c>
      <c r="AC259" s="15">
        <v>45730</v>
      </c>
      <c r="AD259" s="69" t="str">
        <f t="shared" si="25"/>
        <v>02 Enviado</v>
      </c>
      <c r="AE259" s="20" t="s">
        <v>2350</v>
      </c>
      <c r="AF259" s="69">
        <v>2</v>
      </c>
      <c r="AH259" s="3">
        <f t="shared" si="26"/>
        <v>1</v>
      </c>
    </row>
    <row r="260" spans="1:34">
      <c r="A260" s="14" t="s">
        <v>3164</v>
      </c>
      <c r="B260" s="9">
        <v>2025</v>
      </c>
      <c r="C260" s="15">
        <v>45730</v>
      </c>
      <c r="D260" s="3" t="s">
        <v>69</v>
      </c>
      <c r="E260" s="5">
        <f t="shared" si="22"/>
        <v>1</v>
      </c>
      <c r="F260" s="3" t="str">
        <f t="shared" si="23"/>
        <v>02 Finalizado</v>
      </c>
      <c r="G260" s="9" t="s">
        <v>3165</v>
      </c>
      <c r="H260" s="3" t="str">
        <f t="shared" si="24"/>
        <v>0259 2025-00080 Gracielita Cano Castañeda (51029891)</v>
      </c>
      <c r="I260" s="15">
        <v>45730</v>
      </c>
      <c r="J260" s="3" t="s">
        <v>78</v>
      </c>
      <c r="K260" s="3" t="s">
        <v>110</v>
      </c>
      <c r="L260" s="3" t="s">
        <v>76</v>
      </c>
      <c r="M260" s="3" t="s">
        <v>2350</v>
      </c>
      <c r="N260" s="10" t="s">
        <v>2350</v>
      </c>
      <c r="O260" s="3" t="s">
        <v>3166</v>
      </c>
      <c r="P260" s="10">
        <v>41242464</v>
      </c>
      <c r="Q260" s="3">
        <v>51029891</v>
      </c>
      <c r="R260" s="80">
        <v>32499997.5</v>
      </c>
      <c r="S260" s="10">
        <v>30019</v>
      </c>
      <c r="T260" s="3" t="s">
        <v>2417</v>
      </c>
      <c r="U260" s="3" t="s">
        <v>2418</v>
      </c>
      <c r="V260" s="17" t="s">
        <v>2350</v>
      </c>
      <c r="W260" s="3" t="s">
        <v>142</v>
      </c>
      <c r="X260" s="15">
        <v>45730</v>
      </c>
      <c r="Y260" s="17">
        <v>20254300045041</v>
      </c>
      <c r="Z260" s="68">
        <v>45733</v>
      </c>
      <c r="AA260" s="3" t="s">
        <v>3162</v>
      </c>
      <c r="AB260" s="15">
        <v>45733</v>
      </c>
      <c r="AC260" s="68">
        <v>45734</v>
      </c>
      <c r="AD260" s="69" t="str">
        <f t="shared" si="25"/>
        <v>02 Enviado</v>
      </c>
      <c r="AE260" s="20" t="s">
        <v>2350</v>
      </c>
      <c r="AF260" s="69">
        <v>2</v>
      </c>
      <c r="AH260" s="3">
        <f t="shared" si="26"/>
        <v>2</v>
      </c>
    </row>
    <row r="261" spans="1:34">
      <c r="A261" s="14" t="s">
        <v>3167</v>
      </c>
      <c r="B261" s="9">
        <v>2025</v>
      </c>
      <c r="C261" s="15">
        <v>45730</v>
      </c>
      <c r="D261" s="3" t="s">
        <v>46</v>
      </c>
      <c r="E261" s="5">
        <f t="shared" si="22"/>
        <v>1</v>
      </c>
      <c r="F261" s="3" t="str">
        <f t="shared" si="23"/>
        <v>02 Finalizado</v>
      </c>
      <c r="G261" s="9" t="s">
        <v>2507</v>
      </c>
      <c r="H261" s="3" t="str">
        <f t="shared" si="24"/>
        <v>0260 2025-00016 Jose Victor Molinares Galvis (51029722)</v>
      </c>
      <c r="I261" s="15">
        <v>45730</v>
      </c>
      <c r="J261" s="3" t="s">
        <v>81</v>
      </c>
      <c r="K261" s="3" t="s">
        <v>110</v>
      </c>
      <c r="L261" s="3" t="s">
        <v>76</v>
      </c>
      <c r="M261" s="3" t="s">
        <v>2350</v>
      </c>
      <c r="N261" s="10" t="s">
        <v>2350</v>
      </c>
      <c r="O261" s="3" t="s">
        <v>3009</v>
      </c>
      <c r="P261" s="8">
        <v>8695518</v>
      </c>
      <c r="Q261" s="3">
        <v>51029722</v>
      </c>
      <c r="R261" s="80">
        <v>5954665.6399999997</v>
      </c>
      <c r="S261" s="10">
        <v>30017</v>
      </c>
      <c r="T261" s="7" t="s">
        <v>2365</v>
      </c>
      <c r="U261" s="3" t="s">
        <v>2418</v>
      </c>
      <c r="V261" s="17" t="s">
        <v>2350</v>
      </c>
      <c r="W261" s="3" t="s">
        <v>142</v>
      </c>
      <c r="X261" s="15">
        <v>45730</v>
      </c>
      <c r="Y261" s="17">
        <v>20254300046201</v>
      </c>
      <c r="Z261" s="68">
        <v>45735</v>
      </c>
      <c r="AA261" s="3" t="s">
        <v>3168</v>
      </c>
      <c r="AB261" s="15">
        <v>45735</v>
      </c>
      <c r="AC261" s="15">
        <v>45735</v>
      </c>
      <c r="AD261" s="69" t="str">
        <f t="shared" si="25"/>
        <v>02 Enviado</v>
      </c>
      <c r="AE261" s="20" t="s">
        <v>2350</v>
      </c>
      <c r="AF261" s="69">
        <v>2</v>
      </c>
      <c r="AH261" s="3">
        <f t="shared" si="26"/>
        <v>4</v>
      </c>
    </row>
    <row r="262" spans="1:34">
      <c r="A262" s="14" t="s">
        <v>3169</v>
      </c>
      <c r="B262" s="9">
        <v>2025</v>
      </c>
      <c r="C262" s="15">
        <v>45733</v>
      </c>
      <c r="D262" s="3" t="s">
        <v>61</v>
      </c>
      <c r="E262" s="5">
        <f t="shared" si="22"/>
        <v>1</v>
      </c>
      <c r="F262" s="3" t="str">
        <f t="shared" si="23"/>
        <v>02 Finalizado</v>
      </c>
      <c r="G262" s="9" t="s">
        <v>3170</v>
      </c>
      <c r="H262" s="3" t="str">
        <f t="shared" si="24"/>
        <v>0261 2025-10047 Coomeva EPS (N/A)</v>
      </c>
      <c r="I262" s="15">
        <v>45730</v>
      </c>
      <c r="J262" s="3" t="s">
        <v>78</v>
      </c>
      <c r="K262" s="3" t="s">
        <v>136</v>
      </c>
      <c r="L262" s="3" t="s">
        <v>88</v>
      </c>
      <c r="M262" s="3" t="s">
        <v>3171</v>
      </c>
      <c r="N262" s="8">
        <v>46663025</v>
      </c>
      <c r="O262" s="3" t="s">
        <v>410</v>
      </c>
      <c r="P262" s="8" t="s">
        <v>2482</v>
      </c>
      <c r="Q262" s="10" t="s">
        <v>2350</v>
      </c>
      <c r="R262" s="80" t="s">
        <v>2350</v>
      </c>
      <c r="S262" s="10" t="s">
        <v>2350</v>
      </c>
      <c r="T262" s="3" t="s">
        <v>2350</v>
      </c>
      <c r="U262" s="3" t="s">
        <v>3172</v>
      </c>
      <c r="V262" s="17" t="s">
        <v>2350</v>
      </c>
      <c r="W262" s="3" t="s">
        <v>155</v>
      </c>
      <c r="X262" s="15">
        <v>45733</v>
      </c>
      <c r="Y262" s="17" t="s">
        <v>2350</v>
      </c>
      <c r="Z262" s="68" t="s">
        <v>2350</v>
      </c>
      <c r="AA262" s="3" t="s">
        <v>3173</v>
      </c>
      <c r="AB262" s="15">
        <v>45733</v>
      </c>
      <c r="AC262" s="15">
        <v>45733</v>
      </c>
      <c r="AD262" s="69" t="str">
        <f t="shared" si="25"/>
        <v>02 Enviado</v>
      </c>
      <c r="AE262" s="20" t="s">
        <v>2350</v>
      </c>
      <c r="AF262" s="69">
        <v>2</v>
      </c>
      <c r="AH262" s="3">
        <f t="shared" si="26"/>
        <v>1</v>
      </c>
    </row>
    <row r="263" spans="1:34">
      <c r="A263" s="14" t="s">
        <v>3174</v>
      </c>
      <c r="B263" s="9">
        <v>2025</v>
      </c>
      <c r="C263" s="15">
        <v>45733</v>
      </c>
      <c r="D263" s="3" t="s">
        <v>61</v>
      </c>
      <c r="E263" s="5">
        <f t="shared" si="22"/>
        <v>1</v>
      </c>
      <c r="F263" s="3" t="str">
        <f t="shared" si="23"/>
        <v>02 Finalizado</v>
      </c>
      <c r="G263" s="9" t="s">
        <v>2958</v>
      </c>
      <c r="H263" s="3" t="str">
        <f t="shared" si="24"/>
        <v>0262 2025-00036 Jean Carlos Ramos Montiel (N/A)</v>
      </c>
      <c r="I263" s="15">
        <v>45730</v>
      </c>
      <c r="J263" s="3" t="s">
        <v>78</v>
      </c>
      <c r="K263" s="3" t="s">
        <v>113</v>
      </c>
      <c r="L263" s="3" t="s">
        <v>76</v>
      </c>
      <c r="M263" s="3" t="s">
        <v>2350</v>
      </c>
      <c r="N263" s="10" t="s">
        <v>2350</v>
      </c>
      <c r="O263" s="3" t="s">
        <v>3175</v>
      </c>
      <c r="P263" s="10" t="s">
        <v>3176</v>
      </c>
      <c r="Q263" s="10" t="s">
        <v>2350</v>
      </c>
      <c r="R263" s="80" t="s">
        <v>2350</v>
      </c>
      <c r="S263" s="10" t="s">
        <v>2350</v>
      </c>
      <c r="T263" s="3" t="s">
        <v>2350</v>
      </c>
      <c r="U263" s="3" t="s">
        <v>2784</v>
      </c>
      <c r="V263" s="17" t="s">
        <v>3177</v>
      </c>
      <c r="W263" s="3" t="s">
        <v>159</v>
      </c>
      <c r="X263" s="15">
        <v>45733</v>
      </c>
      <c r="Y263" s="17">
        <v>20254300045801</v>
      </c>
      <c r="Z263" s="68">
        <v>45735</v>
      </c>
      <c r="AA263" s="3" t="s">
        <v>3178</v>
      </c>
      <c r="AB263" s="15">
        <v>45735</v>
      </c>
      <c r="AC263" s="15">
        <v>45735</v>
      </c>
      <c r="AD263" s="69" t="str">
        <f t="shared" si="25"/>
        <v>02 Enviado</v>
      </c>
      <c r="AE263" s="20" t="s">
        <v>2350</v>
      </c>
      <c r="AF263" s="69">
        <v>2</v>
      </c>
      <c r="AH263" s="3">
        <f t="shared" si="26"/>
        <v>3</v>
      </c>
    </row>
    <row r="264" spans="1:34">
      <c r="A264" s="14" t="s">
        <v>3179</v>
      </c>
      <c r="B264" s="9">
        <v>2025</v>
      </c>
      <c r="C264" s="15">
        <v>45733</v>
      </c>
      <c r="D264" s="3" t="s">
        <v>61</v>
      </c>
      <c r="E264" s="5">
        <f t="shared" si="22"/>
        <v>1</v>
      </c>
      <c r="F264" s="3" t="str">
        <f t="shared" si="23"/>
        <v>02 Finalizado</v>
      </c>
      <c r="G264" s="9" t="s">
        <v>3180</v>
      </c>
      <c r="H264" s="3" t="str">
        <f t="shared" si="24"/>
        <v>0263  2025-00059 Diego Fernando Solarte Yalanda (13249034)</v>
      </c>
      <c r="I264" s="15">
        <v>45730</v>
      </c>
      <c r="J264" s="3" t="s">
        <v>78</v>
      </c>
      <c r="K264" s="3" t="s">
        <v>136</v>
      </c>
      <c r="L264" s="3" t="s">
        <v>79</v>
      </c>
      <c r="M264" s="3" t="s">
        <v>2350</v>
      </c>
      <c r="N264" s="10" t="s">
        <v>2350</v>
      </c>
      <c r="O264" s="3" t="s">
        <v>3181</v>
      </c>
      <c r="P264" s="8">
        <v>1064439768</v>
      </c>
      <c r="Q264" s="3">
        <v>13249034</v>
      </c>
      <c r="R264" s="80">
        <v>1274128</v>
      </c>
      <c r="S264" s="10">
        <v>29024</v>
      </c>
      <c r="T264" s="3" t="s">
        <v>2372</v>
      </c>
      <c r="U264" s="3" t="s">
        <v>3182</v>
      </c>
      <c r="V264" s="17" t="s">
        <v>2350</v>
      </c>
      <c r="W264" s="3" t="s">
        <v>92</v>
      </c>
      <c r="X264" s="15">
        <v>45733</v>
      </c>
      <c r="Y264" s="17" t="s">
        <v>2350</v>
      </c>
      <c r="Z264" s="68" t="s">
        <v>2350</v>
      </c>
      <c r="AA264" s="3" t="s">
        <v>3173</v>
      </c>
      <c r="AB264" s="15">
        <v>45733</v>
      </c>
      <c r="AC264" s="15">
        <v>45733</v>
      </c>
      <c r="AD264" s="69" t="str">
        <f t="shared" si="25"/>
        <v>02 Enviado</v>
      </c>
      <c r="AE264" s="20" t="s">
        <v>2350</v>
      </c>
      <c r="AF264" s="69">
        <v>2</v>
      </c>
      <c r="AH264" s="3">
        <f t="shared" si="26"/>
        <v>1</v>
      </c>
    </row>
    <row r="265" spans="1:34">
      <c r="A265" s="14" t="s">
        <v>3183</v>
      </c>
      <c r="B265" s="9">
        <v>2025</v>
      </c>
      <c r="C265" s="15">
        <v>45733</v>
      </c>
      <c r="D265" s="3" t="s">
        <v>22</v>
      </c>
      <c r="E265" s="5">
        <f t="shared" si="22"/>
        <v>1</v>
      </c>
      <c r="F265" s="3" t="str">
        <f t="shared" si="23"/>
        <v>02 Finalizado</v>
      </c>
      <c r="G265" s="9" t="s">
        <v>2641</v>
      </c>
      <c r="H265" s="3" t="str">
        <f t="shared" si="24"/>
        <v>0264 2025-00055 Miguel Angel Cardiles Peña (51029288)</v>
      </c>
      <c r="I265" s="15">
        <v>45730</v>
      </c>
      <c r="J265" s="3" t="s">
        <v>78</v>
      </c>
      <c r="K265" s="3" t="s">
        <v>128</v>
      </c>
      <c r="L265" s="3" t="s">
        <v>76</v>
      </c>
      <c r="M265" s="3" t="s">
        <v>2350</v>
      </c>
      <c r="N265" s="10" t="s">
        <v>2350</v>
      </c>
      <c r="O265" s="3" t="s">
        <v>3184</v>
      </c>
      <c r="P265" s="8">
        <v>1101874261</v>
      </c>
      <c r="Q265" s="3">
        <v>51029288</v>
      </c>
      <c r="R265" s="80">
        <v>16249998.75</v>
      </c>
      <c r="S265" s="10">
        <v>29090</v>
      </c>
      <c r="T265" s="3" t="s">
        <v>2417</v>
      </c>
      <c r="U265" s="3" t="s">
        <v>2366</v>
      </c>
      <c r="V265" s="17" t="s">
        <v>2350</v>
      </c>
      <c r="W265" s="3" t="s">
        <v>92</v>
      </c>
      <c r="X265" s="15">
        <v>45733</v>
      </c>
      <c r="Y265" s="17" t="s">
        <v>2350</v>
      </c>
      <c r="Z265" s="68" t="s">
        <v>2350</v>
      </c>
      <c r="AA265" s="3" t="s">
        <v>3173</v>
      </c>
      <c r="AB265" s="15">
        <v>45733</v>
      </c>
      <c r="AC265" s="15">
        <v>45733</v>
      </c>
      <c r="AD265" s="69" t="str">
        <f t="shared" si="25"/>
        <v>02 Enviado</v>
      </c>
      <c r="AE265" s="20" t="s">
        <v>2350</v>
      </c>
      <c r="AF265" s="69">
        <v>2</v>
      </c>
      <c r="AH265" s="3">
        <f t="shared" si="26"/>
        <v>1</v>
      </c>
    </row>
    <row r="266" spans="1:34">
      <c r="A266" s="14" t="s">
        <v>3185</v>
      </c>
      <c r="B266" s="9">
        <v>2025</v>
      </c>
      <c r="C266" s="15">
        <v>45733</v>
      </c>
      <c r="D266" s="3" t="s">
        <v>46</v>
      </c>
      <c r="E266" s="5">
        <f t="shared" si="22"/>
        <v>1</v>
      </c>
      <c r="F266" s="3" t="str">
        <f t="shared" si="23"/>
        <v>02 Finalizado</v>
      </c>
      <c r="G266" s="9" t="s">
        <v>3044</v>
      </c>
      <c r="H266" s="3" t="str">
        <f t="shared" si="24"/>
        <v>0265 2025-00066 Dory Elida Osnas Peña (51029807)</v>
      </c>
      <c r="I266" s="15">
        <v>45733</v>
      </c>
      <c r="J266" s="3" t="s">
        <v>93</v>
      </c>
      <c r="K266" s="3" t="s">
        <v>110</v>
      </c>
      <c r="L266" s="3" t="s">
        <v>76</v>
      </c>
      <c r="M266" s="3" t="s">
        <v>2853</v>
      </c>
      <c r="N266" s="16">
        <v>1225088467</v>
      </c>
      <c r="O266" s="3" t="s">
        <v>3186</v>
      </c>
      <c r="P266" s="10">
        <v>1127075481</v>
      </c>
      <c r="Q266" s="3">
        <v>51029807</v>
      </c>
      <c r="R266" s="80">
        <v>32499997.5</v>
      </c>
      <c r="S266" s="10">
        <v>30020</v>
      </c>
      <c r="T266" s="7" t="s">
        <v>2365</v>
      </c>
      <c r="U266" s="3" t="s">
        <v>2418</v>
      </c>
      <c r="V266" s="17" t="s">
        <v>2350</v>
      </c>
      <c r="W266" s="3" t="s">
        <v>142</v>
      </c>
      <c r="X266" s="15">
        <v>45733</v>
      </c>
      <c r="Y266" s="17">
        <v>20254300046071</v>
      </c>
      <c r="Z266" s="68">
        <v>45735</v>
      </c>
      <c r="AA266" s="3" t="s">
        <v>3187</v>
      </c>
      <c r="AB266" s="15">
        <v>45735</v>
      </c>
      <c r="AC266" s="68">
        <v>45736</v>
      </c>
      <c r="AD266" s="69" t="str">
        <f t="shared" si="25"/>
        <v>02 Enviado</v>
      </c>
      <c r="AE266" s="20" t="s">
        <v>2350</v>
      </c>
      <c r="AF266" s="69">
        <v>5</v>
      </c>
      <c r="AH266" s="3">
        <f t="shared" si="26"/>
        <v>3</v>
      </c>
    </row>
    <row r="267" spans="1:34">
      <c r="A267" s="14" t="s">
        <v>3188</v>
      </c>
      <c r="B267" s="9">
        <v>2025</v>
      </c>
      <c r="C267" s="15">
        <v>45733</v>
      </c>
      <c r="D267" s="3" t="s">
        <v>31</v>
      </c>
      <c r="E267" s="5">
        <f t="shared" si="22"/>
        <v>1</v>
      </c>
      <c r="F267" s="3" t="str">
        <f t="shared" si="23"/>
        <v>02 Finalizado</v>
      </c>
      <c r="G267" s="9" t="s">
        <v>3189</v>
      </c>
      <c r="H267" s="3" t="str">
        <f t="shared" si="24"/>
        <v>0266 2025 00068 Aldemir Antonio Castro Cantillo (51029799)</v>
      </c>
      <c r="I267" s="15">
        <v>45733</v>
      </c>
      <c r="J267" s="3" t="s">
        <v>93</v>
      </c>
      <c r="K267" s="3" t="s">
        <v>110</v>
      </c>
      <c r="L267" s="3" t="s">
        <v>76</v>
      </c>
      <c r="M267" s="3" t="s">
        <v>2853</v>
      </c>
      <c r="N267" s="16">
        <v>1225088467</v>
      </c>
      <c r="O267" s="3" t="s">
        <v>3190</v>
      </c>
      <c r="P267" s="10">
        <v>1083569546</v>
      </c>
      <c r="Q267" s="3">
        <v>51029799</v>
      </c>
      <c r="R267" s="80">
        <v>32499997.5</v>
      </c>
      <c r="S267" s="10">
        <v>30020</v>
      </c>
      <c r="T267" s="3" t="s">
        <v>2372</v>
      </c>
      <c r="U267" s="3" t="s">
        <v>2418</v>
      </c>
      <c r="V267" s="17" t="s">
        <v>2350</v>
      </c>
      <c r="W267" s="3" t="s">
        <v>142</v>
      </c>
      <c r="X267" s="15">
        <v>45733</v>
      </c>
      <c r="Y267" s="17">
        <v>20254300046001</v>
      </c>
      <c r="Z267" s="68">
        <v>45735</v>
      </c>
      <c r="AA267" s="3" t="s">
        <v>3187</v>
      </c>
      <c r="AB267" s="15">
        <v>45735</v>
      </c>
      <c r="AC267" s="68">
        <v>45736</v>
      </c>
      <c r="AD267" s="69" t="str">
        <f t="shared" si="25"/>
        <v>02 Enviado</v>
      </c>
      <c r="AE267" s="20" t="s">
        <v>2350</v>
      </c>
      <c r="AF267" s="69">
        <v>5</v>
      </c>
      <c r="AH267" s="3">
        <f t="shared" si="26"/>
        <v>3</v>
      </c>
    </row>
    <row r="268" spans="1:34">
      <c r="A268" s="14" t="s">
        <v>3191</v>
      </c>
      <c r="B268" s="9">
        <v>2025</v>
      </c>
      <c r="C268" s="15">
        <v>45733</v>
      </c>
      <c r="D268" s="3" t="s">
        <v>22</v>
      </c>
      <c r="E268" s="5">
        <f t="shared" si="22"/>
        <v>1</v>
      </c>
      <c r="F268" s="3" t="str">
        <f t="shared" si="23"/>
        <v>02 Finalizado</v>
      </c>
      <c r="G268" s="9" t="s">
        <v>3192</v>
      </c>
      <c r="H268" s="3" t="str">
        <f t="shared" si="24"/>
        <v>0267 2025-00071 Ana María Ruiz Carvajal (51028598)</v>
      </c>
      <c r="I268" s="15">
        <v>45733</v>
      </c>
      <c r="J268" s="3" t="s">
        <v>93</v>
      </c>
      <c r="K268" s="3" t="s">
        <v>110</v>
      </c>
      <c r="L268" s="3" t="s">
        <v>76</v>
      </c>
      <c r="M268" s="3" t="s">
        <v>2853</v>
      </c>
      <c r="N268" s="16">
        <v>1225088467</v>
      </c>
      <c r="O268" s="3" t="s">
        <v>3193</v>
      </c>
      <c r="P268" s="8">
        <v>1133869614</v>
      </c>
      <c r="Q268" s="3">
        <v>51028598</v>
      </c>
      <c r="R268" s="80">
        <v>29000002.5</v>
      </c>
      <c r="S268" s="10">
        <v>30020</v>
      </c>
      <c r="T268" s="7" t="s">
        <v>2365</v>
      </c>
      <c r="U268" s="3" t="s">
        <v>2418</v>
      </c>
      <c r="V268" s="17" t="s">
        <v>2350</v>
      </c>
      <c r="W268" s="3" t="s">
        <v>142</v>
      </c>
      <c r="X268" s="15">
        <v>45733</v>
      </c>
      <c r="Y268" s="17">
        <v>20254300045901</v>
      </c>
      <c r="Z268" s="68">
        <v>45735</v>
      </c>
      <c r="AA268" s="3" t="s">
        <v>3187</v>
      </c>
      <c r="AB268" s="15">
        <v>45735</v>
      </c>
      <c r="AC268" s="68">
        <v>45736</v>
      </c>
      <c r="AD268" s="69" t="str">
        <f t="shared" si="25"/>
        <v>02 Enviado</v>
      </c>
      <c r="AE268" s="20" t="s">
        <v>2350</v>
      </c>
      <c r="AF268" s="69">
        <v>5</v>
      </c>
      <c r="AH268" s="3">
        <f t="shared" si="26"/>
        <v>3</v>
      </c>
    </row>
    <row r="269" spans="1:34">
      <c r="A269" s="14" t="s">
        <v>3194</v>
      </c>
      <c r="B269" s="9">
        <v>2025</v>
      </c>
      <c r="C269" s="15">
        <v>45733</v>
      </c>
      <c r="D269" s="3" t="s">
        <v>41</v>
      </c>
      <c r="E269" s="5">
        <f t="shared" si="22"/>
        <v>1</v>
      </c>
      <c r="F269" s="3" t="str">
        <f t="shared" si="23"/>
        <v>02 Finalizado</v>
      </c>
      <c r="G269" s="9" t="s">
        <v>3195</v>
      </c>
      <c r="H269" s="3" t="str">
        <f t="shared" si="24"/>
        <v>0268 2025-00069 Nanci Bautista Herrera (51027628)</v>
      </c>
      <c r="I269" s="15">
        <v>45730</v>
      </c>
      <c r="J269" s="3" t="s">
        <v>93</v>
      </c>
      <c r="K269" s="3" t="s">
        <v>110</v>
      </c>
      <c r="L269" s="3" t="s">
        <v>76</v>
      </c>
      <c r="M269" s="3" t="s">
        <v>2853</v>
      </c>
      <c r="N269" s="16">
        <v>1225088467</v>
      </c>
      <c r="O269" s="3" t="s">
        <v>3196</v>
      </c>
      <c r="P269" s="10">
        <v>41103688</v>
      </c>
      <c r="Q269" s="3">
        <v>51027628</v>
      </c>
      <c r="R269" s="80">
        <v>32499997.5</v>
      </c>
      <c r="S269" s="10">
        <v>30020</v>
      </c>
      <c r="T269" s="3" t="s">
        <v>2417</v>
      </c>
      <c r="U269" s="3" t="s">
        <v>2418</v>
      </c>
      <c r="V269" s="17" t="s">
        <v>2350</v>
      </c>
      <c r="W269" s="3" t="s">
        <v>142</v>
      </c>
      <c r="X269" s="15">
        <v>45733</v>
      </c>
      <c r="Y269" s="17">
        <v>20254300045831</v>
      </c>
      <c r="Z269" s="68">
        <v>45735</v>
      </c>
      <c r="AA269" s="3" t="s">
        <v>3187</v>
      </c>
      <c r="AB269" s="15">
        <v>45735</v>
      </c>
      <c r="AC269" s="68">
        <v>45736</v>
      </c>
      <c r="AD269" s="69" t="str">
        <f t="shared" si="25"/>
        <v>02 Enviado</v>
      </c>
      <c r="AE269" s="20" t="s">
        <v>2350</v>
      </c>
      <c r="AF269" s="69">
        <v>5</v>
      </c>
      <c r="AH269" s="3">
        <f t="shared" si="26"/>
        <v>3</v>
      </c>
    </row>
    <row r="270" spans="1:34">
      <c r="A270" s="14" t="s">
        <v>3197</v>
      </c>
      <c r="B270" s="9">
        <v>2025</v>
      </c>
      <c r="C270" s="15">
        <v>45733</v>
      </c>
      <c r="D270" s="3" t="s">
        <v>52</v>
      </c>
      <c r="E270" s="5">
        <f t="shared" si="22"/>
        <v>1</v>
      </c>
      <c r="F270" s="3" t="str">
        <f t="shared" si="23"/>
        <v>02 Finalizado</v>
      </c>
      <c r="G270" s="9" t="s">
        <v>3125</v>
      </c>
      <c r="H270" s="3" t="str">
        <f t="shared" si="24"/>
        <v>0269 2025-00075 Nora Elsy Sánches Betancur (51029805)</v>
      </c>
      <c r="I270" s="15">
        <v>45733</v>
      </c>
      <c r="J270" s="3" t="s">
        <v>93</v>
      </c>
      <c r="K270" s="3" t="s">
        <v>110</v>
      </c>
      <c r="L270" s="3" t="s">
        <v>76</v>
      </c>
      <c r="M270" s="3" t="s">
        <v>2853</v>
      </c>
      <c r="N270" s="16">
        <v>1225088467</v>
      </c>
      <c r="O270" s="3" t="s">
        <v>3198</v>
      </c>
      <c r="P270" s="8">
        <v>63253214</v>
      </c>
      <c r="Q270" s="3">
        <v>51029805</v>
      </c>
      <c r="R270" s="80">
        <v>32499997.5</v>
      </c>
      <c r="S270" s="10">
        <v>30020</v>
      </c>
      <c r="T270" s="7" t="s">
        <v>2365</v>
      </c>
      <c r="U270" s="3" t="s">
        <v>2418</v>
      </c>
      <c r="V270" s="17" t="s">
        <v>2350</v>
      </c>
      <c r="W270" s="3" t="s">
        <v>142</v>
      </c>
      <c r="X270" s="15">
        <v>45733</v>
      </c>
      <c r="Y270" s="17">
        <v>20254300046041</v>
      </c>
      <c r="Z270" s="68">
        <v>45735</v>
      </c>
      <c r="AA270" s="3" t="s">
        <v>3187</v>
      </c>
      <c r="AB270" s="15">
        <v>45735</v>
      </c>
      <c r="AC270" s="68">
        <v>45736</v>
      </c>
      <c r="AD270" s="69" t="str">
        <f t="shared" si="25"/>
        <v>02 Enviado</v>
      </c>
      <c r="AE270" s="20" t="s">
        <v>2350</v>
      </c>
      <c r="AF270" s="69">
        <v>5</v>
      </c>
      <c r="AH270" s="3">
        <f t="shared" si="26"/>
        <v>3</v>
      </c>
    </row>
    <row r="271" spans="1:34">
      <c r="A271" s="14" t="s">
        <v>3199</v>
      </c>
      <c r="B271" s="9">
        <v>2025</v>
      </c>
      <c r="C271" s="15">
        <v>45733</v>
      </c>
      <c r="D271" s="3" t="s">
        <v>31</v>
      </c>
      <c r="E271" s="5">
        <f t="shared" si="22"/>
        <v>1</v>
      </c>
      <c r="F271" s="3" t="str">
        <f t="shared" si="23"/>
        <v>02 Finalizado</v>
      </c>
      <c r="G271" s="9" t="s">
        <v>3200</v>
      </c>
      <c r="H271" s="3" t="str">
        <f t="shared" si="24"/>
        <v>0270 2025 00080 Wilson Enrique Castellano Velasquez (51029801)</v>
      </c>
      <c r="I271" s="15">
        <v>45733</v>
      </c>
      <c r="J271" s="3" t="s">
        <v>93</v>
      </c>
      <c r="K271" s="3" t="s">
        <v>110</v>
      </c>
      <c r="L271" s="3" t="s">
        <v>76</v>
      </c>
      <c r="M271" s="3" t="s">
        <v>2853</v>
      </c>
      <c r="N271" s="16">
        <v>1225088467</v>
      </c>
      <c r="O271" s="3" t="s">
        <v>3201</v>
      </c>
      <c r="P271" s="8">
        <v>1193539987</v>
      </c>
      <c r="Q271" s="3">
        <v>51029801</v>
      </c>
      <c r="R271" s="80">
        <v>32499997.5</v>
      </c>
      <c r="S271" s="10">
        <v>30020</v>
      </c>
      <c r="T271" s="7" t="s">
        <v>2365</v>
      </c>
      <c r="U271" s="3" t="s">
        <v>2418</v>
      </c>
      <c r="V271" s="17" t="s">
        <v>2350</v>
      </c>
      <c r="W271" s="3" t="s">
        <v>142</v>
      </c>
      <c r="X271" s="15">
        <v>45733</v>
      </c>
      <c r="Y271" s="17">
        <v>20254300046011</v>
      </c>
      <c r="Z271" s="68">
        <v>45735</v>
      </c>
      <c r="AA271" s="3" t="s">
        <v>3187</v>
      </c>
      <c r="AB271" s="15">
        <v>45735</v>
      </c>
      <c r="AC271" s="68">
        <v>45736</v>
      </c>
      <c r="AD271" s="69" t="str">
        <f t="shared" si="25"/>
        <v>02 Enviado</v>
      </c>
      <c r="AE271" s="20" t="s">
        <v>2350</v>
      </c>
      <c r="AF271" s="69">
        <v>5</v>
      </c>
      <c r="AH271" s="3">
        <f t="shared" si="26"/>
        <v>3</v>
      </c>
    </row>
    <row r="272" spans="1:34">
      <c r="A272" s="14" t="s">
        <v>3202</v>
      </c>
      <c r="B272" s="9">
        <v>2025</v>
      </c>
      <c r="C272" s="15">
        <v>45733</v>
      </c>
      <c r="D272" s="3" t="s">
        <v>25</v>
      </c>
      <c r="E272" s="5">
        <f t="shared" si="22"/>
        <v>1</v>
      </c>
      <c r="F272" s="3" t="str">
        <f t="shared" si="23"/>
        <v>02 Finalizado</v>
      </c>
      <c r="G272" s="9" t="s">
        <v>2946</v>
      </c>
      <c r="H272" s="3" t="str">
        <f t="shared" si="24"/>
        <v>0271 2025-00065 Rosa Angelica Martínez Ospina (51027102)</v>
      </c>
      <c r="I272" s="15">
        <v>45733</v>
      </c>
      <c r="J272" s="3" t="s">
        <v>93</v>
      </c>
      <c r="K272" s="3" t="s">
        <v>110</v>
      </c>
      <c r="L272" s="3" t="s">
        <v>76</v>
      </c>
      <c r="M272" s="3" t="s">
        <v>2853</v>
      </c>
      <c r="N272" s="16">
        <v>1225088467</v>
      </c>
      <c r="O272" s="3" t="s">
        <v>3203</v>
      </c>
      <c r="P272" s="10" t="s">
        <v>3204</v>
      </c>
      <c r="Q272" s="3">
        <v>51027102</v>
      </c>
      <c r="R272" s="80">
        <v>29000002.5</v>
      </c>
      <c r="S272" s="10">
        <v>30020</v>
      </c>
      <c r="T272" s="3" t="s">
        <v>2417</v>
      </c>
      <c r="U272" s="3" t="s">
        <v>2418</v>
      </c>
      <c r="V272" s="17" t="s">
        <v>2350</v>
      </c>
      <c r="W272" s="3" t="s">
        <v>142</v>
      </c>
      <c r="X272" s="15">
        <v>45733</v>
      </c>
      <c r="Y272" s="17">
        <v>20254300045821</v>
      </c>
      <c r="Z272" s="68">
        <v>45735</v>
      </c>
      <c r="AA272" s="3" t="s">
        <v>3187</v>
      </c>
      <c r="AB272" s="15">
        <v>45735</v>
      </c>
      <c r="AC272" s="68">
        <v>45736</v>
      </c>
      <c r="AD272" s="69" t="str">
        <f t="shared" si="25"/>
        <v>02 Enviado</v>
      </c>
      <c r="AE272" s="20" t="s">
        <v>2350</v>
      </c>
      <c r="AF272" s="69">
        <v>5</v>
      </c>
      <c r="AH272" s="3">
        <f t="shared" si="26"/>
        <v>3</v>
      </c>
    </row>
    <row r="273" spans="1:34">
      <c r="A273" s="14" t="s">
        <v>3205</v>
      </c>
      <c r="B273" s="9">
        <v>2025</v>
      </c>
      <c r="C273" s="15">
        <v>45733</v>
      </c>
      <c r="D273" s="3" t="s">
        <v>25</v>
      </c>
      <c r="E273" s="5">
        <f t="shared" si="22"/>
        <v>1</v>
      </c>
      <c r="F273" s="3" t="str">
        <f t="shared" si="23"/>
        <v>02 Finalizado</v>
      </c>
      <c r="G273" s="9" t="s">
        <v>3206</v>
      </c>
      <c r="H273" s="3" t="str">
        <f t="shared" si="24"/>
        <v>0272 2025-00087 Luz Edith Duran Molina (51029809)</v>
      </c>
      <c r="I273" s="15">
        <v>45733</v>
      </c>
      <c r="J273" s="3" t="s">
        <v>93</v>
      </c>
      <c r="K273" s="3" t="s">
        <v>110</v>
      </c>
      <c r="L273" s="3" t="s">
        <v>76</v>
      </c>
      <c r="M273" s="3" t="s">
        <v>2853</v>
      </c>
      <c r="N273" s="16">
        <v>1225088467</v>
      </c>
      <c r="O273" s="3" t="s">
        <v>3207</v>
      </c>
      <c r="P273" s="8">
        <v>1063623989</v>
      </c>
      <c r="Q273" s="3">
        <v>51029809</v>
      </c>
      <c r="R273" s="80">
        <v>32499997.5</v>
      </c>
      <c r="S273" s="10">
        <v>30020</v>
      </c>
      <c r="T273" s="7" t="s">
        <v>2365</v>
      </c>
      <c r="U273" s="3" t="s">
        <v>2418</v>
      </c>
      <c r="V273" s="17" t="s">
        <v>2350</v>
      </c>
      <c r="W273" s="3" t="s">
        <v>142</v>
      </c>
      <c r="X273" s="15">
        <v>45733</v>
      </c>
      <c r="Y273" s="17">
        <v>20254300046101</v>
      </c>
      <c r="Z273" s="68">
        <v>45735</v>
      </c>
      <c r="AA273" s="3" t="s">
        <v>3187</v>
      </c>
      <c r="AB273" s="15">
        <v>45735</v>
      </c>
      <c r="AC273" s="68">
        <v>45736</v>
      </c>
      <c r="AD273" s="69" t="str">
        <f t="shared" si="25"/>
        <v>02 Enviado</v>
      </c>
      <c r="AE273" s="20" t="s">
        <v>2350</v>
      </c>
      <c r="AF273" s="69">
        <v>5</v>
      </c>
      <c r="AH273" s="3">
        <f t="shared" si="26"/>
        <v>3</v>
      </c>
    </row>
    <row r="274" spans="1:34">
      <c r="A274" s="14" t="s">
        <v>3208</v>
      </c>
      <c r="B274" s="9">
        <v>2025</v>
      </c>
      <c r="C274" s="15">
        <v>45733</v>
      </c>
      <c r="D274" s="3" t="s">
        <v>46</v>
      </c>
      <c r="E274" s="5">
        <f t="shared" si="22"/>
        <v>1</v>
      </c>
      <c r="F274" s="3" t="str">
        <f t="shared" si="23"/>
        <v>02 Finalizado</v>
      </c>
      <c r="G274" s="9" t="s">
        <v>2676</v>
      </c>
      <c r="H274" s="3" t="str">
        <f t="shared" si="24"/>
        <v>0273 2025-00025 Brayan David Beleño Amaris (51028910)</v>
      </c>
      <c r="I274" s="15">
        <v>45730</v>
      </c>
      <c r="J274" s="3" t="s">
        <v>78</v>
      </c>
      <c r="K274" s="3" t="s">
        <v>110</v>
      </c>
      <c r="L274" s="3" t="s">
        <v>76</v>
      </c>
      <c r="M274" s="3" t="s">
        <v>2350</v>
      </c>
      <c r="N274" s="10" t="s">
        <v>2350</v>
      </c>
      <c r="O274" s="3" t="s">
        <v>3209</v>
      </c>
      <c r="P274" s="8">
        <v>1051656477</v>
      </c>
      <c r="Q274" s="3">
        <v>51028910</v>
      </c>
      <c r="R274" s="80">
        <v>32499997.5</v>
      </c>
      <c r="S274" s="10">
        <v>30020</v>
      </c>
      <c r="T274" s="7" t="s">
        <v>2365</v>
      </c>
      <c r="U274" s="3" t="s">
        <v>2418</v>
      </c>
      <c r="V274" s="17" t="s">
        <v>2350</v>
      </c>
      <c r="W274" s="3" t="s">
        <v>142</v>
      </c>
      <c r="X274" s="15">
        <v>45733</v>
      </c>
      <c r="Y274" s="17">
        <v>20254300045911</v>
      </c>
      <c r="Z274" s="68">
        <v>45735</v>
      </c>
      <c r="AA274" s="3" t="s">
        <v>3187</v>
      </c>
      <c r="AB274" s="15">
        <v>45735</v>
      </c>
      <c r="AC274" s="68">
        <v>45736</v>
      </c>
      <c r="AD274" s="69" t="str">
        <f t="shared" si="25"/>
        <v>02 Enviado</v>
      </c>
      <c r="AE274" s="20" t="s">
        <v>2350</v>
      </c>
      <c r="AF274" s="69">
        <v>5</v>
      </c>
      <c r="AH274" s="3">
        <f t="shared" si="26"/>
        <v>3</v>
      </c>
    </row>
    <row r="275" spans="1:34">
      <c r="A275" s="14" t="s">
        <v>3210</v>
      </c>
      <c r="B275" s="9">
        <v>2025</v>
      </c>
      <c r="C275" s="15">
        <v>45733</v>
      </c>
      <c r="D275" s="3" t="s">
        <v>11</v>
      </c>
      <c r="E275" s="5">
        <f t="shared" si="22"/>
        <v>1</v>
      </c>
      <c r="F275" s="3" t="str">
        <f t="shared" si="23"/>
        <v>02 Finalizado</v>
      </c>
      <c r="G275" s="9" t="s">
        <v>2841</v>
      </c>
      <c r="H275" s="3" t="str">
        <f t="shared" si="24"/>
        <v>0274 2025-00084 Arnubio Quiguasu Prieto (51029793)</v>
      </c>
      <c r="I275" s="15">
        <v>45733</v>
      </c>
      <c r="J275" s="3" t="s">
        <v>93</v>
      </c>
      <c r="K275" s="3" t="s">
        <v>110</v>
      </c>
      <c r="L275" s="3" t="s">
        <v>76</v>
      </c>
      <c r="M275" s="3" t="s">
        <v>2853</v>
      </c>
      <c r="N275" s="16">
        <v>1225088467</v>
      </c>
      <c r="O275" s="3" t="s">
        <v>3211</v>
      </c>
      <c r="P275" s="10">
        <v>1077842946</v>
      </c>
      <c r="Q275" s="3">
        <v>51029793</v>
      </c>
      <c r="R275" s="80">
        <v>32499997.5</v>
      </c>
      <c r="S275" s="10">
        <v>30020</v>
      </c>
      <c r="T275" s="7" t="s">
        <v>2365</v>
      </c>
      <c r="U275" s="3" t="s">
        <v>2418</v>
      </c>
      <c r="V275" s="17" t="s">
        <v>2350</v>
      </c>
      <c r="W275" s="3" t="s">
        <v>142</v>
      </c>
      <c r="X275" s="15">
        <v>45733</v>
      </c>
      <c r="Y275" s="17">
        <v>20254300045921</v>
      </c>
      <c r="Z275" s="68">
        <v>45735</v>
      </c>
      <c r="AA275" s="3" t="s">
        <v>3187</v>
      </c>
      <c r="AB275" s="15">
        <v>45735</v>
      </c>
      <c r="AC275" s="68">
        <v>45736</v>
      </c>
      <c r="AD275" s="69" t="str">
        <f t="shared" si="25"/>
        <v>02 Enviado</v>
      </c>
      <c r="AE275" s="20" t="s">
        <v>2350</v>
      </c>
      <c r="AF275" s="69">
        <v>5</v>
      </c>
      <c r="AH275" s="3">
        <f t="shared" si="26"/>
        <v>3</v>
      </c>
    </row>
    <row r="276" spans="1:34">
      <c r="A276" s="14" t="s">
        <v>3212</v>
      </c>
      <c r="B276" s="9">
        <v>2025</v>
      </c>
      <c r="C276" s="15">
        <v>45733</v>
      </c>
      <c r="D276" s="3" t="s">
        <v>35</v>
      </c>
      <c r="E276" s="5">
        <f t="shared" si="22"/>
        <v>1</v>
      </c>
      <c r="F276" s="3" t="str">
        <f t="shared" si="23"/>
        <v>02 Finalizado</v>
      </c>
      <c r="G276" s="9" t="s">
        <v>3213</v>
      </c>
      <c r="H276" s="3" t="str">
        <f t="shared" si="24"/>
        <v>0275 2025-00077 Ana Teresa Arias Coiran (51029794)</v>
      </c>
      <c r="I276" s="15">
        <v>45733</v>
      </c>
      <c r="J276" s="3" t="s">
        <v>93</v>
      </c>
      <c r="K276" s="3" t="s">
        <v>110</v>
      </c>
      <c r="L276" s="3" t="s">
        <v>76</v>
      </c>
      <c r="M276" s="3" t="s">
        <v>2853</v>
      </c>
      <c r="N276" s="16">
        <v>1225088467</v>
      </c>
      <c r="O276" s="3" t="s">
        <v>3214</v>
      </c>
      <c r="P276" s="8">
        <v>1116508652</v>
      </c>
      <c r="Q276" s="3">
        <v>51029794</v>
      </c>
      <c r="R276" s="80">
        <v>29000002.5</v>
      </c>
      <c r="S276" s="10">
        <v>30020</v>
      </c>
      <c r="T276" s="7" t="s">
        <v>2365</v>
      </c>
      <c r="U276" s="3" t="s">
        <v>2418</v>
      </c>
      <c r="V276" s="17" t="s">
        <v>2350</v>
      </c>
      <c r="W276" s="3" t="s">
        <v>142</v>
      </c>
      <c r="X276" s="15">
        <v>45733</v>
      </c>
      <c r="Y276" s="17">
        <v>20254300045951</v>
      </c>
      <c r="Z276" s="68">
        <v>45735</v>
      </c>
      <c r="AA276" s="3" t="s">
        <v>3187</v>
      </c>
      <c r="AB276" s="15">
        <v>45735</v>
      </c>
      <c r="AC276" s="68">
        <v>45736</v>
      </c>
      <c r="AD276" s="69" t="str">
        <f t="shared" si="25"/>
        <v>02 Enviado</v>
      </c>
      <c r="AE276" s="20" t="s">
        <v>2350</v>
      </c>
      <c r="AF276" s="69">
        <v>5</v>
      </c>
      <c r="AH276" s="3">
        <f t="shared" si="26"/>
        <v>3</v>
      </c>
    </row>
    <row r="277" spans="1:34">
      <c r="A277" s="14" t="s">
        <v>3215</v>
      </c>
      <c r="B277" s="9">
        <v>2025</v>
      </c>
      <c r="C277" s="15">
        <v>45733</v>
      </c>
      <c r="D277" s="3" t="s">
        <v>44</v>
      </c>
      <c r="E277" s="5">
        <f t="shared" si="22"/>
        <v>1</v>
      </c>
      <c r="F277" s="3" t="str">
        <f t="shared" si="23"/>
        <v>02 Finalizado</v>
      </c>
      <c r="G277" s="9" t="s">
        <v>3004</v>
      </c>
      <c r="H277" s="3" t="str">
        <f t="shared" si="24"/>
        <v>0276 2025-00078 Jose Ricaurte Ruiz (51029796)</v>
      </c>
      <c r="I277" s="15">
        <v>45733</v>
      </c>
      <c r="J277" s="3" t="s">
        <v>93</v>
      </c>
      <c r="K277" s="3" t="s">
        <v>110</v>
      </c>
      <c r="L277" s="3" t="s">
        <v>76</v>
      </c>
      <c r="M277" s="3" t="s">
        <v>2853</v>
      </c>
      <c r="N277" s="16">
        <v>1225088467</v>
      </c>
      <c r="O277" s="3" t="s">
        <v>3216</v>
      </c>
      <c r="P277" s="10">
        <v>18123805</v>
      </c>
      <c r="Q277" s="3">
        <v>51029796</v>
      </c>
      <c r="R277" s="80">
        <v>32499997.5</v>
      </c>
      <c r="S277" s="10">
        <v>30020</v>
      </c>
      <c r="T277" s="7" t="s">
        <v>2365</v>
      </c>
      <c r="U277" s="3" t="s">
        <v>2418</v>
      </c>
      <c r="V277" s="17" t="s">
        <v>2350</v>
      </c>
      <c r="W277" s="3" t="s">
        <v>142</v>
      </c>
      <c r="X277" s="15">
        <v>45733</v>
      </c>
      <c r="Y277" s="17">
        <v>20254300045961</v>
      </c>
      <c r="Z277" s="68">
        <v>45735</v>
      </c>
      <c r="AA277" s="3" t="s">
        <v>3187</v>
      </c>
      <c r="AB277" s="15">
        <v>45735</v>
      </c>
      <c r="AC277" s="68">
        <v>45736</v>
      </c>
      <c r="AD277" s="69" t="str">
        <f t="shared" si="25"/>
        <v>02 Enviado</v>
      </c>
      <c r="AE277" s="20" t="s">
        <v>2350</v>
      </c>
      <c r="AF277" s="69">
        <v>5</v>
      </c>
      <c r="AH277" s="3">
        <f t="shared" si="26"/>
        <v>3</v>
      </c>
    </row>
    <row r="278" spans="1:34">
      <c r="A278" s="14" t="s">
        <v>3217</v>
      </c>
      <c r="B278" s="9">
        <v>2025</v>
      </c>
      <c r="C278" s="15">
        <v>45733</v>
      </c>
      <c r="D278" s="3" t="s">
        <v>61</v>
      </c>
      <c r="E278" s="5">
        <f t="shared" si="22"/>
        <v>1</v>
      </c>
      <c r="F278" s="3" t="str">
        <f t="shared" si="23"/>
        <v>02 Finalizado</v>
      </c>
      <c r="G278" s="9" t="s">
        <v>3218</v>
      </c>
      <c r="H278" s="3" t="str">
        <f t="shared" si="24"/>
        <v>0277 2025-00064 Luis Miguel Gutiérrez Bolaños (51029898)</v>
      </c>
      <c r="I278" s="15">
        <v>45733</v>
      </c>
      <c r="J278" s="3" t="s">
        <v>78</v>
      </c>
      <c r="K278" s="3" t="s">
        <v>110</v>
      </c>
      <c r="L278" s="3" t="s">
        <v>76</v>
      </c>
      <c r="M278" s="3" t="s">
        <v>2350</v>
      </c>
      <c r="N278" s="10" t="s">
        <v>2350</v>
      </c>
      <c r="O278" s="3" t="s">
        <v>3219</v>
      </c>
      <c r="P278" s="10" t="s">
        <v>3220</v>
      </c>
      <c r="Q278" s="3">
        <v>51029898</v>
      </c>
      <c r="R278" s="80">
        <v>32499997.5</v>
      </c>
      <c r="S278" s="10">
        <v>30022</v>
      </c>
      <c r="T278" s="7" t="s">
        <v>2365</v>
      </c>
      <c r="U278" s="3" t="s">
        <v>2418</v>
      </c>
      <c r="V278" s="17" t="s">
        <v>2350</v>
      </c>
      <c r="W278" s="3" t="s">
        <v>142</v>
      </c>
      <c r="X278" s="15">
        <v>45733</v>
      </c>
      <c r="Y278" s="17">
        <v>20254300051001</v>
      </c>
      <c r="Z278" s="68">
        <v>45743</v>
      </c>
      <c r="AA278" s="3" t="s">
        <v>3221</v>
      </c>
      <c r="AB278" s="15">
        <v>45744</v>
      </c>
      <c r="AC278" s="15">
        <v>45744</v>
      </c>
      <c r="AD278" s="69" t="str">
        <f t="shared" si="25"/>
        <v>02 Enviado</v>
      </c>
      <c r="AE278" s="20" t="s">
        <v>2350</v>
      </c>
      <c r="AF278" s="69">
        <v>2</v>
      </c>
      <c r="AH278" s="3">
        <f t="shared" si="26"/>
        <v>10</v>
      </c>
    </row>
    <row r="279" spans="1:34">
      <c r="A279" s="14" t="s">
        <v>3222</v>
      </c>
      <c r="B279" s="9">
        <v>2025</v>
      </c>
      <c r="C279" s="15">
        <v>45733</v>
      </c>
      <c r="D279" s="3" t="s">
        <v>67</v>
      </c>
      <c r="E279" s="5">
        <f t="shared" si="22"/>
        <v>1</v>
      </c>
      <c r="F279" s="3" t="str">
        <f t="shared" si="23"/>
        <v>02 Finalizado</v>
      </c>
      <c r="G279" s="9" t="s">
        <v>3223</v>
      </c>
      <c r="H279" s="3" t="str">
        <f t="shared" si="24"/>
        <v>0278 2025-00072 Adela Martínez Tocaria (51028597)</v>
      </c>
      <c r="I279" s="15">
        <v>45733</v>
      </c>
      <c r="J279" s="3" t="s">
        <v>93</v>
      </c>
      <c r="K279" s="3" t="s">
        <v>110</v>
      </c>
      <c r="L279" s="3" t="s">
        <v>76</v>
      </c>
      <c r="M279" s="3" t="s">
        <v>2853</v>
      </c>
      <c r="N279" s="16">
        <v>1225088467</v>
      </c>
      <c r="O279" s="3" t="s">
        <v>3224</v>
      </c>
      <c r="P279" s="10">
        <v>68301377</v>
      </c>
      <c r="Q279" s="3">
        <v>51028597</v>
      </c>
      <c r="R279" s="80">
        <v>32499997.5</v>
      </c>
      <c r="S279" s="10">
        <v>30020</v>
      </c>
      <c r="T279" s="3" t="s">
        <v>2417</v>
      </c>
      <c r="U279" s="3" t="s">
        <v>2418</v>
      </c>
      <c r="V279" s="17" t="s">
        <v>2350</v>
      </c>
      <c r="W279" s="3" t="s">
        <v>142</v>
      </c>
      <c r="X279" s="15">
        <v>45733</v>
      </c>
      <c r="Y279" s="17">
        <v>20254300045891</v>
      </c>
      <c r="Z279" s="68">
        <v>45735</v>
      </c>
      <c r="AA279" s="3" t="s">
        <v>3187</v>
      </c>
      <c r="AB279" s="15">
        <v>45735</v>
      </c>
      <c r="AC279" s="68">
        <v>45736</v>
      </c>
      <c r="AD279" s="69" t="str">
        <f t="shared" si="25"/>
        <v>02 Enviado</v>
      </c>
      <c r="AE279" s="20" t="s">
        <v>2350</v>
      </c>
      <c r="AF279" s="69">
        <v>2</v>
      </c>
      <c r="AH279" s="3">
        <f t="shared" si="26"/>
        <v>3</v>
      </c>
    </row>
    <row r="280" spans="1:34">
      <c r="A280" s="14" t="s">
        <v>3225</v>
      </c>
      <c r="B280" s="9">
        <v>2025</v>
      </c>
      <c r="C280" s="15">
        <v>45734</v>
      </c>
      <c r="D280" s="3" t="s">
        <v>69</v>
      </c>
      <c r="E280" s="5">
        <f t="shared" si="22"/>
        <v>1</v>
      </c>
      <c r="F280" s="3" t="str">
        <f t="shared" si="23"/>
        <v>02 Finalizado</v>
      </c>
      <c r="G280" s="9" t="s">
        <v>3226</v>
      </c>
      <c r="H280" s="3" t="str">
        <f t="shared" si="24"/>
        <v>0279 2025-00088 Yamile Rocio Solarte Meneses (51029802)</v>
      </c>
      <c r="I280" s="15">
        <v>45733</v>
      </c>
      <c r="J280" s="3" t="s">
        <v>93</v>
      </c>
      <c r="K280" s="3" t="s">
        <v>110</v>
      </c>
      <c r="L280" s="3" t="s">
        <v>76</v>
      </c>
      <c r="M280" s="3" t="s">
        <v>2853</v>
      </c>
      <c r="N280" s="16">
        <v>1225088467</v>
      </c>
      <c r="O280" s="3" t="s">
        <v>3227</v>
      </c>
      <c r="P280" s="8">
        <v>1122338110</v>
      </c>
      <c r="Q280" s="3">
        <v>51029802</v>
      </c>
      <c r="R280" s="80">
        <v>32499997.5</v>
      </c>
      <c r="S280" s="10">
        <v>30020</v>
      </c>
      <c r="T280" s="7" t="s">
        <v>2365</v>
      </c>
      <c r="U280" s="3" t="s">
        <v>2418</v>
      </c>
      <c r="V280" s="17" t="s">
        <v>2350</v>
      </c>
      <c r="W280" s="3" t="s">
        <v>142</v>
      </c>
      <c r="X280" s="15">
        <v>45734</v>
      </c>
      <c r="Y280" s="17">
        <v>20254300046021</v>
      </c>
      <c r="Z280" s="68">
        <v>45735</v>
      </c>
      <c r="AA280" s="3" t="s">
        <v>3187</v>
      </c>
      <c r="AB280" s="15">
        <v>45735</v>
      </c>
      <c r="AC280" s="68">
        <v>45736</v>
      </c>
      <c r="AD280" s="69" t="str">
        <f t="shared" si="25"/>
        <v>02 Enviado</v>
      </c>
      <c r="AE280" s="20" t="s">
        <v>2350</v>
      </c>
      <c r="AF280" s="69">
        <v>2</v>
      </c>
      <c r="AH280" s="3">
        <f t="shared" si="26"/>
        <v>2</v>
      </c>
    </row>
    <row r="281" spans="1:34">
      <c r="A281" s="14" t="s">
        <v>3228</v>
      </c>
      <c r="B281" s="9">
        <v>2025</v>
      </c>
      <c r="C281" s="15">
        <v>45734</v>
      </c>
      <c r="D281" s="3" t="s">
        <v>19</v>
      </c>
      <c r="E281" s="5">
        <f t="shared" si="22"/>
        <v>1</v>
      </c>
      <c r="F281" s="3" t="str">
        <f t="shared" si="23"/>
        <v>02 Finalizado</v>
      </c>
      <c r="G281" s="9" t="s">
        <v>3229</v>
      </c>
      <c r="H281" s="3" t="str">
        <f t="shared" si="24"/>
        <v>0280 2025-06977 Henry Otero Rodríguez (N/A)</v>
      </c>
      <c r="I281" s="15">
        <v>45733</v>
      </c>
      <c r="J281" s="3" t="s">
        <v>78</v>
      </c>
      <c r="K281" s="3" t="s">
        <v>136</v>
      </c>
      <c r="L281" s="3" t="s">
        <v>82</v>
      </c>
      <c r="M281" s="3" t="s">
        <v>2350</v>
      </c>
      <c r="N281" s="10" t="s">
        <v>2350</v>
      </c>
      <c r="O281" s="3" t="s">
        <v>3230</v>
      </c>
      <c r="P281" s="8">
        <v>91104077</v>
      </c>
      <c r="Q281" s="10" t="s">
        <v>2350</v>
      </c>
      <c r="R281" s="80" t="s">
        <v>2350</v>
      </c>
      <c r="S281" s="10" t="s">
        <v>2350</v>
      </c>
      <c r="T281" s="3" t="s">
        <v>2350</v>
      </c>
      <c r="U281" s="3" t="s">
        <v>3231</v>
      </c>
      <c r="V281" s="17" t="s">
        <v>2350</v>
      </c>
      <c r="W281" s="3" t="s">
        <v>92</v>
      </c>
      <c r="X281" s="15">
        <v>45734</v>
      </c>
      <c r="Y281" s="17" t="s">
        <v>2350</v>
      </c>
      <c r="Z281" s="68" t="s">
        <v>2350</v>
      </c>
      <c r="AA281" s="3" t="s">
        <v>2350</v>
      </c>
      <c r="AB281" s="15">
        <v>45734</v>
      </c>
      <c r="AC281" s="15">
        <v>45734</v>
      </c>
      <c r="AD281" s="69" t="str">
        <f t="shared" si="25"/>
        <v>02 Enviado</v>
      </c>
      <c r="AE281" s="20" t="s">
        <v>2350</v>
      </c>
      <c r="AF281" s="69">
        <v>2</v>
      </c>
      <c r="AH281" s="3">
        <f t="shared" si="26"/>
        <v>1</v>
      </c>
    </row>
    <row r="282" spans="1:34">
      <c r="A282" s="14" t="s">
        <v>3232</v>
      </c>
      <c r="B282" s="9">
        <v>2025</v>
      </c>
      <c r="C282" s="15">
        <v>45734</v>
      </c>
      <c r="D282" s="3" t="s">
        <v>44</v>
      </c>
      <c r="E282" s="5">
        <f t="shared" si="22"/>
        <v>1</v>
      </c>
      <c r="F282" s="3" t="str">
        <f t="shared" si="23"/>
        <v>02 Finalizado</v>
      </c>
      <c r="G282" s="9" t="s">
        <v>3192</v>
      </c>
      <c r="H282" s="3" t="str">
        <f t="shared" si="24"/>
        <v>0281 2025-00071 José Ramón Flórez Herrera (N/A)</v>
      </c>
      <c r="I282" s="15">
        <v>45733</v>
      </c>
      <c r="J282" s="3" t="s">
        <v>78</v>
      </c>
      <c r="K282" s="3" t="s">
        <v>120</v>
      </c>
      <c r="L282" s="3" t="s">
        <v>85</v>
      </c>
      <c r="M282" s="3" t="s">
        <v>2350</v>
      </c>
      <c r="N282" s="10" t="s">
        <v>2350</v>
      </c>
      <c r="O282" s="3" t="s">
        <v>3233</v>
      </c>
      <c r="P282" s="10">
        <v>71531941</v>
      </c>
      <c r="Q282" s="10" t="s">
        <v>2350</v>
      </c>
      <c r="R282" s="80" t="s">
        <v>2350</v>
      </c>
      <c r="S282" s="10" t="s">
        <v>2350</v>
      </c>
      <c r="T282" s="3" t="s">
        <v>2350</v>
      </c>
      <c r="U282" s="3" t="s">
        <v>2784</v>
      </c>
      <c r="V282" s="17">
        <v>20256300488812</v>
      </c>
      <c r="W282" s="3" t="s">
        <v>2785</v>
      </c>
      <c r="X282" s="15">
        <v>45734</v>
      </c>
      <c r="Y282" s="17">
        <v>20254200009111</v>
      </c>
      <c r="Z282" s="68">
        <v>45718</v>
      </c>
      <c r="AA282" s="3" t="s">
        <v>3234</v>
      </c>
      <c r="AB282" s="15">
        <v>45734</v>
      </c>
      <c r="AC282" s="15">
        <v>45734</v>
      </c>
      <c r="AD282" s="69" t="str">
        <f t="shared" si="25"/>
        <v>02 Enviado</v>
      </c>
      <c r="AE282" s="20" t="s">
        <v>2350</v>
      </c>
      <c r="AF282" s="69">
        <v>2</v>
      </c>
      <c r="AH282" s="3">
        <f t="shared" si="26"/>
        <v>1</v>
      </c>
    </row>
    <row r="283" spans="1:34">
      <c r="A283" s="14" t="s">
        <v>3235</v>
      </c>
      <c r="B283" s="9">
        <v>2025</v>
      </c>
      <c r="C283" s="15">
        <v>45734</v>
      </c>
      <c r="D283" s="3" t="s">
        <v>44</v>
      </c>
      <c r="E283" s="5">
        <f t="shared" si="22"/>
        <v>1</v>
      </c>
      <c r="F283" s="3" t="str">
        <f t="shared" si="23"/>
        <v>02 Finalizado</v>
      </c>
      <c r="G283" s="9" t="s">
        <v>3076</v>
      </c>
      <c r="H283" s="3" t="str">
        <f t="shared" si="24"/>
        <v>0282 2025-00070 John Jairo Valderrama Cruz (51028591)</v>
      </c>
      <c r="I283" s="15">
        <v>45734</v>
      </c>
      <c r="J283" s="3" t="s">
        <v>93</v>
      </c>
      <c r="K283" s="3" t="s">
        <v>110</v>
      </c>
      <c r="L283" s="3" t="s">
        <v>76</v>
      </c>
      <c r="M283" s="3" t="s">
        <v>2853</v>
      </c>
      <c r="N283" s="16">
        <v>1225088467</v>
      </c>
      <c r="O283" s="3" t="s">
        <v>3236</v>
      </c>
      <c r="P283" s="10">
        <v>1112302669</v>
      </c>
      <c r="Q283" s="3">
        <v>51028591</v>
      </c>
      <c r="R283" s="80">
        <v>24999997.5</v>
      </c>
      <c r="S283" s="10">
        <v>30020</v>
      </c>
      <c r="T283" s="3" t="s">
        <v>2417</v>
      </c>
      <c r="U283" s="3" t="s">
        <v>2418</v>
      </c>
      <c r="V283" s="17" t="s">
        <v>2350</v>
      </c>
      <c r="W283" s="3" t="s">
        <v>142</v>
      </c>
      <c r="X283" s="15">
        <v>45734</v>
      </c>
      <c r="Y283" s="17">
        <v>20254300045871</v>
      </c>
      <c r="Z283" s="68">
        <v>45735</v>
      </c>
      <c r="AA283" s="3" t="s">
        <v>3187</v>
      </c>
      <c r="AB283" s="15">
        <v>45735</v>
      </c>
      <c r="AC283" s="68">
        <v>45736</v>
      </c>
      <c r="AD283" s="69" t="str">
        <f t="shared" si="25"/>
        <v>02 Enviado</v>
      </c>
      <c r="AE283" s="20" t="s">
        <v>2350</v>
      </c>
      <c r="AF283" s="69">
        <v>2</v>
      </c>
      <c r="AH283" s="3">
        <f t="shared" si="26"/>
        <v>2</v>
      </c>
    </row>
    <row r="284" spans="1:34">
      <c r="A284" s="14" t="s">
        <v>3237</v>
      </c>
      <c r="B284" s="9">
        <v>2025</v>
      </c>
      <c r="C284" s="15">
        <v>45734</v>
      </c>
      <c r="D284" s="3" t="s">
        <v>11</v>
      </c>
      <c r="E284" s="5">
        <f t="shared" si="22"/>
        <v>1</v>
      </c>
      <c r="F284" s="3" t="str">
        <f t="shared" si="23"/>
        <v>02 Finalizado</v>
      </c>
      <c r="G284" s="9" t="s">
        <v>3238</v>
      </c>
      <c r="H284" s="3" t="str">
        <f t="shared" si="24"/>
        <v>0283 2025-00085 Karin Milena Ortíz Duarte (51029811)</v>
      </c>
      <c r="I284" s="15">
        <v>45734</v>
      </c>
      <c r="J284" s="3" t="s">
        <v>93</v>
      </c>
      <c r="K284" s="3" t="s">
        <v>110</v>
      </c>
      <c r="L284" s="3" t="s">
        <v>76</v>
      </c>
      <c r="M284" s="3" t="s">
        <v>2853</v>
      </c>
      <c r="N284" s="16">
        <v>1225088467</v>
      </c>
      <c r="O284" s="3" t="s">
        <v>3239</v>
      </c>
      <c r="P284" s="8">
        <v>40960390</v>
      </c>
      <c r="Q284" s="3">
        <v>51029811</v>
      </c>
      <c r="R284" s="80">
        <v>32499997.5</v>
      </c>
      <c r="S284" s="10">
        <v>30020</v>
      </c>
      <c r="T284" s="7" t="s">
        <v>2365</v>
      </c>
      <c r="U284" s="3" t="s">
        <v>2418</v>
      </c>
      <c r="V284" s="17" t="s">
        <v>2350</v>
      </c>
      <c r="W284" s="3" t="s">
        <v>142</v>
      </c>
      <c r="X284" s="15">
        <v>45734</v>
      </c>
      <c r="Y284" s="17">
        <v>20254300046121</v>
      </c>
      <c r="Z284" s="68">
        <v>45735</v>
      </c>
      <c r="AA284" s="3" t="s">
        <v>3187</v>
      </c>
      <c r="AB284" s="15">
        <v>45735</v>
      </c>
      <c r="AC284" s="15">
        <v>45735</v>
      </c>
      <c r="AD284" s="69" t="str">
        <f t="shared" si="25"/>
        <v>02 Enviado</v>
      </c>
      <c r="AE284" s="20" t="s">
        <v>2350</v>
      </c>
      <c r="AF284" s="69">
        <v>2</v>
      </c>
      <c r="AH284" s="3">
        <f t="shared" si="26"/>
        <v>2</v>
      </c>
    </row>
    <row r="285" spans="1:34">
      <c r="A285" s="14" t="s">
        <v>3240</v>
      </c>
      <c r="B285" s="9">
        <v>2025</v>
      </c>
      <c r="C285" s="15">
        <v>45734</v>
      </c>
      <c r="D285" s="3" t="s">
        <v>22</v>
      </c>
      <c r="E285" s="5">
        <f t="shared" si="22"/>
        <v>1</v>
      </c>
      <c r="F285" s="3" t="str">
        <f t="shared" si="23"/>
        <v>02 Finalizado</v>
      </c>
      <c r="G285" s="9" t="s">
        <v>3241</v>
      </c>
      <c r="H285" s="3" t="str">
        <f t="shared" si="24"/>
        <v>0284 2025-00074 Betis Guillen Mejía (51028464)</v>
      </c>
      <c r="I285" s="15">
        <v>45734</v>
      </c>
      <c r="J285" s="3" t="s">
        <v>93</v>
      </c>
      <c r="K285" s="3" t="s">
        <v>110</v>
      </c>
      <c r="L285" s="3" t="s">
        <v>76</v>
      </c>
      <c r="M285" s="3" t="s">
        <v>2853</v>
      </c>
      <c r="N285" s="16">
        <v>1225088467</v>
      </c>
      <c r="O285" s="3" t="s">
        <v>3242</v>
      </c>
      <c r="P285" s="10">
        <v>60395434</v>
      </c>
      <c r="Q285" s="3">
        <v>51028464</v>
      </c>
      <c r="R285" s="80">
        <v>32499997.5</v>
      </c>
      <c r="S285" s="10">
        <v>30020</v>
      </c>
      <c r="T285" s="3" t="s">
        <v>2372</v>
      </c>
      <c r="U285" s="3" t="s">
        <v>2418</v>
      </c>
      <c r="V285" s="17" t="s">
        <v>2350</v>
      </c>
      <c r="W285" s="3" t="s">
        <v>142</v>
      </c>
      <c r="X285" s="15">
        <v>45734</v>
      </c>
      <c r="Y285" s="17">
        <v>20254300045861</v>
      </c>
      <c r="Z285" s="68">
        <v>45735</v>
      </c>
      <c r="AA285" s="3" t="s">
        <v>3187</v>
      </c>
      <c r="AB285" s="15">
        <v>45735</v>
      </c>
      <c r="AC285" s="68">
        <v>45736</v>
      </c>
      <c r="AD285" s="69" t="str">
        <f t="shared" si="25"/>
        <v>02 Enviado</v>
      </c>
      <c r="AE285" s="20" t="s">
        <v>2350</v>
      </c>
      <c r="AF285" s="69">
        <v>2</v>
      </c>
      <c r="AH285" s="3">
        <f t="shared" si="26"/>
        <v>2</v>
      </c>
    </row>
    <row r="286" spans="1:34">
      <c r="A286" s="14" t="s">
        <v>3243</v>
      </c>
      <c r="B286" s="9">
        <v>2025</v>
      </c>
      <c r="C286" s="15">
        <v>45734</v>
      </c>
      <c r="D286" s="3" t="s">
        <v>25</v>
      </c>
      <c r="E286" s="5">
        <f t="shared" si="22"/>
        <v>1</v>
      </c>
      <c r="F286" s="3" t="str">
        <f t="shared" si="23"/>
        <v>02 Finalizado</v>
      </c>
      <c r="G286" s="9" t="s">
        <v>3244</v>
      </c>
      <c r="H286" s="3" t="str">
        <f t="shared" si="24"/>
        <v>0285 2025-00099 Nidia Piedad Esquivel Charri (51027833)</v>
      </c>
      <c r="I286" s="15">
        <v>45734</v>
      </c>
      <c r="J286" s="3" t="s">
        <v>78</v>
      </c>
      <c r="K286" s="3" t="s">
        <v>116</v>
      </c>
      <c r="L286" s="3" t="s">
        <v>76</v>
      </c>
      <c r="M286" s="3" t="s">
        <v>2386</v>
      </c>
      <c r="N286" s="16">
        <v>10005397</v>
      </c>
      <c r="O286" s="3" t="s">
        <v>3245</v>
      </c>
      <c r="P286" s="8">
        <v>40660068</v>
      </c>
      <c r="Q286" s="3">
        <v>51027833</v>
      </c>
      <c r="R286" s="80">
        <v>29000002.5</v>
      </c>
      <c r="S286" s="10">
        <v>29039</v>
      </c>
      <c r="T286" s="3" t="s">
        <v>2372</v>
      </c>
      <c r="U286" s="3" t="s">
        <v>2784</v>
      </c>
      <c r="V286" s="17">
        <v>20246308799182</v>
      </c>
      <c r="W286" s="3" t="s">
        <v>92</v>
      </c>
      <c r="X286" s="15">
        <v>45734</v>
      </c>
      <c r="Y286" s="17">
        <v>20244300030601</v>
      </c>
      <c r="Z286" s="68">
        <v>45610</v>
      </c>
      <c r="AA286" s="3" t="s">
        <v>3246</v>
      </c>
      <c r="AB286" s="15">
        <v>45734</v>
      </c>
      <c r="AC286" s="15">
        <v>45734</v>
      </c>
      <c r="AD286" s="69" t="str">
        <f t="shared" si="25"/>
        <v>02 Enviado</v>
      </c>
      <c r="AE286" s="20" t="s">
        <v>2350</v>
      </c>
      <c r="AF286" s="69">
        <v>2</v>
      </c>
      <c r="AH286" s="3">
        <f t="shared" si="26"/>
        <v>1</v>
      </c>
    </row>
    <row r="287" spans="1:34">
      <c r="A287" s="14" t="s">
        <v>3247</v>
      </c>
      <c r="B287" s="9">
        <v>2025</v>
      </c>
      <c r="C287" s="15">
        <v>45734</v>
      </c>
      <c r="D287" s="3" t="s">
        <v>19</v>
      </c>
      <c r="E287" s="5">
        <f t="shared" si="22"/>
        <v>1</v>
      </c>
      <c r="F287" s="3" t="str">
        <f t="shared" si="23"/>
        <v>02 Finalizado</v>
      </c>
      <c r="G287" s="9" t="s">
        <v>3248</v>
      </c>
      <c r="H287" s="3" t="str">
        <f t="shared" si="24"/>
        <v>0286 2024-00063 Juan Diego Sánchez Jaimes (51028593)</v>
      </c>
      <c r="I287" s="15">
        <v>45734</v>
      </c>
      <c r="J287" s="3" t="s">
        <v>93</v>
      </c>
      <c r="K287" s="3" t="s">
        <v>110</v>
      </c>
      <c r="L287" s="3" t="s">
        <v>76</v>
      </c>
      <c r="M287" s="3" t="s">
        <v>2853</v>
      </c>
      <c r="N287" s="16">
        <v>1225088467</v>
      </c>
      <c r="O287" s="3" t="s">
        <v>3249</v>
      </c>
      <c r="P287" s="8">
        <v>1063625045</v>
      </c>
      <c r="Q287" s="3">
        <v>51028593</v>
      </c>
      <c r="R287" s="80">
        <v>2499997.5</v>
      </c>
      <c r="S287" s="10">
        <v>30020</v>
      </c>
      <c r="T287" s="3" t="s">
        <v>2372</v>
      </c>
      <c r="U287" s="3" t="s">
        <v>2418</v>
      </c>
      <c r="V287" s="17" t="s">
        <v>2350</v>
      </c>
      <c r="W287" s="3" t="s">
        <v>142</v>
      </c>
      <c r="X287" s="15">
        <v>45734</v>
      </c>
      <c r="Y287" s="17">
        <v>20254300045881</v>
      </c>
      <c r="Z287" s="68">
        <v>45735</v>
      </c>
      <c r="AA287" s="3" t="s">
        <v>3187</v>
      </c>
      <c r="AB287" s="15">
        <v>45735</v>
      </c>
      <c r="AC287" s="68">
        <v>45736</v>
      </c>
      <c r="AD287" s="69" t="str">
        <f t="shared" si="25"/>
        <v>02 Enviado</v>
      </c>
      <c r="AE287" s="20" t="s">
        <v>2350</v>
      </c>
      <c r="AF287" s="69">
        <v>2</v>
      </c>
      <c r="AH287" s="3">
        <f t="shared" si="26"/>
        <v>2</v>
      </c>
    </row>
    <row r="288" spans="1:34">
      <c r="A288" s="14" t="s">
        <v>3250</v>
      </c>
      <c r="B288" s="9">
        <v>2025</v>
      </c>
      <c r="C288" s="15">
        <v>45735</v>
      </c>
      <c r="D288" s="3" t="s">
        <v>16</v>
      </c>
      <c r="E288" s="5">
        <f t="shared" si="22"/>
        <v>1</v>
      </c>
      <c r="F288" s="3" t="str">
        <f t="shared" si="23"/>
        <v>02 Finalizado</v>
      </c>
      <c r="G288" s="9" t="s">
        <v>2931</v>
      </c>
      <c r="H288" s="3" t="str">
        <f t="shared" si="24"/>
        <v>0287 2025-00081 Lina María Almentero Morales (51029798)</v>
      </c>
      <c r="I288" s="15">
        <v>45734</v>
      </c>
      <c r="J288" s="3" t="s">
        <v>93</v>
      </c>
      <c r="K288" s="3" t="s">
        <v>110</v>
      </c>
      <c r="L288" s="3" t="s">
        <v>76</v>
      </c>
      <c r="M288" s="3" t="s">
        <v>2853</v>
      </c>
      <c r="N288" s="16">
        <v>1225088467</v>
      </c>
      <c r="O288" s="3" t="s">
        <v>3251</v>
      </c>
      <c r="P288" s="10">
        <v>50938832</v>
      </c>
      <c r="Q288" s="3">
        <v>51029798</v>
      </c>
      <c r="R288" s="80">
        <v>32499997.5</v>
      </c>
      <c r="S288" s="10">
        <v>30020</v>
      </c>
      <c r="T288" s="3" t="s">
        <v>2417</v>
      </c>
      <c r="U288" s="3" t="s">
        <v>2418</v>
      </c>
      <c r="V288" s="17" t="s">
        <v>2350</v>
      </c>
      <c r="W288" s="3" t="s">
        <v>142</v>
      </c>
      <c r="X288" s="15">
        <v>45735</v>
      </c>
      <c r="Y288" s="17">
        <v>20254300045991</v>
      </c>
      <c r="Z288" s="68">
        <v>45735</v>
      </c>
      <c r="AA288" s="3" t="s">
        <v>3187</v>
      </c>
      <c r="AB288" s="15">
        <v>45735</v>
      </c>
      <c r="AC288" s="68">
        <v>45736</v>
      </c>
      <c r="AD288" s="69" t="str">
        <f t="shared" si="25"/>
        <v>02 Enviado</v>
      </c>
      <c r="AE288" s="20" t="s">
        <v>2350</v>
      </c>
      <c r="AF288" s="69">
        <v>2</v>
      </c>
      <c r="AH288" s="3">
        <f t="shared" si="26"/>
        <v>1</v>
      </c>
    </row>
    <row r="289" spans="1:34">
      <c r="A289" s="14" t="s">
        <v>3252</v>
      </c>
      <c r="B289" s="9">
        <v>2025</v>
      </c>
      <c r="C289" s="15">
        <v>45735</v>
      </c>
      <c r="D289" s="3" t="s">
        <v>46</v>
      </c>
      <c r="E289" s="5">
        <f t="shared" si="22"/>
        <v>1</v>
      </c>
      <c r="F289" s="3" t="str">
        <f t="shared" si="23"/>
        <v>02 Finalizado</v>
      </c>
      <c r="G289" s="9" t="s">
        <v>3253</v>
      </c>
      <c r="H289" s="3" t="str">
        <f t="shared" si="24"/>
        <v>0288 2025-00107 Jorge Osvaldo López Vélez (N/A)</v>
      </c>
      <c r="I289" s="15">
        <v>45734</v>
      </c>
      <c r="J289" s="3" t="s">
        <v>78</v>
      </c>
      <c r="K289" s="3" t="s">
        <v>136</v>
      </c>
      <c r="L289" s="3" t="s">
        <v>88</v>
      </c>
      <c r="M289" s="3" t="s">
        <v>2350</v>
      </c>
      <c r="N289" s="10" t="s">
        <v>2350</v>
      </c>
      <c r="O289" s="3" t="s">
        <v>3254</v>
      </c>
      <c r="P289" s="10" t="s">
        <v>2482</v>
      </c>
      <c r="Q289" s="10" t="s">
        <v>2350</v>
      </c>
      <c r="R289" s="80" t="s">
        <v>2350</v>
      </c>
      <c r="S289" s="10" t="s">
        <v>2350</v>
      </c>
      <c r="T289" s="3" t="s">
        <v>2350</v>
      </c>
      <c r="U289" s="3" t="s">
        <v>2938</v>
      </c>
      <c r="V289" s="17" t="s">
        <v>2350</v>
      </c>
      <c r="W289" s="3" t="s">
        <v>155</v>
      </c>
      <c r="X289" s="15">
        <v>45735</v>
      </c>
      <c r="Y289" s="17" t="s">
        <v>2350</v>
      </c>
      <c r="Z289" s="68" t="s">
        <v>2350</v>
      </c>
      <c r="AA289" s="3" t="s">
        <v>2350</v>
      </c>
      <c r="AB289" s="15">
        <v>45735</v>
      </c>
      <c r="AC289" s="15">
        <v>45735</v>
      </c>
      <c r="AD289" s="69" t="str">
        <f t="shared" si="25"/>
        <v>02 Enviado</v>
      </c>
      <c r="AE289" s="20" t="s">
        <v>2350</v>
      </c>
      <c r="AF289" s="69">
        <v>2</v>
      </c>
      <c r="AH289" s="3">
        <f t="shared" si="26"/>
        <v>1</v>
      </c>
    </row>
    <row r="290" spans="1:34">
      <c r="A290" s="14" t="s">
        <v>3255</v>
      </c>
      <c r="B290" s="9">
        <v>2025</v>
      </c>
      <c r="C290" s="15">
        <v>45735</v>
      </c>
      <c r="D290" s="3" t="s">
        <v>22</v>
      </c>
      <c r="E290" s="5">
        <f t="shared" si="22"/>
        <v>1</v>
      </c>
      <c r="F290" s="3" t="str">
        <f t="shared" si="23"/>
        <v>02 Finalizado</v>
      </c>
      <c r="G290" s="9" t="s">
        <v>2841</v>
      </c>
      <c r="H290" s="3" t="str">
        <f t="shared" si="24"/>
        <v>0289 2025-00084 Jose Miguel Duque Arango (N/A)</v>
      </c>
      <c r="I290" s="15">
        <v>45734</v>
      </c>
      <c r="J290" s="3" t="s">
        <v>78</v>
      </c>
      <c r="K290" s="3" t="s">
        <v>120</v>
      </c>
      <c r="L290" s="3" t="s">
        <v>85</v>
      </c>
      <c r="M290" s="3" t="s">
        <v>2350</v>
      </c>
      <c r="N290" s="10" t="s">
        <v>2350</v>
      </c>
      <c r="O290" s="3" t="s">
        <v>3256</v>
      </c>
      <c r="P290" s="8">
        <v>1128276428</v>
      </c>
      <c r="Q290" s="10" t="s">
        <v>2350</v>
      </c>
      <c r="R290" s="80" t="s">
        <v>2350</v>
      </c>
      <c r="S290" s="10" t="s">
        <v>2350</v>
      </c>
      <c r="T290" s="3" t="s">
        <v>2350</v>
      </c>
      <c r="U290" s="3" t="s">
        <v>2784</v>
      </c>
      <c r="V290" s="17" t="s">
        <v>3257</v>
      </c>
      <c r="W290" s="3" t="s">
        <v>2785</v>
      </c>
      <c r="X290" s="15">
        <v>45735</v>
      </c>
      <c r="Y290" s="17" t="s">
        <v>2350</v>
      </c>
      <c r="Z290" s="68" t="s">
        <v>2350</v>
      </c>
      <c r="AA290" s="3" t="s">
        <v>2350</v>
      </c>
      <c r="AB290" s="15">
        <v>45741</v>
      </c>
      <c r="AC290" s="15">
        <v>45741</v>
      </c>
      <c r="AD290" s="69" t="str">
        <f t="shared" si="25"/>
        <v>02 Enviado</v>
      </c>
      <c r="AE290" s="20" t="s">
        <v>2350</v>
      </c>
      <c r="AF290" s="69">
        <v>2</v>
      </c>
      <c r="AH290" s="3">
        <f t="shared" si="26"/>
        <v>5</v>
      </c>
    </row>
    <row r="291" spans="1:34">
      <c r="A291" s="14" t="s">
        <v>3258</v>
      </c>
      <c r="B291" s="9">
        <v>2025</v>
      </c>
      <c r="C291" s="15">
        <v>45735</v>
      </c>
      <c r="D291" s="3" t="s">
        <v>46</v>
      </c>
      <c r="E291" s="5">
        <f t="shared" si="22"/>
        <v>1</v>
      </c>
      <c r="F291" s="3" t="str">
        <f t="shared" si="23"/>
        <v>02 Finalizado</v>
      </c>
      <c r="G291" s="9" t="s">
        <v>3044</v>
      </c>
      <c r="H291" s="3" t="str">
        <f t="shared" si="24"/>
        <v>0290 2025-00066 Jainkerlis Candelaria Rojas Brachil (N/A)</v>
      </c>
      <c r="I291" s="15">
        <v>45734</v>
      </c>
      <c r="J291" s="3" t="s">
        <v>78</v>
      </c>
      <c r="K291" s="3" t="s">
        <v>136</v>
      </c>
      <c r="L291" s="3" t="s">
        <v>79</v>
      </c>
      <c r="M291" s="3" t="s">
        <v>2350</v>
      </c>
      <c r="N291" s="10" t="s">
        <v>2350</v>
      </c>
      <c r="O291" s="3" t="s">
        <v>3259</v>
      </c>
      <c r="P291" s="10">
        <v>27694801</v>
      </c>
      <c r="Q291" s="10" t="s">
        <v>2350</v>
      </c>
      <c r="R291" s="80" t="s">
        <v>2350</v>
      </c>
      <c r="S291" s="10" t="s">
        <v>2350</v>
      </c>
      <c r="T291" s="3" t="s">
        <v>2350</v>
      </c>
      <c r="U291" s="3" t="s">
        <v>3260</v>
      </c>
      <c r="V291" s="17" t="s">
        <v>2350</v>
      </c>
      <c r="W291" s="3" t="s">
        <v>92</v>
      </c>
      <c r="X291" s="15">
        <v>45735</v>
      </c>
      <c r="Y291" s="17" t="s">
        <v>2350</v>
      </c>
      <c r="Z291" s="68" t="s">
        <v>2350</v>
      </c>
      <c r="AA291" s="3" t="s">
        <v>2350</v>
      </c>
      <c r="AB291" s="15">
        <v>45735</v>
      </c>
      <c r="AC291" s="15">
        <v>45735</v>
      </c>
      <c r="AD291" s="69" t="str">
        <f t="shared" si="25"/>
        <v>02 Enviado</v>
      </c>
      <c r="AE291" s="20" t="s">
        <v>2350</v>
      </c>
      <c r="AF291" s="69">
        <v>2</v>
      </c>
      <c r="AH291" s="3">
        <f t="shared" si="26"/>
        <v>1</v>
      </c>
    </row>
    <row r="292" spans="1:34">
      <c r="A292" s="14" t="s">
        <v>3261</v>
      </c>
      <c r="B292" s="9">
        <v>2025</v>
      </c>
      <c r="C292" s="15">
        <v>45735</v>
      </c>
      <c r="D292" s="3" t="s">
        <v>19</v>
      </c>
      <c r="E292" s="5">
        <f t="shared" si="22"/>
        <v>1</v>
      </c>
      <c r="F292" s="3" t="str">
        <f t="shared" si="23"/>
        <v>02 Finalizado</v>
      </c>
      <c r="G292" s="9" t="s">
        <v>2955</v>
      </c>
      <c r="H292" s="3" t="str">
        <f t="shared" si="24"/>
        <v>0291 2025-00021 Maria Gabriela Morales (51029900)</v>
      </c>
      <c r="I292" s="15">
        <v>45734</v>
      </c>
      <c r="J292" s="3" t="s">
        <v>78</v>
      </c>
      <c r="K292" s="3" t="s">
        <v>110</v>
      </c>
      <c r="L292" s="3" t="s">
        <v>76</v>
      </c>
      <c r="M292" s="3" t="s">
        <v>2350</v>
      </c>
      <c r="N292" s="10" t="s">
        <v>2350</v>
      </c>
      <c r="O292" s="3" t="s">
        <v>3262</v>
      </c>
      <c r="P292" s="10">
        <v>1019050176</v>
      </c>
      <c r="Q292" s="3">
        <v>51029900</v>
      </c>
      <c r="R292" s="80">
        <v>32499997.5</v>
      </c>
      <c r="S292" s="10">
        <v>30022</v>
      </c>
      <c r="T292" s="7" t="s">
        <v>2365</v>
      </c>
      <c r="U292" s="3" t="s">
        <v>2418</v>
      </c>
      <c r="V292" s="17" t="s">
        <v>2350</v>
      </c>
      <c r="W292" s="3" t="s">
        <v>142</v>
      </c>
      <c r="X292" s="15">
        <v>45735</v>
      </c>
      <c r="Y292" s="17">
        <v>20254300051021</v>
      </c>
      <c r="Z292" s="68">
        <v>45743</v>
      </c>
      <c r="AA292" s="3" t="s">
        <v>3221</v>
      </c>
      <c r="AB292" s="15">
        <v>45744</v>
      </c>
      <c r="AC292" s="15">
        <v>45744</v>
      </c>
      <c r="AD292" s="69" t="str">
        <f t="shared" si="25"/>
        <v>02 Enviado</v>
      </c>
      <c r="AE292" s="20" t="s">
        <v>2350</v>
      </c>
      <c r="AF292" s="69">
        <v>2</v>
      </c>
      <c r="AH292" s="3">
        <f t="shared" si="26"/>
        <v>8</v>
      </c>
    </row>
    <row r="293" spans="1:34">
      <c r="A293" s="14" t="s">
        <v>3263</v>
      </c>
      <c r="B293" s="9">
        <v>2025</v>
      </c>
      <c r="C293" s="15">
        <v>45735</v>
      </c>
      <c r="D293" s="3" t="s">
        <v>19</v>
      </c>
      <c r="E293" s="5">
        <f t="shared" si="22"/>
        <v>1</v>
      </c>
      <c r="F293" s="3" t="str">
        <f t="shared" si="23"/>
        <v>02 Finalizado</v>
      </c>
      <c r="G293" s="9" t="s">
        <v>2994</v>
      </c>
      <c r="H293" s="3" t="str">
        <f t="shared" si="24"/>
        <v>0292 2025-10038 Monica Patricia Otero Argel (N/A)</v>
      </c>
      <c r="I293" s="15">
        <v>45735</v>
      </c>
      <c r="J293" s="3" t="s">
        <v>78</v>
      </c>
      <c r="K293" s="3" t="s">
        <v>134</v>
      </c>
      <c r="L293" s="3" t="s">
        <v>85</v>
      </c>
      <c r="M293" s="3" t="s">
        <v>2350</v>
      </c>
      <c r="N293" s="10" t="s">
        <v>2350</v>
      </c>
      <c r="O293" s="3" t="s">
        <v>3264</v>
      </c>
      <c r="P293" s="8">
        <v>1003026836</v>
      </c>
      <c r="Q293" s="10" t="s">
        <v>2350</v>
      </c>
      <c r="R293" s="80" t="s">
        <v>2350</v>
      </c>
      <c r="S293" s="10" t="s">
        <v>2350</v>
      </c>
      <c r="T293" s="3" t="s">
        <v>2350</v>
      </c>
      <c r="U293" s="3" t="s">
        <v>3265</v>
      </c>
      <c r="V293" s="17" t="s">
        <v>2350</v>
      </c>
      <c r="W293" s="3" t="s">
        <v>2785</v>
      </c>
      <c r="X293" s="15">
        <v>45735</v>
      </c>
      <c r="Y293" s="17">
        <v>20254200013951</v>
      </c>
      <c r="Z293" s="68">
        <v>45729</v>
      </c>
      <c r="AA293" s="3" t="s">
        <v>3266</v>
      </c>
      <c r="AB293" s="15">
        <v>45736</v>
      </c>
      <c r="AC293" s="15">
        <v>45736</v>
      </c>
      <c r="AD293" s="69" t="str">
        <f t="shared" si="25"/>
        <v>02 Enviado</v>
      </c>
      <c r="AE293" s="20" t="s">
        <v>2350</v>
      </c>
      <c r="AF293" s="69">
        <v>2</v>
      </c>
      <c r="AH293" s="3">
        <f t="shared" si="26"/>
        <v>2</v>
      </c>
    </row>
    <row r="294" spans="1:34">
      <c r="A294" s="14" t="s">
        <v>3267</v>
      </c>
      <c r="B294" s="9">
        <v>2025</v>
      </c>
      <c r="C294" s="15">
        <v>45735</v>
      </c>
      <c r="D294" s="3" t="s">
        <v>52</v>
      </c>
      <c r="E294" s="5">
        <f t="shared" si="22"/>
        <v>1</v>
      </c>
      <c r="F294" s="3" t="str">
        <f t="shared" si="23"/>
        <v>02 Finalizado</v>
      </c>
      <c r="G294" s="9" t="s">
        <v>3268</v>
      </c>
      <c r="H294" s="3" t="str">
        <f t="shared" si="24"/>
        <v>0293 2025-10031 Almir Segundo Cuao Villamil (51029902)</v>
      </c>
      <c r="I294" s="15">
        <v>45734</v>
      </c>
      <c r="J294" s="3" t="s">
        <v>78</v>
      </c>
      <c r="K294" s="3" t="s">
        <v>110</v>
      </c>
      <c r="L294" s="3" t="s">
        <v>76</v>
      </c>
      <c r="M294" s="3" t="s">
        <v>2350</v>
      </c>
      <c r="N294" s="10" t="s">
        <v>2350</v>
      </c>
      <c r="O294" s="3" t="s">
        <v>3269</v>
      </c>
      <c r="P294" s="10">
        <v>1065124496</v>
      </c>
      <c r="Q294" s="3">
        <v>51029902</v>
      </c>
      <c r="R294" s="80">
        <v>32499997.5</v>
      </c>
      <c r="S294" s="10">
        <v>30022</v>
      </c>
      <c r="T294" s="3" t="s">
        <v>2417</v>
      </c>
      <c r="U294" s="3" t="s">
        <v>2418</v>
      </c>
      <c r="V294" s="17" t="s">
        <v>2350</v>
      </c>
      <c r="W294" s="3" t="s">
        <v>142</v>
      </c>
      <c r="X294" s="15">
        <v>45735</v>
      </c>
      <c r="Y294" s="17">
        <v>20254300051031</v>
      </c>
      <c r="Z294" s="68">
        <v>45743</v>
      </c>
      <c r="AA294" s="3" t="s">
        <v>3221</v>
      </c>
      <c r="AB294" s="15">
        <v>45744</v>
      </c>
      <c r="AC294" s="15">
        <v>45744</v>
      </c>
      <c r="AD294" s="69" t="str">
        <f t="shared" si="25"/>
        <v>02 Enviado</v>
      </c>
      <c r="AE294" s="20" t="s">
        <v>2350</v>
      </c>
      <c r="AF294" s="69">
        <v>2</v>
      </c>
      <c r="AH294" s="3">
        <f t="shared" si="26"/>
        <v>8</v>
      </c>
    </row>
    <row r="295" spans="1:34">
      <c r="A295" s="14" t="s">
        <v>3270</v>
      </c>
      <c r="B295" s="9">
        <v>2025</v>
      </c>
      <c r="C295" s="15">
        <v>45735</v>
      </c>
      <c r="D295" s="3" t="s">
        <v>46</v>
      </c>
      <c r="E295" s="5">
        <f t="shared" si="22"/>
        <v>1</v>
      </c>
      <c r="F295" s="3" t="str">
        <f t="shared" si="23"/>
        <v>02 Finalizado</v>
      </c>
      <c r="G295" s="9" t="s">
        <v>2670</v>
      </c>
      <c r="H295" s="3" t="str">
        <f t="shared" si="24"/>
        <v>0294 2025-00042 Robinson Lazzo (51029607)</v>
      </c>
      <c r="I295" s="15">
        <v>45734</v>
      </c>
      <c r="J295" s="3" t="s">
        <v>81</v>
      </c>
      <c r="K295" s="3" t="s">
        <v>110</v>
      </c>
      <c r="L295" s="3" t="s">
        <v>76</v>
      </c>
      <c r="M295" s="3" t="s">
        <v>2853</v>
      </c>
      <c r="N295" s="16">
        <v>1225088467</v>
      </c>
      <c r="O295" s="3" t="s">
        <v>2914</v>
      </c>
      <c r="P295" s="10">
        <v>1006093985</v>
      </c>
      <c r="Q295" s="3">
        <v>51029607</v>
      </c>
      <c r="R295" s="80">
        <v>32499997.5</v>
      </c>
      <c r="S295" s="10">
        <v>30012</v>
      </c>
      <c r="T295" s="7" t="s">
        <v>2365</v>
      </c>
      <c r="U295" s="3" t="s">
        <v>2418</v>
      </c>
      <c r="V295" s="17" t="s">
        <v>2350</v>
      </c>
      <c r="W295" s="3" t="s">
        <v>92</v>
      </c>
      <c r="X295" s="15">
        <v>45735</v>
      </c>
      <c r="Y295" s="17">
        <v>20254300033041</v>
      </c>
      <c r="Z295" s="68">
        <v>45715</v>
      </c>
      <c r="AA295" s="3" t="s">
        <v>2767</v>
      </c>
      <c r="AB295" s="15">
        <v>45735</v>
      </c>
      <c r="AC295" s="15">
        <v>45735</v>
      </c>
      <c r="AD295" s="69" t="str">
        <f t="shared" si="25"/>
        <v>02 Enviado</v>
      </c>
      <c r="AE295" s="20" t="s">
        <v>2350</v>
      </c>
      <c r="AF295" s="69">
        <v>2</v>
      </c>
      <c r="AH295" s="3">
        <f t="shared" si="26"/>
        <v>1</v>
      </c>
    </row>
    <row r="296" spans="1:34">
      <c r="A296" s="14" t="s">
        <v>3271</v>
      </c>
      <c r="B296" s="9">
        <v>2025</v>
      </c>
      <c r="C296" s="15">
        <v>45735</v>
      </c>
      <c r="D296" s="3" t="s">
        <v>22</v>
      </c>
      <c r="E296" s="5">
        <f t="shared" si="22"/>
        <v>1</v>
      </c>
      <c r="F296" s="3" t="str">
        <f t="shared" si="23"/>
        <v>02 Finalizado</v>
      </c>
      <c r="G296" s="9" t="s">
        <v>3272</v>
      </c>
      <c r="H296" s="3" t="str">
        <f t="shared" si="24"/>
        <v>0295 2025-00129 Grase Patricia Naranjo Anaya (N/A)</v>
      </c>
      <c r="I296" s="15">
        <v>45735</v>
      </c>
      <c r="J296" s="3" t="s">
        <v>78</v>
      </c>
      <c r="K296" s="3" t="s">
        <v>134</v>
      </c>
      <c r="L296" s="3" t="s">
        <v>85</v>
      </c>
      <c r="M296" s="3" t="s">
        <v>2350</v>
      </c>
      <c r="N296" s="10" t="s">
        <v>2350</v>
      </c>
      <c r="O296" s="3" t="s">
        <v>3273</v>
      </c>
      <c r="P296" s="8">
        <v>25801921</v>
      </c>
      <c r="Q296" s="10" t="s">
        <v>2350</v>
      </c>
      <c r="R296" s="80" t="s">
        <v>2350</v>
      </c>
      <c r="S296" s="10" t="s">
        <v>2350</v>
      </c>
      <c r="T296" s="3" t="s">
        <v>2350</v>
      </c>
      <c r="U296" s="3" t="s">
        <v>3265</v>
      </c>
      <c r="V296" s="17" t="s">
        <v>2350</v>
      </c>
      <c r="W296" s="3" t="s">
        <v>2785</v>
      </c>
      <c r="X296" s="15">
        <v>45735</v>
      </c>
      <c r="Y296" s="17" t="s">
        <v>2350</v>
      </c>
      <c r="Z296" s="68" t="s">
        <v>2350</v>
      </c>
      <c r="AA296" s="3" t="s">
        <v>2350</v>
      </c>
      <c r="AB296" s="15">
        <v>45736</v>
      </c>
      <c r="AC296" s="15">
        <v>45736</v>
      </c>
      <c r="AD296" s="69" t="str">
        <f t="shared" si="25"/>
        <v>02 Enviado</v>
      </c>
      <c r="AE296" s="20" t="s">
        <v>2350</v>
      </c>
      <c r="AF296" s="69">
        <v>2</v>
      </c>
      <c r="AH296" s="3">
        <f t="shared" si="26"/>
        <v>2</v>
      </c>
    </row>
    <row r="297" spans="1:34">
      <c r="A297" s="14" t="s">
        <v>3274</v>
      </c>
      <c r="B297" s="9">
        <v>2025</v>
      </c>
      <c r="C297" s="15">
        <v>45735</v>
      </c>
      <c r="D297" s="3" t="s">
        <v>22</v>
      </c>
      <c r="E297" s="5">
        <f t="shared" si="22"/>
        <v>1</v>
      </c>
      <c r="F297" s="3" t="str">
        <f t="shared" si="23"/>
        <v>02 Finalizado</v>
      </c>
      <c r="G297" s="9" t="s">
        <v>3275</v>
      </c>
      <c r="H297" s="3" t="str">
        <f t="shared" si="24"/>
        <v>0296 2025-00076 Lucila Castro Rangel (51029797)</v>
      </c>
      <c r="I297" s="15">
        <v>45735</v>
      </c>
      <c r="J297" s="3" t="s">
        <v>93</v>
      </c>
      <c r="K297" s="3" t="s">
        <v>110</v>
      </c>
      <c r="L297" s="3" t="s">
        <v>76</v>
      </c>
      <c r="M297" s="3" t="s">
        <v>2853</v>
      </c>
      <c r="N297" s="16">
        <v>1225088467</v>
      </c>
      <c r="O297" s="3" t="s">
        <v>3276</v>
      </c>
      <c r="P297" s="8">
        <v>63474678</v>
      </c>
      <c r="Q297" s="3">
        <v>51029797</v>
      </c>
      <c r="R297" s="80">
        <v>32499997.5</v>
      </c>
      <c r="S297" s="10">
        <v>30020</v>
      </c>
      <c r="T297" s="7" t="s">
        <v>2365</v>
      </c>
      <c r="U297" s="3" t="s">
        <v>2418</v>
      </c>
      <c r="V297" s="17" t="s">
        <v>2350</v>
      </c>
      <c r="W297" s="3" t="s">
        <v>142</v>
      </c>
      <c r="X297" s="15">
        <v>45735</v>
      </c>
      <c r="Y297" s="17">
        <v>20254300045981</v>
      </c>
      <c r="Z297" s="68">
        <v>45735</v>
      </c>
      <c r="AA297" s="3" t="s">
        <v>3187</v>
      </c>
      <c r="AB297" s="15">
        <v>45735</v>
      </c>
      <c r="AC297" s="68">
        <v>45736</v>
      </c>
      <c r="AD297" s="69" t="str">
        <f t="shared" si="25"/>
        <v>02 Enviado</v>
      </c>
      <c r="AE297" s="20" t="s">
        <v>2350</v>
      </c>
      <c r="AF297" s="69">
        <v>2</v>
      </c>
      <c r="AH297" s="3">
        <f t="shared" si="26"/>
        <v>1</v>
      </c>
    </row>
    <row r="298" spans="1:34">
      <c r="A298" s="14" t="s">
        <v>3277</v>
      </c>
      <c r="B298" s="9">
        <v>2025</v>
      </c>
      <c r="C298" s="15">
        <v>45735</v>
      </c>
      <c r="D298" s="3" t="s">
        <v>64</v>
      </c>
      <c r="E298" s="5">
        <f t="shared" si="22"/>
        <v>1</v>
      </c>
      <c r="F298" s="3" t="str">
        <f t="shared" si="23"/>
        <v>02 Finalizado</v>
      </c>
      <c r="G298" s="9" t="s">
        <v>3278</v>
      </c>
      <c r="H298" s="3" t="str">
        <f t="shared" si="24"/>
        <v>0297 2025-00073 Luisa Fernanda Cortés Gordillo (51029806)</v>
      </c>
      <c r="I298" s="15">
        <v>45735</v>
      </c>
      <c r="J298" s="3" t="s">
        <v>93</v>
      </c>
      <c r="K298" s="3" t="s">
        <v>110</v>
      </c>
      <c r="L298" s="3" t="s">
        <v>76</v>
      </c>
      <c r="M298" s="3" t="s">
        <v>2853</v>
      </c>
      <c r="N298" s="16">
        <v>1225088467</v>
      </c>
      <c r="O298" s="3" t="s">
        <v>3279</v>
      </c>
      <c r="P298" s="10">
        <v>1192910404</v>
      </c>
      <c r="Q298" s="3">
        <v>51029806</v>
      </c>
      <c r="R298" s="80">
        <v>32499997.5</v>
      </c>
      <c r="S298" s="10">
        <v>30020</v>
      </c>
      <c r="T298" s="7" t="s">
        <v>2365</v>
      </c>
      <c r="U298" s="3" t="s">
        <v>2418</v>
      </c>
      <c r="V298" s="17" t="s">
        <v>2350</v>
      </c>
      <c r="W298" s="3" t="s">
        <v>142</v>
      </c>
      <c r="X298" s="15">
        <v>45735</v>
      </c>
      <c r="Y298" s="17">
        <v>20254300046061</v>
      </c>
      <c r="Z298" s="68">
        <v>45735</v>
      </c>
      <c r="AA298" s="3" t="s">
        <v>3187</v>
      </c>
      <c r="AB298" s="15">
        <v>45735</v>
      </c>
      <c r="AC298" s="68">
        <v>45736</v>
      </c>
      <c r="AD298" s="69" t="str">
        <f t="shared" si="25"/>
        <v>02 Enviado</v>
      </c>
      <c r="AE298" s="20" t="s">
        <v>2350</v>
      </c>
      <c r="AF298" s="69">
        <v>2</v>
      </c>
      <c r="AH298" s="3">
        <f t="shared" si="26"/>
        <v>1</v>
      </c>
    </row>
    <row r="299" spans="1:34">
      <c r="A299" s="14" t="s">
        <v>3280</v>
      </c>
      <c r="B299" s="9">
        <v>2025</v>
      </c>
      <c r="C299" s="15">
        <v>45735</v>
      </c>
      <c r="D299" s="3" t="s">
        <v>22</v>
      </c>
      <c r="E299" s="5">
        <f t="shared" si="22"/>
        <v>1</v>
      </c>
      <c r="F299" s="3" t="str">
        <f t="shared" si="23"/>
        <v>02 Finalizado</v>
      </c>
      <c r="G299" s="9" t="s">
        <v>3281</v>
      </c>
      <c r="H299" s="3" t="str">
        <f t="shared" si="24"/>
        <v>0298 2025-00086 Jhon Jeider Agudelo Gutierrez (51029808)</v>
      </c>
      <c r="I299" s="15">
        <v>45735</v>
      </c>
      <c r="J299" s="3" t="s">
        <v>93</v>
      </c>
      <c r="K299" s="3" t="s">
        <v>110</v>
      </c>
      <c r="L299" s="3" t="s">
        <v>76</v>
      </c>
      <c r="M299" s="3" t="s">
        <v>2853</v>
      </c>
      <c r="N299" s="16">
        <v>1225088467</v>
      </c>
      <c r="O299" s="3" t="s">
        <v>3282</v>
      </c>
      <c r="P299" s="10">
        <v>1123861047</v>
      </c>
      <c r="Q299" s="3">
        <v>51029808</v>
      </c>
      <c r="R299" s="80">
        <v>32499997.5</v>
      </c>
      <c r="S299" s="10">
        <v>30020</v>
      </c>
      <c r="T299" s="3" t="s">
        <v>2372</v>
      </c>
      <c r="U299" s="3" t="s">
        <v>2418</v>
      </c>
      <c r="V299" s="17" t="s">
        <v>2350</v>
      </c>
      <c r="W299" s="3" t="s">
        <v>142</v>
      </c>
      <c r="X299" s="15">
        <v>45735</v>
      </c>
      <c r="Y299" s="17">
        <v>20254300046091</v>
      </c>
      <c r="Z299" s="68">
        <v>45735</v>
      </c>
      <c r="AA299" s="3" t="s">
        <v>3187</v>
      </c>
      <c r="AB299" s="15">
        <v>45735</v>
      </c>
      <c r="AC299" s="68">
        <v>45736</v>
      </c>
      <c r="AD299" s="69" t="str">
        <f t="shared" si="25"/>
        <v>02 Enviado</v>
      </c>
      <c r="AE299" s="20" t="s">
        <v>2350</v>
      </c>
      <c r="AF299" s="69">
        <v>2</v>
      </c>
      <c r="AH299" s="3">
        <f t="shared" si="26"/>
        <v>1</v>
      </c>
    </row>
    <row r="300" spans="1:34">
      <c r="A300" s="14" t="s">
        <v>3283</v>
      </c>
      <c r="B300" s="9">
        <v>2025</v>
      </c>
      <c r="C300" s="15">
        <v>45735</v>
      </c>
      <c r="D300" s="3" t="s">
        <v>31</v>
      </c>
      <c r="E300" s="5">
        <f t="shared" si="22"/>
        <v>1</v>
      </c>
      <c r="F300" s="3" t="str">
        <f t="shared" si="23"/>
        <v>02 Finalizado</v>
      </c>
      <c r="G300" s="9" t="s">
        <v>3284</v>
      </c>
      <c r="H300" s="3" t="str">
        <f t="shared" si="24"/>
        <v>0299 2025 00082 Brayan Elian Lizcano (51029810)</v>
      </c>
      <c r="I300" s="15">
        <v>45735</v>
      </c>
      <c r="J300" s="3" t="s">
        <v>93</v>
      </c>
      <c r="K300" s="3" t="s">
        <v>110</v>
      </c>
      <c r="L300" s="3" t="s">
        <v>76</v>
      </c>
      <c r="M300" s="3" t="s">
        <v>2853</v>
      </c>
      <c r="N300" s="16">
        <v>1225088467</v>
      </c>
      <c r="O300" s="3" t="s">
        <v>3285</v>
      </c>
      <c r="P300" s="10">
        <v>1006513862</v>
      </c>
      <c r="Q300" s="3">
        <v>51029810</v>
      </c>
      <c r="R300" s="80">
        <v>32499997.5</v>
      </c>
      <c r="S300" s="10">
        <v>30020</v>
      </c>
      <c r="T300" s="7" t="s">
        <v>2365</v>
      </c>
      <c r="U300" s="3" t="s">
        <v>2418</v>
      </c>
      <c r="V300" s="17" t="s">
        <v>2350</v>
      </c>
      <c r="W300" s="3" t="s">
        <v>142</v>
      </c>
      <c r="X300" s="15">
        <v>45735</v>
      </c>
      <c r="Y300" s="17">
        <v>20254300046111</v>
      </c>
      <c r="Z300" s="68">
        <v>45735</v>
      </c>
      <c r="AA300" s="3" t="s">
        <v>3187</v>
      </c>
      <c r="AB300" s="15">
        <v>45735</v>
      </c>
      <c r="AC300" s="68">
        <v>45736</v>
      </c>
      <c r="AD300" s="69" t="str">
        <f t="shared" si="25"/>
        <v>02 Enviado</v>
      </c>
      <c r="AE300" s="20" t="s">
        <v>2350</v>
      </c>
      <c r="AF300" s="69">
        <v>2</v>
      </c>
      <c r="AH300" s="3">
        <f t="shared" si="26"/>
        <v>1</v>
      </c>
    </row>
    <row r="301" spans="1:34">
      <c r="A301" s="14" t="s">
        <v>3286</v>
      </c>
      <c r="B301" s="9">
        <v>2025</v>
      </c>
      <c r="C301" s="15">
        <v>45735</v>
      </c>
      <c r="D301" s="3" t="s">
        <v>25</v>
      </c>
      <c r="E301" s="5">
        <f t="shared" si="22"/>
        <v>1</v>
      </c>
      <c r="F301" s="3" t="str">
        <f t="shared" si="23"/>
        <v>02 Finalizado</v>
      </c>
      <c r="G301" s="9" t="s">
        <v>2905</v>
      </c>
      <c r="H301" s="3" t="str">
        <f t="shared" si="24"/>
        <v>0300 2025-00041 Alfredo Parra (51029610)</v>
      </c>
      <c r="I301" s="15">
        <v>45735</v>
      </c>
      <c r="J301" s="3" t="s">
        <v>81</v>
      </c>
      <c r="K301" s="3" t="s">
        <v>110</v>
      </c>
      <c r="L301" s="3" t="s">
        <v>76</v>
      </c>
      <c r="M301" s="3" t="s">
        <v>2853</v>
      </c>
      <c r="N301" s="16">
        <v>1225088467</v>
      </c>
      <c r="O301" s="3" t="s">
        <v>2906</v>
      </c>
      <c r="P301" s="10">
        <v>17672879</v>
      </c>
      <c r="Q301" s="3">
        <v>51029610</v>
      </c>
      <c r="R301" s="80">
        <v>29000002.5</v>
      </c>
      <c r="S301" s="10">
        <v>30012</v>
      </c>
      <c r="T301" s="7" t="s">
        <v>2365</v>
      </c>
      <c r="U301" s="3" t="s">
        <v>2418</v>
      </c>
      <c r="V301" s="17" t="s">
        <v>2350</v>
      </c>
      <c r="W301" s="3" t="s">
        <v>92</v>
      </c>
      <c r="X301" s="15">
        <v>45735</v>
      </c>
      <c r="Y301" s="17">
        <v>20254000001851</v>
      </c>
      <c r="Z301" s="68">
        <v>45715</v>
      </c>
      <c r="AA301" s="3" t="s">
        <v>2767</v>
      </c>
      <c r="AB301" s="15">
        <v>45735</v>
      </c>
      <c r="AC301" s="15">
        <v>45735</v>
      </c>
      <c r="AD301" s="69" t="str">
        <f t="shared" si="25"/>
        <v>02 Enviado</v>
      </c>
      <c r="AE301" s="20" t="s">
        <v>2350</v>
      </c>
      <c r="AF301" s="69">
        <v>2</v>
      </c>
      <c r="AH301" s="3">
        <f t="shared" si="26"/>
        <v>1</v>
      </c>
    </row>
    <row r="302" spans="1:34">
      <c r="A302" s="14" t="s">
        <v>3287</v>
      </c>
      <c r="B302" s="9">
        <v>2025</v>
      </c>
      <c r="C302" s="15">
        <v>45735</v>
      </c>
      <c r="D302" s="3" t="s">
        <v>22</v>
      </c>
      <c r="E302" s="5">
        <f t="shared" si="22"/>
        <v>1</v>
      </c>
      <c r="F302" s="3" t="str">
        <f t="shared" si="23"/>
        <v>02 Finalizado</v>
      </c>
      <c r="G302" s="9" t="s">
        <v>2900</v>
      </c>
      <c r="H302" s="3" t="str">
        <f t="shared" si="24"/>
        <v>0301 2025-00044 Banessa Judith Madera (51029608)</v>
      </c>
      <c r="I302" s="15">
        <v>45735</v>
      </c>
      <c r="J302" s="3" t="s">
        <v>81</v>
      </c>
      <c r="K302" s="3" t="s">
        <v>110</v>
      </c>
      <c r="L302" s="3" t="s">
        <v>76</v>
      </c>
      <c r="M302" s="3" t="s">
        <v>2853</v>
      </c>
      <c r="N302" s="16">
        <v>1225088467</v>
      </c>
      <c r="O302" s="3" t="s">
        <v>2901</v>
      </c>
      <c r="P302" s="10">
        <v>1073992413</v>
      </c>
      <c r="Q302" s="3">
        <v>51029608</v>
      </c>
      <c r="R302" s="80">
        <v>32499997.5</v>
      </c>
      <c r="S302" s="10">
        <v>30012</v>
      </c>
      <c r="T302" s="3" t="s">
        <v>2372</v>
      </c>
      <c r="U302" s="3" t="s">
        <v>2418</v>
      </c>
      <c r="V302" s="17" t="s">
        <v>2350</v>
      </c>
      <c r="W302" s="3" t="s">
        <v>92</v>
      </c>
      <c r="X302" s="15">
        <v>45735</v>
      </c>
      <c r="Y302" s="17">
        <v>20254000002061</v>
      </c>
      <c r="Z302" s="68">
        <v>45720</v>
      </c>
      <c r="AA302" s="3" t="s">
        <v>2828</v>
      </c>
      <c r="AB302" s="15">
        <v>45735</v>
      </c>
      <c r="AC302" s="15">
        <v>45735</v>
      </c>
      <c r="AD302" s="69" t="str">
        <f t="shared" si="25"/>
        <v>02 Enviado</v>
      </c>
      <c r="AE302" s="20" t="s">
        <v>2350</v>
      </c>
      <c r="AF302" s="69">
        <v>2</v>
      </c>
      <c r="AH302" s="3">
        <f t="shared" si="26"/>
        <v>1</v>
      </c>
    </row>
    <row r="303" spans="1:34">
      <c r="A303" s="14" t="s">
        <v>3288</v>
      </c>
      <c r="B303" s="9">
        <v>2025</v>
      </c>
      <c r="C303" s="15">
        <v>45735</v>
      </c>
      <c r="D303" s="3" t="s">
        <v>25</v>
      </c>
      <c r="E303" s="5">
        <f t="shared" si="22"/>
        <v>1</v>
      </c>
      <c r="F303" s="3" t="str">
        <f t="shared" si="23"/>
        <v>02 Finalizado</v>
      </c>
      <c r="G303" s="9" t="s">
        <v>3031</v>
      </c>
      <c r="H303" s="3" t="str">
        <f t="shared" si="24"/>
        <v>0302 2025-00067 Blanca Lucia Getial Casanova (51026944)</v>
      </c>
      <c r="I303" s="15">
        <v>45735</v>
      </c>
      <c r="J303" s="3" t="s">
        <v>93</v>
      </c>
      <c r="K303" s="3" t="s">
        <v>110</v>
      </c>
      <c r="L303" s="3" t="s">
        <v>76</v>
      </c>
      <c r="M303" s="3" t="s">
        <v>2853</v>
      </c>
      <c r="N303" s="16">
        <v>1225088467</v>
      </c>
      <c r="O303" s="3" t="s">
        <v>3289</v>
      </c>
      <c r="P303" s="10">
        <v>1126451443</v>
      </c>
      <c r="Q303" s="3">
        <v>51026944</v>
      </c>
      <c r="R303" s="80">
        <v>29000002.5</v>
      </c>
      <c r="S303" s="10">
        <v>30020</v>
      </c>
      <c r="T303" s="7" t="s">
        <v>2365</v>
      </c>
      <c r="U303" s="3" t="s">
        <v>2418</v>
      </c>
      <c r="V303" s="17" t="s">
        <v>2350</v>
      </c>
      <c r="W303" s="3" t="s">
        <v>92</v>
      </c>
      <c r="X303" s="15">
        <v>45735</v>
      </c>
      <c r="Y303" s="17">
        <v>20254300045811</v>
      </c>
      <c r="Z303" s="68">
        <v>45735</v>
      </c>
      <c r="AA303" s="3" t="s">
        <v>3187</v>
      </c>
      <c r="AB303" s="15">
        <v>45735</v>
      </c>
      <c r="AC303" s="68">
        <v>45736</v>
      </c>
      <c r="AD303" s="69" t="str">
        <f t="shared" si="25"/>
        <v>02 Enviado</v>
      </c>
      <c r="AE303" s="20" t="s">
        <v>2350</v>
      </c>
      <c r="AF303" s="69">
        <v>2</v>
      </c>
      <c r="AH303" s="3">
        <f t="shared" si="26"/>
        <v>1</v>
      </c>
    </row>
    <row r="304" spans="1:34">
      <c r="A304" s="14" t="s">
        <v>3290</v>
      </c>
      <c r="B304" s="9">
        <v>2025</v>
      </c>
      <c r="C304" s="15">
        <v>45735</v>
      </c>
      <c r="D304" s="3" t="s">
        <v>35</v>
      </c>
      <c r="E304" s="5">
        <f t="shared" si="22"/>
        <v>1</v>
      </c>
      <c r="F304" s="3" t="str">
        <f t="shared" si="23"/>
        <v>02 Finalizado</v>
      </c>
      <c r="G304" s="9" t="s">
        <v>3291</v>
      </c>
      <c r="H304" s="3" t="str">
        <f t="shared" si="24"/>
        <v>0303 2025-00079 Angie Paola Novoa Velasquez (51029804)</v>
      </c>
      <c r="I304" s="15">
        <v>45735</v>
      </c>
      <c r="J304" s="3" t="s">
        <v>93</v>
      </c>
      <c r="K304" s="3" t="s">
        <v>110</v>
      </c>
      <c r="L304" s="3" t="s">
        <v>76</v>
      </c>
      <c r="M304" s="3" t="s">
        <v>2853</v>
      </c>
      <c r="N304" s="16">
        <v>1225088467</v>
      </c>
      <c r="O304" s="3" t="s">
        <v>3292</v>
      </c>
      <c r="P304" s="8">
        <v>1065014694</v>
      </c>
      <c r="Q304" s="3">
        <v>51029804</v>
      </c>
      <c r="R304" s="80">
        <v>32499997.5</v>
      </c>
      <c r="S304" s="10">
        <v>30020</v>
      </c>
      <c r="T304" s="7" t="s">
        <v>2365</v>
      </c>
      <c r="U304" s="3" t="s">
        <v>2418</v>
      </c>
      <c r="V304" s="17" t="s">
        <v>2350</v>
      </c>
      <c r="W304" s="3" t="s">
        <v>92</v>
      </c>
      <c r="X304" s="15">
        <v>45735</v>
      </c>
      <c r="Y304" s="17">
        <v>20254300046031</v>
      </c>
      <c r="Z304" s="68">
        <v>45735</v>
      </c>
      <c r="AA304" s="3" t="s">
        <v>3187</v>
      </c>
      <c r="AB304" s="15">
        <v>45735</v>
      </c>
      <c r="AC304" s="68">
        <v>45736</v>
      </c>
      <c r="AD304" s="69" t="str">
        <f t="shared" si="25"/>
        <v>02 Enviado</v>
      </c>
      <c r="AE304" s="20" t="s">
        <v>2350</v>
      </c>
      <c r="AF304" s="69">
        <v>2</v>
      </c>
      <c r="AH304" s="3">
        <f t="shared" si="26"/>
        <v>1</v>
      </c>
    </row>
    <row r="305" spans="1:34">
      <c r="A305" s="14" t="s">
        <v>3293</v>
      </c>
      <c r="B305" s="9">
        <v>2025</v>
      </c>
      <c r="C305" s="15">
        <v>45735</v>
      </c>
      <c r="D305" s="3" t="s">
        <v>44</v>
      </c>
      <c r="E305" s="5">
        <f t="shared" si="22"/>
        <v>1</v>
      </c>
      <c r="F305" s="3" t="str">
        <f t="shared" si="23"/>
        <v>02 Finalizado</v>
      </c>
      <c r="G305" s="9" t="s">
        <v>3004</v>
      </c>
      <c r="H305" s="3" t="str">
        <f t="shared" si="24"/>
        <v>0304 2025-00078 Francy Ines Rolon González (51028458)</v>
      </c>
      <c r="I305" s="15">
        <v>45733</v>
      </c>
      <c r="J305" s="3" t="s">
        <v>93</v>
      </c>
      <c r="K305" s="3" t="s">
        <v>110</v>
      </c>
      <c r="L305" s="3" t="s">
        <v>76</v>
      </c>
      <c r="M305" s="3" t="s">
        <v>2853</v>
      </c>
      <c r="N305" s="16">
        <v>1225088467</v>
      </c>
      <c r="O305" s="3" t="s">
        <v>3294</v>
      </c>
      <c r="P305" s="10">
        <v>1116857232</v>
      </c>
      <c r="Q305" s="3">
        <v>51028458</v>
      </c>
      <c r="R305" s="80">
        <v>29000002.5</v>
      </c>
      <c r="S305" s="10">
        <v>30020</v>
      </c>
      <c r="T305" s="3" t="s">
        <v>2372</v>
      </c>
      <c r="U305" s="3" t="s">
        <v>2418</v>
      </c>
      <c r="V305" s="17" t="s">
        <v>2350</v>
      </c>
      <c r="W305" s="3" t="s">
        <v>92</v>
      </c>
      <c r="X305" s="15">
        <v>45735</v>
      </c>
      <c r="Y305" s="17">
        <v>20254300045851</v>
      </c>
      <c r="Z305" s="68">
        <v>45735</v>
      </c>
      <c r="AA305" s="3" t="s">
        <v>3187</v>
      </c>
      <c r="AB305" s="15">
        <v>45735</v>
      </c>
      <c r="AC305" s="68">
        <v>45736</v>
      </c>
      <c r="AD305" s="69" t="str">
        <f t="shared" si="25"/>
        <v>02 Enviado</v>
      </c>
      <c r="AE305" s="20" t="s">
        <v>2350</v>
      </c>
      <c r="AF305" s="69">
        <v>2</v>
      </c>
      <c r="AH305" s="3">
        <f t="shared" si="26"/>
        <v>1</v>
      </c>
    </row>
    <row r="306" spans="1:34">
      <c r="A306" s="14" t="s">
        <v>3295</v>
      </c>
      <c r="B306" s="9">
        <v>2025</v>
      </c>
      <c r="C306" s="15">
        <v>45736</v>
      </c>
      <c r="D306" s="3" t="s">
        <v>67</v>
      </c>
      <c r="E306" s="5">
        <f t="shared" si="22"/>
        <v>1</v>
      </c>
      <c r="F306" s="3" t="str">
        <f t="shared" si="23"/>
        <v>02 Finalizado</v>
      </c>
      <c r="G306" s="9" t="s">
        <v>2852</v>
      </c>
      <c r="H306" s="3" t="str">
        <f t="shared" si="24"/>
        <v>0305 2025-00046 Leanisse Johana Peña Pérez (N/A)</v>
      </c>
      <c r="I306" s="15">
        <v>45736</v>
      </c>
      <c r="J306" s="3" t="s">
        <v>78</v>
      </c>
      <c r="K306" s="3" t="s">
        <v>134</v>
      </c>
      <c r="L306" s="3" t="s">
        <v>85</v>
      </c>
      <c r="M306" s="3" t="s">
        <v>2350</v>
      </c>
      <c r="N306" s="10" t="s">
        <v>2350</v>
      </c>
      <c r="O306" s="3" t="s">
        <v>3296</v>
      </c>
      <c r="P306" s="8">
        <v>36725806</v>
      </c>
      <c r="Q306" s="10" t="s">
        <v>2350</v>
      </c>
      <c r="R306" s="80" t="s">
        <v>2350</v>
      </c>
      <c r="S306" s="10" t="s">
        <v>2350</v>
      </c>
      <c r="T306" s="3" t="s">
        <v>2350</v>
      </c>
      <c r="U306" s="3" t="s">
        <v>3265</v>
      </c>
      <c r="V306" s="17" t="s">
        <v>2350</v>
      </c>
      <c r="W306" s="3" t="s">
        <v>2785</v>
      </c>
      <c r="X306" s="15">
        <v>45736</v>
      </c>
      <c r="Y306" s="17" t="s">
        <v>2350</v>
      </c>
      <c r="Z306" s="68" t="s">
        <v>2350</v>
      </c>
      <c r="AA306" s="3" t="s">
        <v>2350</v>
      </c>
      <c r="AB306" s="15">
        <v>45736</v>
      </c>
      <c r="AC306" s="15">
        <v>45742</v>
      </c>
      <c r="AD306" s="69" t="str">
        <f t="shared" si="25"/>
        <v>02 Enviado</v>
      </c>
      <c r="AE306" s="20" t="s">
        <v>2350</v>
      </c>
      <c r="AF306" s="69">
        <v>2</v>
      </c>
      <c r="AH306" s="3">
        <f t="shared" si="26"/>
        <v>1</v>
      </c>
    </row>
    <row r="307" spans="1:34">
      <c r="A307" s="14" t="s">
        <v>3297</v>
      </c>
      <c r="B307" s="9">
        <v>2025</v>
      </c>
      <c r="C307" s="15">
        <v>45736</v>
      </c>
      <c r="D307" s="3" t="s">
        <v>22</v>
      </c>
      <c r="E307" s="5">
        <f t="shared" si="22"/>
        <v>1</v>
      </c>
      <c r="F307" s="3" t="str">
        <f t="shared" si="23"/>
        <v>02 Finalizado</v>
      </c>
      <c r="G307" s="9" t="s">
        <v>2799</v>
      </c>
      <c r="H307" s="3" t="str">
        <f t="shared" si="24"/>
        <v>0306 2025-00029 Magda Lizeth Pérez Pedrozo (51029899)</v>
      </c>
      <c r="I307" s="15">
        <v>45736</v>
      </c>
      <c r="J307" s="3" t="s">
        <v>78</v>
      </c>
      <c r="K307" s="3" t="s">
        <v>110</v>
      </c>
      <c r="L307" s="3" t="s">
        <v>76</v>
      </c>
      <c r="M307" s="3" t="s">
        <v>2350</v>
      </c>
      <c r="N307" s="10" t="s">
        <v>2350</v>
      </c>
      <c r="O307" s="3" t="s">
        <v>3298</v>
      </c>
      <c r="P307" s="10">
        <v>1085103561</v>
      </c>
      <c r="Q307" s="3">
        <v>51029899</v>
      </c>
      <c r="R307" s="80">
        <v>32499997.5</v>
      </c>
      <c r="S307" s="10">
        <v>30022</v>
      </c>
      <c r="T307" s="7" t="s">
        <v>2365</v>
      </c>
      <c r="U307" s="3" t="s">
        <v>2418</v>
      </c>
      <c r="V307" s="17" t="s">
        <v>2350</v>
      </c>
      <c r="W307" s="3" t="s">
        <v>142</v>
      </c>
      <c r="X307" s="15">
        <v>45736</v>
      </c>
      <c r="Y307" s="17">
        <v>20254300051011</v>
      </c>
      <c r="Z307" s="68">
        <v>45743</v>
      </c>
      <c r="AA307" s="3" t="s">
        <v>3221</v>
      </c>
      <c r="AB307" s="15">
        <v>45744</v>
      </c>
      <c r="AC307" s="15">
        <v>45744</v>
      </c>
      <c r="AD307" s="69" t="str">
        <f t="shared" si="25"/>
        <v>02 Enviado</v>
      </c>
      <c r="AE307" s="20" t="s">
        <v>2350</v>
      </c>
      <c r="AF307" s="69">
        <v>5</v>
      </c>
      <c r="AH307" s="3">
        <f t="shared" si="26"/>
        <v>7</v>
      </c>
    </row>
    <row r="308" spans="1:34">
      <c r="A308" s="14" t="s">
        <v>3299</v>
      </c>
      <c r="B308" s="9">
        <v>2025</v>
      </c>
      <c r="C308" s="15">
        <v>45736</v>
      </c>
      <c r="D308" s="3" t="s">
        <v>44</v>
      </c>
      <c r="E308" s="5">
        <f t="shared" si="22"/>
        <v>1</v>
      </c>
      <c r="F308" s="3" t="str">
        <f t="shared" si="23"/>
        <v>02 Finalizado</v>
      </c>
      <c r="G308" s="9" t="s">
        <v>3300</v>
      </c>
      <c r="H308" s="3" t="str">
        <f t="shared" si="24"/>
        <v>0307 2025-00171 Jhenyfer Marcela Salazar Machado (N/A)</v>
      </c>
      <c r="I308" s="15">
        <v>45736</v>
      </c>
      <c r="J308" s="3" t="s">
        <v>78</v>
      </c>
      <c r="K308" s="3" t="s">
        <v>136</v>
      </c>
      <c r="L308" s="3" t="s">
        <v>88</v>
      </c>
      <c r="M308" s="3" t="s">
        <v>2350</v>
      </c>
      <c r="N308" s="10" t="s">
        <v>2350</v>
      </c>
      <c r="O308" s="3" t="s">
        <v>3301</v>
      </c>
      <c r="P308" s="10">
        <v>1040379449</v>
      </c>
      <c r="Q308" s="10" t="s">
        <v>2350</v>
      </c>
      <c r="R308" s="80" t="s">
        <v>2350</v>
      </c>
      <c r="S308" s="10" t="s">
        <v>2350</v>
      </c>
      <c r="T308" s="3" t="s">
        <v>2350</v>
      </c>
      <c r="U308" s="3" t="s">
        <v>2938</v>
      </c>
      <c r="V308" s="17" t="s">
        <v>2350</v>
      </c>
      <c r="W308" s="3" t="s">
        <v>92</v>
      </c>
      <c r="X308" s="15">
        <v>45736</v>
      </c>
      <c r="Y308" s="17" t="s">
        <v>2350</v>
      </c>
      <c r="Z308" s="68" t="s">
        <v>2350</v>
      </c>
      <c r="AA308" s="3" t="s">
        <v>2350</v>
      </c>
      <c r="AB308" s="15">
        <v>45736</v>
      </c>
      <c r="AC308" s="15">
        <v>45736</v>
      </c>
      <c r="AD308" s="69" t="str">
        <f t="shared" si="25"/>
        <v>02 Enviado</v>
      </c>
      <c r="AE308" s="20" t="s">
        <v>2350</v>
      </c>
      <c r="AF308" s="69">
        <v>2</v>
      </c>
      <c r="AH308" s="3">
        <f t="shared" si="26"/>
        <v>1</v>
      </c>
    </row>
    <row r="309" spans="1:34">
      <c r="A309" s="14" t="s">
        <v>3302</v>
      </c>
      <c r="B309" s="9">
        <v>2025</v>
      </c>
      <c r="C309" s="15">
        <v>45736</v>
      </c>
      <c r="D309" s="3" t="s">
        <v>69</v>
      </c>
      <c r="E309" s="5">
        <f t="shared" si="22"/>
        <v>1</v>
      </c>
      <c r="F309" s="3" t="str">
        <f t="shared" si="23"/>
        <v>02 Finalizado</v>
      </c>
      <c r="G309" s="9" t="s">
        <v>3303</v>
      </c>
      <c r="H309" s="3" t="str">
        <f t="shared" si="24"/>
        <v>0308 2025-10025 Elena Patricia Rojano Ramírez (51029845)</v>
      </c>
      <c r="I309" s="15">
        <v>45736</v>
      </c>
      <c r="J309" s="3" t="s">
        <v>78</v>
      </c>
      <c r="K309" s="3" t="s">
        <v>128</v>
      </c>
      <c r="L309" s="3" t="s">
        <v>76</v>
      </c>
      <c r="M309" s="3" t="s">
        <v>2350</v>
      </c>
      <c r="N309" s="10" t="s">
        <v>2350</v>
      </c>
      <c r="O309" s="3" t="s">
        <v>2416</v>
      </c>
      <c r="P309" s="8">
        <v>55223722</v>
      </c>
      <c r="Q309" s="3">
        <v>51029845</v>
      </c>
      <c r="R309" s="80">
        <v>24999997.5</v>
      </c>
      <c r="S309" s="10">
        <v>30001</v>
      </c>
      <c r="T309" s="3" t="s">
        <v>2417</v>
      </c>
      <c r="U309" s="3" t="s">
        <v>2366</v>
      </c>
      <c r="V309" s="17" t="s">
        <v>2350</v>
      </c>
      <c r="W309" s="3" t="s">
        <v>92</v>
      </c>
      <c r="X309" s="15">
        <v>45736</v>
      </c>
      <c r="Y309" s="17" t="s">
        <v>2350</v>
      </c>
      <c r="Z309" s="68" t="s">
        <v>2350</v>
      </c>
      <c r="AA309" s="3" t="s">
        <v>2350</v>
      </c>
      <c r="AB309" s="15">
        <v>45736</v>
      </c>
      <c r="AC309" s="15">
        <v>45736</v>
      </c>
      <c r="AD309" s="69" t="str">
        <f t="shared" si="25"/>
        <v>02 Enviado</v>
      </c>
      <c r="AE309" s="20" t="s">
        <v>2350</v>
      </c>
      <c r="AF309" s="69">
        <v>2</v>
      </c>
      <c r="AH309" s="3">
        <f t="shared" si="26"/>
        <v>1</v>
      </c>
    </row>
    <row r="310" spans="1:34">
      <c r="A310" s="14" t="s">
        <v>3304</v>
      </c>
      <c r="B310" s="9">
        <v>2025</v>
      </c>
      <c r="C310" s="15">
        <v>45737</v>
      </c>
      <c r="D310" s="3" t="s">
        <v>52</v>
      </c>
      <c r="E310" s="5">
        <f t="shared" si="22"/>
        <v>1</v>
      </c>
      <c r="F310" s="3" t="str">
        <f t="shared" si="23"/>
        <v>02 Finalizado</v>
      </c>
      <c r="G310" s="9" t="s">
        <v>3155</v>
      </c>
      <c r="H310" s="3" t="str">
        <f t="shared" si="24"/>
        <v>0309 2025-00028 Eduin Ramon Blanco Castillo (51026496)</v>
      </c>
      <c r="I310" s="15">
        <v>45736</v>
      </c>
      <c r="J310" s="3" t="s">
        <v>78</v>
      </c>
      <c r="K310" s="3" t="s">
        <v>110</v>
      </c>
      <c r="L310" s="3" t="s">
        <v>76</v>
      </c>
      <c r="M310" s="3" t="s">
        <v>2350</v>
      </c>
      <c r="N310" s="10" t="s">
        <v>2350</v>
      </c>
      <c r="O310" s="3" t="s">
        <v>3305</v>
      </c>
      <c r="P310" s="10">
        <v>3860160</v>
      </c>
      <c r="Q310" s="3">
        <v>51026496</v>
      </c>
      <c r="R310" s="80">
        <v>29000002.5</v>
      </c>
      <c r="S310" s="10">
        <v>30022</v>
      </c>
      <c r="T310" s="7" t="s">
        <v>2365</v>
      </c>
      <c r="U310" s="3" t="s">
        <v>2418</v>
      </c>
      <c r="V310" s="17" t="s">
        <v>2350</v>
      </c>
      <c r="W310" s="3" t="s">
        <v>142</v>
      </c>
      <c r="X310" s="15">
        <v>45737</v>
      </c>
      <c r="Y310" s="17">
        <v>20254300050981</v>
      </c>
      <c r="Z310" s="68">
        <v>45743</v>
      </c>
      <c r="AA310" s="3" t="s">
        <v>3221</v>
      </c>
      <c r="AB310" s="15">
        <v>45744</v>
      </c>
      <c r="AC310" s="15">
        <v>45744</v>
      </c>
      <c r="AD310" s="69" t="str">
        <f t="shared" si="25"/>
        <v>02 Enviado</v>
      </c>
      <c r="AE310" s="20" t="s">
        <v>2350</v>
      </c>
      <c r="AF310" s="69">
        <v>2</v>
      </c>
      <c r="AH310" s="3">
        <f t="shared" si="26"/>
        <v>6</v>
      </c>
    </row>
    <row r="311" spans="1:34">
      <c r="A311" s="14" t="s">
        <v>3306</v>
      </c>
      <c r="B311" s="9">
        <v>2025</v>
      </c>
      <c r="C311" s="15">
        <v>45737</v>
      </c>
      <c r="D311" s="3" t="s">
        <v>67</v>
      </c>
      <c r="E311" s="5">
        <f t="shared" si="22"/>
        <v>1</v>
      </c>
      <c r="F311" s="3" t="str">
        <f t="shared" si="23"/>
        <v>02 Finalizado</v>
      </c>
      <c r="G311" s="9" t="s">
        <v>3307</v>
      </c>
      <c r="H311" s="3" t="str">
        <f t="shared" si="24"/>
        <v>0310 2025-00106 Maria Judith Mesa Mesa (51029889)</v>
      </c>
      <c r="I311" s="15">
        <v>45736</v>
      </c>
      <c r="J311" s="3" t="s">
        <v>78</v>
      </c>
      <c r="K311" s="3" t="s">
        <v>110</v>
      </c>
      <c r="L311" s="3" t="s">
        <v>76</v>
      </c>
      <c r="M311" s="3" t="s">
        <v>2350</v>
      </c>
      <c r="N311" s="10" t="s">
        <v>2350</v>
      </c>
      <c r="O311" s="3" t="s">
        <v>3161</v>
      </c>
      <c r="P311" s="10">
        <v>1118200801</v>
      </c>
      <c r="Q311" s="3">
        <v>51029889</v>
      </c>
      <c r="R311" s="80">
        <v>32499997.5</v>
      </c>
      <c r="S311" s="10">
        <v>30022</v>
      </c>
      <c r="T311" s="3" t="s">
        <v>2372</v>
      </c>
      <c r="U311" s="3" t="s">
        <v>2418</v>
      </c>
      <c r="V311" s="17" t="s">
        <v>2350</v>
      </c>
      <c r="W311" s="3" t="s">
        <v>142</v>
      </c>
      <c r="X311" s="15">
        <v>45737</v>
      </c>
      <c r="Y311" s="17">
        <v>20254300050991</v>
      </c>
      <c r="Z311" s="68">
        <v>45743</v>
      </c>
      <c r="AA311" s="3" t="s">
        <v>3221</v>
      </c>
      <c r="AB311" s="15">
        <v>45744</v>
      </c>
      <c r="AC311" s="15">
        <v>45744</v>
      </c>
      <c r="AD311" s="69" t="str">
        <f t="shared" si="25"/>
        <v>02 Enviado</v>
      </c>
      <c r="AE311" s="20" t="s">
        <v>2350</v>
      </c>
      <c r="AF311" s="69">
        <v>2</v>
      </c>
      <c r="AH311" s="3">
        <f t="shared" si="26"/>
        <v>6</v>
      </c>
    </row>
    <row r="312" spans="1:34">
      <c r="A312" s="14" t="s">
        <v>3308</v>
      </c>
      <c r="B312" s="9">
        <v>2025</v>
      </c>
      <c r="C312" s="15">
        <v>45737</v>
      </c>
      <c r="D312" s="3" t="s">
        <v>19</v>
      </c>
      <c r="E312" s="5">
        <f t="shared" si="22"/>
        <v>1</v>
      </c>
      <c r="F312" s="3" t="str">
        <f t="shared" si="23"/>
        <v>02 Finalizado</v>
      </c>
      <c r="G312" s="9" t="s">
        <v>3170</v>
      </c>
      <c r="H312" s="3" t="str">
        <f t="shared" si="24"/>
        <v>0311 2025-10047 Ferney Guillermo Salazar Aguirre (N/A)</v>
      </c>
      <c r="I312" s="15">
        <v>45737</v>
      </c>
      <c r="J312" s="3" t="s">
        <v>78</v>
      </c>
      <c r="K312" s="3" t="s">
        <v>107</v>
      </c>
      <c r="L312" s="3" t="s">
        <v>76</v>
      </c>
      <c r="M312" s="3" t="s">
        <v>2350</v>
      </c>
      <c r="N312" s="10" t="s">
        <v>2350</v>
      </c>
      <c r="O312" s="3" t="s">
        <v>3309</v>
      </c>
      <c r="P312" s="10">
        <v>80819278</v>
      </c>
      <c r="Q312" s="10" t="s">
        <v>2350</v>
      </c>
      <c r="R312" s="80" t="s">
        <v>2350</v>
      </c>
      <c r="S312" s="10" t="s">
        <v>2350</v>
      </c>
      <c r="T312" s="3" t="s">
        <v>2350</v>
      </c>
      <c r="U312" s="3" t="s">
        <v>2366</v>
      </c>
      <c r="V312" s="17" t="s">
        <v>2350</v>
      </c>
      <c r="W312" s="3" t="s">
        <v>92</v>
      </c>
      <c r="X312" s="15">
        <v>45737</v>
      </c>
      <c r="Y312" s="17">
        <v>20244300041091</v>
      </c>
      <c r="Z312" s="68">
        <v>45628</v>
      </c>
      <c r="AA312" s="3" t="s">
        <v>3310</v>
      </c>
      <c r="AB312" s="15">
        <v>45737</v>
      </c>
      <c r="AC312" s="15">
        <v>45741</v>
      </c>
      <c r="AD312" s="69" t="str">
        <f t="shared" si="25"/>
        <v>02 Enviado</v>
      </c>
      <c r="AE312" s="20" t="s">
        <v>2350</v>
      </c>
      <c r="AF312" s="69">
        <v>2</v>
      </c>
      <c r="AH312" s="3">
        <f t="shared" si="26"/>
        <v>1</v>
      </c>
    </row>
    <row r="313" spans="1:34">
      <c r="A313" s="14" t="s">
        <v>3311</v>
      </c>
      <c r="B313" s="9">
        <v>2025</v>
      </c>
      <c r="C313" s="15">
        <v>45741</v>
      </c>
      <c r="D313" s="3" t="s">
        <v>16</v>
      </c>
      <c r="E313" s="5">
        <f t="shared" si="22"/>
        <v>1</v>
      </c>
      <c r="F313" s="3" t="str">
        <f t="shared" si="23"/>
        <v>02 Finalizado</v>
      </c>
      <c r="G313" s="9" t="s">
        <v>3312</v>
      </c>
      <c r="H313" s="3" t="str">
        <f t="shared" si="24"/>
        <v>0312 2025-00103 Dilan David Cuello Arrieta (N/A)</v>
      </c>
      <c r="I313" s="15">
        <v>45736</v>
      </c>
      <c r="J313" s="3" t="s">
        <v>78</v>
      </c>
      <c r="K313" s="3" t="s">
        <v>136</v>
      </c>
      <c r="L313" s="3" t="s">
        <v>79</v>
      </c>
      <c r="M313" s="3" t="s">
        <v>2350</v>
      </c>
      <c r="N313" s="10" t="s">
        <v>2350</v>
      </c>
      <c r="O313" s="3" t="s">
        <v>3313</v>
      </c>
      <c r="P313" s="10">
        <v>1028044128</v>
      </c>
      <c r="Q313" s="10" t="s">
        <v>2350</v>
      </c>
      <c r="R313" s="80" t="s">
        <v>2350</v>
      </c>
      <c r="S313" s="10" t="s">
        <v>2350</v>
      </c>
      <c r="T313" s="3" t="s">
        <v>2350</v>
      </c>
      <c r="U313" s="3" t="s">
        <v>3098</v>
      </c>
      <c r="V313" s="17" t="s">
        <v>2350</v>
      </c>
      <c r="W313" s="3" t="s">
        <v>92</v>
      </c>
      <c r="X313" s="15">
        <v>45741</v>
      </c>
      <c r="Y313" s="17">
        <v>20254300048021</v>
      </c>
      <c r="Z313" s="68">
        <v>45741</v>
      </c>
      <c r="AA313" s="3" t="s">
        <v>3314</v>
      </c>
      <c r="AB313" s="15">
        <v>45741</v>
      </c>
      <c r="AC313" s="15">
        <v>45741</v>
      </c>
      <c r="AD313" s="69" t="str">
        <f t="shared" si="25"/>
        <v>02 Enviado</v>
      </c>
      <c r="AE313" s="20" t="s">
        <v>2350</v>
      </c>
      <c r="AF313" s="69">
        <v>2</v>
      </c>
      <c r="AH313" s="3">
        <f t="shared" si="26"/>
        <v>1</v>
      </c>
    </row>
    <row r="314" spans="1:34">
      <c r="A314" s="14" t="s">
        <v>3315</v>
      </c>
      <c r="B314" s="9">
        <v>2025</v>
      </c>
      <c r="C314" s="15">
        <v>45741</v>
      </c>
      <c r="D314" s="3" t="s">
        <v>48</v>
      </c>
      <c r="E314" s="5">
        <f t="shared" si="22"/>
        <v>1</v>
      </c>
      <c r="F314" s="3" t="str">
        <f t="shared" si="23"/>
        <v>02 Finalizado</v>
      </c>
      <c r="G314" s="9" t="s">
        <v>2670</v>
      </c>
      <c r="H314" s="3" t="str">
        <f t="shared" si="24"/>
        <v>0313 2025-00042 Etilvia Isabel Jiménez Barrios (51029905)</v>
      </c>
      <c r="I314" s="15">
        <v>45737</v>
      </c>
      <c r="J314" s="3" t="s">
        <v>78</v>
      </c>
      <c r="K314" s="3" t="s">
        <v>110</v>
      </c>
      <c r="L314" s="3" t="s">
        <v>76</v>
      </c>
      <c r="M314" s="3" t="s">
        <v>2350</v>
      </c>
      <c r="N314" s="10" t="s">
        <v>2350</v>
      </c>
      <c r="O314" s="3" t="s">
        <v>3316</v>
      </c>
      <c r="P314" s="10">
        <v>22522267</v>
      </c>
      <c r="Q314" s="3">
        <v>51029905</v>
      </c>
      <c r="R314" s="80">
        <v>32499997.5</v>
      </c>
      <c r="S314" s="10">
        <v>30022</v>
      </c>
      <c r="T314" s="7" t="s">
        <v>2365</v>
      </c>
      <c r="U314" s="3" t="s">
        <v>2418</v>
      </c>
      <c r="V314" s="17" t="s">
        <v>2350</v>
      </c>
      <c r="W314" s="3" t="s">
        <v>142</v>
      </c>
      <c r="X314" s="15">
        <v>45741</v>
      </c>
      <c r="Y314" s="17">
        <v>20254300051051</v>
      </c>
      <c r="Z314" s="68">
        <v>45743</v>
      </c>
      <c r="AA314" s="3" t="s">
        <v>3221</v>
      </c>
      <c r="AB314" s="15">
        <v>45744</v>
      </c>
      <c r="AC314" s="15">
        <v>45744</v>
      </c>
      <c r="AD314" s="69" t="str">
        <f t="shared" si="25"/>
        <v>02 Enviado</v>
      </c>
      <c r="AE314" s="20" t="s">
        <v>2350</v>
      </c>
      <c r="AF314" s="69">
        <v>5</v>
      </c>
      <c r="AH314" s="3">
        <f t="shared" si="26"/>
        <v>4</v>
      </c>
    </row>
    <row r="315" spans="1:34">
      <c r="A315" s="14" t="s">
        <v>3317</v>
      </c>
      <c r="B315" s="9">
        <v>2025</v>
      </c>
      <c r="C315" s="15">
        <v>45741</v>
      </c>
      <c r="D315" s="3" t="s">
        <v>19</v>
      </c>
      <c r="E315" s="5">
        <f t="shared" si="22"/>
        <v>1</v>
      </c>
      <c r="F315" s="3" t="str">
        <f t="shared" si="23"/>
        <v>02 Finalizado</v>
      </c>
      <c r="G315" s="9" t="s">
        <v>2769</v>
      </c>
      <c r="H315" s="3" t="str">
        <f t="shared" si="24"/>
        <v>0314 2025-00043 Oreste de Jesús Martínez Baracchi (N/A)</v>
      </c>
      <c r="I315" s="15">
        <v>45737</v>
      </c>
      <c r="J315" s="3" t="s">
        <v>78</v>
      </c>
      <c r="K315" s="3" t="s">
        <v>134</v>
      </c>
      <c r="L315" s="3" t="s">
        <v>85</v>
      </c>
      <c r="M315" s="3" t="s">
        <v>2350</v>
      </c>
      <c r="N315" s="10" t="s">
        <v>2350</v>
      </c>
      <c r="O315" s="3" t="s">
        <v>3318</v>
      </c>
      <c r="P315" s="8">
        <v>92508622</v>
      </c>
      <c r="Q315" s="10" t="s">
        <v>2350</v>
      </c>
      <c r="R315" s="80" t="s">
        <v>2350</v>
      </c>
      <c r="S315" s="10" t="s">
        <v>2350</v>
      </c>
      <c r="T315" s="3" t="s">
        <v>2350</v>
      </c>
      <c r="U315" s="3" t="s">
        <v>3319</v>
      </c>
      <c r="V315" s="17" t="s">
        <v>2350</v>
      </c>
      <c r="W315" s="3" t="s">
        <v>2785</v>
      </c>
      <c r="X315" s="15">
        <v>45741</v>
      </c>
      <c r="Y315" s="17" t="s">
        <v>2350</v>
      </c>
      <c r="Z315" s="68" t="s">
        <v>2350</v>
      </c>
      <c r="AA315" s="3" t="s">
        <v>2350</v>
      </c>
      <c r="AB315" s="15">
        <v>45741</v>
      </c>
      <c r="AC315" s="15">
        <v>45741</v>
      </c>
      <c r="AD315" s="69" t="str">
        <f t="shared" si="25"/>
        <v>02 Enviado</v>
      </c>
      <c r="AE315" s="20" t="s">
        <v>2350</v>
      </c>
      <c r="AF315" s="69">
        <v>2</v>
      </c>
      <c r="AH315" s="3">
        <f t="shared" si="26"/>
        <v>1</v>
      </c>
    </row>
    <row r="316" spans="1:34">
      <c r="A316" s="14" t="s">
        <v>3320</v>
      </c>
      <c r="B316" s="9">
        <v>2025</v>
      </c>
      <c r="C316" s="15">
        <v>45741</v>
      </c>
      <c r="D316" s="3" t="s">
        <v>61</v>
      </c>
      <c r="E316" s="5">
        <f t="shared" si="22"/>
        <v>1</v>
      </c>
      <c r="F316" s="3" t="str">
        <f t="shared" si="23"/>
        <v>02 Finalizado</v>
      </c>
      <c r="G316" s="9" t="s">
        <v>3321</v>
      </c>
      <c r="H316" s="3" t="str">
        <f t="shared" si="24"/>
        <v>0315 2024-00491 Emelina Méndez Lozano (N/A)</v>
      </c>
      <c r="I316" s="15">
        <v>45741</v>
      </c>
      <c r="J316" s="3" t="s">
        <v>97</v>
      </c>
      <c r="K316" s="3" t="s">
        <v>136</v>
      </c>
      <c r="L316" s="3" t="s">
        <v>91</v>
      </c>
      <c r="M316" s="3" t="s">
        <v>2350</v>
      </c>
      <c r="N316" s="10" t="s">
        <v>2350</v>
      </c>
      <c r="O316" s="3" t="s">
        <v>3322</v>
      </c>
      <c r="P316" s="10" t="s">
        <v>2482</v>
      </c>
      <c r="Q316" s="10" t="s">
        <v>2350</v>
      </c>
      <c r="R316" s="80" t="s">
        <v>2350</v>
      </c>
      <c r="S316" s="10" t="s">
        <v>2350</v>
      </c>
      <c r="T316" s="3" t="s">
        <v>2350</v>
      </c>
      <c r="U316" s="3" t="s">
        <v>3323</v>
      </c>
      <c r="V316" s="17" t="s">
        <v>2350</v>
      </c>
      <c r="W316" s="3" t="s">
        <v>92</v>
      </c>
      <c r="X316" s="15">
        <v>45741</v>
      </c>
      <c r="Y316" s="17" t="s">
        <v>2350</v>
      </c>
      <c r="Z316" s="68" t="s">
        <v>2350</v>
      </c>
      <c r="AA316" s="3" t="s">
        <v>2350</v>
      </c>
      <c r="AB316" s="15">
        <v>45741</v>
      </c>
      <c r="AC316" s="15">
        <v>45741</v>
      </c>
      <c r="AD316" s="69" t="str">
        <f t="shared" si="25"/>
        <v>02 Enviado</v>
      </c>
      <c r="AE316" s="20" t="s">
        <v>2350</v>
      </c>
      <c r="AF316" s="69">
        <v>2</v>
      </c>
      <c r="AH316" s="3">
        <f t="shared" si="26"/>
        <v>1</v>
      </c>
    </row>
    <row r="317" spans="1:34">
      <c r="A317" s="14" t="s">
        <v>3324</v>
      </c>
      <c r="B317" s="9">
        <v>2025</v>
      </c>
      <c r="C317" s="15">
        <v>45741</v>
      </c>
      <c r="D317" s="3" t="s">
        <v>22</v>
      </c>
      <c r="E317" s="5">
        <f t="shared" si="22"/>
        <v>1</v>
      </c>
      <c r="F317" s="3" t="str">
        <f t="shared" si="23"/>
        <v>02 Finalizado</v>
      </c>
      <c r="G317" s="9" t="s">
        <v>2604</v>
      </c>
      <c r="H317" s="3" t="str">
        <f t="shared" si="24"/>
        <v>0316 2025-00026 Gabriel Alejandro Carmona Bermúdez (N/A)</v>
      </c>
      <c r="I317" s="15">
        <v>45737</v>
      </c>
      <c r="J317" s="3" t="s">
        <v>78</v>
      </c>
      <c r="K317" s="3" t="s">
        <v>136</v>
      </c>
      <c r="L317" s="3" t="s">
        <v>88</v>
      </c>
      <c r="M317" s="3" t="s">
        <v>3325</v>
      </c>
      <c r="N317" s="16">
        <v>22534689</v>
      </c>
      <c r="O317" s="3" t="s">
        <v>3326</v>
      </c>
      <c r="P317" s="8">
        <v>1043479250</v>
      </c>
      <c r="Q317" s="10" t="s">
        <v>2350</v>
      </c>
      <c r="R317" s="80" t="s">
        <v>2350</v>
      </c>
      <c r="S317" s="10" t="s">
        <v>2350</v>
      </c>
      <c r="T317" s="3" t="s">
        <v>2350</v>
      </c>
      <c r="U317" s="3" t="s">
        <v>2938</v>
      </c>
      <c r="V317" s="17" t="s">
        <v>2350</v>
      </c>
      <c r="W317" s="3" t="s">
        <v>92</v>
      </c>
      <c r="X317" s="15">
        <v>45741</v>
      </c>
      <c r="Y317" s="17" t="s">
        <v>2350</v>
      </c>
      <c r="Z317" s="68" t="s">
        <v>2350</v>
      </c>
      <c r="AA317" s="3" t="s">
        <v>2350</v>
      </c>
      <c r="AB317" s="15">
        <v>45741</v>
      </c>
      <c r="AC317" s="15">
        <v>45741</v>
      </c>
      <c r="AD317" s="69" t="str">
        <f t="shared" si="25"/>
        <v>02 Enviado</v>
      </c>
      <c r="AE317" s="20" t="s">
        <v>2350</v>
      </c>
      <c r="AF317" s="69">
        <v>2</v>
      </c>
      <c r="AH317" s="3">
        <f t="shared" si="26"/>
        <v>1</v>
      </c>
    </row>
    <row r="318" spans="1:34">
      <c r="A318" s="14" t="s">
        <v>3327</v>
      </c>
      <c r="B318" s="9">
        <v>2025</v>
      </c>
      <c r="C318" s="15">
        <v>45741</v>
      </c>
      <c r="D318" s="3" t="s">
        <v>41</v>
      </c>
      <c r="E318" s="5">
        <f t="shared" si="22"/>
        <v>1</v>
      </c>
      <c r="F318" s="3" t="str">
        <f t="shared" si="23"/>
        <v>02 Finalizado</v>
      </c>
      <c r="G318" s="9" t="s">
        <v>3328</v>
      </c>
      <c r="H318" s="3" t="str">
        <f t="shared" si="24"/>
        <v>0317 2025-10014 Gertrudis Mendez de Peñas (51027152)</v>
      </c>
      <c r="I318" s="15">
        <v>45736</v>
      </c>
      <c r="J318" s="3" t="s">
        <v>78</v>
      </c>
      <c r="K318" s="3" t="s">
        <v>110</v>
      </c>
      <c r="L318" s="3" t="s">
        <v>76</v>
      </c>
      <c r="M318" s="3" t="s">
        <v>2350</v>
      </c>
      <c r="N318" s="10" t="s">
        <v>2350</v>
      </c>
      <c r="O318" s="3" t="s">
        <v>3329</v>
      </c>
      <c r="P318" s="10">
        <v>33211964</v>
      </c>
      <c r="Q318" s="3">
        <v>51027152</v>
      </c>
      <c r="R318" s="80">
        <v>29000002.5</v>
      </c>
      <c r="S318" s="10">
        <v>30017</v>
      </c>
      <c r="T318" s="3" t="s">
        <v>2372</v>
      </c>
      <c r="U318" s="3" t="s">
        <v>2418</v>
      </c>
      <c r="V318" s="17" t="s">
        <v>2350</v>
      </c>
      <c r="W318" s="3" t="s">
        <v>142</v>
      </c>
      <c r="X318" s="15">
        <v>45741</v>
      </c>
      <c r="Y318" s="17">
        <v>20254300049731</v>
      </c>
      <c r="Z318" s="68">
        <v>45742</v>
      </c>
      <c r="AA318" s="3" t="s">
        <v>3168</v>
      </c>
      <c r="AB318" s="15">
        <v>45744</v>
      </c>
      <c r="AC318" s="68">
        <v>45747</v>
      </c>
      <c r="AD318" s="69" t="str">
        <f t="shared" si="25"/>
        <v>02 Enviado</v>
      </c>
      <c r="AE318" s="20" t="s">
        <v>2350</v>
      </c>
      <c r="AF318" s="69">
        <v>5</v>
      </c>
      <c r="AH318" s="3">
        <f t="shared" si="26"/>
        <v>4</v>
      </c>
    </row>
    <row r="319" spans="1:34">
      <c r="A319" s="14" t="s">
        <v>3330</v>
      </c>
      <c r="B319" s="9">
        <v>2025</v>
      </c>
      <c r="C319" s="15">
        <v>45741</v>
      </c>
      <c r="D319" s="3" t="s">
        <v>11</v>
      </c>
      <c r="E319" s="5">
        <f t="shared" si="22"/>
        <v>1</v>
      </c>
      <c r="F319" s="3" t="str">
        <f t="shared" si="23"/>
        <v>02 Finalizado</v>
      </c>
      <c r="G319" s="9" t="s">
        <v>3331</v>
      </c>
      <c r="H319" s="3" t="str">
        <f t="shared" si="24"/>
        <v>0318 2025-10024 Alexandra Yulieth Valderrama Arango y Otros (51028488 -51028489)</v>
      </c>
      <c r="I319" s="15">
        <v>45737</v>
      </c>
      <c r="J319" s="3" t="s">
        <v>78</v>
      </c>
      <c r="K319" s="3" t="s">
        <v>120</v>
      </c>
      <c r="L319" s="3" t="s">
        <v>76</v>
      </c>
      <c r="M319" s="3" t="s">
        <v>2350</v>
      </c>
      <c r="N319" s="10" t="s">
        <v>2350</v>
      </c>
      <c r="O319" s="3" t="s">
        <v>3332</v>
      </c>
      <c r="P319" s="10">
        <v>1082962958</v>
      </c>
      <c r="Q319" s="3" t="s">
        <v>3333</v>
      </c>
      <c r="R319" s="80">
        <v>4833333.75</v>
      </c>
      <c r="S319" s="10">
        <v>30023</v>
      </c>
      <c r="T319" s="3" t="s">
        <v>2417</v>
      </c>
      <c r="U319" s="3" t="s">
        <v>2784</v>
      </c>
      <c r="V319" s="17">
        <v>20246309382222</v>
      </c>
      <c r="W319" s="3" t="s">
        <v>147</v>
      </c>
      <c r="X319" s="15">
        <v>45741</v>
      </c>
      <c r="Y319" s="17">
        <v>20254300052191</v>
      </c>
      <c r="Z319" s="68">
        <v>45747</v>
      </c>
      <c r="AA319" s="3" t="s">
        <v>3334</v>
      </c>
      <c r="AB319" s="15">
        <v>45747</v>
      </c>
      <c r="AC319" s="15">
        <v>45747</v>
      </c>
      <c r="AD319" s="69" t="str">
        <f t="shared" si="25"/>
        <v>02 Enviado</v>
      </c>
      <c r="AE319" s="20" t="s">
        <v>2350</v>
      </c>
      <c r="AF319" s="69">
        <v>2</v>
      </c>
      <c r="AH319" s="3">
        <f t="shared" si="26"/>
        <v>5</v>
      </c>
    </row>
    <row r="320" spans="1:34">
      <c r="A320" s="14" t="s">
        <v>3335</v>
      </c>
      <c r="B320" s="9">
        <v>2025</v>
      </c>
      <c r="C320" s="15">
        <v>45741</v>
      </c>
      <c r="D320" s="3" t="s">
        <v>19</v>
      </c>
      <c r="E320" s="5">
        <f t="shared" si="22"/>
        <v>1</v>
      </c>
      <c r="F320" s="3" t="str">
        <f t="shared" si="23"/>
        <v>02 Finalizado</v>
      </c>
      <c r="G320" s="9" t="s">
        <v>2955</v>
      </c>
      <c r="H320" s="3" t="str">
        <f t="shared" si="24"/>
        <v>0319 2025-00021 Edwin Andrés Ayala García (N/A)</v>
      </c>
      <c r="I320" s="15">
        <v>45741</v>
      </c>
      <c r="J320" s="3" t="s">
        <v>78</v>
      </c>
      <c r="K320" s="3" t="s">
        <v>134</v>
      </c>
      <c r="L320" s="3" t="s">
        <v>85</v>
      </c>
      <c r="M320" s="3" t="s">
        <v>2350</v>
      </c>
      <c r="N320" s="10" t="s">
        <v>2350</v>
      </c>
      <c r="O320" s="3" t="s">
        <v>3336</v>
      </c>
      <c r="P320" s="8">
        <v>16554336</v>
      </c>
      <c r="Q320" s="10" t="s">
        <v>2350</v>
      </c>
      <c r="R320" s="80" t="s">
        <v>2350</v>
      </c>
      <c r="S320" s="10" t="s">
        <v>2350</v>
      </c>
      <c r="T320" s="3" t="s">
        <v>2350</v>
      </c>
      <c r="U320" s="3" t="s">
        <v>3319</v>
      </c>
      <c r="V320" s="17" t="s">
        <v>2350</v>
      </c>
      <c r="W320" s="3" t="s">
        <v>2785</v>
      </c>
      <c r="X320" s="15">
        <v>45741</v>
      </c>
      <c r="Y320" s="17" t="s">
        <v>2350</v>
      </c>
      <c r="Z320" s="68" t="s">
        <v>2350</v>
      </c>
      <c r="AA320" s="3" t="s">
        <v>2350</v>
      </c>
      <c r="AB320" s="15">
        <v>45743</v>
      </c>
      <c r="AC320" s="15">
        <v>45743</v>
      </c>
      <c r="AD320" s="69" t="str">
        <f t="shared" si="25"/>
        <v>02 Enviado</v>
      </c>
      <c r="AE320" s="20" t="s">
        <v>2350</v>
      </c>
      <c r="AF320" s="69">
        <v>2</v>
      </c>
      <c r="AH320" s="3">
        <f t="shared" si="26"/>
        <v>3</v>
      </c>
    </row>
    <row r="321" spans="1:34">
      <c r="A321" s="14" t="s">
        <v>3337</v>
      </c>
      <c r="B321" s="9">
        <v>2025</v>
      </c>
      <c r="C321" s="15">
        <v>45741</v>
      </c>
      <c r="D321" s="3" t="s">
        <v>48</v>
      </c>
      <c r="E321" s="5">
        <f t="shared" si="22"/>
        <v>1</v>
      </c>
      <c r="F321" s="3" t="str">
        <f t="shared" si="23"/>
        <v>02 Finalizado</v>
      </c>
      <c r="G321" s="9" t="s">
        <v>2955</v>
      </c>
      <c r="H321" s="3" t="str">
        <f t="shared" si="24"/>
        <v>0320 2025-00021 Arelis María Martínez Díaz (N/A)</v>
      </c>
      <c r="I321" s="15">
        <v>45741</v>
      </c>
      <c r="J321" s="3" t="s">
        <v>78</v>
      </c>
      <c r="K321" s="3" t="s">
        <v>107</v>
      </c>
      <c r="L321" s="3" t="s">
        <v>76</v>
      </c>
      <c r="M321" s="3" t="s">
        <v>2350</v>
      </c>
      <c r="N321" s="10" t="s">
        <v>2350</v>
      </c>
      <c r="O321" s="3" t="s">
        <v>3338</v>
      </c>
      <c r="P321" s="10">
        <v>23181700</v>
      </c>
      <c r="Q321" s="10" t="s">
        <v>2350</v>
      </c>
      <c r="R321" s="80" t="s">
        <v>2350</v>
      </c>
      <c r="S321" s="10" t="s">
        <v>2350</v>
      </c>
      <c r="T321" s="3" t="s">
        <v>2350</v>
      </c>
      <c r="U321" s="3" t="s">
        <v>3339</v>
      </c>
      <c r="V321" s="17" t="s">
        <v>2350</v>
      </c>
      <c r="W321" s="3" t="s">
        <v>92</v>
      </c>
      <c r="X321" s="15">
        <v>45741</v>
      </c>
      <c r="Y321" s="17">
        <v>20254300038721</v>
      </c>
      <c r="Z321" s="68">
        <v>45726</v>
      </c>
      <c r="AA321" s="3" t="s">
        <v>3340</v>
      </c>
      <c r="AB321" s="15">
        <v>45741</v>
      </c>
      <c r="AC321" s="15">
        <v>45741</v>
      </c>
      <c r="AD321" s="69" t="str">
        <f t="shared" si="25"/>
        <v>02 Enviado</v>
      </c>
      <c r="AE321" s="20" t="s">
        <v>2350</v>
      </c>
      <c r="AF321" s="69">
        <v>2</v>
      </c>
      <c r="AH321" s="3">
        <f t="shared" si="26"/>
        <v>1</v>
      </c>
    </row>
    <row r="322" spans="1:34">
      <c r="A322" s="14" t="s">
        <v>3341</v>
      </c>
      <c r="B322" s="9">
        <v>2025</v>
      </c>
      <c r="C322" s="15">
        <v>45742</v>
      </c>
      <c r="D322" s="3" t="s">
        <v>25</v>
      </c>
      <c r="E322" s="5">
        <f t="shared" ref="E322:E385" si="27">IF(F322="01 Pendiente",0,1)</f>
        <v>1</v>
      </c>
      <c r="F322" s="3" t="str">
        <f t="shared" ref="F322:F385" si="28">IF(AB322="","01 Pendiente","02 Finalizado")</f>
        <v>02 Finalizado</v>
      </c>
      <c r="G322" s="9" t="s">
        <v>2658</v>
      </c>
      <c r="H322" s="3" t="str">
        <f t="shared" ref="H322:H385" si="29">CONCATENATE(A322," ",G322," ",O322," (",Q322,")")</f>
        <v>0321 2025-00023 Daniel David Acosta Vergara (N/A)</v>
      </c>
      <c r="I322" s="15">
        <v>45741</v>
      </c>
      <c r="J322" s="3" t="s">
        <v>87</v>
      </c>
      <c r="K322" s="3" t="s">
        <v>136</v>
      </c>
      <c r="L322" s="3" t="s">
        <v>79</v>
      </c>
      <c r="M322" s="3" t="s">
        <v>2350</v>
      </c>
      <c r="N322" s="10" t="s">
        <v>2350</v>
      </c>
      <c r="O322" s="3" t="s">
        <v>3121</v>
      </c>
      <c r="P322" s="8">
        <v>1033367082</v>
      </c>
      <c r="Q322" s="10" t="s">
        <v>2350</v>
      </c>
      <c r="R322" s="80" t="s">
        <v>2350</v>
      </c>
      <c r="S322" s="10" t="s">
        <v>2350</v>
      </c>
      <c r="T322" s="3" t="s">
        <v>2350</v>
      </c>
      <c r="U322" s="3" t="s">
        <v>3093</v>
      </c>
      <c r="V322" s="17" t="s">
        <v>2350</v>
      </c>
      <c r="W322" s="3" t="s">
        <v>92</v>
      </c>
      <c r="X322" s="15">
        <v>45742</v>
      </c>
      <c r="Y322" s="17">
        <v>20254300038841</v>
      </c>
      <c r="Z322" s="68">
        <v>45726</v>
      </c>
      <c r="AA322" s="3" t="s">
        <v>3123</v>
      </c>
      <c r="AB322" s="15">
        <v>45742</v>
      </c>
      <c r="AC322" s="15">
        <v>45742</v>
      </c>
      <c r="AD322" s="69" t="str">
        <f t="shared" ref="AD322:AD385" si="30">IF(AC322="","01 Pendiente","02 Enviado")</f>
        <v>02 Enviado</v>
      </c>
      <c r="AE322" s="20" t="s">
        <v>2350</v>
      </c>
      <c r="AF322" s="69">
        <v>2</v>
      </c>
      <c r="AH322" s="3">
        <f t="shared" ref="AH322:AH385" si="31">NETWORKDAYS(X322,AB322)</f>
        <v>1</v>
      </c>
    </row>
    <row r="323" spans="1:34">
      <c r="A323" s="14" t="s">
        <v>3342</v>
      </c>
      <c r="B323" s="9">
        <v>2025</v>
      </c>
      <c r="C323" s="15">
        <v>45741</v>
      </c>
      <c r="D323" s="3" t="s">
        <v>22</v>
      </c>
      <c r="E323" s="5">
        <f t="shared" si="27"/>
        <v>1</v>
      </c>
      <c r="F323" s="3" t="str">
        <f t="shared" si="28"/>
        <v>02 Finalizado</v>
      </c>
      <c r="G323" s="9" t="s">
        <v>3343</v>
      </c>
      <c r="H323" s="3" t="str">
        <f t="shared" si="29"/>
        <v>0322 2020-00072 Maria Camila Suarez Mise (N/A)</v>
      </c>
      <c r="I323" s="15">
        <v>45740</v>
      </c>
      <c r="J323" s="3" t="s">
        <v>97</v>
      </c>
      <c r="K323" s="3" t="s">
        <v>136</v>
      </c>
      <c r="L323" s="3" t="s">
        <v>88</v>
      </c>
      <c r="M323" s="3" t="s">
        <v>3344</v>
      </c>
      <c r="N323" s="8">
        <v>60403101</v>
      </c>
      <c r="O323" s="16" t="s">
        <v>3345</v>
      </c>
      <c r="P323" s="8">
        <v>1093595687</v>
      </c>
      <c r="Q323" s="10" t="s">
        <v>2350</v>
      </c>
      <c r="R323" s="80" t="s">
        <v>2350</v>
      </c>
      <c r="S323" s="10" t="s">
        <v>2350</v>
      </c>
      <c r="T323" s="3" t="s">
        <v>2350</v>
      </c>
      <c r="U323" s="3" t="s">
        <v>2938</v>
      </c>
      <c r="V323" s="17" t="s">
        <v>2350</v>
      </c>
      <c r="W323" s="3" t="s">
        <v>155</v>
      </c>
      <c r="X323" s="15">
        <v>45741</v>
      </c>
      <c r="Y323" s="17" t="s">
        <v>2350</v>
      </c>
      <c r="Z323" s="68" t="s">
        <v>2350</v>
      </c>
      <c r="AA323" s="3" t="s">
        <v>2350</v>
      </c>
      <c r="AB323" s="15">
        <v>45742</v>
      </c>
      <c r="AC323" s="15">
        <v>45742</v>
      </c>
      <c r="AD323" s="69" t="str">
        <f t="shared" si="30"/>
        <v>02 Enviado</v>
      </c>
      <c r="AE323" s="20" t="s">
        <v>2350</v>
      </c>
      <c r="AF323" s="69">
        <v>2</v>
      </c>
      <c r="AH323" s="3">
        <f t="shared" si="31"/>
        <v>2</v>
      </c>
    </row>
    <row r="324" spans="1:34">
      <c r="A324" s="14" t="s">
        <v>3346</v>
      </c>
      <c r="B324" s="9">
        <v>2025</v>
      </c>
      <c r="C324" s="15">
        <v>45742</v>
      </c>
      <c r="D324" s="3" t="s">
        <v>22</v>
      </c>
      <c r="E324" s="5">
        <f t="shared" si="27"/>
        <v>1</v>
      </c>
      <c r="F324" s="3" t="str">
        <f t="shared" si="28"/>
        <v>02 Finalizado</v>
      </c>
      <c r="G324" s="9" t="s">
        <v>2946</v>
      </c>
      <c r="H324" s="3" t="str">
        <f t="shared" si="29"/>
        <v>0323 2025-00065 Rosangela Estrada Palacio (51029937)</v>
      </c>
      <c r="I324" s="15">
        <v>45742</v>
      </c>
      <c r="J324" s="3" t="s">
        <v>78</v>
      </c>
      <c r="K324" s="3" t="s">
        <v>110</v>
      </c>
      <c r="L324" s="3" t="s">
        <v>76</v>
      </c>
      <c r="M324" s="3" t="s">
        <v>2350</v>
      </c>
      <c r="N324" s="10" t="s">
        <v>2350</v>
      </c>
      <c r="O324" s="3" t="s">
        <v>3347</v>
      </c>
      <c r="P324" s="10">
        <v>1005524625</v>
      </c>
      <c r="Q324" s="3">
        <v>51029937</v>
      </c>
      <c r="R324" s="80">
        <v>29000002.5</v>
      </c>
      <c r="S324" s="10">
        <v>30022</v>
      </c>
      <c r="T324" s="3" t="s">
        <v>2372</v>
      </c>
      <c r="U324" s="3" t="s">
        <v>2418</v>
      </c>
      <c r="V324" s="17" t="s">
        <v>2350</v>
      </c>
      <c r="W324" s="3" t="s">
        <v>142</v>
      </c>
      <c r="X324" s="15">
        <v>45742</v>
      </c>
      <c r="Y324" s="17">
        <v>20254300051061</v>
      </c>
      <c r="Z324" s="68">
        <v>45743</v>
      </c>
      <c r="AA324" s="3" t="s">
        <v>3221</v>
      </c>
      <c r="AB324" s="15">
        <v>45744</v>
      </c>
      <c r="AC324" s="15">
        <v>45744</v>
      </c>
      <c r="AD324" s="69" t="str">
        <f t="shared" si="30"/>
        <v>02 Enviado</v>
      </c>
      <c r="AE324" s="20" t="s">
        <v>2350</v>
      </c>
      <c r="AF324" s="69">
        <v>2</v>
      </c>
      <c r="AH324" s="3">
        <f t="shared" si="31"/>
        <v>3</v>
      </c>
    </row>
    <row r="325" spans="1:34">
      <c r="A325" s="14" t="s">
        <v>3348</v>
      </c>
      <c r="B325" s="9">
        <v>2025</v>
      </c>
      <c r="C325" s="15">
        <v>45742</v>
      </c>
      <c r="D325" s="3" t="s">
        <v>64</v>
      </c>
      <c r="E325" s="5">
        <f t="shared" si="27"/>
        <v>1</v>
      </c>
      <c r="F325" s="3" t="str">
        <f t="shared" si="28"/>
        <v>02 Finalizado</v>
      </c>
      <c r="G325" s="9" t="s">
        <v>3349</v>
      </c>
      <c r="H325" s="3" t="str">
        <f t="shared" si="29"/>
        <v>0324 2025-00133 Javier Enrique Consuegra Barraza (51029903)</v>
      </c>
      <c r="I325" s="15">
        <v>45742</v>
      </c>
      <c r="J325" s="3" t="s">
        <v>78</v>
      </c>
      <c r="K325" s="3" t="s">
        <v>110</v>
      </c>
      <c r="L325" s="3" t="s">
        <v>76</v>
      </c>
      <c r="M325" s="3" t="s">
        <v>2350</v>
      </c>
      <c r="N325" s="10" t="s">
        <v>2350</v>
      </c>
      <c r="O325" s="3" t="s">
        <v>3350</v>
      </c>
      <c r="P325" s="8">
        <v>1007330442</v>
      </c>
      <c r="Q325" s="3">
        <v>51029903</v>
      </c>
      <c r="R325" s="80">
        <v>32499997.5</v>
      </c>
      <c r="S325" s="10">
        <v>30022</v>
      </c>
      <c r="T325" s="7" t="s">
        <v>2365</v>
      </c>
      <c r="U325" s="3" t="s">
        <v>2418</v>
      </c>
      <c r="V325" s="17" t="s">
        <v>2350</v>
      </c>
      <c r="W325" s="3" t="s">
        <v>142</v>
      </c>
      <c r="X325" s="15">
        <v>45743</v>
      </c>
      <c r="Y325" s="17">
        <v>20254300051041</v>
      </c>
      <c r="Z325" s="68">
        <v>45743</v>
      </c>
      <c r="AA325" s="3" t="s">
        <v>3221</v>
      </c>
      <c r="AB325" s="15">
        <v>45744</v>
      </c>
      <c r="AC325" s="15">
        <v>45744</v>
      </c>
      <c r="AD325" s="69" t="str">
        <f t="shared" si="30"/>
        <v>02 Enviado</v>
      </c>
      <c r="AE325" s="20" t="s">
        <v>2350</v>
      </c>
      <c r="AF325" s="69">
        <v>2</v>
      </c>
      <c r="AH325" s="3">
        <f t="shared" si="31"/>
        <v>2</v>
      </c>
    </row>
    <row r="326" spans="1:34">
      <c r="A326" s="14" t="s">
        <v>3351</v>
      </c>
      <c r="B326" s="9">
        <v>2025</v>
      </c>
      <c r="C326" s="15">
        <v>45742</v>
      </c>
      <c r="D326" s="3" t="s">
        <v>61</v>
      </c>
      <c r="E326" s="5">
        <f t="shared" si="27"/>
        <v>1</v>
      </c>
      <c r="F326" s="3" t="str">
        <f t="shared" si="28"/>
        <v>02 Finalizado</v>
      </c>
      <c r="G326" s="9" t="s">
        <v>3352</v>
      </c>
      <c r="H326" s="3" t="str">
        <f t="shared" si="29"/>
        <v>0325 2025-00056 Jeysson Alexis Pérez Bautista (N/A)</v>
      </c>
      <c r="I326" s="15">
        <v>45742</v>
      </c>
      <c r="J326" s="3" t="s">
        <v>78</v>
      </c>
      <c r="K326" s="3" t="s">
        <v>120</v>
      </c>
      <c r="L326" s="3" t="s">
        <v>85</v>
      </c>
      <c r="M326" s="3" t="s">
        <v>2350</v>
      </c>
      <c r="N326" s="10" t="s">
        <v>2350</v>
      </c>
      <c r="O326" s="3" t="s">
        <v>3353</v>
      </c>
      <c r="P326" s="8">
        <v>13512976</v>
      </c>
      <c r="Q326" s="10" t="s">
        <v>2350</v>
      </c>
      <c r="R326" s="80" t="s">
        <v>2350</v>
      </c>
      <c r="S326" s="10" t="s">
        <v>2350</v>
      </c>
      <c r="T326" s="3" t="s">
        <v>2350</v>
      </c>
      <c r="U326" s="3" t="s">
        <v>2784</v>
      </c>
      <c r="V326" s="17">
        <v>20256301004842</v>
      </c>
      <c r="W326" s="3" t="s">
        <v>2785</v>
      </c>
      <c r="X326" s="15">
        <v>45742</v>
      </c>
      <c r="Y326" s="17">
        <v>20254200018971</v>
      </c>
      <c r="Z326" s="68">
        <v>45743</v>
      </c>
      <c r="AA326" s="3" t="s">
        <v>3354</v>
      </c>
      <c r="AB326" s="15">
        <v>45743</v>
      </c>
      <c r="AC326" s="15">
        <v>45744</v>
      </c>
      <c r="AD326" s="69" t="str">
        <f t="shared" si="30"/>
        <v>02 Enviado</v>
      </c>
      <c r="AE326" s="20" t="s">
        <v>2350</v>
      </c>
      <c r="AF326" s="69">
        <v>2</v>
      </c>
      <c r="AH326" s="3">
        <f t="shared" si="31"/>
        <v>2</v>
      </c>
    </row>
    <row r="327" spans="1:34">
      <c r="A327" s="14" t="s">
        <v>3355</v>
      </c>
      <c r="B327" s="9">
        <v>2025</v>
      </c>
      <c r="C327" s="15">
        <v>45742</v>
      </c>
      <c r="D327" s="3" t="s">
        <v>44</v>
      </c>
      <c r="E327" s="5">
        <f t="shared" si="27"/>
        <v>1</v>
      </c>
      <c r="F327" s="3" t="str">
        <f t="shared" si="28"/>
        <v>02 Finalizado</v>
      </c>
      <c r="G327" s="9" t="s">
        <v>3195</v>
      </c>
      <c r="H327" s="3" t="str">
        <f t="shared" si="29"/>
        <v>0326 2025-00069 Marta Elena Herrera Zapata (N/A)</v>
      </c>
      <c r="I327" s="15">
        <v>45742</v>
      </c>
      <c r="J327" s="3" t="s">
        <v>78</v>
      </c>
      <c r="K327" s="3" t="s">
        <v>120</v>
      </c>
      <c r="L327" s="3" t="s">
        <v>85</v>
      </c>
      <c r="M327" s="3" t="s">
        <v>2350</v>
      </c>
      <c r="N327" s="10" t="s">
        <v>2350</v>
      </c>
      <c r="O327" s="3" t="s">
        <v>3356</v>
      </c>
      <c r="P327" s="10">
        <v>43082261</v>
      </c>
      <c r="Q327" s="10" t="s">
        <v>2350</v>
      </c>
      <c r="R327" s="80" t="s">
        <v>2350</v>
      </c>
      <c r="S327" s="10" t="s">
        <v>2350</v>
      </c>
      <c r="T327" s="3" t="s">
        <v>2350</v>
      </c>
      <c r="U327" s="3" t="s">
        <v>2784</v>
      </c>
      <c r="V327" s="17" t="s">
        <v>3357</v>
      </c>
      <c r="W327" s="3" t="s">
        <v>2785</v>
      </c>
      <c r="X327" s="15">
        <v>45742</v>
      </c>
      <c r="Y327" s="17" t="s">
        <v>3358</v>
      </c>
      <c r="Z327" s="68">
        <v>45742</v>
      </c>
      <c r="AA327" s="3" t="s">
        <v>3359</v>
      </c>
      <c r="AB327" s="15">
        <v>45743</v>
      </c>
      <c r="AC327" s="68">
        <v>45749</v>
      </c>
      <c r="AD327" s="69" t="str">
        <f t="shared" si="30"/>
        <v>02 Enviado</v>
      </c>
      <c r="AE327" s="20" t="s">
        <v>2350</v>
      </c>
      <c r="AF327" s="69">
        <v>2</v>
      </c>
      <c r="AH327" s="3">
        <f t="shared" si="31"/>
        <v>2</v>
      </c>
    </row>
    <row r="328" spans="1:34">
      <c r="A328" s="14" t="s">
        <v>3360</v>
      </c>
      <c r="B328" s="9">
        <v>2025</v>
      </c>
      <c r="C328" s="15">
        <v>45743</v>
      </c>
      <c r="D328" s="3" t="s">
        <v>16</v>
      </c>
      <c r="E328" s="5">
        <f t="shared" si="27"/>
        <v>1</v>
      </c>
      <c r="F328" s="3" t="str">
        <f t="shared" si="28"/>
        <v>02 Finalizado</v>
      </c>
      <c r="G328" s="9" t="s">
        <v>2955</v>
      </c>
      <c r="H328" s="3" t="str">
        <f t="shared" si="29"/>
        <v>0327 2025-00021 Edgardo Josecayetano Cervantes Rodríguez (N/A)</v>
      </c>
      <c r="I328" s="15">
        <v>45742</v>
      </c>
      <c r="J328" s="3" t="s">
        <v>78</v>
      </c>
      <c r="K328" s="3" t="s">
        <v>107</v>
      </c>
      <c r="L328" s="3" t="s">
        <v>76</v>
      </c>
      <c r="M328" s="3" t="s">
        <v>2350</v>
      </c>
      <c r="N328" s="10" t="s">
        <v>2350</v>
      </c>
      <c r="O328" s="3" t="s">
        <v>3361</v>
      </c>
      <c r="P328" s="8">
        <v>1083002762</v>
      </c>
      <c r="Q328" s="10" t="s">
        <v>2350</v>
      </c>
      <c r="R328" s="80" t="s">
        <v>2350</v>
      </c>
      <c r="S328" s="10" t="s">
        <v>2350</v>
      </c>
      <c r="T328" s="3" t="s">
        <v>2350</v>
      </c>
      <c r="U328" s="3" t="s">
        <v>2470</v>
      </c>
      <c r="V328" s="17">
        <v>20246308293582</v>
      </c>
      <c r="W328" s="3" t="s">
        <v>92</v>
      </c>
      <c r="X328" s="15">
        <v>45743</v>
      </c>
      <c r="Y328" s="17">
        <v>20244300021501</v>
      </c>
      <c r="Z328" s="68">
        <v>45597</v>
      </c>
      <c r="AA328" s="3" t="s">
        <v>3362</v>
      </c>
      <c r="AB328" s="15">
        <v>45743</v>
      </c>
      <c r="AC328" s="15">
        <v>45743</v>
      </c>
      <c r="AD328" s="69" t="str">
        <f t="shared" si="30"/>
        <v>02 Enviado</v>
      </c>
      <c r="AE328" s="20" t="s">
        <v>2350</v>
      </c>
      <c r="AF328" s="69">
        <v>2</v>
      </c>
      <c r="AH328" s="3">
        <f t="shared" si="31"/>
        <v>1</v>
      </c>
    </row>
    <row r="329" spans="1:34">
      <c r="A329" s="14" t="s">
        <v>3363</v>
      </c>
      <c r="B329" s="9">
        <v>2025</v>
      </c>
      <c r="C329" s="15">
        <v>45743</v>
      </c>
      <c r="D329" s="3" t="s">
        <v>16</v>
      </c>
      <c r="E329" s="5">
        <f t="shared" si="27"/>
        <v>1</v>
      </c>
      <c r="F329" s="3" t="str">
        <f t="shared" si="28"/>
        <v>02 Finalizado</v>
      </c>
      <c r="G329" s="9" t="s">
        <v>3206</v>
      </c>
      <c r="H329" s="3" t="str">
        <f t="shared" si="29"/>
        <v>0328 2025-00087 Yair Antonio Martínez Donado (51029938)</v>
      </c>
      <c r="I329" s="15">
        <v>45742</v>
      </c>
      <c r="J329" s="3" t="s">
        <v>78</v>
      </c>
      <c r="K329" s="3" t="s">
        <v>110</v>
      </c>
      <c r="L329" s="3" t="s">
        <v>76</v>
      </c>
      <c r="M329" s="3" t="s">
        <v>2350</v>
      </c>
      <c r="N329" s="10" t="s">
        <v>2350</v>
      </c>
      <c r="O329" s="3" t="s">
        <v>3364</v>
      </c>
      <c r="P329" s="10">
        <v>1067900573</v>
      </c>
      <c r="Q329" s="3">
        <v>51029938</v>
      </c>
      <c r="R329" s="80">
        <v>32499997.5</v>
      </c>
      <c r="S329" s="10">
        <v>30022</v>
      </c>
      <c r="T329" s="7" t="s">
        <v>2365</v>
      </c>
      <c r="U329" s="3" t="s">
        <v>2418</v>
      </c>
      <c r="V329" s="17" t="s">
        <v>2350</v>
      </c>
      <c r="W329" s="3" t="s">
        <v>142</v>
      </c>
      <c r="X329" s="15">
        <v>45743</v>
      </c>
      <c r="Y329" s="17">
        <v>20254300051071</v>
      </c>
      <c r="Z329" s="68">
        <v>45743</v>
      </c>
      <c r="AA329" s="3" t="s">
        <v>3221</v>
      </c>
      <c r="AB329" s="15">
        <v>45744</v>
      </c>
      <c r="AC329" s="15">
        <v>45744</v>
      </c>
      <c r="AD329" s="69" t="str">
        <f t="shared" si="30"/>
        <v>02 Enviado</v>
      </c>
      <c r="AE329" s="20" t="s">
        <v>2350</v>
      </c>
      <c r="AF329" s="69">
        <v>2</v>
      </c>
      <c r="AH329" s="3">
        <f t="shared" si="31"/>
        <v>2</v>
      </c>
    </row>
    <row r="330" spans="1:34">
      <c r="A330" s="14" t="s">
        <v>3365</v>
      </c>
      <c r="B330" s="9">
        <v>2025</v>
      </c>
      <c r="C330" s="15">
        <v>45743</v>
      </c>
      <c r="D330" s="3" t="s">
        <v>61</v>
      </c>
      <c r="E330" s="5">
        <f t="shared" si="27"/>
        <v>1</v>
      </c>
      <c r="F330" s="3" t="str">
        <f t="shared" si="28"/>
        <v>02 Finalizado</v>
      </c>
      <c r="G330" s="9" t="s">
        <v>3218</v>
      </c>
      <c r="H330" s="3" t="str">
        <f t="shared" si="29"/>
        <v>0329 2025-00064 Luis Miguel Gutiérrez Bolaños (51029898)</v>
      </c>
      <c r="I330" s="15">
        <v>45743</v>
      </c>
      <c r="J330" s="3" t="s">
        <v>81</v>
      </c>
      <c r="K330" s="3" t="s">
        <v>110</v>
      </c>
      <c r="L330" s="3" t="s">
        <v>76</v>
      </c>
      <c r="M330" s="3" t="s">
        <v>2350</v>
      </c>
      <c r="N330" s="10" t="s">
        <v>2350</v>
      </c>
      <c r="O330" s="3" t="s">
        <v>3219</v>
      </c>
      <c r="P330" s="10" t="s">
        <v>3220</v>
      </c>
      <c r="Q330" s="3">
        <v>51029898</v>
      </c>
      <c r="R330" s="80">
        <v>32499997.5</v>
      </c>
      <c r="S330" s="10">
        <v>30022</v>
      </c>
      <c r="T330" s="7" t="s">
        <v>2365</v>
      </c>
      <c r="U330" s="3" t="s">
        <v>2418</v>
      </c>
      <c r="V330" s="17" t="s">
        <v>2350</v>
      </c>
      <c r="W330" s="3" t="s">
        <v>142</v>
      </c>
      <c r="X330" s="15">
        <v>45743</v>
      </c>
      <c r="Y330" s="17">
        <v>20254300051001</v>
      </c>
      <c r="Z330" s="68">
        <v>45743</v>
      </c>
      <c r="AA330" s="3" t="s">
        <v>3221</v>
      </c>
      <c r="AB330" s="15">
        <v>45744</v>
      </c>
      <c r="AC330" s="15">
        <v>45744</v>
      </c>
      <c r="AD330" s="69" t="str">
        <f t="shared" si="30"/>
        <v>02 Enviado</v>
      </c>
      <c r="AE330" s="20" t="s">
        <v>2350</v>
      </c>
      <c r="AF330" s="69">
        <v>2</v>
      </c>
      <c r="AH330" s="3">
        <f t="shared" si="31"/>
        <v>2</v>
      </c>
    </row>
    <row r="331" spans="1:34">
      <c r="A331" s="14" t="s">
        <v>3366</v>
      </c>
      <c r="B331" s="9">
        <v>2025</v>
      </c>
      <c r="C331" s="15">
        <v>45743</v>
      </c>
      <c r="D331" s="3" t="s">
        <v>46</v>
      </c>
      <c r="E331" s="5">
        <f t="shared" si="27"/>
        <v>1</v>
      </c>
      <c r="F331" s="3" t="str">
        <f t="shared" si="28"/>
        <v>02 Finalizado</v>
      </c>
      <c r="G331" s="9" t="s">
        <v>3028</v>
      </c>
      <c r="H331" s="3" t="str">
        <f t="shared" si="29"/>
        <v>0330 2025-00102 Ingris María Padilla Sevilla (51021522)</v>
      </c>
      <c r="I331" s="15">
        <v>45743</v>
      </c>
      <c r="J331" s="3" t="s">
        <v>78</v>
      </c>
      <c r="K331" s="3" t="s">
        <v>128</v>
      </c>
      <c r="L331" s="3" t="s">
        <v>76</v>
      </c>
      <c r="M331" s="3" t="s">
        <v>3367</v>
      </c>
      <c r="N331" s="8">
        <v>10774558</v>
      </c>
      <c r="O331" s="3" t="s">
        <v>3368</v>
      </c>
      <c r="P331" s="8">
        <v>50915443</v>
      </c>
      <c r="Q331" s="3">
        <v>51021522</v>
      </c>
      <c r="R331" s="80">
        <v>22713150</v>
      </c>
      <c r="S331" s="10">
        <v>27058</v>
      </c>
      <c r="T331" s="3" t="s">
        <v>2372</v>
      </c>
      <c r="U331" s="3" t="s">
        <v>2366</v>
      </c>
      <c r="V331" s="17" t="s">
        <v>2350</v>
      </c>
      <c r="W331" s="3" t="s">
        <v>92</v>
      </c>
      <c r="X331" s="15">
        <v>45743</v>
      </c>
      <c r="Y331" s="17" t="s">
        <v>2350</v>
      </c>
      <c r="Z331" s="68" t="s">
        <v>2350</v>
      </c>
      <c r="AA331" s="3" t="s">
        <v>2350</v>
      </c>
      <c r="AB331" s="15">
        <v>45743</v>
      </c>
      <c r="AC331" s="15">
        <v>45743</v>
      </c>
      <c r="AD331" s="69" t="str">
        <f t="shared" si="30"/>
        <v>02 Enviado</v>
      </c>
      <c r="AE331" s="20" t="s">
        <v>2350</v>
      </c>
      <c r="AF331" s="69">
        <v>2</v>
      </c>
      <c r="AH331" s="3">
        <f t="shared" si="31"/>
        <v>1</v>
      </c>
    </row>
    <row r="332" spans="1:34">
      <c r="A332" s="14" t="s">
        <v>3369</v>
      </c>
      <c r="B332" s="9">
        <v>2025</v>
      </c>
      <c r="C332" s="15">
        <v>45743</v>
      </c>
      <c r="D332" s="3" t="s">
        <v>22</v>
      </c>
      <c r="E332" s="5">
        <f t="shared" si="27"/>
        <v>1</v>
      </c>
      <c r="F332" s="3" t="str">
        <f t="shared" si="28"/>
        <v>02 Finalizado</v>
      </c>
      <c r="G332" s="9" t="s">
        <v>2852</v>
      </c>
      <c r="H332" s="3" t="str">
        <f t="shared" si="29"/>
        <v>0331 2025-00046 Amaury José Gamarra Atencia (51029907)</v>
      </c>
      <c r="I332" s="15">
        <v>45743</v>
      </c>
      <c r="J332" s="3" t="s">
        <v>81</v>
      </c>
      <c r="K332" s="3" t="s">
        <v>110</v>
      </c>
      <c r="L332" s="3" t="s">
        <v>76</v>
      </c>
      <c r="M332" s="3" t="s">
        <v>2350</v>
      </c>
      <c r="N332" s="10" t="s">
        <v>2350</v>
      </c>
      <c r="O332" s="3" t="s">
        <v>3370</v>
      </c>
      <c r="P332" s="10">
        <v>3876973</v>
      </c>
      <c r="Q332" s="3">
        <v>51029907</v>
      </c>
      <c r="R332" s="80">
        <v>32499997.5</v>
      </c>
      <c r="S332" s="10">
        <v>30022</v>
      </c>
      <c r="T332" s="7" t="s">
        <v>2365</v>
      </c>
      <c r="U332" s="3" t="s">
        <v>2418</v>
      </c>
      <c r="V332" s="17" t="s">
        <v>2350</v>
      </c>
      <c r="W332" s="3" t="s">
        <v>142</v>
      </c>
      <c r="X332" s="15">
        <v>45743</v>
      </c>
      <c r="Y332" s="17">
        <v>20254300051131</v>
      </c>
      <c r="Z332" s="68">
        <v>45744</v>
      </c>
      <c r="AA332" s="3" t="s">
        <v>3221</v>
      </c>
      <c r="AB332" s="15">
        <v>45744</v>
      </c>
      <c r="AC332" s="15">
        <v>45747</v>
      </c>
      <c r="AD332" s="69" t="str">
        <f t="shared" si="30"/>
        <v>02 Enviado</v>
      </c>
      <c r="AE332" s="20" t="s">
        <v>2350</v>
      </c>
      <c r="AF332" s="69">
        <v>2</v>
      </c>
      <c r="AH332" s="3">
        <f t="shared" si="31"/>
        <v>2</v>
      </c>
    </row>
    <row r="333" spans="1:34">
      <c r="A333" s="14" t="s">
        <v>3371</v>
      </c>
      <c r="B333" s="9">
        <v>2025</v>
      </c>
      <c r="C333" s="15">
        <v>45744</v>
      </c>
      <c r="D333" s="3" t="s">
        <v>52</v>
      </c>
      <c r="E333" s="5">
        <f t="shared" si="27"/>
        <v>1</v>
      </c>
      <c r="F333" s="3" t="str">
        <f t="shared" si="28"/>
        <v>02 Finalizado</v>
      </c>
      <c r="G333" s="9" t="s">
        <v>3241</v>
      </c>
      <c r="H333" s="3" t="str">
        <f t="shared" si="29"/>
        <v>0332 2025-00074 Erik Eliecer de la Hoz Henriquez (51029758)</v>
      </c>
      <c r="I333" s="15">
        <v>45743</v>
      </c>
      <c r="J333" s="3" t="s">
        <v>78</v>
      </c>
      <c r="K333" s="3" t="s">
        <v>110</v>
      </c>
      <c r="L333" s="3" t="s">
        <v>76</v>
      </c>
      <c r="M333" s="3" t="s">
        <v>2350</v>
      </c>
      <c r="N333" s="10" t="s">
        <v>2350</v>
      </c>
      <c r="O333" s="3" t="s">
        <v>3372</v>
      </c>
      <c r="P333" s="10">
        <v>72146520</v>
      </c>
      <c r="Q333" s="3">
        <v>51029758</v>
      </c>
      <c r="R333" s="80">
        <v>1516666.51</v>
      </c>
      <c r="S333" s="10">
        <v>30017</v>
      </c>
      <c r="T333" s="7" t="s">
        <v>2365</v>
      </c>
      <c r="U333" s="3" t="s">
        <v>2418</v>
      </c>
      <c r="V333" s="17" t="s">
        <v>2350</v>
      </c>
      <c r="W333" s="3" t="s">
        <v>142</v>
      </c>
      <c r="X333" s="15">
        <v>45744</v>
      </c>
      <c r="Y333" s="17">
        <v>20254300049551</v>
      </c>
      <c r="Z333" s="68" t="s">
        <v>3373</v>
      </c>
      <c r="AA333" s="3" t="s">
        <v>3168</v>
      </c>
      <c r="AB333" s="15">
        <v>45750</v>
      </c>
      <c r="AC333" s="15">
        <v>45750</v>
      </c>
      <c r="AD333" s="69" t="str">
        <f t="shared" si="30"/>
        <v>02 Enviado</v>
      </c>
      <c r="AE333" s="20" t="s">
        <v>2350</v>
      </c>
      <c r="AF333" s="69">
        <v>5</v>
      </c>
      <c r="AH333" s="3">
        <f t="shared" si="31"/>
        <v>5</v>
      </c>
    </row>
    <row r="334" spans="1:34">
      <c r="A334" s="14" t="s">
        <v>3374</v>
      </c>
      <c r="B334" s="9">
        <v>2025</v>
      </c>
      <c r="C334" s="15">
        <v>45744</v>
      </c>
      <c r="D334" s="3" t="s">
        <v>31</v>
      </c>
      <c r="E334" s="5">
        <f t="shared" si="27"/>
        <v>1</v>
      </c>
      <c r="F334" s="3" t="str">
        <f t="shared" si="28"/>
        <v>02 Finalizado</v>
      </c>
      <c r="G334" s="9" t="s">
        <v>3375</v>
      </c>
      <c r="H334" s="3" t="str">
        <f t="shared" si="29"/>
        <v>0333 2025-00068 Aldemir Antonio Castro Cantillo (51029799)</v>
      </c>
      <c r="I334" s="15">
        <v>45743</v>
      </c>
      <c r="J334" s="3" t="s">
        <v>81</v>
      </c>
      <c r="K334" s="3" t="s">
        <v>110</v>
      </c>
      <c r="L334" s="3" t="s">
        <v>76</v>
      </c>
      <c r="M334" s="3" t="s">
        <v>2853</v>
      </c>
      <c r="N334" s="16">
        <v>1225088467</v>
      </c>
      <c r="O334" s="3" t="s">
        <v>3190</v>
      </c>
      <c r="P334" s="10">
        <v>1083569546</v>
      </c>
      <c r="Q334" s="3">
        <v>51029799</v>
      </c>
      <c r="R334" s="80">
        <v>32499997.5</v>
      </c>
      <c r="S334" s="10">
        <v>30020</v>
      </c>
      <c r="T334" s="3" t="s">
        <v>2372</v>
      </c>
      <c r="U334" s="3" t="s">
        <v>2418</v>
      </c>
      <c r="V334" s="17" t="s">
        <v>2350</v>
      </c>
      <c r="W334" s="3" t="s">
        <v>92</v>
      </c>
      <c r="X334" s="15">
        <v>45744</v>
      </c>
      <c r="Y334" s="17">
        <v>20254300046001</v>
      </c>
      <c r="Z334" s="68">
        <v>45735</v>
      </c>
      <c r="AA334" s="3" t="s">
        <v>3187</v>
      </c>
      <c r="AB334" s="15">
        <v>45744</v>
      </c>
      <c r="AC334" s="15">
        <v>45744</v>
      </c>
      <c r="AD334" s="69" t="str">
        <f t="shared" si="30"/>
        <v>02 Enviado</v>
      </c>
      <c r="AE334" s="20" t="s">
        <v>2350</v>
      </c>
      <c r="AF334" s="69">
        <v>2</v>
      </c>
      <c r="AH334" s="3">
        <f t="shared" si="31"/>
        <v>1</v>
      </c>
    </row>
    <row r="335" spans="1:34">
      <c r="A335" s="14" t="s">
        <v>3376</v>
      </c>
      <c r="B335" s="9">
        <v>2025</v>
      </c>
      <c r="C335" s="15">
        <v>45744</v>
      </c>
      <c r="D335" s="3" t="s">
        <v>35</v>
      </c>
      <c r="E335" s="5">
        <f t="shared" si="27"/>
        <v>1</v>
      </c>
      <c r="F335" s="3" t="str">
        <f t="shared" si="28"/>
        <v>02 Finalizado</v>
      </c>
      <c r="G335" s="9" t="s">
        <v>3213</v>
      </c>
      <c r="H335" s="3" t="str">
        <f t="shared" si="29"/>
        <v>0334 2025-00077 Ana Teresa Arias Coiran (51029794)</v>
      </c>
      <c r="I335" s="15">
        <v>45744</v>
      </c>
      <c r="J335" s="3" t="s">
        <v>81</v>
      </c>
      <c r="K335" s="3" t="s">
        <v>110</v>
      </c>
      <c r="L335" s="3" t="s">
        <v>76</v>
      </c>
      <c r="M335" s="3" t="s">
        <v>2853</v>
      </c>
      <c r="N335" s="16">
        <v>1225088467</v>
      </c>
      <c r="O335" s="3" t="s">
        <v>3214</v>
      </c>
      <c r="P335" s="8">
        <v>1116508652</v>
      </c>
      <c r="Q335" s="3">
        <v>51029794</v>
      </c>
      <c r="R335" s="80">
        <v>29000002.5</v>
      </c>
      <c r="S335" s="10">
        <v>30020</v>
      </c>
      <c r="T335" s="7" t="s">
        <v>2365</v>
      </c>
      <c r="U335" s="3" t="s">
        <v>2418</v>
      </c>
      <c r="V335" s="17" t="s">
        <v>2350</v>
      </c>
      <c r="W335" s="3" t="s">
        <v>92</v>
      </c>
      <c r="X335" s="15">
        <v>45744</v>
      </c>
      <c r="Y335" s="17">
        <v>20254300045951</v>
      </c>
      <c r="Z335" s="68">
        <v>45735</v>
      </c>
      <c r="AA335" s="3" t="s">
        <v>3187</v>
      </c>
      <c r="AB335" s="15">
        <v>45744</v>
      </c>
      <c r="AC335" s="15">
        <v>45744</v>
      </c>
      <c r="AD335" s="69" t="str">
        <f t="shared" si="30"/>
        <v>02 Enviado</v>
      </c>
      <c r="AE335" s="20" t="s">
        <v>2350</v>
      </c>
      <c r="AF335" s="69">
        <v>2</v>
      </c>
      <c r="AH335" s="3">
        <f t="shared" si="31"/>
        <v>1</v>
      </c>
    </row>
    <row r="336" spans="1:34">
      <c r="A336" s="14" t="s">
        <v>3377</v>
      </c>
      <c r="B336" s="9">
        <v>2025</v>
      </c>
      <c r="C336" s="15">
        <v>45744</v>
      </c>
      <c r="D336" s="3" t="s">
        <v>31</v>
      </c>
      <c r="E336" s="5">
        <f t="shared" si="27"/>
        <v>1</v>
      </c>
      <c r="F336" s="3" t="str">
        <f t="shared" si="28"/>
        <v>02 Finalizado</v>
      </c>
      <c r="G336" s="9" t="s">
        <v>3165</v>
      </c>
      <c r="H336" s="3" t="str">
        <f t="shared" si="29"/>
        <v>0335 2025-00080 Wilson Enrique Castellano Velasquez (51029801)</v>
      </c>
      <c r="I336" s="15">
        <v>45744</v>
      </c>
      <c r="J336" s="3" t="s">
        <v>81</v>
      </c>
      <c r="K336" s="3" t="s">
        <v>110</v>
      </c>
      <c r="L336" s="3" t="s">
        <v>76</v>
      </c>
      <c r="M336" s="3" t="s">
        <v>2853</v>
      </c>
      <c r="N336" s="16">
        <v>1225088467</v>
      </c>
      <c r="O336" s="3" t="s">
        <v>3201</v>
      </c>
      <c r="P336" s="8">
        <v>1193539987</v>
      </c>
      <c r="Q336" s="3">
        <v>51029801</v>
      </c>
      <c r="R336" s="80">
        <v>32499997.5</v>
      </c>
      <c r="S336" s="10">
        <v>30020</v>
      </c>
      <c r="T336" s="7" t="s">
        <v>2365</v>
      </c>
      <c r="U336" s="3" t="s">
        <v>2418</v>
      </c>
      <c r="V336" s="17" t="s">
        <v>2350</v>
      </c>
      <c r="W336" s="3" t="s">
        <v>92</v>
      </c>
      <c r="X336" s="15">
        <v>45744</v>
      </c>
      <c r="Y336" s="17">
        <v>20254300046011</v>
      </c>
      <c r="Z336" s="68">
        <v>45735</v>
      </c>
      <c r="AA336" s="3" t="s">
        <v>3187</v>
      </c>
      <c r="AB336" s="15">
        <v>45747</v>
      </c>
      <c r="AC336" s="15">
        <v>45747</v>
      </c>
      <c r="AD336" s="69" t="str">
        <f t="shared" si="30"/>
        <v>02 Enviado</v>
      </c>
      <c r="AE336" s="20" t="s">
        <v>2350</v>
      </c>
      <c r="AF336" s="69">
        <v>2</v>
      </c>
      <c r="AH336" s="3">
        <f t="shared" si="31"/>
        <v>2</v>
      </c>
    </row>
    <row r="337" spans="1:34">
      <c r="A337" s="14" t="s">
        <v>3378</v>
      </c>
      <c r="B337" s="9">
        <v>2025</v>
      </c>
      <c r="C337" s="15">
        <v>45747</v>
      </c>
      <c r="D337" s="3" t="s">
        <v>67</v>
      </c>
      <c r="E337" s="5">
        <f t="shared" si="27"/>
        <v>1</v>
      </c>
      <c r="F337" s="3" t="str">
        <f t="shared" si="28"/>
        <v>02 Finalizado</v>
      </c>
      <c r="G337" s="9" t="s">
        <v>3379</v>
      </c>
      <c r="H337" s="3" t="str">
        <f t="shared" si="29"/>
        <v>0336 2025-00049 Oscar Albeiro Ramos Parra (N/A)</v>
      </c>
      <c r="I337" s="15">
        <v>45744</v>
      </c>
      <c r="J337" s="3" t="s">
        <v>78</v>
      </c>
      <c r="K337" s="3" t="s">
        <v>134</v>
      </c>
      <c r="L337" s="3" t="s">
        <v>85</v>
      </c>
      <c r="M337" s="3" t="s">
        <v>2350</v>
      </c>
      <c r="N337" s="10" t="s">
        <v>2350</v>
      </c>
      <c r="O337" s="3" t="s">
        <v>3380</v>
      </c>
      <c r="P337" s="8">
        <v>1087959995</v>
      </c>
      <c r="Q337" s="10" t="s">
        <v>2350</v>
      </c>
      <c r="R337" s="80" t="s">
        <v>2350</v>
      </c>
      <c r="S337" s="10" t="s">
        <v>2350</v>
      </c>
      <c r="T337" s="3" t="s">
        <v>2350</v>
      </c>
      <c r="U337" s="3" t="s">
        <v>3319</v>
      </c>
      <c r="V337" s="17" t="s">
        <v>2350</v>
      </c>
      <c r="W337" s="3" t="s">
        <v>2785</v>
      </c>
      <c r="X337" s="15">
        <v>45747</v>
      </c>
      <c r="Y337" s="17" t="s">
        <v>3381</v>
      </c>
      <c r="Z337" s="68">
        <v>45747</v>
      </c>
      <c r="AA337" s="3" t="s">
        <v>3382</v>
      </c>
      <c r="AB337" s="15">
        <v>45750</v>
      </c>
      <c r="AC337" s="15">
        <v>45751</v>
      </c>
      <c r="AD337" s="69" t="str">
        <f t="shared" si="30"/>
        <v>02 Enviado</v>
      </c>
      <c r="AE337" s="20" t="s">
        <v>2350</v>
      </c>
      <c r="AF337" s="69">
        <v>2</v>
      </c>
      <c r="AH337" s="3">
        <f t="shared" si="31"/>
        <v>4</v>
      </c>
    </row>
    <row r="338" spans="1:34">
      <c r="A338" s="14" t="s">
        <v>3383</v>
      </c>
      <c r="B338" s="9">
        <v>2025</v>
      </c>
      <c r="C338" s="15">
        <v>45747</v>
      </c>
      <c r="D338" s="3" t="s">
        <v>48</v>
      </c>
      <c r="E338" s="5">
        <f t="shared" si="27"/>
        <v>1</v>
      </c>
      <c r="F338" s="3" t="str">
        <f t="shared" si="28"/>
        <v>02 Finalizado</v>
      </c>
      <c r="G338" s="9" t="s">
        <v>3384</v>
      </c>
      <c r="H338" s="3" t="str">
        <f t="shared" si="29"/>
        <v>0337 2024-00124 Angélica María Flórez Silva (51028976)</v>
      </c>
      <c r="I338" s="15">
        <v>45744</v>
      </c>
      <c r="J338" s="3" t="s">
        <v>78</v>
      </c>
      <c r="K338" s="3" t="s">
        <v>120</v>
      </c>
      <c r="L338" s="3" t="s">
        <v>76</v>
      </c>
      <c r="M338" s="3" t="s">
        <v>2350</v>
      </c>
      <c r="N338" s="10" t="s">
        <v>2350</v>
      </c>
      <c r="O338" s="3" t="s">
        <v>3385</v>
      </c>
      <c r="P338" s="10">
        <v>41957145</v>
      </c>
      <c r="Q338" s="3">
        <v>51028976</v>
      </c>
      <c r="R338" s="80">
        <v>32499997.5</v>
      </c>
      <c r="S338" s="10">
        <v>29072</v>
      </c>
      <c r="T338" s="3" t="s">
        <v>2372</v>
      </c>
      <c r="U338" s="3" t="s">
        <v>2784</v>
      </c>
      <c r="V338" s="17" t="s">
        <v>3386</v>
      </c>
      <c r="W338" s="3" t="s">
        <v>159</v>
      </c>
      <c r="X338" s="15">
        <v>45747</v>
      </c>
      <c r="Y338" s="17">
        <v>20254300052181</v>
      </c>
      <c r="Z338" s="68">
        <v>45747</v>
      </c>
      <c r="AA338" s="3" t="s">
        <v>3387</v>
      </c>
      <c r="AB338" s="15">
        <v>45749</v>
      </c>
      <c r="AC338" s="15">
        <v>45749</v>
      </c>
      <c r="AD338" s="69" t="str">
        <f t="shared" si="30"/>
        <v>02 Enviado</v>
      </c>
      <c r="AE338" s="20" t="s">
        <v>2350</v>
      </c>
      <c r="AF338" s="69">
        <v>2</v>
      </c>
      <c r="AH338" s="3">
        <f t="shared" si="31"/>
        <v>3</v>
      </c>
    </row>
    <row r="339" spans="1:34">
      <c r="A339" s="14" t="s">
        <v>3388</v>
      </c>
      <c r="B339" s="9">
        <v>2025</v>
      </c>
      <c r="C339" s="15">
        <v>45747</v>
      </c>
      <c r="D339" s="3" t="s">
        <v>64</v>
      </c>
      <c r="E339" s="5">
        <f t="shared" si="27"/>
        <v>1</v>
      </c>
      <c r="F339" s="3" t="str">
        <f t="shared" si="28"/>
        <v>02 Finalizado</v>
      </c>
      <c r="G339" s="9" t="s">
        <v>3349</v>
      </c>
      <c r="H339" s="3" t="str">
        <f t="shared" si="29"/>
        <v>0338 2025-00133 Javier Enrique Consuegra Barraza (51029903)</v>
      </c>
      <c r="I339" s="15">
        <v>45744</v>
      </c>
      <c r="J339" s="3" t="s">
        <v>81</v>
      </c>
      <c r="K339" s="3" t="s">
        <v>110</v>
      </c>
      <c r="L339" s="3" t="s">
        <v>76</v>
      </c>
      <c r="M339" s="3" t="s">
        <v>2350</v>
      </c>
      <c r="N339" s="10" t="s">
        <v>2350</v>
      </c>
      <c r="O339" s="3" t="s">
        <v>3350</v>
      </c>
      <c r="P339" s="8">
        <v>1007330442</v>
      </c>
      <c r="Q339" s="3">
        <v>51029903</v>
      </c>
      <c r="R339" s="80">
        <v>32499997.5</v>
      </c>
      <c r="S339" s="10">
        <v>30022</v>
      </c>
      <c r="T339" s="7" t="s">
        <v>2365</v>
      </c>
      <c r="U339" s="3" t="s">
        <v>2418</v>
      </c>
      <c r="V339" s="17" t="s">
        <v>2350</v>
      </c>
      <c r="W339" s="3" t="s">
        <v>92</v>
      </c>
      <c r="X339" s="15">
        <v>45747</v>
      </c>
      <c r="Y339" s="17">
        <v>20254300051041</v>
      </c>
      <c r="Z339" s="68">
        <v>45743</v>
      </c>
      <c r="AA339" s="3" t="s">
        <v>3221</v>
      </c>
      <c r="AB339" s="15">
        <v>45747</v>
      </c>
      <c r="AC339" s="15">
        <v>45747</v>
      </c>
      <c r="AD339" s="69" t="str">
        <f t="shared" si="30"/>
        <v>02 Enviado</v>
      </c>
      <c r="AE339" s="20" t="s">
        <v>2350</v>
      </c>
      <c r="AF339" s="69">
        <v>2</v>
      </c>
      <c r="AH339" s="3">
        <f t="shared" si="31"/>
        <v>1</v>
      </c>
    </row>
    <row r="340" spans="1:34">
      <c r="A340" s="14" t="s">
        <v>3389</v>
      </c>
      <c r="B340" s="9">
        <v>2025</v>
      </c>
      <c r="C340" s="15">
        <v>45747</v>
      </c>
      <c r="D340" s="3" t="s">
        <v>52</v>
      </c>
      <c r="E340" s="5">
        <f t="shared" si="27"/>
        <v>1</v>
      </c>
      <c r="F340" s="3" t="str">
        <f t="shared" si="28"/>
        <v>02 Finalizado</v>
      </c>
      <c r="G340" s="9" t="s">
        <v>3268</v>
      </c>
      <c r="H340" s="3" t="str">
        <f t="shared" si="29"/>
        <v>0339 2025-10031 Almir Segundo Cuao Villamil (51029902)</v>
      </c>
      <c r="I340" s="15">
        <v>45747</v>
      </c>
      <c r="J340" s="3" t="s">
        <v>81</v>
      </c>
      <c r="K340" s="3" t="s">
        <v>110</v>
      </c>
      <c r="L340" s="3" t="s">
        <v>76</v>
      </c>
      <c r="M340" s="3" t="s">
        <v>2350</v>
      </c>
      <c r="N340" s="10" t="s">
        <v>2350</v>
      </c>
      <c r="O340" s="3" t="s">
        <v>3269</v>
      </c>
      <c r="P340" s="10">
        <v>1065124496</v>
      </c>
      <c r="Q340" s="3">
        <v>51029902</v>
      </c>
      <c r="R340" s="80">
        <v>32499997.5</v>
      </c>
      <c r="S340" s="10">
        <v>30022</v>
      </c>
      <c r="T340" s="3" t="s">
        <v>2417</v>
      </c>
      <c r="U340" s="3" t="s">
        <v>2418</v>
      </c>
      <c r="V340" s="17" t="s">
        <v>2350</v>
      </c>
      <c r="W340" s="3" t="s">
        <v>92</v>
      </c>
      <c r="X340" s="15">
        <v>45747</v>
      </c>
      <c r="Y340" s="17">
        <v>20254300051031</v>
      </c>
      <c r="Z340" s="68">
        <v>45743</v>
      </c>
      <c r="AA340" s="3" t="s">
        <v>3221</v>
      </c>
      <c r="AB340" s="15">
        <v>45747</v>
      </c>
      <c r="AC340" s="15">
        <v>45747</v>
      </c>
      <c r="AD340" s="69" t="str">
        <f t="shared" si="30"/>
        <v>02 Enviado</v>
      </c>
      <c r="AE340" s="20" t="s">
        <v>2350</v>
      </c>
      <c r="AF340" s="69">
        <v>2</v>
      </c>
      <c r="AH340" s="3">
        <f t="shared" si="31"/>
        <v>1</v>
      </c>
    </row>
    <row r="341" spans="1:34">
      <c r="A341" s="14" t="s">
        <v>3390</v>
      </c>
      <c r="B341" s="9">
        <v>2025</v>
      </c>
      <c r="C341" s="15">
        <v>45747</v>
      </c>
      <c r="D341" s="3" t="s">
        <v>35</v>
      </c>
      <c r="E341" s="5">
        <f t="shared" si="27"/>
        <v>1</v>
      </c>
      <c r="F341" s="3" t="str">
        <f t="shared" si="28"/>
        <v>02 Finalizado</v>
      </c>
      <c r="G341" s="9" t="s">
        <v>3195</v>
      </c>
      <c r="H341" s="3" t="str">
        <f t="shared" si="29"/>
        <v>0340 2025-00069 Juan Pablo Álvarez Franco (N/A)</v>
      </c>
      <c r="I341" s="15">
        <v>45747</v>
      </c>
      <c r="J341" s="3" t="s">
        <v>78</v>
      </c>
      <c r="K341" s="3" t="s">
        <v>120</v>
      </c>
      <c r="L341" s="3" t="s">
        <v>85</v>
      </c>
      <c r="M341" s="3" t="s">
        <v>2350</v>
      </c>
      <c r="N341" s="10" t="s">
        <v>2350</v>
      </c>
      <c r="O341" s="3" t="s">
        <v>3391</v>
      </c>
      <c r="P341" s="10">
        <v>1152208209</v>
      </c>
      <c r="Q341" s="10" t="s">
        <v>2350</v>
      </c>
      <c r="R341" s="80" t="s">
        <v>2350</v>
      </c>
      <c r="S341" s="10" t="s">
        <v>2350</v>
      </c>
      <c r="T341" s="3" t="s">
        <v>2350</v>
      </c>
      <c r="U341" s="3" t="s">
        <v>2784</v>
      </c>
      <c r="V341" s="17">
        <v>20256300074462</v>
      </c>
      <c r="W341" s="3" t="s">
        <v>2785</v>
      </c>
      <c r="X341" s="15">
        <v>45747</v>
      </c>
      <c r="Y341" s="17">
        <v>20254200105541</v>
      </c>
      <c r="Z341" s="68">
        <v>45749</v>
      </c>
      <c r="AA341" s="3" t="s">
        <v>3392</v>
      </c>
      <c r="AB341" s="15">
        <v>45750</v>
      </c>
      <c r="AC341" s="15">
        <v>45750</v>
      </c>
      <c r="AD341" s="69" t="str">
        <f t="shared" si="30"/>
        <v>02 Enviado</v>
      </c>
      <c r="AE341" s="20" t="s">
        <v>2350</v>
      </c>
      <c r="AF341" s="69">
        <v>2</v>
      </c>
      <c r="AH341" s="3">
        <f t="shared" si="31"/>
        <v>4</v>
      </c>
    </row>
    <row r="342" spans="1:34">
      <c r="A342" s="14" t="s">
        <v>3393</v>
      </c>
      <c r="B342" s="9">
        <v>2025</v>
      </c>
      <c r="C342" s="15">
        <v>45747</v>
      </c>
      <c r="D342" s="3" t="s">
        <v>69</v>
      </c>
      <c r="E342" s="5">
        <f t="shared" si="27"/>
        <v>1</v>
      </c>
      <c r="F342" s="3" t="str">
        <f t="shared" si="28"/>
        <v>02 Finalizado</v>
      </c>
      <c r="G342" s="9" t="s">
        <v>3165</v>
      </c>
      <c r="H342" s="3" t="str">
        <f t="shared" si="29"/>
        <v>0341 2025-00080 Gracielita Cano Castañeda (51029891)</v>
      </c>
      <c r="I342" s="15">
        <v>45747</v>
      </c>
      <c r="J342" s="3" t="s">
        <v>81</v>
      </c>
      <c r="K342" s="3" t="s">
        <v>110</v>
      </c>
      <c r="L342" s="3" t="s">
        <v>76</v>
      </c>
      <c r="M342" s="3" t="s">
        <v>2350</v>
      </c>
      <c r="N342" s="10" t="s">
        <v>2350</v>
      </c>
      <c r="O342" s="3" t="s">
        <v>3166</v>
      </c>
      <c r="P342" s="10">
        <v>41242464</v>
      </c>
      <c r="Q342" s="3">
        <v>51029891</v>
      </c>
      <c r="R342" s="80">
        <v>32499997.5</v>
      </c>
      <c r="S342" s="10">
        <v>30019</v>
      </c>
      <c r="T342" s="3" t="s">
        <v>2417</v>
      </c>
      <c r="U342" s="3" t="s">
        <v>2418</v>
      </c>
      <c r="V342" s="17" t="s">
        <v>2350</v>
      </c>
      <c r="W342" s="3" t="s">
        <v>92</v>
      </c>
      <c r="X342" s="15">
        <v>45747</v>
      </c>
      <c r="Y342" s="17">
        <v>20254300045041</v>
      </c>
      <c r="Z342" s="68">
        <v>45733</v>
      </c>
      <c r="AA342" s="3" t="s">
        <v>3162</v>
      </c>
      <c r="AB342" s="15">
        <v>45747</v>
      </c>
      <c r="AC342" s="15">
        <v>45747</v>
      </c>
      <c r="AD342" s="69" t="str">
        <f t="shared" si="30"/>
        <v>02 Enviado</v>
      </c>
      <c r="AE342" s="20" t="s">
        <v>2350</v>
      </c>
      <c r="AF342" s="69">
        <v>2</v>
      </c>
      <c r="AH342" s="3">
        <f t="shared" si="31"/>
        <v>1</v>
      </c>
    </row>
    <row r="343" spans="1:34">
      <c r="A343" s="14" t="s">
        <v>3394</v>
      </c>
      <c r="B343" s="9">
        <v>2025</v>
      </c>
      <c r="C343" s="15">
        <v>45747</v>
      </c>
      <c r="D343" s="3" t="s">
        <v>41</v>
      </c>
      <c r="E343" s="5">
        <f t="shared" si="27"/>
        <v>1</v>
      </c>
      <c r="F343" s="3" t="str">
        <f t="shared" si="28"/>
        <v>02 Finalizado</v>
      </c>
      <c r="G343" s="9" t="s">
        <v>3395</v>
      </c>
      <c r="H343" s="3" t="str">
        <f t="shared" si="29"/>
        <v>0342 2025-00110 Yanileth Yaritza Santiago (51028372)</v>
      </c>
      <c r="I343" s="15">
        <v>45744</v>
      </c>
      <c r="J343" s="3" t="s">
        <v>78</v>
      </c>
      <c r="K343" s="3" t="s">
        <v>120</v>
      </c>
      <c r="L343" s="3" t="s">
        <v>76</v>
      </c>
      <c r="M343" s="3" t="s">
        <v>2350</v>
      </c>
      <c r="N343" s="10" t="s">
        <v>2350</v>
      </c>
      <c r="O343" s="3" t="s">
        <v>3396</v>
      </c>
      <c r="P343" s="10">
        <v>1065904809</v>
      </c>
      <c r="Q343" s="3">
        <v>51028372</v>
      </c>
      <c r="R343" s="80">
        <v>29000002.5</v>
      </c>
      <c r="S343" s="10">
        <v>29081</v>
      </c>
      <c r="T343" s="3" t="s">
        <v>2372</v>
      </c>
      <c r="U343" s="3" t="s">
        <v>2784</v>
      </c>
      <c r="V343" s="17" t="s">
        <v>3397</v>
      </c>
      <c r="W343" s="3" t="s">
        <v>147</v>
      </c>
      <c r="X343" s="15">
        <v>45747</v>
      </c>
      <c r="Y343" s="17">
        <v>20254300053901</v>
      </c>
      <c r="Z343" s="68">
        <v>45749</v>
      </c>
      <c r="AA343" s="3" t="s">
        <v>3398</v>
      </c>
      <c r="AB343" s="15">
        <v>45748</v>
      </c>
      <c r="AC343" s="15">
        <v>45750</v>
      </c>
      <c r="AD343" s="69" t="str">
        <f t="shared" si="30"/>
        <v>02 Enviado</v>
      </c>
      <c r="AE343" s="20" t="s">
        <v>2350</v>
      </c>
      <c r="AF343" s="69">
        <v>2</v>
      </c>
      <c r="AH343" s="3">
        <f t="shared" si="31"/>
        <v>2</v>
      </c>
    </row>
    <row r="344" spans="1:34">
      <c r="A344" s="14" t="s">
        <v>3399</v>
      </c>
      <c r="B344" s="9">
        <v>2025</v>
      </c>
      <c r="C344" s="15">
        <v>45748</v>
      </c>
      <c r="D344" s="3" t="s">
        <v>61</v>
      </c>
      <c r="E344" s="5">
        <f t="shared" si="27"/>
        <v>1</v>
      </c>
      <c r="F344" s="3" t="str">
        <f t="shared" si="28"/>
        <v>02 Finalizado</v>
      </c>
      <c r="G344" s="9" t="s">
        <v>2958</v>
      </c>
      <c r="H344" s="3" t="str">
        <f t="shared" si="29"/>
        <v>0343 2025-00036 Jean Carlos Ramos Montiel (N/A)</v>
      </c>
      <c r="I344" s="15">
        <v>45747</v>
      </c>
      <c r="J344" s="3" t="s">
        <v>81</v>
      </c>
      <c r="K344" s="3" t="s">
        <v>113</v>
      </c>
      <c r="L344" s="3" t="s">
        <v>76</v>
      </c>
      <c r="M344" s="3" t="s">
        <v>2350</v>
      </c>
      <c r="N344" s="10" t="s">
        <v>2350</v>
      </c>
      <c r="O344" s="3" t="s">
        <v>3175</v>
      </c>
      <c r="P344" s="10" t="s">
        <v>3176</v>
      </c>
      <c r="Q344" s="10" t="s">
        <v>2350</v>
      </c>
      <c r="R344" s="80" t="s">
        <v>2350</v>
      </c>
      <c r="S344" s="10" t="s">
        <v>2350</v>
      </c>
      <c r="T344" s="3" t="s">
        <v>2350</v>
      </c>
      <c r="U344" s="3" t="s">
        <v>2784</v>
      </c>
      <c r="V344" s="17" t="s">
        <v>3177</v>
      </c>
      <c r="W344" s="3" t="s">
        <v>92</v>
      </c>
      <c r="X344" s="15">
        <v>45748</v>
      </c>
      <c r="Y344" s="17">
        <v>20254300045801</v>
      </c>
      <c r="Z344" s="68">
        <v>45735</v>
      </c>
      <c r="AA344" s="3" t="s">
        <v>3178</v>
      </c>
      <c r="AB344" s="15">
        <v>45748</v>
      </c>
      <c r="AC344" s="15">
        <v>45748</v>
      </c>
      <c r="AD344" s="69" t="str">
        <f t="shared" si="30"/>
        <v>02 Enviado</v>
      </c>
      <c r="AE344" s="20" t="s">
        <v>3400</v>
      </c>
      <c r="AF344" s="69">
        <v>2</v>
      </c>
      <c r="AH344" s="3">
        <f t="shared" si="31"/>
        <v>1</v>
      </c>
    </row>
    <row r="345" spans="1:34">
      <c r="A345" s="14" t="s">
        <v>3401</v>
      </c>
      <c r="B345" s="9">
        <v>2025</v>
      </c>
      <c r="C345" s="15">
        <v>45748</v>
      </c>
      <c r="D345" s="3" t="s">
        <v>19</v>
      </c>
      <c r="E345" s="5">
        <f t="shared" si="27"/>
        <v>1</v>
      </c>
      <c r="F345" s="3" t="str">
        <f t="shared" si="28"/>
        <v>02 Finalizado</v>
      </c>
      <c r="G345" s="9" t="s">
        <v>3402</v>
      </c>
      <c r="H345" s="3" t="str">
        <f t="shared" si="29"/>
        <v>0344 2024-00465 Isabel Cristina Giraldo  (N/A)</v>
      </c>
      <c r="I345" s="15">
        <v>45747</v>
      </c>
      <c r="J345" s="3" t="s">
        <v>97</v>
      </c>
      <c r="K345" s="3" t="s">
        <v>136</v>
      </c>
      <c r="L345" s="3" t="s">
        <v>91</v>
      </c>
      <c r="M345" s="3" t="s">
        <v>2350</v>
      </c>
      <c r="N345" s="10" t="s">
        <v>2350</v>
      </c>
      <c r="O345" s="3" t="s">
        <v>3403</v>
      </c>
      <c r="P345" s="10">
        <v>24574443</v>
      </c>
      <c r="Q345" s="10" t="s">
        <v>2350</v>
      </c>
      <c r="R345" s="80" t="s">
        <v>2350</v>
      </c>
      <c r="S345" s="10" t="s">
        <v>2350</v>
      </c>
      <c r="T345" s="3" t="s">
        <v>2350</v>
      </c>
      <c r="U345" s="3" t="s">
        <v>3404</v>
      </c>
      <c r="V345" s="17" t="s">
        <v>2350</v>
      </c>
      <c r="W345" s="3" t="s">
        <v>92</v>
      </c>
      <c r="X345" s="15">
        <v>45748</v>
      </c>
      <c r="Y345" s="17" t="s">
        <v>2350</v>
      </c>
      <c r="Z345" s="68" t="s">
        <v>2350</v>
      </c>
      <c r="AA345" s="3" t="s">
        <v>3405</v>
      </c>
      <c r="AB345" s="15">
        <v>45748</v>
      </c>
      <c r="AC345" s="15">
        <v>45748</v>
      </c>
      <c r="AD345" s="69" t="str">
        <f t="shared" si="30"/>
        <v>02 Enviado</v>
      </c>
      <c r="AE345" s="20" t="s">
        <v>2350</v>
      </c>
      <c r="AF345" s="69">
        <v>2</v>
      </c>
      <c r="AH345" s="3">
        <f t="shared" si="31"/>
        <v>1</v>
      </c>
    </row>
    <row r="346" spans="1:34">
      <c r="A346" s="14" t="s">
        <v>3406</v>
      </c>
      <c r="B346" s="9">
        <v>2025</v>
      </c>
      <c r="C346" s="15">
        <v>45748</v>
      </c>
      <c r="D346" s="3" t="s">
        <v>52</v>
      </c>
      <c r="E346" s="5">
        <f t="shared" si="27"/>
        <v>1</v>
      </c>
      <c r="F346" s="3" t="str">
        <f t="shared" si="28"/>
        <v>02 Finalizado</v>
      </c>
      <c r="G346" s="9" t="s">
        <v>3028</v>
      </c>
      <c r="H346" s="3" t="str">
        <f t="shared" si="29"/>
        <v>0345 2025-00102 Clementina Bernal de Buitrago (N/A)</v>
      </c>
      <c r="I346" s="15">
        <v>45747</v>
      </c>
      <c r="J346" s="3" t="s">
        <v>78</v>
      </c>
      <c r="K346" s="3" t="s">
        <v>136</v>
      </c>
      <c r="L346" s="3" t="s">
        <v>91</v>
      </c>
      <c r="M346" s="3" t="s">
        <v>2350</v>
      </c>
      <c r="N346" s="10" t="s">
        <v>2350</v>
      </c>
      <c r="O346" s="3" t="s">
        <v>3407</v>
      </c>
      <c r="P346" s="8">
        <v>27609677</v>
      </c>
      <c r="Q346" s="10" t="s">
        <v>2350</v>
      </c>
      <c r="R346" s="80" t="s">
        <v>2350</v>
      </c>
      <c r="S346" s="10" t="s">
        <v>2350</v>
      </c>
      <c r="T346" s="3" t="s">
        <v>2350</v>
      </c>
      <c r="U346" s="3" t="s">
        <v>3408</v>
      </c>
      <c r="V346" s="17" t="s">
        <v>2350</v>
      </c>
      <c r="W346" s="3" t="s">
        <v>92</v>
      </c>
      <c r="X346" s="15">
        <v>45748</v>
      </c>
      <c r="Y346" s="17" t="s">
        <v>2350</v>
      </c>
      <c r="Z346" s="68" t="s">
        <v>2350</v>
      </c>
      <c r="AA346" s="3" t="s">
        <v>2350</v>
      </c>
      <c r="AB346" s="15">
        <v>45748</v>
      </c>
      <c r="AC346" s="15">
        <v>45748</v>
      </c>
      <c r="AD346" s="69" t="str">
        <f t="shared" si="30"/>
        <v>02 Enviado</v>
      </c>
      <c r="AE346" s="20" t="s">
        <v>2350</v>
      </c>
      <c r="AF346" s="69">
        <v>2</v>
      </c>
      <c r="AH346" s="3">
        <f t="shared" si="31"/>
        <v>1</v>
      </c>
    </row>
    <row r="347" spans="1:34">
      <c r="A347" s="14" t="s">
        <v>3409</v>
      </c>
      <c r="B347" s="9">
        <v>2025</v>
      </c>
      <c r="C347" s="15">
        <v>45748</v>
      </c>
      <c r="D347" s="3" t="s">
        <v>31</v>
      </c>
      <c r="E347" s="5">
        <f t="shared" si="27"/>
        <v>1</v>
      </c>
      <c r="F347" s="3" t="str">
        <f t="shared" si="28"/>
        <v>02 Finalizado</v>
      </c>
      <c r="G347" s="9" t="s">
        <v>3044</v>
      </c>
      <c r="H347" s="3" t="str">
        <f t="shared" si="29"/>
        <v>0346 2025-00066 Raquel Nieto Vargas (51030274)</v>
      </c>
      <c r="I347" s="15">
        <v>45748</v>
      </c>
      <c r="J347" s="3" t="s">
        <v>78</v>
      </c>
      <c r="K347" s="3" t="s">
        <v>128</v>
      </c>
      <c r="L347" s="3" t="s">
        <v>76</v>
      </c>
      <c r="M347" s="3" t="s">
        <v>2350</v>
      </c>
      <c r="N347" s="10" t="s">
        <v>2350</v>
      </c>
      <c r="O347" s="3" t="s">
        <v>2351</v>
      </c>
      <c r="P347" s="10">
        <v>28836128</v>
      </c>
      <c r="Q347" s="6">
        <v>51030274</v>
      </c>
      <c r="R347" s="80">
        <v>32499997.5</v>
      </c>
      <c r="S347" s="10" t="s">
        <v>2350</v>
      </c>
      <c r="T347" s="3" t="s">
        <v>2378</v>
      </c>
      <c r="U347" s="3" t="s">
        <v>2366</v>
      </c>
      <c r="V347" s="17" t="s">
        <v>2350</v>
      </c>
      <c r="W347" s="3" t="s">
        <v>92</v>
      </c>
      <c r="X347" s="15">
        <v>45748</v>
      </c>
      <c r="Y347" s="17" t="s">
        <v>2350</v>
      </c>
      <c r="Z347" s="68" t="s">
        <v>2350</v>
      </c>
      <c r="AA347" s="3" t="s">
        <v>2350</v>
      </c>
      <c r="AB347" s="15">
        <v>45748</v>
      </c>
      <c r="AC347" s="15">
        <v>45748</v>
      </c>
      <c r="AD347" s="69" t="str">
        <f t="shared" si="30"/>
        <v>02 Enviado</v>
      </c>
      <c r="AE347" s="20" t="s">
        <v>2350</v>
      </c>
      <c r="AF347" s="69">
        <v>2</v>
      </c>
      <c r="AH347" s="3">
        <f t="shared" si="31"/>
        <v>1</v>
      </c>
    </row>
    <row r="348" spans="1:34">
      <c r="A348" s="14" t="s">
        <v>3410</v>
      </c>
      <c r="B348" s="9">
        <v>2025</v>
      </c>
      <c r="C348" s="15">
        <v>45748</v>
      </c>
      <c r="D348" s="3" t="s">
        <v>52</v>
      </c>
      <c r="E348" s="5">
        <f t="shared" si="27"/>
        <v>1</v>
      </c>
      <c r="F348" s="3" t="str">
        <f t="shared" si="28"/>
        <v>02 Finalizado</v>
      </c>
      <c r="G348" s="9" t="s">
        <v>3125</v>
      </c>
      <c r="H348" s="3" t="str">
        <f t="shared" si="29"/>
        <v>0347 2025-00075 Arturo de Jesús Ochoa (51030253)</v>
      </c>
      <c r="I348" s="15">
        <v>45747</v>
      </c>
      <c r="J348" s="3" t="s">
        <v>78</v>
      </c>
      <c r="K348" s="3" t="s">
        <v>128</v>
      </c>
      <c r="L348" s="3" t="s">
        <v>76</v>
      </c>
      <c r="M348" s="3" t="s">
        <v>2350</v>
      </c>
      <c r="N348" s="10" t="s">
        <v>2350</v>
      </c>
      <c r="O348" s="3" t="s">
        <v>2654</v>
      </c>
      <c r="P348" s="10">
        <v>3349313</v>
      </c>
      <c r="Q348" s="3">
        <v>51030253</v>
      </c>
      <c r="R348" s="80">
        <v>32499997.5</v>
      </c>
      <c r="S348" s="10" t="s">
        <v>2350</v>
      </c>
      <c r="T348" s="3" t="s">
        <v>2378</v>
      </c>
      <c r="U348" s="3" t="s">
        <v>2366</v>
      </c>
      <c r="V348" s="17" t="s">
        <v>2350</v>
      </c>
      <c r="W348" s="3" t="s">
        <v>92</v>
      </c>
      <c r="X348" s="15">
        <v>45748</v>
      </c>
      <c r="Y348" s="17" t="s">
        <v>2350</v>
      </c>
      <c r="Z348" s="68" t="s">
        <v>2350</v>
      </c>
      <c r="AA348" s="3" t="s">
        <v>2350</v>
      </c>
      <c r="AB348" s="15">
        <v>45748</v>
      </c>
      <c r="AC348" s="15">
        <v>45748</v>
      </c>
      <c r="AD348" s="69" t="str">
        <f t="shared" si="30"/>
        <v>02 Enviado</v>
      </c>
      <c r="AE348" s="20" t="s">
        <v>2350</v>
      </c>
      <c r="AF348" s="69">
        <v>2</v>
      </c>
      <c r="AH348" s="3">
        <f t="shared" si="31"/>
        <v>1</v>
      </c>
    </row>
    <row r="349" spans="1:34">
      <c r="A349" s="14" t="s">
        <v>3411</v>
      </c>
      <c r="B349" s="9">
        <v>2025</v>
      </c>
      <c r="C349" s="15">
        <v>45748</v>
      </c>
      <c r="D349" s="3" t="s">
        <v>25</v>
      </c>
      <c r="E349" s="5">
        <f t="shared" si="27"/>
        <v>1</v>
      </c>
      <c r="F349" s="3" t="str">
        <f t="shared" si="28"/>
        <v>02 Finalizado</v>
      </c>
      <c r="G349" s="9" t="s">
        <v>2741</v>
      </c>
      <c r="H349" s="3" t="str">
        <f t="shared" si="29"/>
        <v>0348 2025-00018 Carlos Manuel Alcazar Pérez (51028528)</v>
      </c>
      <c r="I349" s="15">
        <v>45748</v>
      </c>
      <c r="J349" s="3" t="s">
        <v>78</v>
      </c>
      <c r="K349" s="3" t="s">
        <v>110</v>
      </c>
      <c r="L349" s="3" t="s">
        <v>76</v>
      </c>
      <c r="M349" s="3" t="s">
        <v>2350</v>
      </c>
      <c r="N349" s="10" t="s">
        <v>2350</v>
      </c>
      <c r="O349" s="3" t="s">
        <v>3412</v>
      </c>
      <c r="P349" s="10">
        <v>876683</v>
      </c>
      <c r="Q349" s="3">
        <v>51028528</v>
      </c>
      <c r="R349" s="80">
        <v>32499997.5</v>
      </c>
      <c r="S349" s="10">
        <v>30022</v>
      </c>
      <c r="T349" s="7" t="s">
        <v>2365</v>
      </c>
      <c r="U349" s="3" t="s">
        <v>2418</v>
      </c>
      <c r="V349" s="17" t="s">
        <v>2350</v>
      </c>
      <c r="W349" s="3" t="s">
        <v>142</v>
      </c>
      <c r="X349" s="15">
        <v>45748</v>
      </c>
      <c r="Y349" s="17">
        <v>20254300054191</v>
      </c>
      <c r="Z349" s="68">
        <v>45750</v>
      </c>
      <c r="AA349" s="3" t="s">
        <v>3221</v>
      </c>
      <c r="AB349" s="15">
        <v>45750</v>
      </c>
      <c r="AC349" s="15">
        <v>45750</v>
      </c>
      <c r="AD349" s="69" t="str">
        <f t="shared" si="30"/>
        <v>02 Enviado</v>
      </c>
      <c r="AE349" s="20" t="s">
        <v>2350</v>
      </c>
      <c r="AF349" s="69">
        <v>3</v>
      </c>
      <c r="AH349" s="3">
        <f t="shared" si="31"/>
        <v>3</v>
      </c>
    </row>
    <row r="350" spans="1:34">
      <c r="A350" s="14" t="s">
        <v>3413</v>
      </c>
      <c r="B350" s="9">
        <v>2025</v>
      </c>
      <c r="C350" s="15">
        <v>45749</v>
      </c>
      <c r="D350" s="3" t="s">
        <v>67</v>
      </c>
      <c r="E350" s="5">
        <f t="shared" si="27"/>
        <v>1</v>
      </c>
      <c r="F350" s="3" t="str">
        <f t="shared" si="28"/>
        <v>02 Finalizado</v>
      </c>
      <c r="G350" s="9" t="s">
        <v>2799</v>
      </c>
      <c r="H350" s="3" t="str">
        <f t="shared" si="29"/>
        <v>0349 2025-00029 Hugo Armando Giraldo Orozco (N/A)</v>
      </c>
      <c r="I350" s="15">
        <v>45748</v>
      </c>
      <c r="J350" s="3" t="s">
        <v>78</v>
      </c>
      <c r="K350" s="3" t="s">
        <v>134</v>
      </c>
      <c r="L350" s="3" t="s">
        <v>85</v>
      </c>
      <c r="M350" s="3" t="s">
        <v>3414</v>
      </c>
      <c r="N350" s="10">
        <v>93414107</v>
      </c>
      <c r="O350" s="3" t="s">
        <v>3415</v>
      </c>
      <c r="P350" s="10">
        <v>5826958</v>
      </c>
      <c r="Q350" s="10" t="s">
        <v>2350</v>
      </c>
      <c r="R350" s="80" t="s">
        <v>2350</v>
      </c>
      <c r="S350" s="10" t="s">
        <v>2350</v>
      </c>
      <c r="T350" s="3" t="s">
        <v>2350</v>
      </c>
      <c r="U350" s="3" t="s">
        <v>3319</v>
      </c>
      <c r="V350" s="17" t="s">
        <v>2350</v>
      </c>
      <c r="W350" s="3" t="s">
        <v>2785</v>
      </c>
      <c r="X350" s="15">
        <v>45749</v>
      </c>
      <c r="Y350" s="17">
        <v>20254200105581</v>
      </c>
      <c r="Z350" s="68">
        <v>45749</v>
      </c>
      <c r="AA350" s="3" t="s">
        <v>3416</v>
      </c>
      <c r="AB350" s="15">
        <v>45750</v>
      </c>
      <c r="AC350" s="15">
        <v>45750</v>
      </c>
      <c r="AD350" s="69" t="str">
        <f t="shared" si="30"/>
        <v>02 Enviado</v>
      </c>
      <c r="AE350" s="20" t="s">
        <v>2350</v>
      </c>
      <c r="AF350" s="69">
        <v>2</v>
      </c>
      <c r="AH350" s="3">
        <f t="shared" si="31"/>
        <v>2</v>
      </c>
    </row>
    <row r="351" spans="1:34">
      <c r="A351" s="14" t="s">
        <v>3417</v>
      </c>
      <c r="B351" s="9">
        <v>2025</v>
      </c>
      <c r="C351" s="15">
        <v>45749</v>
      </c>
      <c r="D351" s="3" t="s">
        <v>16</v>
      </c>
      <c r="E351" s="5">
        <f t="shared" si="27"/>
        <v>1</v>
      </c>
      <c r="F351" s="3" t="str">
        <f t="shared" si="28"/>
        <v>02 Finalizado</v>
      </c>
      <c r="G351" s="9" t="s">
        <v>2799</v>
      </c>
      <c r="H351" s="3" t="str">
        <f t="shared" si="29"/>
        <v>0350 2025-00029 Luz Deisy Julio Paternina (N/A)</v>
      </c>
      <c r="I351" s="15">
        <v>45749</v>
      </c>
      <c r="J351" s="3" t="s">
        <v>78</v>
      </c>
      <c r="K351" s="3" t="s">
        <v>107</v>
      </c>
      <c r="L351" s="3" t="s">
        <v>76</v>
      </c>
      <c r="M351" s="3" t="s">
        <v>2350</v>
      </c>
      <c r="N351" s="10" t="s">
        <v>2350</v>
      </c>
      <c r="O351" s="3" t="s">
        <v>3418</v>
      </c>
      <c r="P351" s="10">
        <v>1143362827</v>
      </c>
      <c r="Q351" s="10" t="s">
        <v>2350</v>
      </c>
      <c r="R351" s="80" t="s">
        <v>2350</v>
      </c>
      <c r="S351" s="10" t="s">
        <v>2350</v>
      </c>
      <c r="T351" s="3" t="s">
        <v>2350</v>
      </c>
      <c r="U351" s="3" t="s">
        <v>3339</v>
      </c>
      <c r="V351" s="17">
        <v>20256300403442</v>
      </c>
      <c r="W351" s="3" t="s">
        <v>159</v>
      </c>
      <c r="X351" s="15">
        <v>45749</v>
      </c>
      <c r="Y351" s="17">
        <v>20254300071581</v>
      </c>
      <c r="Z351" s="68">
        <v>45774</v>
      </c>
      <c r="AA351" s="68" t="s">
        <v>3419</v>
      </c>
      <c r="AB351" s="15">
        <v>45775</v>
      </c>
      <c r="AC351" s="68">
        <v>45776</v>
      </c>
      <c r="AD351" s="69" t="str">
        <f t="shared" si="30"/>
        <v>02 Enviado</v>
      </c>
      <c r="AE351" s="20" t="s">
        <v>2350</v>
      </c>
      <c r="AF351" s="69">
        <v>2</v>
      </c>
      <c r="AH351" s="3">
        <f t="shared" si="31"/>
        <v>19</v>
      </c>
    </row>
    <row r="352" spans="1:34">
      <c r="A352" s="14" t="s">
        <v>3420</v>
      </c>
      <c r="B352" s="9">
        <v>2025</v>
      </c>
      <c r="C352" s="15">
        <v>45749</v>
      </c>
      <c r="D352" s="3" t="s">
        <v>64</v>
      </c>
      <c r="E352" s="5">
        <f t="shared" si="27"/>
        <v>1</v>
      </c>
      <c r="F352" s="3" t="str">
        <f t="shared" si="28"/>
        <v>02 Finalizado</v>
      </c>
      <c r="G352" s="9" t="s">
        <v>2849</v>
      </c>
      <c r="H352" s="3" t="str">
        <f t="shared" si="29"/>
        <v>0351 2025-00027 Jacob Villorina Tapia (51030517)</v>
      </c>
      <c r="I352" s="15">
        <v>45749</v>
      </c>
      <c r="J352" s="3" t="s">
        <v>78</v>
      </c>
      <c r="K352" s="3" t="s">
        <v>110</v>
      </c>
      <c r="L352" s="3" t="s">
        <v>76</v>
      </c>
      <c r="M352" s="3" t="s">
        <v>2350</v>
      </c>
      <c r="N352" s="10" t="s">
        <v>2350</v>
      </c>
      <c r="O352" s="3" t="s">
        <v>3421</v>
      </c>
      <c r="P352" s="8">
        <v>78292023</v>
      </c>
      <c r="Q352" s="10">
        <v>51030517</v>
      </c>
      <c r="R352" s="80">
        <v>32499997.5</v>
      </c>
      <c r="S352" s="10" t="s">
        <v>2350</v>
      </c>
      <c r="T352" s="3" t="s">
        <v>2378</v>
      </c>
      <c r="U352" s="3" t="s">
        <v>2418</v>
      </c>
      <c r="V352" s="17">
        <v>20246307292492</v>
      </c>
      <c r="W352" s="3" t="s">
        <v>142</v>
      </c>
      <c r="X352" s="15">
        <v>45749</v>
      </c>
      <c r="Y352" s="17">
        <v>20254300070991</v>
      </c>
      <c r="Z352" s="68">
        <v>45771</v>
      </c>
      <c r="AA352" s="68">
        <v>45771</v>
      </c>
      <c r="AB352" s="15">
        <v>45772</v>
      </c>
      <c r="AC352" s="15">
        <v>45772</v>
      </c>
      <c r="AD352" s="69" t="str">
        <f t="shared" si="30"/>
        <v>02 Enviado</v>
      </c>
      <c r="AE352" s="20" t="s">
        <v>2350</v>
      </c>
      <c r="AF352" s="69">
        <v>2</v>
      </c>
      <c r="AH352" s="3">
        <f t="shared" si="31"/>
        <v>18</v>
      </c>
    </row>
    <row r="353" spans="1:34">
      <c r="A353" s="14" t="s">
        <v>3422</v>
      </c>
      <c r="B353" s="9">
        <v>2025</v>
      </c>
      <c r="C353" s="15">
        <v>45749</v>
      </c>
      <c r="D353" s="3" t="s">
        <v>22</v>
      </c>
      <c r="E353" s="5">
        <f t="shared" si="27"/>
        <v>1</v>
      </c>
      <c r="F353" s="3" t="str">
        <f t="shared" si="28"/>
        <v>02 Finalizado</v>
      </c>
      <c r="G353" s="9" t="s">
        <v>2958</v>
      </c>
      <c r="H353" s="3" t="str">
        <f t="shared" si="29"/>
        <v>0352 2025-00036 Camila Andrea Ortega (51029824)</v>
      </c>
      <c r="I353" s="15">
        <v>45749</v>
      </c>
      <c r="J353" s="3" t="s">
        <v>78</v>
      </c>
      <c r="K353" s="3" t="s">
        <v>110</v>
      </c>
      <c r="L353" s="3" t="s">
        <v>76</v>
      </c>
      <c r="M353" s="3" t="s">
        <v>2350</v>
      </c>
      <c r="N353" s="10" t="s">
        <v>2350</v>
      </c>
      <c r="O353" s="3" t="s">
        <v>3423</v>
      </c>
      <c r="P353" s="10">
        <v>1003316069</v>
      </c>
      <c r="Q353" s="3">
        <v>51029824</v>
      </c>
      <c r="R353" s="80">
        <v>32499997.5</v>
      </c>
      <c r="S353" s="10">
        <v>30021</v>
      </c>
      <c r="T353" s="7" t="s">
        <v>2365</v>
      </c>
      <c r="U353" s="3" t="s">
        <v>2418</v>
      </c>
      <c r="V353" s="17" t="s">
        <v>2350</v>
      </c>
      <c r="W353" s="3" t="s">
        <v>92</v>
      </c>
      <c r="X353" s="15">
        <v>45749</v>
      </c>
      <c r="Y353" s="17">
        <v>20254300051331</v>
      </c>
      <c r="Z353" s="68">
        <v>45744</v>
      </c>
      <c r="AA353" s="68">
        <v>45744</v>
      </c>
      <c r="AB353" s="15">
        <v>45749</v>
      </c>
      <c r="AC353" s="68">
        <v>45750</v>
      </c>
      <c r="AD353" s="69" t="str">
        <f t="shared" si="30"/>
        <v>02 Enviado</v>
      </c>
      <c r="AE353" s="20" t="s">
        <v>2350</v>
      </c>
      <c r="AF353" s="69">
        <v>2</v>
      </c>
      <c r="AH353" s="3">
        <f t="shared" si="31"/>
        <v>1</v>
      </c>
    </row>
    <row r="354" spans="1:34">
      <c r="A354" s="14" t="s">
        <v>3424</v>
      </c>
      <c r="B354" s="9">
        <v>2025</v>
      </c>
      <c r="C354" s="15">
        <v>45749</v>
      </c>
      <c r="D354" s="3" t="s">
        <v>52</v>
      </c>
      <c r="E354" s="5">
        <f t="shared" si="27"/>
        <v>1</v>
      </c>
      <c r="F354" s="3" t="str">
        <f t="shared" si="28"/>
        <v>02 Finalizado</v>
      </c>
      <c r="G354" s="9" t="s">
        <v>3425</v>
      </c>
      <c r="H354" s="3" t="str">
        <f t="shared" si="29"/>
        <v>0353 2025-00018  Shirly María Chacon de Hoyos (51029676)</v>
      </c>
      <c r="I354" s="15">
        <v>45749</v>
      </c>
      <c r="J354" s="3" t="s">
        <v>78</v>
      </c>
      <c r="K354" s="3" t="s">
        <v>110</v>
      </c>
      <c r="L354" s="3" t="s">
        <v>76</v>
      </c>
      <c r="M354" s="3" t="s">
        <v>2350</v>
      </c>
      <c r="N354" s="10" t="s">
        <v>2350</v>
      </c>
      <c r="O354" s="3" t="s">
        <v>2875</v>
      </c>
      <c r="P354" s="10">
        <v>1052957612</v>
      </c>
      <c r="Q354" s="3">
        <v>51029676</v>
      </c>
      <c r="R354" s="80">
        <v>32499997.5</v>
      </c>
      <c r="S354" s="10">
        <v>30012</v>
      </c>
      <c r="T354" s="3" t="s">
        <v>2372</v>
      </c>
      <c r="U354" s="3" t="s">
        <v>2418</v>
      </c>
      <c r="V354" s="17" t="s">
        <v>2350</v>
      </c>
      <c r="W354" s="3" t="s">
        <v>92</v>
      </c>
      <c r="X354" s="15">
        <v>45749</v>
      </c>
      <c r="Y354" s="17">
        <v>20254300047741</v>
      </c>
      <c r="Z354" s="68">
        <v>45737</v>
      </c>
      <c r="AA354" s="68">
        <v>45737</v>
      </c>
      <c r="AB354" s="15">
        <v>45749</v>
      </c>
      <c r="AC354" s="68">
        <v>45750</v>
      </c>
      <c r="AD354" s="69" t="str">
        <f t="shared" si="30"/>
        <v>02 Enviado</v>
      </c>
      <c r="AE354" s="20" t="s">
        <v>2350</v>
      </c>
      <c r="AF354" s="69">
        <v>2</v>
      </c>
      <c r="AH354" s="3">
        <f t="shared" si="31"/>
        <v>1</v>
      </c>
    </row>
    <row r="355" spans="1:34">
      <c r="A355" s="14" t="s">
        <v>3426</v>
      </c>
      <c r="B355" s="9">
        <v>2025</v>
      </c>
      <c r="C355" s="15">
        <v>45749</v>
      </c>
      <c r="D355" s="3" t="s">
        <v>52</v>
      </c>
      <c r="E355" s="5">
        <f t="shared" si="27"/>
        <v>1</v>
      </c>
      <c r="F355" s="3" t="str">
        <f t="shared" si="28"/>
        <v>02 Finalizado</v>
      </c>
      <c r="G355" s="9" t="s">
        <v>3427</v>
      </c>
      <c r="H355" s="3" t="str">
        <f t="shared" si="29"/>
        <v>0354 2025-00096 Luz Marina Cárdenas Ordoñez (N/A)</v>
      </c>
      <c r="I355" s="15">
        <v>45749</v>
      </c>
      <c r="J355" s="3" t="s">
        <v>78</v>
      </c>
      <c r="K355" s="3" t="s">
        <v>107</v>
      </c>
      <c r="L355" s="3" t="s">
        <v>76</v>
      </c>
      <c r="M355" s="3" t="s">
        <v>2350</v>
      </c>
      <c r="N355" s="10" t="s">
        <v>2350</v>
      </c>
      <c r="O355" s="3" t="s">
        <v>3428</v>
      </c>
      <c r="P355" s="10">
        <v>40415263</v>
      </c>
      <c r="Q355" s="10" t="s">
        <v>2350</v>
      </c>
      <c r="R355" s="80" t="s">
        <v>2350</v>
      </c>
      <c r="S355" s="10" t="s">
        <v>2350</v>
      </c>
      <c r="T355" s="3" t="s">
        <v>2350</v>
      </c>
      <c r="U355" s="3" t="s">
        <v>2366</v>
      </c>
      <c r="V355" s="17" t="s">
        <v>2350</v>
      </c>
      <c r="W355" s="3" t="s">
        <v>92</v>
      </c>
      <c r="X355" s="15">
        <v>45749</v>
      </c>
      <c r="Y355" s="17" t="s">
        <v>2350</v>
      </c>
      <c r="Z355" s="17" t="s">
        <v>2350</v>
      </c>
      <c r="AA355" s="68" t="s">
        <v>2350</v>
      </c>
      <c r="AB355" s="15">
        <v>45750</v>
      </c>
      <c r="AC355" s="15">
        <v>45750</v>
      </c>
      <c r="AD355" s="69" t="str">
        <f t="shared" si="30"/>
        <v>02 Enviado</v>
      </c>
      <c r="AE355" s="20" t="s">
        <v>2350</v>
      </c>
      <c r="AF355" s="69">
        <v>2</v>
      </c>
      <c r="AH355" s="3">
        <f t="shared" si="31"/>
        <v>2</v>
      </c>
    </row>
    <row r="356" spans="1:34">
      <c r="A356" s="14" t="s">
        <v>3429</v>
      </c>
      <c r="B356" s="9">
        <v>2025</v>
      </c>
      <c r="C356" s="15">
        <v>45750</v>
      </c>
      <c r="D356" s="3" t="s">
        <v>16</v>
      </c>
      <c r="E356" s="5">
        <f t="shared" si="27"/>
        <v>1</v>
      </c>
      <c r="F356" s="3" t="str">
        <f t="shared" si="28"/>
        <v>02 Finalizado</v>
      </c>
      <c r="G356" s="9" t="s">
        <v>3004</v>
      </c>
      <c r="H356" s="3" t="str">
        <f t="shared" si="29"/>
        <v>0355 2025-00078 Katherine Yulieth Suarez Flórez (51027067)</v>
      </c>
      <c r="I356" s="15">
        <v>45749</v>
      </c>
      <c r="J356" s="3" t="s">
        <v>78</v>
      </c>
      <c r="K356" s="3" t="s">
        <v>110</v>
      </c>
      <c r="L356" s="3" t="s">
        <v>76</v>
      </c>
      <c r="M356" s="3" t="s">
        <v>2350</v>
      </c>
      <c r="N356" s="10" t="s">
        <v>2350</v>
      </c>
      <c r="O356" s="3" t="s">
        <v>3430</v>
      </c>
      <c r="P356" s="8">
        <v>1064798240</v>
      </c>
      <c r="Q356" s="3">
        <v>51027067</v>
      </c>
      <c r="R356" s="80">
        <v>32499997.5</v>
      </c>
      <c r="S356" s="10">
        <v>30021</v>
      </c>
      <c r="T356" s="3" t="s">
        <v>2372</v>
      </c>
      <c r="U356" s="3" t="s">
        <v>2418</v>
      </c>
      <c r="V356" s="17" t="s">
        <v>2350</v>
      </c>
      <c r="W356" s="3" t="s">
        <v>92</v>
      </c>
      <c r="X356" s="15">
        <v>45750</v>
      </c>
      <c r="Y356" s="17">
        <v>20254300051531</v>
      </c>
      <c r="Z356" s="68">
        <v>45744</v>
      </c>
      <c r="AA356" s="68">
        <v>45744</v>
      </c>
      <c r="AB356" s="15">
        <v>45750</v>
      </c>
      <c r="AC356" s="15">
        <v>45750</v>
      </c>
      <c r="AD356" s="69" t="str">
        <f t="shared" si="30"/>
        <v>02 Enviado</v>
      </c>
      <c r="AE356" s="20" t="s">
        <v>2350</v>
      </c>
      <c r="AF356" s="69">
        <v>2</v>
      </c>
      <c r="AH356" s="3">
        <f t="shared" si="31"/>
        <v>1</v>
      </c>
    </row>
    <row r="357" spans="1:34">
      <c r="A357" s="14" t="s">
        <v>3431</v>
      </c>
      <c r="B357" s="9">
        <v>2025</v>
      </c>
      <c r="C357" s="15">
        <v>45750</v>
      </c>
      <c r="D357" s="3" t="s">
        <v>22</v>
      </c>
      <c r="E357" s="5">
        <f t="shared" si="27"/>
        <v>1</v>
      </c>
      <c r="F357" s="3" t="str">
        <f t="shared" si="28"/>
        <v>02 Finalizado</v>
      </c>
      <c r="G357" s="9" t="s">
        <v>2838</v>
      </c>
      <c r="H357" s="3" t="str">
        <f t="shared" si="29"/>
        <v>0356 2025-00039 Monica Bibiana Hernández Jamioy (51028806)</v>
      </c>
      <c r="I357" s="15">
        <v>45749</v>
      </c>
      <c r="J357" s="3" t="s">
        <v>78</v>
      </c>
      <c r="K357" s="3" t="s">
        <v>110</v>
      </c>
      <c r="L357" s="3" t="s">
        <v>76</v>
      </c>
      <c r="M357" s="3" t="s">
        <v>3039</v>
      </c>
      <c r="N357" s="16">
        <v>1065575607</v>
      </c>
      <c r="O357" s="3" t="s">
        <v>2742</v>
      </c>
      <c r="P357" s="10">
        <v>1123325174</v>
      </c>
      <c r="Q357" s="3">
        <v>51028806</v>
      </c>
      <c r="R357" s="80">
        <v>32499997.5</v>
      </c>
      <c r="S357" s="10">
        <v>30021</v>
      </c>
      <c r="T357" s="3" t="s">
        <v>2372</v>
      </c>
      <c r="U357" s="3" t="s">
        <v>2418</v>
      </c>
      <c r="V357" s="17" t="s">
        <v>2350</v>
      </c>
      <c r="W357" s="3" t="s">
        <v>92</v>
      </c>
      <c r="X357" s="15">
        <v>45750</v>
      </c>
      <c r="Y357" s="17">
        <v>20254300051601</v>
      </c>
      <c r="Z357" s="68">
        <v>45744</v>
      </c>
      <c r="AA357" s="68">
        <v>45744</v>
      </c>
      <c r="AB357" s="15">
        <v>45750</v>
      </c>
      <c r="AC357" s="15">
        <v>45750</v>
      </c>
      <c r="AD357" s="69" t="str">
        <f t="shared" si="30"/>
        <v>02 Enviado</v>
      </c>
      <c r="AE357" s="20" t="s">
        <v>2350</v>
      </c>
      <c r="AF357" s="69">
        <v>2</v>
      </c>
      <c r="AH357" s="3">
        <f t="shared" si="31"/>
        <v>1</v>
      </c>
    </row>
    <row r="358" spans="1:34">
      <c r="A358" s="14" t="s">
        <v>3432</v>
      </c>
      <c r="B358" s="9">
        <v>2025</v>
      </c>
      <c r="C358" s="15">
        <v>45750</v>
      </c>
      <c r="D358" s="3" t="s">
        <v>52</v>
      </c>
      <c r="E358" s="5">
        <f t="shared" si="27"/>
        <v>1</v>
      </c>
      <c r="F358" s="3" t="str">
        <f t="shared" si="28"/>
        <v>02 Finalizado</v>
      </c>
      <c r="G358" s="9" t="s">
        <v>2858</v>
      </c>
      <c r="H358" s="3" t="str">
        <f t="shared" si="29"/>
        <v>0357 2025-00040 Liner Arboleda Quiñones (51028561)</v>
      </c>
      <c r="I358" s="15">
        <v>45749</v>
      </c>
      <c r="J358" s="3" t="s">
        <v>78</v>
      </c>
      <c r="K358" s="3" t="s">
        <v>110</v>
      </c>
      <c r="L358" s="3" t="s">
        <v>76</v>
      </c>
      <c r="M358" s="3" t="s">
        <v>2350</v>
      </c>
      <c r="N358" s="10" t="s">
        <v>2350</v>
      </c>
      <c r="O358" s="3" t="s">
        <v>3433</v>
      </c>
      <c r="P358" s="10">
        <v>66852486</v>
      </c>
      <c r="Q358" s="3">
        <v>51028561</v>
      </c>
      <c r="R358" s="80">
        <v>32499997.5</v>
      </c>
      <c r="S358" s="10">
        <v>30021</v>
      </c>
      <c r="T358" s="3" t="s">
        <v>2372</v>
      </c>
      <c r="U358" s="3" t="s">
        <v>2418</v>
      </c>
      <c r="V358" s="17" t="s">
        <v>2350</v>
      </c>
      <c r="W358" s="3" t="s">
        <v>92</v>
      </c>
      <c r="X358" s="15">
        <v>45750</v>
      </c>
      <c r="Y358" s="17">
        <v>20254300051561</v>
      </c>
      <c r="Z358" s="68">
        <v>45744</v>
      </c>
      <c r="AA358" s="68">
        <v>45744</v>
      </c>
      <c r="AB358" s="15">
        <v>45750</v>
      </c>
      <c r="AC358" s="15">
        <v>45750</v>
      </c>
      <c r="AD358" s="69" t="str">
        <f t="shared" si="30"/>
        <v>02 Enviado</v>
      </c>
      <c r="AE358" s="20" t="s">
        <v>2350</v>
      </c>
      <c r="AF358" s="69">
        <v>2</v>
      </c>
      <c r="AH358" s="3">
        <f t="shared" si="31"/>
        <v>1</v>
      </c>
    </row>
    <row r="359" spans="1:34">
      <c r="A359" s="14" t="s">
        <v>3434</v>
      </c>
      <c r="B359" s="9">
        <v>2025</v>
      </c>
      <c r="C359" s="15">
        <v>45750</v>
      </c>
      <c r="D359" s="3" t="s">
        <v>64</v>
      </c>
      <c r="E359" s="5">
        <f t="shared" si="27"/>
        <v>1</v>
      </c>
      <c r="F359" s="3" t="str">
        <f t="shared" si="28"/>
        <v>02 Finalizado</v>
      </c>
      <c r="G359" s="9" t="s">
        <v>3435</v>
      </c>
      <c r="H359" s="3" t="str">
        <f t="shared" si="29"/>
        <v>0358  2025-00041 Monica Bibiana Hernández Jamioy (51028806)</v>
      </c>
      <c r="I359" s="15">
        <v>45750</v>
      </c>
      <c r="J359" s="3" t="s">
        <v>78</v>
      </c>
      <c r="K359" s="3" t="s">
        <v>110</v>
      </c>
      <c r="L359" s="3" t="s">
        <v>76</v>
      </c>
      <c r="M359" s="3" t="s">
        <v>2350</v>
      </c>
      <c r="N359" s="10" t="s">
        <v>2350</v>
      </c>
      <c r="O359" s="3" t="s">
        <v>2742</v>
      </c>
      <c r="P359" s="10">
        <v>1123325174</v>
      </c>
      <c r="Q359" s="3">
        <v>51028806</v>
      </c>
      <c r="R359" s="80">
        <v>32499997.5</v>
      </c>
      <c r="S359" s="10">
        <v>30021</v>
      </c>
      <c r="T359" s="3" t="s">
        <v>2372</v>
      </c>
      <c r="U359" s="3" t="s">
        <v>2418</v>
      </c>
      <c r="V359" s="17" t="s">
        <v>2350</v>
      </c>
      <c r="W359" s="3" t="s">
        <v>92</v>
      </c>
      <c r="X359" s="15">
        <v>45750</v>
      </c>
      <c r="Y359" s="17">
        <v>20254300051601</v>
      </c>
      <c r="Z359" s="68">
        <v>45744</v>
      </c>
      <c r="AA359" s="68">
        <v>45744</v>
      </c>
      <c r="AB359" s="15">
        <v>45750</v>
      </c>
      <c r="AC359" s="15">
        <v>45750</v>
      </c>
      <c r="AD359" s="69" t="str">
        <f t="shared" si="30"/>
        <v>02 Enviado</v>
      </c>
      <c r="AE359" s="20" t="s">
        <v>2350</v>
      </c>
      <c r="AF359" s="69">
        <v>2</v>
      </c>
      <c r="AH359" s="3">
        <f t="shared" si="31"/>
        <v>1</v>
      </c>
    </row>
    <row r="360" spans="1:34">
      <c r="A360" s="14" t="s">
        <v>3436</v>
      </c>
      <c r="B360" s="9">
        <v>2025</v>
      </c>
      <c r="C360" s="15">
        <v>45750</v>
      </c>
      <c r="D360" s="3" t="s">
        <v>19</v>
      </c>
      <c r="E360" s="5">
        <f t="shared" si="27"/>
        <v>1</v>
      </c>
      <c r="F360" s="3" t="str">
        <f t="shared" si="28"/>
        <v>02 Finalizado</v>
      </c>
      <c r="G360" s="9" t="s">
        <v>2958</v>
      </c>
      <c r="H360" s="3" t="str">
        <f t="shared" si="29"/>
        <v>0359 2025-00036 Ana Julia Silva (51029821)</v>
      </c>
      <c r="I360" s="15">
        <v>45750</v>
      </c>
      <c r="J360" s="3" t="s">
        <v>78</v>
      </c>
      <c r="K360" s="3" t="s">
        <v>110</v>
      </c>
      <c r="L360" s="3" t="s">
        <v>76</v>
      </c>
      <c r="M360" s="3" t="s">
        <v>2350</v>
      </c>
      <c r="N360" s="10" t="s">
        <v>2350</v>
      </c>
      <c r="O360" s="3" t="s">
        <v>3437</v>
      </c>
      <c r="P360" s="10">
        <v>24246043</v>
      </c>
      <c r="Q360" s="3">
        <v>51029821</v>
      </c>
      <c r="R360" s="80">
        <v>29000002.5</v>
      </c>
      <c r="S360" s="10">
        <v>30021</v>
      </c>
      <c r="T360" s="7" t="s">
        <v>2365</v>
      </c>
      <c r="U360" s="3" t="s">
        <v>2418</v>
      </c>
      <c r="V360" s="17" t="s">
        <v>2350</v>
      </c>
      <c r="W360" s="3" t="s">
        <v>92</v>
      </c>
      <c r="X360" s="15">
        <v>45750</v>
      </c>
      <c r="Y360" s="17">
        <v>20254300051231</v>
      </c>
      <c r="Z360" s="68">
        <v>45744</v>
      </c>
      <c r="AA360" s="68">
        <v>45744</v>
      </c>
      <c r="AB360" s="15">
        <v>45750</v>
      </c>
      <c r="AC360" s="15">
        <v>45750</v>
      </c>
      <c r="AD360" s="69" t="str">
        <f t="shared" si="30"/>
        <v>02 Enviado</v>
      </c>
      <c r="AE360" s="20" t="s">
        <v>2350</v>
      </c>
      <c r="AF360" s="69">
        <v>2</v>
      </c>
      <c r="AH360" s="3">
        <f t="shared" si="31"/>
        <v>1</v>
      </c>
    </row>
    <row r="361" spans="1:34">
      <c r="A361" s="14" t="s">
        <v>3438</v>
      </c>
      <c r="B361" s="9">
        <v>2025</v>
      </c>
      <c r="C361" s="15">
        <v>45750</v>
      </c>
      <c r="D361" s="3" t="s">
        <v>61</v>
      </c>
      <c r="E361" s="5">
        <f t="shared" si="27"/>
        <v>1</v>
      </c>
      <c r="F361" s="3" t="str">
        <f t="shared" si="28"/>
        <v>02 Finalizado</v>
      </c>
      <c r="G361" s="9" t="s">
        <v>2940</v>
      </c>
      <c r="H361" s="3" t="str">
        <f t="shared" si="29"/>
        <v>0360 2025-00037 Eucaris María de la Cruz de la Hoz (51029841)</v>
      </c>
      <c r="I361" s="15">
        <v>45750</v>
      </c>
      <c r="J361" s="3" t="s">
        <v>78</v>
      </c>
      <c r="K361" s="3" t="s">
        <v>110</v>
      </c>
      <c r="L361" s="3" t="s">
        <v>76</v>
      </c>
      <c r="M361" s="3" t="s">
        <v>2350</v>
      </c>
      <c r="N361" s="10" t="s">
        <v>2350</v>
      </c>
      <c r="O361" s="3" t="s">
        <v>3439</v>
      </c>
      <c r="P361" s="10">
        <v>36623338</v>
      </c>
      <c r="Q361" s="3">
        <v>51029841</v>
      </c>
      <c r="R361" s="100">
        <v>32499997.5</v>
      </c>
      <c r="S361" s="10">
        <v>30021</v>
      </c>
      <c r="T361" s="7" t="s">
        <v>2365</v>
      </c>
      <c r="U361" s="3" t="s">
        <v>2418</v>
      </c>
      <c r="V361" s="17" t="s">
        <v>2350</v>
      </c>
      <c r="W361" s="3" t="s">
        <v>92</v>
      </c>
      <c r="X361" s="15">
        <v>45750</v>
      </c>
      <c r="Y361" s="99">
        <v>20254300051361</v>
      </c>
      <c r="Z361" s="68">
        <v>45744</v>
      </c>
      <c r="AA361" s="68">
        <v>45744</v>
      </c>
      <c r="AB361" s="15">
        <v>45750</v>
      </c>
      <c r="AC361" s="15">
        <v>45750</v>
      </c>
      <c r="AD361" s="69" t="str">
        <f t="shared" si="30"/>
        <v>02 Enviado</v>
      </c>
      <c r="AE361" s="20" t="s">
        <v>2350</v>
      </c>
      <c r="AF361" s="69">
        <v>2</v>
      </c>
      <c r="AH361" s="3">
        <f t="shared" si="31"/>
        <v>1</v>
      </c>
    </row>
    <row r="362" spans="1:34">
      <c r="A362" s="14" t="s">
        <v>3440</v>
      </c>
      <c r="B362" s="9">
        <v>2025</v>
      </c>
      <c r="C362" s="15">
        <v>45750</v>
      </c>
      <c r="D362" s="3" t="s">
        <v>35</v>
      </c>
      <c r="E362" s="5">
        <f t="shared" si="27"/>
        <v>1</v>
      </c>
      <c r="F362" s="3" t="str">
        <f t="shared" si="28"/>
        <v>02 Finalizado</v>
      </c>
      <c r="G362" s="9" t="s">
        <v>3223</v>
      </c>
      <c r="H362" s="3" t="str">
        <f t="shared" si="29"/>
        <v>0361 2025-00072 Alexis Caballero Riveros (51028572)</v>
      </c>
      <c r="I362" s="15">
        <v>45750</v>
      </c>
      <c r="J362" s="3" t="s">
        <v>78</v>
      </c>
      <c r="K362" s="3" t="s">
        <v>110</v>
      </c>
      <c r="L362" s="3" t="s">
        <v>76</v>
      </c>
      <c r="M362" s="3" t="s">
        <v>2350</v>
      </c>
      <c r="N362" s="10" t="s">
        <v>2350</v>
      </c>
      <c r="O362" s="3" t="s">
        <v>3441</v>
      </c>
      <c r="P362" s="10">
        <v>1093765455</v>
      </c>
      <c r="Q362" s="3">
        <v>51028572</v>
      </c>
      <c r="R362" s="100">
        <v>32499997.5</v>
      </c>
      <c r="S362" s="10">
        <v>30021</v>
      </c>
      <c r="T362" s="7" t="s">
        <v>2365</v>
      </c>
      <c r="U362" s="3" t="s">
        <v>2418</v>
      </c>
      <c r="V362" s="17" t="s">
        <v>2350</v>
      </c>
      <c r="W362" s="3" t="s">
        <v>92</v>
      </c>
      <c r="X362" s="15">
        <v>45750</v>
      </c>
      <c r="Y362" s="17">
        <v>20254300051291</v>
      </c>
      <c r="Z362" s="68">
        <v>45744</v>
      </c>
      <c r="AA362" s="68">
        <v>45744</v>
      </c>
      <c r="AB362" s="15">
        <v>45750</v>
      </c>
      <c r="AC362" s="15">
        <v>45750</v>
      </c>
      <c r="AD362" s="69" t="str">
        <f t="shared" si="30"/>
        <v>02 Enviado</v>
      </c>
      <c r="AE362" s="20" t="s">
        <v>2350</v>
      </c>
      <c r="AF362" s="69">
        <v>2</v>
      </c>
      <c r="AH362" s="3">
        <f t="shared" si="31"/>
        <v>1</v>
      </c>
    </row>
    <row r="363" spans="1:34">
      <c r="A363" s="14" t="s">
        <v>3442</v>
      </c>
      <c r="B363" s="9">
        <v>2025</v>
      </c>
      <c r="C363" s="15">
        <v>45750</v>
      </c>
      <c r="D363" s="3" t="s">
        <v>69</v>
      </c>
      <c r="E363" s="5">
        <f t="shared" si="27"/>
        <v>1</v>
      </c>
      <c r="F363" s="3" t="str">
        <f t="shared" si="28"/>
        <v>02 Finalizado</v>
      </c>
      <c r="G363" s="9" t="s">
        <v>3004</v>
      </c>
      <c r="H363" s="3" t="str">
        <f t="shared" si="29"/>
        <v>0362 2025-00078 Patricia Quintero López (51028559)</v>
      </c>
      <c r="I363" s="15">
        <v>45750</v>
      </c>
      <c r="J363" s="3" t="s">
        <v>78</v>
      </c>
      <c r="K363" s="3" t="s">
        <v>110</v>
      </c>
      <c r="L363" s="3" t="s">
        <v>76</v>
      </c>
      <c r="M363" s="3" t="s">
        <v>2350</v>
      </c>
      <c r="N363" s="10" t="s">
        <v>2350</v>
      </c>
      <c r="O363" s="3" t="s">
        <v>3443</v>
      </c>
      <c r="P363" s="10">
        <v>40780074</v>
      </c>
      <c r="Q363" s="3">
        <v>51028559</v>
      </c>
      <c r="R363" s="100">
        <v>32499997.5</v>
      </c>
      <c r="S363" s="10">
        <v>30021</v>
      </c>
      <c r="T363" s="3" t="s">
        <v>2372</v>
      </c>
      <c r="U363" s="3" t="s">
        <v>2418</v>
      </c>
      <c r="V363" s="17" t="s">
        <v>2350</v>
      </c>
      <c r="W363" s="3" t="s">
        <v>92</v>
      </c>
      <c r="X363" s="15">
        <v>45750</v>
      </c>
      <c r="Y363" s="99">
        <v>20254300051551</v>
      </c>
      <c r="Z363" s="68">
        <v>45744</v>
      </c>
      <c r="AA363" s="68">
        <v>45744</v>
      </c>
      <c r="AB363" s="15">
        <v>45750</v>
      </c>
      <c r="AC363" s="15">
        <v>45751</v>
      </c>
      <c r="AD363" s="69" t="str">
        <f t="shared" si="30"/>
        <v>02 Enviado</v>
      </c>
      <c r="AE363" s="20" t="s">
        <v>2350</v>
      </c>
      <c r="AF363" s="69">
        <v>2</v>
      </c>
      <c r="AH363" s="3">
        <f t="shared" si="31"/>
        <v>1</v>
      </c>
    </row>
    <row r="364" spans="1:34">
      <c r="A364" s="14" t="s">
        <v>3444</v>
      </c>
      <c r="B364" s="9">
        <v>2025</v>
      </c>
      <c r="C364" s="15">
        <v>45750</v>
      </c>
      <c r="D364" s="3" t="s">
        <v>69</v>
      </c>
      <c r="E364" s="5">
        <f t="shared" si="27"/>
        <v>1</v>
      </c>
      <c r="F364" s="3" t="str">
        <f t="shared" si="28"/>
        <v>02 Finalizado</v>
      </c>
      <c r="G364" s="9" t="s">
        <v>3445</v>
      </c>
      <c r="H364" s="3" t="str">
        <f t="shared" si="29"/>
        <v>0363 2025-10040 Natalia Carolina Reyes Martínez - Rosa Isabel Reyes Martínez (51029823)</v>
      </c>
      <c r="I364" s="15">
        <v>45750</v>
      </c>
      <c r="J364" s="3" t="s">
        <v>78</v>
      </c>
      <c r="K364" s="3" t="s">
        <v>110</v>
      </c>
      <c r="L364" s="3" t="s">
        <v>76</v>
      </c>
      <c r="M364" s="3" t="s">
        <v>2350</v>
      </c>
      <c r="N364" s="10" t="s">
        <v>2350</v>
      </c>
      <c r="O364" s="3" t="s">
        <v>3446</v>
      </c>
      <c r="P364" s="10" t="s">
        <v>3447</v>
      </c>
      <c r="Q364" s="3">
        <v>51029823</v>
      </c>
      <c r="R364" s="100">
        <v>32499997.5</v>
      </c>
      <c r="S364" s="10">
        <v>30021</v>
      </c>
      <c r="T364" s="7" t="s">
        <v>2365</v>
      </c>
      <c r="U364" s="3" t="s">
        <v>2418</v>
      </c>
      <c r="V364" s="17" t="s">
        <v>2350</v>
      </c>
      <c r="W364" s="3" t="s">
        <v>92</v>
      </c>
      <c r="X364" s="15">
        <v>45750</v>
      </c>
      <c r="Y364" s="99">
        <v>20254300051321</v>
      </c>
      <c r="Z364" s="68">
        <v>45744</v>
      </c>
      <c r="AA364" s="68">
        <v>45744</v>
      </c>
      <c r="AB364" s="15">
        <v>45750</v>
      </c>
      <c r="AC364" s="15">
        <v>45751</v>
      </c>
      <c r="AD364" s="69" t="str">
        <f t="shared" si="30"/>
        <v>02 Enviado</v>
      </c>
      <c r="AE364" s="20" t="s">
        <v>2350</v>
      </c>
      <c r="AF364" s="69">
        <v>2</v>
      </c>
      <c r="AH364" s="3">
        <f t="shared" si="31"/>
        <v>1</v>
      </c>
    </row>
    <row r="365" spans="1:34">
      <c r="A365" s="14" t="s">
        <v>3448</v>
      </c>
      <c r="B365" s="9">
        <v>2025</v>
      </c>
      <c r="C365" s="15">
        <v>45751</v>
      </c>
      <c r="D365" s="3" t="s">
        <v>69</v>
      </c>
      <c r="E365" s="5">
        <f t="shared" si="27"/>
        <v>1</v>
      </c>
      <c r="F365" s="3" t="str">
        <f t="shared" si="28"/>
        <v>02 Finalizado</v>
      </c>
      <c r="G365" s="9" t="s">
        <v>3449</v>
      </c>
      <c r="H365" s="3" t="str">
        <f t="shared" si="29"/>
        <v>0364 2024-00059 Juan Guillermo Franco Duque (N/A)</v>
      </c>
      <c r="I365" s="15">
        <v>45750</v>
      </c>
      <c r="J365" s="3" t="s">
        <v>78</v>
      </c>
      <c r="K365" s="3" t="s">
        <v>132</v>
      </c>
      <c r="L365" s="3" t="s">
        <v>88</v>
      </c>
      <c r="M365" s="3" t="s">
        <v>3450</v>
      </c>
      <c r="N365" s="10" t="s">
        <v>2350</v>
      </c>
      <c r="O365" s="3" t="s">
        <v>3451</v>
      </c>
      <c r="P365" s="10">
        <v>70696123</v>
      </c>
      <c r="Q365" s="10" t="s">
        <v>2350</v>
      </c>
      <c r="R365" s="80" t="s">
        <v>2350</v>
      </c>
      <c r="S365" s="10" t="s">
        <v>2350</v>
      </c>
      <c r="T365" s="3" t="s">
        <v>2350</v>
      </c>
      <c r="U365" s="3" t="s">
        <v>2938</v>
      </c>
      <c r="V365" s="17" t="s">
        <v>2350</v>
      </c>
      <c r="W365" s="3" t="s">
        <v>155</v>
      </c>
      <c r="X365" s="15">
        <v>45751</v>
      </c>
      <c r="Y365" s="17" t="s">
        <v>2350</v>
      </c>
      <c r="Z365" s="17" t="s">
        <v>2350</v>
      </c>
      <c r="AA365" s="68" t="s">
        <v>2350</v>
      </c>
      <c r="AB365" s="15">
        <v>45751</v>
      </c>
      <c r="AC365" s="15">
        <v>45751</v>
      </c>
      <c r="AD365" s="69" t="str">
        <f t="shared" si="30"/>
        <v>02 Enviado</v>
      </c>
      <c r="AE365" s="20" t="s">
        <v>2350</v>
      </c>
      <c r="AF365" s="69">
        <v>2</v>
      </c>
      <c r="AH365" s="3">
        <f t="shared" si="31"/>
        <v>1</v>
      </c>
    </row>
    <row r="366" spans="1:34">
      <c r="A366" s="14" t="s">
        <v>3452</v>
      </c>
      <c r="B366" s="9">
        <v>2025</v>
      </c>
      <c r="C366" s="15">
        <v>45751</v>
      </c>
      <c r="D366" s="3" t="s">
        <v>44</v>
      </c>
      <c r="E366" s="5">
        <f t="shared" si="27"/>
        <v>1</v>
      </c>
      <c r="F366" s="3" t="str">
        <f t="shared" si="28"/>
        <v>02 Finalizado</v>
      </c>
      <c r="G366" s="9" t="s">
        <v>3165</v>
      </c>
      <c r="H366" s="3" t="str">
        <f t="shared" si="29"/>
        <v>0365 2025-00080 Yaqueline Trillos Rincón (51029818)</v>
      </c>
      <c r="I366" s="15">
        <v>45750</v>
      </c>
      <c r="J366" s="3" t="s">
        <v>78</v>
      </c>
      <c r="K366" s="3" t="s">
        <v>110</v>
      </c>
      <c r="L366" s="3" t="s">
        <v>76</v>
      </c>
      <c r="M366" s="3" t="s">
        <v>2350</v>
      </c>
      <c r="N366" s="10" t="s">
        <v>2350</v>
      </c>
      <c r="O366" s="3" t="s">
        <v>3453</v>
      </c>
      <c r="P366" s="10">
        <v>1064839065</v>
      </c>
      <c r="Q366" s="3">
        <v>51029818</v>
      </c>
      <c r="R366" s="100">
        <v>32499997.5</v>
      </c>
      <c r="S366" s="10">
        <v>30021</v>
      </c>
      <c r="T366" s="3" t="s">
        <v>2417</v>
      </c>
      <c r="U366" s="3" t="s">
        <v>2418</v>
      </c>
      <c r="V366" s="17" t="s">
        <v>2350</v>
      </c>
      <c r="W366" s="3" t="s">
        <v>92</v>
      </c>
      <c r="X366" s="15">
        <v>45751</v>
      </c>
      <c r="Y366" s="17">
        <v>20254300051651</v>
      </c>
      <c r="Z366" s="68">
        <v>45744</v>
      </c>
      <c r="AA366" s="68">
        <v>45744</v>
      </c>
      <c r="AB366" s="15">
        <v>45751</v>
      </c>
      <c r="AC366" s="15">
        <v>45751</v>
      </c>
      <c r="AD366" s="69" t="str">
        <f t="shared" si="30"/>
        <v>02 Enviado</v>
      </c>
      <c r="AE366" s="20" t="s">
        <v>2350</v>
      </c>
      <c r="AF366" s="69">
        <v>2</v>
      </c>
      <c r="AH366" s="3">
        <f t="shared" si="31"/>
        <v>1</v>
      </c>
    </row>
    <row r="367" spans="1:34">
      <c r="A367" s="14" t="s">
        <v>3454</v>
      </c>
      <c r="B367" s="9">
        <v>2025</v>
      </c>
      <c r="C367" s="15">
        <v>45751</v>
      </c>
      <c r="D367" s="3" t="s">
        <v>44</v>
      </c>
      <c r="E367" s="5">
        <f t="shared" si="27"/>
        <v>1</v>
      </c>
      <c r="F367" s="3" t="str">
        <f t="shared" si="28"/>
        <v>02 Finalizado</v>
      </c>
      <c r="G367" s="9" t="s">
        <v>3206</v>
      </c>
      <c r="H367" s="3" t="str">
        <f t="shared" si="29"/>
        <v>0366 2025-00087 Jamilton de Jesús Suarez (51026883)</v>
      </c>
      <c r="I367" s="15">
        <v>45750</v>
      </c>
      <c r="J367" s="3" t="s">
        <v>78</v>
      </c>
      <c r="K367" s="3" t="s">
        <v>110</v>
      </c>
      <c r="L367" s="3" t="s">
        <v>76</v>
      </c>
      <c r="M367" s="3" t="s">
        <v>2350</v>
      </c>
      <c r="N367" s="10" t="s">
        <v>2350</v>
      </c>
      <c r="O367" s="3" t="s">
        <v>3455</v>
      </c>
      <c r="P367" s="10">
        <v>1120746636</v>
      </c>
      <c r="Q367" s="3">
        <v>51026883</v>
      </c>
      <c r="R367" s="80">
        <v>29000002.5</v>
      </c>
      <c r="S367" s="10">
        <v>30021</v>
      </c>
      <c r="T367" s="3" t="s">
        <v>2372</v>
      </c>
      <c r="U367" s="3" t="s">
        <v>2418</v>
      </c>
      <c r="V367" s="17" t="s">
        <v>2350</v>
      </c>
      <c r="W367" s="3" t="s">
        <v>92</v>
      </c>
      <c r="X367" s="15">
        <v>45751</v>
      </c>
      <c r="Y367" s="17">
        <v>20254300051521</v>
      </c>
      <c r="Z367" s="68">
        <v>45744</v>
      </c>
      <c r="AA367" s="68">
        <v>45744</v>
      </c>
      <c r="AB367" s="15">
        <v>45751</v>
      </c>
      <c r="AC367" s="15">
        <v>45751</v>
      </c>
      <c r="AD367" s="69" t="str">
        <f t="shared" si="30"/>
        <v>02 Enviado</v>
      </c>
      <c r="AE367" s="20" t="s">
        <v>2350</v>
      </c>
      <c r="AF367" s="69">
        <v>2</v>
      </c>
      <c r="AH367" s="3">
        <f t="shared" si="31"/>
        <v>1</v>
      </c>
    </row>
    <row r="368" spans="1:34">
      <c r="A368" s="14" t="s">
        <v>3456</v>
      </c>
      <c r="B368" s="9">
        <v>2025</v>
      </c>
      <c r="C368" s="15">
        <v>45751</v>
      </c>
      <c r="D368" s="3" t="s">
        <v>22</v>
      </c>
      <c r="E368" s="5">
        <f t="shared" si="27"/>
        <v>1</v>
      </c>
      <c r="F368" s="3" t="str">
        <f t="shared" si="28"/>
        <v>02 Finalizado</v>
      </c>
      <c r="G368" s="9" t="s">
        <v>3457</v>
      </c>
      <c r="H368" s="3" t="str">
        <f t="shared" si="29"/>
        <v>0367 2025-10033 Santander Enrique Madrid Oñate (N/A)</v>
      </c>
      <c r="I368" s="15">
        <v>45750</v>
      </c>
      <c r="J368" s="3" t="s">
        <v>78</v>
      </c>
      <c r="K368" s="3" t="s">
        <v>134</v>
      </c>
      <c r="L368" s="3" t="s">
        <v>85</v>
      </c>
      <c r="M368" s="3" t="s">
        <v>2350</v>
      </c>
      <c r="N368" s="10" t="s">
        <v>2350</v>
      </c>
      <c r="O368" s="3" t="s">
        <v>3458</v>
      </c>
      <c r="P368" s="8">
        <v>18957137</v>
      </c>
      <c r="Q368" s="10" t="s">
        <v>2350</v>
      </c>
      <c r="R368" s="80" t="s">
        <v>2350</v>
      </c>
      <c r="S368" s="10" t="s">
        <v>2350</v>
      </c>
      <c r="T368" s="3" t="s">
        <v>2350</v>
      </c>
      <c r="U368" s="3" t="s">
        <v>3319</v>
      </c>
      <c r="V368" s="17" t="s">
        <v>2350</v>
      </c>
      <c r="W368" s="3" t="s">
        <v>2785</v>
      </c>
      <c r="X368" s="15">
        <v>45751</v>
      </c>
      <c r="Y368" s="17" t="s">
        <v>2350</v>
      </c>
      <c r="Z368" s="17" t="s">
        <v>2350</v>
      </c>
      <c r="AA368" s="68" t="s">
        <v>2350</v>
      </c>
      <c r="AB368" s="15">
        <v>45751</v>
      </c>
      <c r="AC368" s="15">
        <v>45751</v>
      </c>
      <c r="AD368" s="69" t="str">
        <f t="shared" si="30"/>
        <v>02 Enviado</v>
      </c>
      <c r="AE368" s="20" t="s">
        <v>2350</v>
      </c>
      <c r="AF368" s="69">
        <v>2</v>
      </c>
      <c r="AH368" s="3">
        <f t="shared" si="31"/>
        <v>1</v>
      </c>
    </row>
    <row r="369" spans="1:34">
      <c r="A369" s="14" t="s">
        <v>3459</v>
      </c>
      <c r="B369" s="9">
        <v>2025</v>
      </c>
      <c r="C369" s="15">
        <v>45751</v>
      </c>
      <c r="D369" s="3" t="s">
        <v>52</v>
      </c>
      <c r="E369" s="5">
        <f t="shared" si="27"/>
        <v>1</v>
      </c>
      <c r="F369" s="3" t="str">
        <f t="shared" si="28"/>
        <v>02 Finalizado</v>
      </c>
      <c r="G369" s="9" t="s">
        <v>3460</v>
      </c>
      <c r="H369" s="3" t="str">
        <f t="shared" si="29"/>
        <v>0368 2025-00082 Kelly Marcela Figueroa Figueroa (51028807)</v>
      </c>
      <c r="I369" s="15">
        <v>45750</v>
      </c>
      <c r="J369" s="3" t="s">
        <v>78</v>
      </c>
      <c r="K369" s="3" t="s">
        <v>110</v>
      </c>
      <c r="L369" s="3" t="s">
        <v>76</v>
      </c>
      <c r="M369" s="3" t="s">
        <v>2350</v>
      </c>
      <c r="N369" s="10" t="s">
        <v>2350</v>
      </c>
      <c r="O369" s="3" t="s">
        <v>3461</v>
      </c>
      <c r="P369" s="10">
        <v>1080936120</v>
      </c>
      <c r="Q369" s="3">
        <v>51028807</v>
      </c>
      <c r="R369" s="80">
        <v>29000002.5</v>
      </c>
      <c r="S369" s="10">
        <v>30021</v>
      </c>
      <c r="T369" s="3" t="s">
        <v>2372</v>
      </c>
      <c r="U369" s="3" t="s">
        <v>2418</v>
      </c>
      <c r="V369" s="17" t="s">
        <v>2350</v>
      </c>
      <c r="W369" s="3" t="s">
        <v>92</v>
      </c>
      <c r="X369" s="15">
        <v>45751</v>
      </c>
      <c r="Y369" s="17">
        <v>20254300051451</v>
      </c>
      <c r="Z369" s="68">
        <v>45744</v>
      </c>
      <c r="AA369" s="68">
        <v>45744</v>
      </c>
      <c r="AB369" s="15">
        <v>45751</v>
      </c>
      <c r="AC369" s="15">
        <v>45751</v>
      </c>
      <c r="AD369" s="69" t="str">
        <f t="shared" si="30"/>
        <v>02 Enviado</v>
      </c>
      <c r="AE369" s="20" t="s">
        <v>2350</v>
      </c>
      <c r="AF369" s="69">
        <v>2</v>
      </c>
      <c r="AH369" s="3">
        <f t="shared" si="31"/>
        <v>1</v>
      </c>
    </row>
    <row r="370" spans="1:34">
      <c r="A370" s="14" t="s">
        <v>3462</v>
      </c>
      <c r="B370" s="9">
        <v>2025</v>
      </c>
      <c r="C370" s="15">
        <v>45751</v>
      </c>
      <c r="D370" s="3" t="s">
        <v>16</v>
      </c>
      <c r="E370" s="5">
        <f t="shared" si="27"/>
        <v>1</v>
      </c>
      <c r="F370" s="3" t="str">
        <f t="shared" si="28"/>
        <v>02 Finalizado</v>
      </c>
      <c r="G370" s="9" t="s">
        <v>2858</v>
      </c>
      <c r="H370" s="3" t="str">
        <f t="shared" si="29"/>
        <v>0369 2025-00040 Jeiner Wilmer Yaiguaje Paz (51028551)</v>
      </c>
      <c r="I370" s="15">
        <v>45750</v>
      </c>
      <c r="J370" s="3" t="s">
        <v>78</v>
      </c>
      <c r="K370" s="3" t="s">
        <v>110</v>
      </c>
      <c r="L370" s="3" t="s">
        <v>76</v>
      </c>
      <c r="M370" s="3" t="s">
        <v>3463</v>
      </c>
      <c r="N370" s="16">
        <v>1123309646</v>
      </c>
      <c r="O370" s="3" t="s">
        <v>3464</v>
      </c>
      <c r="P370" s="8">
        <v>1123206850</v>
      </c>
      <c r="Q370" s="3">
        <v>51028551</v>
      </c>
      <c r="R370" s="100">
        <v>32499997.5</v>
      </c>
      <c r="S370" s="10">
        <v>30021</v>
      </c>
      <c r="T370" s="3" t="s">
        <v>2372</v>
      </c>
      <c r="U370" s="3" t="s">
        <v>2418</v>
      </c>
      <c r="V370" s="17" t="s">
        <v>2350</v>
      </c>
      <c r="W370" s="3" t="s">
        <v>92</v>
      </c>
      <c r="X370" s="15">
        <v>45751</v>
      </c>
      <c r="Y370" s="17">
        <v>20254300051641</v>
      </c>
      <c r="Z370" s="68">
        <v>45744</v>
      </c>
      <c r="AA370" s="68">
        <v>45744</v>
      </c>
      <c r="AB370" s="15">
        <v>45751</v>
      </c>
      <c r="AC370" s="15">
        <v>45751</v>
      </c>
      <c r="AD370" s="69" t="str">
        <f t="shared" si="30"/>
        <v>02 Enviado</v>
      </c>
      <c r="AE370" s="20" t="s">
        <v>2350</v>
      </c>
      <c r="AF370" s="69">
        <v>2</v>
      </c>
      <c r="AH370" s="3">
        <f t="shared" si="31"/>
        <v>1</v>
      </c>
    </row>
    <row r="371" spans="1:34">
      <c r="A371" s="14" t="s">
        <v>3465</v>
      </c>
      <c r="B371" s="9">
        <v>2025</v>
      </c>
      <c r="C371" s="15">
        <v>45751</v>
      </c>
      <c r="D371" s="3" t="s">
        <v>52</v>
      </c>
      <c r="E371" s="5">
        <f t="shared" si="27"/>
        <v>1</v>
      </c>
      <c r="F371" s="3" t="str">
        <f t="shared" si="28"/>
        <v>02 Finalizado</v>
      </c>
      <c r="G371" s="9" t="s">
        <v>3375</v>
      </c>
      <c r="H371" s="3" t="str">
        <f t="shared" si="29"/>
        <v>0370 2025-00068 Alexis Maria Miranda Daza (51026879)</v>
      </c>
      <c r="I371" s="15">
        <v>45750</v>
      </c>
      <c r="J371" s="3" t="s">
        <v>78</v>
      </c>
      <c r="K371" s="3" t="s">
        <v>110</v>
      </c>
      <c r="L371" s="3" t="s">
        <v>76</v>
      </c>
      <c r="M371" s="3" t="s">
        <v>3039</v>
      </c>
      <c r="N371" s="16">
        <v>1065575607</v>
      </c>
      <c r="O371" s="74" t="s">
        <v>3466</v>
      </c>
      <c r="P371" s="10">
        <v>36573168</v>
      </c>
      <c r="Q371" s="3">
        <v>51026879</v>
      </c>
      <c r="R371" s="80">
        <v>29000002.5</v>
      </c>
      <c r="S371" s="10">
        <v>30021</v>
      </c>
      <c r="T371" s="3" t="s">
        <v>2372</v>
      </c>
      <c r="U371" s="3" t="s">
        <v>2418</v>
      </c>
      <c r="V371" s="17" t="s">
        <v>2350</v>
      </c>
      <c r="W371" s="3" t="s">
        <v>92</v>
      </c>
      <c r="X371" s="15">
        <v>45751</v>
      </c>
      <c r="Y371" s="17">
        <v>20254300051481</v>
      </c>
      <c r="Z371" s="68">
        <v>45744</v>
      </c>
      <c r="AA371" s="68">
        <v>45744</v>
      </c>
      <c r="AB371" s="15">
        <v>45751</v>
      </c>
      <c r="AC371" s="15">
        <v>45751</v>
      </c>
      <c r="AD371" s="69" t="str">
        <f t="shared" si="30"/>
        <v>02 Enviado</v>
      </c>
      <c r="AE371" s="20" t="s">
        <v>2350</v>
      </c>
      <c r="AF371" s="69">
        <v>2</v>
      </c>
      <c r="AH371" s="3">
        <f t="shared" si="31"/>
        <v>1</v>
      </c>
    </row>
    <row r="372" spans="1:34">
      <c r="A372" s="14" t="s">
        <v>3467</v>
      </c>
      <c r="B372" s="9">
        <v>2025</v>
      </c>
      <c r="C372" s="15">
        <v>45751</v>
      </c>
      <c r="D372" s="3" t="s">
        <v>8</v>
      </c>
      <c r="E372" s="5">
        <f t="shared" si="27"/>
        <v>1</v>
      </c>
      <c r="F372" s="3" t="str">
        <f t="shared" si="28"/>
        <v>02 Finalizado</v>
      </c>
      <c r="G372" s="9" t="s">
        <v>3468</v>
      </c>
      <c r="H372" s="3" t="str">
        <f t="shared" si="29"/>
        <v>0371 2011-00253 Ana Gladis Moscoso Tobón (N/A)</v>
      </c>
      <c r="I372" s="15">
        <v>45750</v>
      </c>
      <c r="J372" s="3" t="s">
        <v>97</v>
      </c>
      <c r="K372" s="3" t="s">
        <v>136</v>
      </c>
      <c r="L372" s="3" t="s">
        <v>91</v>
      </c>
      <c r="M372" s="3" t="s">
        <v>2350</v>
      </c>
      <c r="N372" s="10" t="s">
        <v>2350</v>
      </c>
      <c r="O372" s="3" t="s">
        <v>3469</v>
      </c>
      <c r="P372" s="10">
        <v>24814452</v>
      </c>
      <c r="Q372" s="10" t="s">
        <v>2350</v>
      </c>
      <c r="R372" s="80" t="s">
        <v>2350</v>
      </c>
      <c r="S372" s="10" t="s">
        <v>2350</v>
      </c>
      <c r="T372" s="3" t="s">
        <v>2350</v>
      </c>
      <c r="U372" s="3" t="s">
        <v>3470</v>
      </c>
      <c r="V372" s="17" t="s">
        <v>2350</v>
      </c>
      <c r="W372" s="3" t="s">
        <v>92</v>
      </c>
      <c r="X372" s="15">
        <v>45751</v>
      </c>
      <c r="Y372" s="17" t="s">
        <v>2350</v>
      </c>
      <c r="Z372" s="17" t="s">
        <v>2350</v>
      </c>
      <c r="AA372" s="68" t="s">
        <v>2350</v>
      </c>
      <c r="AB372" s="15">
        <v>45751</v>
      </c>
      <c r="AC372" s="15">
        <v>45751</v>
      </c>
      <c r="AD372" s="69" t="str">
        <f t="shared" si="30"/>
        <v>02 Enviado</v>
      </c>
      <c r="AE372" s="20" t="s">
        <v>2350</v>
      </c>
      <c r="AF372" s="69">
        <v>2</v>
      </c>
      <c r="AH372" s="3">
        <f t="shared" si="31"/>
        <v>1</v>
      </c>
    </row>
    <row r="373" spans="1:34">
      <c r="A373" s="14" t="s">
        <v>3471</v>
      </c>
      <c r="B373" s="9">
        <v>2025</v>
      </c>
      <c r="C373" s="15">
        <v>45751</v>
      </c>
      <c r="D373" s="3" t="s">
        <v>48</v>
      </c>
      <c r="E373" s="5">
        <f t="shared" si="27"/>
        <v>1</v>
      </c>
      <c r="F373" s="3" t="str">
        <f t="shared" si="28"/>
        <v>02 Finalizado</v>
      </c>
      <c r="G373" s="9" t="s">
        <v>3472</v>
      </c>
      <c r="H373" s="3" t="str">
        <f t="shared" si="29"/>
        <v>0372 2025-00090 Maria Lourdes Rivera Gaviria (N/A)</v>
      </c>
      <c r="I373" s="15">
        <v>45751</v>
      </c>
      <c r="J373" s="3" t="s">
        <v>78</v>
      </c>
      <c r="K373" s="3" t="s">
        <v>134</v>
      </c>
      <c r="L373" s="3" t="s">
        <v>85</v>
      </c>
      <c r="M373" s="3" t="s">
        <v>2350</v>
      </c>
      <c r="N373" s="10" t="s">
        <v>2350</v>
      </c>
      <c r="O373" s="3" t="s">
        <v>3473</v>
      </c>
      <c r="P373" s="10">
        <v>31448433</v>
      </c>
      <c r="Q373" s="10" t="s">
        <v>2350</v>
      </c>
      <c r="R373" s="80" t="s">
        <v>2350</v>
      </c>
      <c r="S373" s="10" t="s">
        <v>2350</v>
      </c>
      <c r="T373" s="3" t="s">
        <v>2350</v>
      </c>
      <c r="U373" s="3" t="s">
        <v>3319</v>
      </c>
      <c r="V373" s="17" t="s">
        <v>2350</v>
      </c>
      <c r="W373" s="3" t="s">
        <v>2785</v>
      </c>
      <c r="X373" s="15">
        <v>45751</v>
      </c>
      <c r="Y373" s="17">
        <v>20254200107311</v>
      </c>
      <c r="Z373" s="68">
        <v>45754</v>
      </c>
      <c r="AA373" s="68">
        <v>45754</v>
      </c>
      <c r="AB373" s="15">
        <v>45755</v>
      </c>
      <c r="AC373" s="15">
        <v>45755</v>
      </c>
      <c r="AD373" s="69" t="str">
        <f t="shared" si="30"/>
        <v>02 Enviado</v>
      </c>
      <c r="AE373" s="20" t="s">
        <v>2350</v>
      </c>
      <c r="AF373" s="69">
        <v>3</v>
      </c>
      <c r="AH373" s="3">
        <f t="shared" si="31"/>
        <v>3</v>
      </c>
    </row>
    <row r="374" spans="1:34">
      <c r="A374" s="14" t="s">
        <v>3474</v>
      </c>
      <c r="B374" s="9">
        <v>2025</v>
      </c>
      <c r="C374" s="15">
        <v>45751</v>
      </c>
      <c r="D374" s="3" t="s">
        <v>46</v>
      </c>
      <c r="E374" s="5">
        <f t="shared" si="27"/>
        <v>1</v>
      </c>
      <c r="F374" s="3" t="str">
        <f t="shared" si="28"/>
        <v>02 Finalizado</v>
      </c>
      <c r="G374" s="9" t="s">
        <v>3192</v>
      </c>
      <c r="H374" s="3" t="str">
        <f t="shared" si="29"/>
        <v>0373 2025-00071 Rosa Isabel Lozano Medina (51028574)</v>
      </c>
      <c r="I374" s="15">
        <v>45751</v>
      </c>
      <c r="J374" s="3" t="s">
        <v>78</v>
      </c>
      <c r="K374" s="3" t="s">
        <v>110</v>
      </c>
      <c r="L374" s="3" t="s">
        <v>76</v>
      </c>
      <c r="M374" s="3" t="s">
        <v>2350</v>
      </c>
      <c r="N374" s="10" t="s">
        <v>2350</v>
      </c>
      <c r="O374" s="3" t="s">
        <v>3475</v>
      </c>
      <c r="P374" s="10">
        <v>45463331</v>
      </c>
      <c r="Q374" s="3">
        <v>51028574</v>
      </c>
      <c r="R374" s="100">
        <v>32499997.5</v>
      </c>
      <c r="S374" s="10">
        <v>30021</v>
      </c>
      <c r="T374" s="3" t="s">
        <v>2372</v>
      </c>
      <c r="U374" s="3" t="s">
        <v>2418</v>
      </c>
      <c r="V374" s="17" t="s">
        <v>2350</v>
      </c>
      <c r="W374" s="3" t="s">
        <v>92</v>
      </c>
      <c r="X374" s="15">
        <v>45751</v>
      </c>
      <c r="Y374" s="17">
        <v>20254300051691</v>
      </c>
      <c r="Z374" s="68"/>
      <c r="AA374" s="68">
        <v>45744</v>
      </c>
      <c r="AB374" s="15">
        <v>45751</v>
      </c>
      <c r="AC374" s="15">
        <v>45751</v>
      </c>
      <c r="AD374" s="69" t="str">
        <f t="shared" si="30"/>
        <v>02 Enviado</v>
      </c>
      <c r="AE374" s="20" t="s">
        <v>2350</v>
      </c>
      <c r="AF374" s="69">
        <v>2</v>
      </c>
      <c r="AH374" s="3">
        <f t="shared" si="31"/>
        <v>1</v>
      </c>
    </row>
    <row r="375" spans="1:34">
      <c r="A375" s="14" t="s">
        <v>3476</v>
      </c>
      <c r="B375" s="9">
        <v>2025</v>
      </c>
      <c r="C375" s="15">
        <v>45751</v>
      </c>
      <c r="D375" s="3" t="s">
        <v>22</v>
      </c>
      <c r="E375" s="5">
        <f t="shared" si="27"/>
        <v>1</v>
      </c>
      <c r="F375" s="3" t="str">
        <f t="shared" si="28"/>
        <v>02 Finalizado</v>
      </c>
      <c r="G375" s="9" t="s">
        <v>2940</v>
      </c>
      <c r="H375" s="3" t="str">
        <f t="shared" si="29"/>
        <v>0374 2025-00037 Graciela Mendoza Durán (51028444)</v>
      </c>
      <c r="I375" s="15">
        <v>45751</v>
      </c>
      <c r="J375" s="3" t="s">
        <v>78</v>
      </c>
      <c r="K375" s="3" t="s">
        <v>110</v>
      </c>
      <c r="L375" s="3" t="s">
        <v>76</v>
      </c>
      <c r="M375" s="3" t="s">
        <v>3039</v>
      </c>
      <c r="N375" s="16">
        <v>1065575607</v>
      </c>
      <c r="O375" s="3" t="s">
        <v>3477</v>
      </c>
      <c r="P375" s="10">
        <v>27837410</v>
      </c>
      <c r="Q375" s="3">
        <v>51028444</v>
      </c>
      <c r="R375" s="80">
        <v>24999997.5</v>
      </c>
      <c r="S375" s="10">
        <v>30021</v>
      </c>
      <c r="T375" s="3" t="s">
        <v>2372</v>
      </c>
      <c r="U375" s="3" t="s">
        <v>2418</v>
      </c>
      <c r="V375" s="17" t="s">
        <v>2350</v>
      </c>
      <c r="W375" s="3" t="s">
        <v>92</v>
      </c>
      <c r="X375" s="15">
        <v>45751</v>
      </c>
      <c r="Y375" s="17">
        <v>20254300051541</v>
      </c>
      <c r="Z375" s="68"/>
      <c r="AA375" s="68">
        <v>45744</v>
      </c>
      <c r="AB375" s="15">
        <v>45751</v>
      </c>
      <c r="AC375" s="15">
        <v>45751</v>
      </c>
      <c r="AD375" s="69" t="str">
        <f t="shared" si="30"/>
        <v>02 Enviado</v>
      </c>
      <c r="AE375" s="20" t="s">
        <v>2350</v>
      </c>
      <c r="AF375" s="69">
        <v>2</v>
      </c>
      <c r="AH375" s="3">
        <f t="shared" si="31"/>
        <v>1</v>
      </c>
    </row>
    <row r="376" spans="1:34">
      <c r="A376" s="14" t="s">
        <v>3478</v>
      </c>
      <c r="B376" s="9">
        <v>2025</v>
      </c>
      <c r="C376" s="15">
        <v>45751</v>
      </c>
      <c r="D376" s="3" t="s">
        <v>16</v>
      </c>
      <c r="E376" s="5">
        <f t="shared" si="27"/>
        <v>1</v>
      </c>
      <c r="F376" s="3" t="str">
        <f t="shared" si="28"/>
        <v>02 Finalizado</v>
      </c>
      <c r="G376" s="9" t="s">
        <v>3307</v>
      </c>
      <c r="H376" s="3" t="str">
        <f t="shared" si="29"/>
        <v>0375 2025-00106 Rocio del Pilar Bohorquez (51029822)</v>
      </c>
      <c r="I376" s="15">
        <v>45751</v>
      </c>
      <c r="J376" s="3" t="s">
        <v>78</v>
      </c>
      <c r="K376" s="3" t="s">
        <v>110</v>
      </c>
      <c r="L376" s="3" t="s">
        <v>76</v>
      </c>
      <c r="M376" s="3" t="s">
        <v>2350</v>
      </c>
      <c r="N376" s="10" t="s">
        <v>2350</v>
      </c>
      <c r="O376" s="3" t="s">
        <v>3479</v>
      </c>
      <c r="P376" s="10">
        <v>37275765</v>
      </c>
      <c r="Q376" s="3">
        <v>51029822</v>
      </c>
      <c r="R376" s="80">
        <v>32499997.5</v>
      </c>
      <c r="S376" s="10">
        <v>30021</v>
      </c>
      <c r="T376" s="7" t="s">
        <v>2365</v>
      </c>
      <c r="U376" s="3" t="s">
        <v>2418</v>
      </c>
      <c r="V376" s="17" t="s">
        <v>2350</v>
      </c>
      <c r="W376" s="3" t="s">
        <v>92</v>
      </c>
      <c r="X376" s="15">
        <v>45750</v>
      </c>
      <c r="Y376" s="17">
        <v>20254300051311</v>
      </c>
      <c r="Z376" s="68"/>
      <c r="AA376" s="68">
        <v>45744</v>
      </c>
      <c r="AB376" s="15">
        <v>45751</v>
      </c>
      <c r="AC376" s="15">
        <v>45751</v>
      </c>
      <c r="AD376" s="69" t="str">
        <f t="shared" si="30"/>
        <v>02 Enviado</v>
      </c>
      <c r="AE376" s="20" t="s">
        <v>2350</v>
      </c>
      <c r="AF376" s="69">
        <v>2</v>
      </c>
      <c r="AH376" s="3">
        <f t="shared" si="31"/>
        <v>2</v>
      </c>
    </row>
    <row r="377" spans="1:34">
      <c r="A377" s="14" t="s">
        <v>3480</v>
      </c>
      <c r="B377" s="9">
        <v>2025</v>
      </c>
      <c r="C377" s="15">
        <v>45751</v>
      </c>
      <c r="D377" s="3" t="s">
        <v>19</v>
      </c>
      <c r="E377" s="5">
        <f t="shared" si="27"/>
        <v>1</v>
      </c>
      <c r="F377" s="3" t="str">
        <f t="shared" si="28"/>
        <v>02 Finalizado</v>
      </c>
      <c r="G377" s="9" t="s">
        <v>3468</v>
      </c>
      <c r="H377" s="3" t="str">
        <f t="shared" si="29"/>
        <v>0376 2011-00253 Francisco Javier Bustamante Arboleda (N/A)</v>
      </c>
      <c r="I377" s="15">
        <v>45750</v>
      </c>
      <c r="J377" s="3" t="s">
        <v>97</v>
      </c>
      <c r="K377" s="3" t="s">
        <v>136</v>
      </c>
      <c r="L377" s="3" t="s">
        <v>91</v>
      </c>
      <c r="M377" s="3" t="s">
        <v>2350</v>
      </c>
      <c r="N377" s="10" t="s">
        <v>2350</v>
      </c>
      <c r="O377" s="3" t="s">
        <v>3481</v>
      </c>
      <c r="P377" s="10">
        <v>10219292</v>
      </c>
      <c r="Q377" s="10" t="s">
        <v>2350</v>
      </c>
      <c r="R377" s="80" t="s">
        <v>2350</v>
      </c>
      <c r="S377" s="10" t="s">
        <v>2350</v>
      </c>
      <c r="T377" s="3" t="s">
        <v>2350</v>
      </c>
      <c r="U377" s="3" t="s">
        <v>3470</v>
      </c>
      <c r="V377" s="17" t="s">
        <v>2350</v>
      </c>
      <c r="W377" s="3" t="s">
        <v>92</v>
      </c>
      <c r="X377" s="15">
        <v>45751</v>
      </c>
      <c r="Y377" s="17" t="s">
        <v>2350</v>
      </c>
      <c r="Z377" s="17" t="s">
        <v>2350</v>
      </c>
      <c r="AA377" s="68" t="s">
        <v>2350</v>
      </c>
      <c r="AB377" s="15">
        <v>45751</v>
      </c>
      <c r="AC377" s="15">
        <v>45751</v>
      </c>
      <c r="AD377" s="69" t="str">
        <f t="shared" si="30"/>
        <v>02 Enviado</v>
      </c>
      <c r="AE377" s="20" t="s">
        <v>2350</v>
      </c>
      <c r="AF377" s="69">
        <v>2</v>
      </c>
      <c r="AH377" s="3">
        <f t="shared" si="31"/>
        <v>1</v>
      </c>
    </row>
    <row r="378" spans="1:34">
      <c r="A378" s="14" t="s">
        <v>3482</v>
      </c>
      <c r="B378" s="9">
        <v>2025</v>
      </c>
      <c r="C378" s="15">
        <v>45751</v>
      </c>
      <c r="D378" s="3" t="s">
        <v>35</v>
      </c>
      <c r="E378" s="5">
        <f t="shared" si="27"/>
        <v>1</v>
      </c>
      <c r="F378" s="3" t="str">
        <f t="shared" si="28"/>
        <v>02 Finalizado</v>
      </c>
      <c r="G378" s="9" t="s">
        <v>3218</v>
      </c>
      <c r="H378" s="3" t="str">
        <f t="shared" si="29"/>
        <v>0377 2025-00064 Enelso de Jesús Zapata (51030505)</v>
      </c>
      <c r="I378" s="15">
        <v>45751</v>
      </c>
      <c r="J378" s="3" t="s">
        <v>78</v>
      </c>
      <c r="K378" s="3" t="s">
        <v>128</v>
      </c>
      <c r="L378" s="3" t="s">
        <v>76</v>
      </c>
      <c r="M378" s="3" t="s">
        <v>2350</v>
      </c>
      <c r="N378" s="10" t="s">
        <v>2350</v>
      </c>
      <c r="O378" s="3" t="s">
        <v>3483</v>
      </c>
      <c r="P378" s="10">
        <v>70928344</v>
      </c>
      <c r="Q378" s="3">
        <v>51030505</v>
      </c>
      <c r="R378" s="80">
        <v>21945075</v>
      </c>
      <c r="S378" s="10" t="s">
        <v>2350</v>
      </c>
      <c r="T378" s="3" t="s">
        <v>2378</v>
      </c>
      <c r="U378" s="3" t="s">
        <v>2366</v>
      </c>
      <c r="V378" s="17" t="s">
        <v>2350</v>
      </c>
      <c r="W378" s="3" t="s">
        <v>92</v>
      </c>
      <c r="X378" s="15">
        <v>45751</v>
      </c>
      <c r="Y378" s="17" t="s">
        <v>2350</v>
      </c>
      <c r="Z378" s="17" t="s">
        <v>2350</v>
      </c>
      <c r="AA378" s="68" t="s">
        <v>2350</v>
      </c>
      <c r="AB378" s="15">
        <v>45751</v>
      </c>
      <c r="AC378" s="15">
        <v>45751</v>
      </c>
      <c r="AD378" s="69" t="str">
        <f t="shared" si="30"/>
        <v>02 Enviado</v>
      </c>
      <c r="AE378" s="20" t="s">
        <v>2350</v>
      </c>
      <c r="AF378" s="69">
        <v>2</v>
      </c>
      <c r="AH378" s="3">
        <f t="shared" si="31"/>
        <v>1</v>
      </c>
    </row>
    <row r="379" spans="1:34">
      <c r="A379" s="14" t="s">
        <v>3484</v>
      </c>
      <c r="B379" s="9">
        <v>2025</v>
      </c>
      <c r="C379" s="15">
        <v>45751</v>
      </c>
      <c r="D379" s="3" t="s">
        <v>11</v>
      </c>
      <c r="E379" s="5">
        <f t="shared" si="27"/>
        <v>1</v>
      </c>
      <c r="F379" s="3" t="str">
        <f t="shared" si="28"/>
        <v>02 Finalizado</v>
      </c>
      <c r="G379" s="9" t="s">
        <v>2769</v>
      </c>
      <c r="H379" s="3" t="str">
        <f t="shared" si="29"/>
        <v>0378 2025-00043 Severonia Estela GUerron Andrade (51028447)</v>
      </c>
      <c r="I379" s="15">
        <v>45751</v>
      </c>
      <c r="J379" s="3" t="s">
        <v>78</v>
      </c>
      <c r="K379" s="3" t="s">
        <v>110</v>
      </c>
      <c r="L379" s="3" t="s">
        <v>76</v>
      </c>
      <c r="M379" s="3" t="s">
        <v>2350</v>
      </c>
      <c r="N379" s="10" t="s">
        <v>2350</v>
      </c>
      <c r="O379" s="3" t="s">
        <v>3485</v>
      </c>
      <c r="P379" s="10">
        <v>41106034</v>
      </c>
      <c r="Q379" s="3">
        <v>51028447</v>
      </c>
      <c r="R379" s="80">
        <v>32499997.5</v>
      </c>
      <c r="S379" s="10">
        <v>30021</v>
      </c>
      <c r="T379" s="3" t="s">
        <v>2372</v>
      </c>
      <c r="U379" s="3" t="s">
        <v>2418</v>
      </c>
      <c r="V379" s="17" t="s">
        <v>2350</v>
      </c>
      <c r="W379" s="3" t="s">
        <v>92</v>
      </c>
      <c r="X379" s="15">
        <v>45751</v>
      </c>
      <c r="Y379" s="17">
        <v>20254300051501</v>
      </c>
      <c r="Z379" s="68"/>
      <c r="AA379" s="68">
        <v>45744</v>
      </c>
      <c r="AB379" s="15">
        <v>45751</v>
      </c>
      <c r="AC379" s="15">
        <v>45751</v>
      </c>
      <c r="AD379" s="69" t="str">
        <f t="shared" si="30"/>
        <v>02 Enviado</v>
      </c>
      <c r="AE379" s="20" t="s">
        <v>2350</v>
      </c>
      <c r="AF379" s="69">
        <v>2</v>
      </c>
      <c r="AH379" s="3">
        <f t="shared" si="31"/>
        <v>1</v>
      </c>
    </row>
    <row r="380" spans="1:34">
      <c r="A380" s="14" t="s">
        <v>3486</v>
      </c>
      <c r="B380" s="9">
        <v>2025</v>
      </c>
      <c r="C380" s="15">
        <v>45751</v>
      </c>
      <c r="D380" s="3" t="s">
        <v>44</v>
      </c>
      <c r="E380" s="5">
        <f t="shared" si="27"/>
        <v>1</v>
      </c>
      <c r="F380" s="3" t="str">
        <f t="shared" si="28"/>
        <v>02 Finalizado</v>
      </c>
      <c r="G380" s="9" t="s">
        <v>3487</v>
      </c>
      <c r="H380" s="3" t="str">
        <f t="shared" si="29"/>
        <v>0379 2025-10037 Erika Fernanda Alvarez Montiel (51029843)</v>
      </c>
      <c r="I380" s="15">
        <v>45751</v>
      </c>
      <c r="J380" s="3" t="s">
        <v>78</v>
      </c>
      <c r="K380" s="3" t="s">
        <v>110</v>
      </c>
      <c r="L380" s="3" t="s">
        <v>76</v>
      </c>
      <c r="M380" s="3" t="s">
        <v>2350</v>
      </c>
      <c r="N380" s="10" t="s">
        <v>2350</v>
      </c>
      <c r="O380" s="3" t="s">
        <v>3488</v>
      </c>
      <c r="P380" s="10">
        <v>1010157394</v>
      </c>
      <c r="Q380" s="3">
        <v>51029843</v>
      </c>
      <c r="R380" s="80">
        <v>32499997.5</v>
      </c>
      <c r="S380" s="10">
        <v>30021</v>
      </c>
      <c r="T380" s="7" t="s">
        <v>2365</v>
      </c>
      <c r="U380" s="3" t="s">
        <v>2418</v>
      </c>
      <c r="V380" s="17" t="s">
        <v>2350</v>
      </c>
      <c r="W380" s="3" t="s">
        <v>92</v>
      </c>
      <c r="X380" s="15">
        <v>45751</v>
      </c>
      <c r="Y380" s="17">
        <v>20254300051381</v>
      </c>
      <c r="Z380" s="68"/>
      <c r="AA380" s="68">
        <v>45744</v>
      </c>
      <c r="AB380" s="15">
        <v>45751</v>
      </c>
      <c r="AC380" s="15">
        <v>45751</v>
      </c>
      <c r="AD380" s="69" t="str">
        <f t="shared" si="30"/>
        <v>02 Enviado</v>
      </c>
      <c r="AE380" s="20" t="s">
        <v>2350</v>
      </c>
      <c r="AF380" s="69">
        <v>2</v>
      </c>
      <c r="AH380" s="3">
        <f t="shared" si="31"/>
        <v>1</v>
      </c>
    </row>
    <row r="381" spans="1:34">
      <c r="A381" s="14" t="s">
        <v>3489</v>
      </c>
      <c r="B381" s="9">
        <v>2025</v>
      </c>
      <c r="C381" s="15">
        <v>45754</v>
      </c>
      <c r="D381" s="3" t="s">
        <v>55</v>
      </c>
      <c r="E381" s="5">
        <f t="shared" si="27"/>
        <v>1</v>
      </c>
      <c r="F381" s="3" t="str">
        <f t="shared" si="28"/>
        <v>02 Finalizado</v>
      </c>
      <c r="G381" s="9" t="s">
        <v>2886</v>
      </c>
      <c r="H381" s="3" t="str">
        <f t="shared" si="29"/>
        <v>0380 2025-00038 Blanca Nubia Madroñero Torres (51028819)</v>
      </c>
      <c r="I381" s="15">
        <v>45751</v>
      </c>
      <c r="J381" s="3" t="s">
        <v>78</v>
      </c>
      <c r="K381" s="3" t="s">
        <v>110</v>
      </c>
      <c r="L381" s="3" t="s">
        <v>76</v>
      </c>
      <c r="M381" s="3" t="s">
        <v>3490</v>
      </c>
      <c r="N381" s="16">
        <v>1129523585</v>
      </c>
      <c r="O381" s="3" t="s">
        <v>2922</v>
      </c>
      <c r="P381" s="8">
        <v>69026859</v>
      </c>
      <c r="Q381" s="3">
        <v>51028819</v>
      </c>
      <c r="R381" s="80">
        <v>29000002.5</v>
      </c>
      <c r="S381" s="10">
        <v>30021</v>
      </c>
      <c r="T381" s="3" t="s">
        <v>2372</v>
      </c>
      <c r="U381" s="3" t="s">
        <v>2418</v>
      </c>
      <c r="V381" s="17" t="s">
        <v>2350</v>
      </c>
      <c r="W381" s="3" t="s">
        <v>92</v>
      </c>
      <c r="X381" s="15">
        <v>45754</v>
      </c>
      <c r="Y381" s="17">
        <v>20254300051621</v>
      </c>
      <c r="Z381" s="68"/>
      <c r="AA381" s="68">
        <v>45744</v>
      </c>
      <c r="AB381" s="15">
        <v>45754</v>
      </c>
      <c r="AC381" s="15">
        <v>45754</v>
      </c>
      <c r="AD381" s="69" t="str">
        <f t="shared" si="30"/>
        <v>02 Enviado</v>
      </c>
      <c r="AE381" s="20" t="s">
        <v>2350</v>
      </c>
      <c r="AF381" s="69">
        <v>2</v>
      </c>
      <c r="AH381" s="3">
        <f t="shared" si="31"/>
        <v>1</v>
      </c>
    </row>
    <row r="382" spans="1:34">
      <c r="A382" s="14" t="s">
        <v>3491</v>
      </c>
      <c r="B382" s="9">
        <v>2025</v>
      </c>
      <c r="C382" s="15">
        <v>45754</v>
      </c>
      <c r="D382" s="3" t="s">
        <v>19</v>
      </c>
      <c r="E382" s="5">
        <f t="shared" si="27"/>
        <v>1</v>
      </c>
      <c r="F382" s="3" t="str">
        <f t="shared" si="28"/>
        <v>02 Finalizado</v>
      </c>
      <c r="G382" s="9" t="s">
        <v>2886</v>
      </c>
      <c r="H382" s="3" t="str">
        <f t="shared" si="29"/>
        <v>0381 2025-00038 Luz Angélica Rodríguez (51028565)</v>
      </c>
      <c r="I382" s="15">
        <v>45751</v>
      </c>
      <c r="J382" s="3" t="s">
        <v>78</v>
      </c>
      <c r="K382" s="3" t="s">
        <v>110</v>
      </c>
      <c r="L382" s="3" t="s">
        <v>76</v>
      </c>
      <c r="M382" s="3" t="s">
        <v>3490</v>
      </c>
      <c r="N382" s="16">
        <v>1129523585</v>
      </c>
      <c r="O382" s="3" t="s">
        <v>3492</v>
      </c>
      <c r="P382" s="10">
        <v>1123326544</v>
      </c>
      <c r="Q382" s="3">
        <v>51028565</v>
      </c>
      <c r="R382" s="80">
        <v>32499997.5</v>
      </c>
      <c r="S382" s="10">
        <v>30021</v>
      </c>
      <c r="T382" s="3" t="s">
        <v>2372</v>
      </c>
      <c r="U382" s="3" t="s">
        <v>2418</v>
      </c>
      <c r="V382" s="17" t="s">
        <v>2350</v>
      </c>
      <c r="W382" s="3" t="s">
        <v>92</v>
      </c>
      <c r="X382" s="15">
        <v>45754</v>
      </c>
      <c r="Y382" s="17">
        <v>20254300051491</v>
      </c>
      <c r="Z382" s="68"/>
      <c r="AA382" s="68">
        <v>45744</v>
      </c>
      <c r="AB382" s="15">
        <v>45754</v>
      </c>
      <c r="AC382" s="15">
        <v>45754</v>
      </c>
      <c r="AD382" s="69" t="str">
        <f t="shared" si="30"/>
        <v>02 Enviado</v>
      </c>
      <c r="AE382" s="20" t="s">
        <v>2350</v>
      </c>
      <c r="AF382" s="69">
        <v>2</v>
      </c>
      <c r="AH382" s="3">
        <f t="shared" si="31"/>
        <v>1</v>
      </c>
    </row>
    <row r="383" spans="1:34">
      <c r="A383" s="14" t="s">
        <v>3493</v>
      </c>
      <c r="B383" s="9">
        <v>2025</v>
      </c>
      <c r="C383" s="15">
        <v>45754</v>
      </c>
      <c r="D383" s="3" t="s">
        <v>64</v>
      </c>
      <c r="E383" s="5">
        <f t="shared" si="27"/>
        <v>1</v>
      </c>
      <c r="F383" s="3" t="str">
        <f t="shared" si="28"/>
        <v>02 Finalizado</v>
      </c>
      <c r="G383" s="9" t="s">
        <v>3494</v>
      </c>
      <c r="H383" s="3" t="str">
        <f t="shared" si="29"/>
        <v>0382 2025-03275 Carlos Oriol Conde Pérez (51029842)</v>
      </c>
      <c r="I383" s="15">
        <v>45751</v>
      </c>
      <c r="J383" s="3" t="s">
        <v>78</v>
      </c>
      <c r="K383" s="3" t="s">
        <v>110</v>
      </c>
      <c r="L383" s="3" t="s">
        <v>76</v>
      </c>
      <c r="M383" s="3" t="s">
        <v>2350</v>
      </c>
      <c r="N383" s="10" t="s">
        <v>2350</v>
      </c>
      <c r="O383" s="3" t="s">
        <v>3495</v>
      </c>
      <c r="P383" s="10">
        <v>88162729</v>
      </c>
      <c r="Q383" s="3">
        <v>51029842</v>
      </c>
      <c r="R383" s="80">
        <v>32499997.5</v>
      </c>
      <c r="S383" s="10">
        <v>30021</v>
      </c>
      <c r="T383" s="7" t="s">
        <v>2365</v>
      </c>
      <c r="U383" s="3" t="s">
        <v>2418</v>
      </c>
      <c r="V383" s="17" t="s">
        <v>2350</v>
      </c>
      <c r="W383" s="3" t="s">
        <v>92</v>
      </c>
      <c r="X383" s="15">
        <v>45754</v>
      </c>
      <c r="Y383" s="17">
        <v>20254300051371</v>
      </c>
      <c r="Z383" s="68"/>
      <c r="AA383" s="68">
        <v>45744</v>
      </c>
      <c r="AB383" s="15">
        <v>45754</v>
      </c>
      <c r="AC383" s="15">
        <v>45754</v>
      </c>
      <c r="AD383" s="69" t="str">
        <f t="shared" si="30"/>
        <v>02 Enviado</v>
      </c>
      <c r="AE383" s="20" t="s">
        <v>2350</v>
      </c>
      <c r="AF383" s="69">
        <v>2</v>
      </c>
      <c r="AH383" s="3">
        <f t="shared" si="31"/>
        <v>1</v>
      </c>
    </row>
    <row r="384" spans="1:34">
      <c r="A384" s="14" t="s">
        <v>3496</v>
      </c>
      <c r="B384" s="9">
        <v>2025</v>
      </c>
      <c r="C384" s="15">
        <v>45754</v>
      </c>
      <c r="D384" s="3" t="s">
        <v>41</v>
      </c>
      <c r="E384" s="5">
        <f t="shared" si="27"/>
        <v>1</v>
      </c>
      <c r="F384" s="3" t="str">
        <f t="shared" si="28"/>
        <v>02 Finalizado</v>
      </c>
      <c r="G384" s="9" t="s">
        <v>2811</v>
      </c>
      <c r="H384" s="3" t="str">
        <f t="shared" si="29"/>
        <v>0383 2025-00061 Paola Andrea Salazar Pérez (N/A)</v>
      </c>
      <c r="I384" s="15">
        <v>45751</v>
      </c>
      <c r="J384" s="3" t="s">
        <v>78</v>
      </c>
      <c r="K384" s="3" t="s">
        <v>136</v>
      </c>
      <c r="L384" s="3" t="s">
        <v>76</v>
      </c>
      <c r="M384" s="3" t="s">
        <v>2350</v>
      </c>
      <c r="N384" s="10" t="s">
        <v>2350</v>
      </c>
      <c r="O384" s="3" t="s">
        <v>3497</v>
      </c>
      <c r="P384" s="8">
        <v>1117508291</v>
      </c>
      <c r="Q384" s="10" t="s">
        <v>2350</v>
      </c>
      <c r="R384" s="80" t="s">
        <v>2350</v>
      </c>
      <c r="S384" s="10" t="s">
        <v>2350</v>
      </c>
      <c r="T384" s="3" t="s">
        <v>2350</v>
      </c>
      <c r="U384" s="3" t="s">
        <v>3093</v>
      </c>
      <c r="V384" s="17" t="s">
        <v>2350</v>
      </c>
      <c r="W384" s="3" t="s">
        <v>92</v>
      </c>
      <c r="X384" s="15">
        <v>45754</v>
      </c>
      <c r="Y384" s="17">
        <v>20254300060391</v>
      </c>
      <c r="Z384" s="68"/>
      <c r="AA384" s="68">
        <v>45754</v>
      </c>
      <c r="AB384" s="15">
        <v>45754</v>
      </c>
      <c r="AC384" s="15">
        <v>45754</v>
      </c>
      <c r="AD384" s="69" t="str">
        <f t="shared" si="30"/>
        <v>02 Enviado</v>
      </c>
      <c r="AE384" s="20" t="s">
        <v>2350</v>
      </c>
      <c r="AF384" s="69">
        <v>2</v>
      </c>
      <c r="AH384" s="3">
        <f t="shared" si="31"/>
        <v>1</v>
      </c>
    </row>
    <row r="385" spans="1:34">
      <c r="A385" s="14" t="s">
        <v>3498</v>
      </c>
      <c r="B385" s="9">
        <v>2025</v>
      </c>
      <c r="C385" s="15">
        <v>45754</v>
      </c>
      <c r="D385" s="3" t="s">
        <v>16</v>
      </c>
      <c r="E385" s="5">
        <f t="shared" si="27"/>
        <v>1</v>
      </c>
      <c r="F385" s="3" t="str">
        <f t="shared" si="28"/>
        <v>02 Finalizado</v>
      </c>
      <c r="G385" s="9" t="s">
        <v>3028</v>
      </c>
      <c r="H385" s="3" t="str">
        <f t="shared" si="29"/>
        <v>0384 2025-00102 Esmeralda Cecilia Quiroz Beleño (51029739)</v>
      </c>
      <c r="I385" s="15">
        <v>45751</v>
      </c>
      <c r="J385" s="3" t="s">
        <v>78</v>
      </c>
      <c r="K385" s="3" t="s">
        <v>128</v>
      </c>
      <c r="L385" s="3" t="s">
        <v>76</v>
      </c>
      <c r="M385" s="3" t="s">
        <v>2350</v>
      </c>
      <c r="N385" s="10" t="s">
        <v>2350</v>
      </c>
      <c r="O385" s="3" t="s">
        <v>3499</v>
      </c>
      <c r="P385" s="8">
        <v>39004150</v>
      </c>
      <c r="Q385" s="3">
        <v>51029739</v>
      </c>
      <c r="R385" s="80">
        <v>32499997.5</v>
      </c>
      <c r="S385" s="10">
        <v>30017</v>
      </c>
      <c r="T385" s="3" t="s">
        <v>2372</v>
      </c>
      <c r="U385" s="3" t="s">
        <v>3500</v>
      </c>
      <c r="V385" s="17" t="s">
        <v>2350</v>
      </c>
      <c r="W385" s="3" t="s">
        <v>142</v>
      </c>
      <c r="X385" s="15">
        <v>45754</v>
      </c>
      <c r="Y385" s="17">
        <v>20254300060501</v>
      </c>
      <c r="Z385" s="68"/>
      <c r="AA385" s="68">
        <v>45754</v>
      </c>
      <c r="AB385" s="15">
        <v>45755</v>
      </c>
      <c r="AC385" s="15">
        <v>45755</v>
      </c>
      <c r="AD385" s="69" t="str">
        <f t="shared" si="30"/>
        <v>02 Enviado</v>
      </c>
      <c r="AE385" s="20" t="s">
        <v>2350</v>
      </c>
      <c r="AF385" s="69">
        <v>2</v>
      </c>
      <c r="AH385" s="3">
        <f t="shared" si="31"/>
        <v>2</v>
      </c>
    </row>
    <row r="386" spans="1:34">
      <c r="A386" s="14" t="s">
        <v>3501</v>
      </c>
      <c r="B386" s="9">
        <v>2025</v>
      </c>
      <c r="C386" s="15">
        <v>45754</v>
      </c>
      <c r="D386" s="3" t="s">
        <v>16</v>
      </c>
      <c r="E386" s="5">
        <f t="shared" ref="E386:E449" si="32">IF(F386="01 Pendiente",0,1)</f>
        <v>1</v>
      </c>
      <c r="F386" s="3" t="str">
        <f t="shared" ref="F386:F449" si="33">IF(AB386="","01 Pendiente","02 Finalizado")</f>
        <v>02 Finalizado</v>
      </c>
      <c r="G386" s="9" t="s">
        <v>3502</v>
      </c>
      <c r="H386" s="3" t="str">
        <f t="shared" ref="H386:H449" si="34">CONCATENATE(A386," ",G386," ",O386," (",Q386,")")</f>
        <v>0385 2020-00154 Gema Angela Patricia Lara (N/A)</v>
      </c>
      <c r="I386" s="15">
        <v>45751</v>
      </c>
      <c r="J386" s="3" t="s">
        <v>90</v>
      </c>
      <c r="K386" s="3" t="s">
        <v>132</v>
      </c>
      <c r="L386" s="3" t="s">
        <v>88</v>
      </c>
      <c r="M386" s="3" t="s">
        <v>2350</v>
      </c>
      <c r="N386" s="10" t="s">
        <v>2350</v>
      </c>
      <c r="O386" s="3" t="s">
        <v>3503</v>
      </c>
      <c r="P386" s="10">
        <v>51810470</v>
      </c>
      <c r="Q386" s="10" t="s">
        <v>2350</v>
      </c>
      <c r="R386" s="80" t="s">
        <v>2350</v>
      </c>
      <c r="S386" s="10" t="s">
        <v>2350</v>
      </c>
      <c r="T386" s="3" t="s">
        <v>2350</v>
      </c>
      <c r="U386" s="3" t="s">
        <v>2938</v>
      </c>
      <c r="V386" s="17" t="s">
        <v>2350</v>
      </c>
      <c r="W386" s="3" t="s">
        <v>155</v>
      </c>
      <c r="X386" s="15">
        <v>45754</v>
      </c>
      <c r="Y386" s="17" t="s">
        <v>2350</v>
      </c>
      <c r="Z386" s="17" t="s">
        <v>2350</v>
      </c>
      <c r="AA386" s="68" t="s">
        <v>2350</v>
      </c>
      <c r="AB386" s="15">
        <v>45754</v>
      </c>
      <c r="AC386" s="15">
        <v>45754</v>
      </c>
      <c r="AD386" s="69" t="str">
        <f t="shared" ref="AD386:AD449" si="35">IF(AC386="","01 Pendiente","02 Enviado")</f>
        <v>02 Enviado</v>
      </c>
      <c r="AE386" s="20" t="s">
        <v>2350</v>
      </c>
      <c r="AF386" s="69">
        <v>2</v>
      </c>
      <c r="AH386" s="3">
        <f t="shared" ref="AH386:AH449" si="36">NETWORKDAYS(X386,AB386)</f>
        <v>1</v>
      </c>
    </row>
    <row r="387" spans="1:34">
      <c r="A387" s="14" t="s">
        <v>3504</v>
      </c>
      <c r="B387" s="9">
        <v>2025</v>
      </c>
      <c r="C387" s="15">
        <v>45754</v>
      </c>
      <c r="D387" s="3" t="s">
        <v>67</v>
      </c>
      <c r="E387" s="5">
        <f t="shared" si="32"/>
        <v>1</v>
      </c>
      <c r="F387" s="3" t="str">
        <f t="shared" si="33"/>
        <v>02 Finalizado</v>
      </c>
      <c r="G387" s="9" t="s">
        <v>3505</v>
      </c>
      <c r="H387" s="3" t="str">
        <f t="shared" si="34"/>
        <v>0386 2025-00108 Paula Cristina Zabala Bedoya (51027826)</v>
      </c>
      <c r="I387" s="15">
        <v>45751</v>
      </c>
      <c r="J387" s="3" t="s">
        <v>78</v>
      </c>
      <c r="K387" s="3" t="s">
        <v>110</v>
      </c>
      <c r="L387" s="3" t="s">
        <v>76</v>
      </c>
      <c r="M387" s="3" t="s">
        <v>2350</v>
      </c>
      <c r="N387" s="10" t="s">
        <v>2350</v>
      </c>
      <c r="O387" s="3" t="s">
        <v>3506</v>
      </c>
      <c r="P387" s="10">
        <v>1124855799</v>
      </c>
      <c r="Q387" s="3">
        <v>51027826</v>
      </c>
      <c r="R387" s="80">
        <v>32499997.5</v>
      </c>
      <c r="S387" s="10">
        <v>30021</v>
      </c>
      <c r="T387" s="3" t="s">
        <v>2372</v>
      </c>
      <c r="U387" s="3" t="s">
        <v>2418</v>
      </c>
      <c r="V387" s="17" t="s">
        <v>2350</v>
      </c>
      <c r="W387" s="3" t="s">
        <v>92</v>
      </c>
      <c r="X387" s="15">
        <v>45754</v>
      </c>
      <c r="Y387" s="17">
        <v>20254300051401</v>
      </c>
      <c r="Z387" s="68"/>
      <c r="AA387" s="68">
        <v>45744</v>
      </c>
      <c r="AB387" s="15">
        <v>45754</v>
      </c>
      <c r="AC387" s="15">
        <v>45754</v>
      </c>
      <c r="AD387" s="69" t="str">
        <f t="shared" si="35"/>
        <v>02 Enviado</v>
      </c>
      <c r="AE387" s="20" t="s">
        <v>2350</v>
      </c>
      <c r="AF387" s="69">
        <v>2</v>
      </c>
      <c r="AH387" s="3">
        <f t="shared" si="36"/>
        <v>1</v>
      </c>
    </row>
    <row r="388" spans="1:34">
      <c r="A388" s="14" t="s">
        <v>3507</v>
      </c>
      <c r="B388" s="9">
        <v>2025</v>
      </c>
      <c r="C388" s="15">
        <v>45754</v>
      </c>
      <c r="D388" s="3" t="s">
        <v>19</v>
      </c>
      <c r="E388" s="5">
        <f t="shared" si="32"/>
        <v>1</v>
      </c>
      <c r="F388" s="3" t="str">
        <f t="shared" si="33"/>
        <v>02 Finalizado</v>
      </c>
      <c r="G388" s="102" t="s">
        <v>2838</v>
      </c>
      <c r="H388" s="3" t="str">
        <f t="shared" si="34"/>
        <v>0387 2025-00039 Segundo Eleasar Ordoñez (51028583)</v>
      </c>
      <c r="I388" s="15">
        <v>45754</v>
      </c>
      <c r="J388" s="3" t="s">
        <v>78</v>
      </c>
      <c r="K388" s="3" t="s">
        <v>110</v>
      </c>
      <c r="L388" s="3" t="s">
        <v>76</v>
      </c>
      <c r="M388" s="3" t="s">
        <v>2350</v>
      </c>
      <c r="N388" s="10" t="s">
        <v>2350</v>
      </c>
      <c r="O388" s="3" t="s">
        <v>3508</v>
      </c>
      <c r="P388" s="10">
        <v>83115125</v>
      </c>
      <c r="Q388" s="3">
        <v>51028583</v>
      </c>
      <c r="R388" s="80">
        <v>32499997.5</v>
      </c>
      <c r="S388" s="10">
        <v>30021</v>
      </c>
      <c r="T388" s="3" t="s">
        <v>2372</v>
      </c>
      <c r="U388" s="3" t="s">
        <v>2418</v>
      </c>
      <c r="V388" s="17" t="s">
        <v>2350</v>
      </c>
      <c r="W388" s="3" t="s">
        <v>92</v>
      </c>
      <c r="X388" s="15">
        <v>45754</v>
      </c>
      <c r="Y388" s="17">
        <v>20254300051581</v>
      </c>
      <c r="Z388" s="68"/>
      <c r="AA388" s="68">
        <v>45744</v>
      </c>
      <c r="AB388" s="15">
        <v>45754</v>
      </c>
      <c r="AC388" s="15">
        <v>45754</v>
      </c>
      <c r="AD388" s="69" t="str">
        <f t="shared" si="35"/>
        <v>02 Enviado</v>
      </c>
      <c r="AE388" s="20" t="s">
        <v>2350</v>
      </c>
      <c r="AF388" s="69">
        <v>2</v>
      </c>
      <c r="AH388" s="3">
        <f t="shared" si="36"/>
        <v>1</v>
      </c>
    </row>
    <row r="389" spans="1:34">
      <c r="A389" s="14" t="s">
        <v>3509</v>
      </c>
      <c r="B389" s="9">
        <v>2025</v>
      </c>
      <c r="C389" s="15">
        <v>45754</v>
      </c>
      <c r="D389" s="3" t="s">
        <v>35</v>
      </c>
      <c r="E389" s="5">
        <f t="shared" si="32"/>
        <v>1</v>
      </c>
      <c r="F389" s="3" t="str">
        <f t="shared" si="33"/>
        <v>02 Finalizado</v>
      </c>
      <c r="G389" s="9" t="s">
        <v>3307</v>
      </c>
      <c r="H389" s="3" t="str">
        <f t="shared" si="34"/>
        <v>0388 2025-00106 Felipe Santiago Martínez Moreno (N/A)</v>
      </c>
      <c r="I389" s="15">
        <v>45754</v>
      </c>
      <c r="J389" s="3" t="s">
        <v>93</v>
      </c>
      <c r="K389" s="3" t="s">
        <v>134</v>
      </c>
      <c r="L389" s="3" t="s">
        <v>85</v>
      </c>
      <c r="M389" s="3" t="s">
        <v>2350</v>
      </c>
      <c r="N389" s="10" t="s">
        <v>2350</v>
      </c>
      <c r="O389" s="3" t="s">
        <v>3510</v>
      </c>
      <c r="P389" s="8">
        <v>11106435</v>
      </c>
      <c r="Q389" s="10" t="s">
        <v>2350</v>
      </c>
      <c r="R389" s="80" t="s">
        <v>2350</v>
      </c>
      <c r="S389" s="10" t="s">
        <v>2350</v>
      </c>
      <c r="T389" s="3" t="s">
        <v>2350</v>
      </c>
      <c r="U389" s="3" t="s">
        <v>3319</v>
      </c>
      <c r="V389" s="17" t="s">
        <v>2350</v>
      </c>
      <c r="W389" s="3" t="s">
        <v>2785</v>
      </c>
      <c r="X389" s="15">
        <v>45754</v>
      </c>
      <c r="Y389" s="17" t="s">
        <v>3511</v>
      </c>
      <c r="Z389" s="68"/>
      <c r="AA389" s="68">
        <v>45755</v>
      </c>
      <c r="AB389" s="15">
        <v>45756</v>
      </c>
      <c r="AC389" s="15">
        <v>45756</v>
      </c>
      <c r="AD389" s="69" t="str">
        <f t="shared" si="35"/>
        <v>02 Enviado</v>
      </c>
      <c r="AE389" s="20" t="s">
        <v>2350</v>
      </c>
      <c r="AF389" s="69">
        <v>3</v>
      </c>
      <c r="AH389" s="3">
        <f t="shared" si="36"/>
        <v>3</v>
      </c>
    </row>
    <row r="390" spans="1:34">
      <c r="A390" s="14" t="s">
        <v>3512</v>
      </c>
      <c r="B390" s="9">
        <v>2025</v>
      </c>
      <c r="C390" s="15">
        <v>45754</v>
      </c>
      <c r="D390" s="3" t="s">
        <v>48</v>
      </c>
      <c r="E390" s="5">
        <f t="shared" si="32"/>
        <v>1</v>
      </c>
      <c r="F390" s="3" t="str">
        <f t="shared" si="33"/>
        <v>02 Finalizado</v>
      </c>
      <c r="G390" s="9" t="s">
        <v>3513</v>
      </c>
      <c r="H390" s="3" t="str">
        <f t="shared" si="34"/>
        <v>0389 2025-00035 Yeni Caterine Segura Vargas (N/A)</v>
      </c>
      <c r="I390" s="15">
        <v>45754</v>
      </c>
      <c r="J390" s="3" t="s">
        <v>81</v>
      </c>
      <c r="K390" s="3" t="s">
        <v>136</v>
      </c>
      <c r="L390" s="3" t="s">
        <v>76</v>
      </c>
      <c r="M390" s="3" t="s">
        <v>2350</v>
      </c>
      <c r="N390" s="10" t="s">
        <v>2350</v>
      </c>
      <c r="O390" s="3" t="s">
        <v>3514</v>
      </c>
      <c r="P390" s="10">
        <v>1003520087</v>
      </c>
      <c r="Q390" s="10" t="s">
        <v>2350</v>
      </c>
      <c r="R390" s="80" t="s">
        <v>2350</v>
      </c>
      <c r="S390" s="10" t="s">
        <v>2350</v>
      </c>
      <c r="T390" s="3" t="s">
        <v>2350</v>
      </c>
      <c r="U390" s="3" t="s">
        <v>3515</v>
      </c>
      <c r="V390" s="17" t="s">
        <v>2350</v>
      </c>
      <c r="W390" s="3" t="s">
        <v>149</v>
      </c>
      <c r="X390" s="15">
        <v>45754</v>
      </c>
      <c r="Y390" s="17" t="s">
        <v>2350</v>
      </c>
      <c r="Z390" s="17" t="s">
        <v>2350</v>
      </c>
      <c r="AA390" s="68" t="s">
        <v>2350</v>
      </c>
      <c r="AB390" s="15">
        <v>45754</v>
      </c>
      <c r="AC390" s="15">
        <v>45754</v>
      </c>
      <c r="AD390" s="69" t="str">
        <f t="shared" si="35"/>
        <v>02 Enviado</v>
      </c>
      <c r="AE390" s="20" t="s">
        <v>2350</v>
      </c>
      <c r="AF390" s="69">
        <v>2</v>
      </c>
      <c r="AH390" s="3">
        <f t="shared" si="36"/>
        <v>1</v>
      </c>
    </row>
    <row r="391" spans="1:34">
      <c r="A391" s="14" t="s">
        <v>3516</v>
      </c>
      <c r="B391" s="9">
        <v>2025</v>
      </c>
      <c r="C391" s="15">
        <v>45754</v>
      </c>
      <c r="D391" s="3" t="s">
        <v>35</v>
      </c>
      <c r="E391" s="5">
        <f t="shared" si="32"/>
        <v>1</v>
      </c>
      <c r="F391" s="3" t="str">
        <f t="shared" si="33"/>
        <v>02 Finalizado</v>
      </c>
      <c r="G391" s="9" t="s">
        <v>2522</v>
      </c>
      <c r="H391" s="3" t="str">
        <f t="shared" si="34"/>
        <v>0390 2025-00031 Dilia Andrea Triviño Palacio (51026882)</v>
      </c>
      <c r="I391" s="15">
        <v>45754</v>
      </c>
      <c r="J391" s="3" t="s">
        <v>78</v>
      </c>
      <c r="K391" s="3" t="s">
        <v>110</v>
      </c>
      <c r="L391" s="3" t="s">
        <v>76</v>
      </c>
      <c r="M391" s="3" t="s">
        <v>2350</v>
      </c>
      <c r="N391" s="10" t="s">
        <v>2350</v>
      </c>
      <c r="O391" s="3" t="s">
        <v>3517</v>
      </c>
      <c r="P391" s="8">
        <v>1116923582</v>
      </c>
      <c r="Q391" s="3">
        <v>51026882</v>
      </c>
      <c r="R391" s="80">
        <v>29000002.5</v>
      </c>
      <c r="S391" s="10">
        <v>30021</v>
      </c>
      <c r="T391" s="7" t="s">
        <v>2365</v>
      </c>
      <c r="U391" s="3" t="s">
        <v>2418</v>
      </c>
      <c r="V391" s="17" t="s">
        <v>2350</v>
      </c>
      <c r="W391" s="3" t="s">
        <v>92</v>
      </c>
      <c r="X391" s="15">
        <v>45754</v>
      </c>
      <c r="Y391" s="17">
        <v>20254300052171</v>
      </c>
      <c r="Z391" s="68"/>
      <c r="AA391" s="68">
        <v>45744</v>
      </c>
      <c r="AB391" s="15">
        <v>45754</v>
      </c>
      <c r="AC391" s="15">
        <v>45754</v>
      </c>
      <c r="AD391" s="69" t="str">
        <f t="shared" si="35"/>
        <v>02 Enviado</v>
      </c>
      <c r="AE391" s="20" t="s">
        <v>2350</v>
      </c>
      <c r="AF391" s="69">
        <v>2</v>
      </c>
      <c r="AH391" s="3">
        <f t="shared" si="36"/>
        <v>1</v>
      </c>
    </row>
    <row r="392" spans="1:34">
      <c r="A392" s="14" t="s">
        <v>3518</v>
      </c>
      <c r="B392" s="9">
        <v>2025</v>
      </c>
      <c r="C392" s="15">
        <v>45755</v>
      </c>
      <c r="D392" s="3" t="s">
        <v>25</v>
      </c>
      <c r="E392" s="5">
        <f t="shared" si="32"/>
        <v>1</v>
      </c>
      <c r="F392" s="3" t="str">
        <f t="shared" si="33"/>
        <v>02 Finalizado</v>
      </c>
      <c r="G392" s="9" t="s">
        <v>3206</v>
      </c>
      <c r="H392" s="3" t="str">
        <f t="shared" si="34"/>
        <v>0391 2025-00087 David Santiago Lasso Parra (51028450)</v>
      </c>
      <c r="I392" s="15">
        <v>45754</v>
      </c>
      <c r="J392" s="3" t="s">
        <v>78</v>
      </c>
      <c r="K392" s="3" t="s">
        <v>110</v>
      </c>
      <c r="L392" s="3" t="s">
        <v>76</v>
      </c>
      <c r="M392" s="3" t="s">
        <v>3519</v>
      </c>
      <c r="N392" s="8">
        <v>1030571398</v>
      </c>
      <c r="O392" s="3" t="s">
        <v>3520</v>
      </c>
      <c r="P392" s="8">
        <v>1026593813</v>
      </c>
      <c r="Q392" s="3">
        <v>51028450</v>
      </c>
      <c r="R392" s="80">
        <v>29000002.5</v>
      </c>
      <c r="S392" s="10">
        <v>30021</v>
      </c>
      <c r="T392" s="3" t="s">
        <v>2372</v>
      </c>
      <c r="U392" s="3" t="s">
        <v>2418</v>
      </c>
      <c r="V392" s="17" t="s">
        <v>2350</v>
      </c>
      <c r="W392" s="3" t="s">
        <v>92</v>
      </c>
      <c r="X392" s="15">
        <v>45754</v>
      </c>
      <c r="Y392" s="17">
        <v>20254300051471</v>
      </c>
      <c r="Z392" s="68"/>
      <c r="AA392" s="68">
        <v>45744</v>
      </c>
      <c r="AB392" s="15">
        <v>45755</v>
      </c>
      <c r="AC392" s="15">
        <v>45755</v>
      </c>
      <c r="AD392" s="69" t="str">
        <f t="shared" si="35"/>
        <v>02 Enviado</v>
      </c>
      <c r="AE392" s="20" t="s">
        <v>2350</v>
      </c>
      <c r="AF392" s="69">
        <v>2</v>
      </c>
      <c r="AH392" s="3">
        <f t="shared" si="36"/>
        <v>2</v>
      </c>
    </row>
    <row r="393" spans="1:34">
      <c r="A393" s="14" t="s">
        <v>3521</v>
      </c>
      <c r="B393" s="9">
        <v>2025</v>
      </c>
      <c r="C393" s="15">
        <v>45755</v>
      </c>
      <c r="D393" s="3" t="s">
        <v>25</v>
      </c>
      <c r="E393" s="5">
        <f t="shared" si="32"/>
        <v>1</v>
      </c>
      <c r="F393" s="3" t="str">
        <f t="shared" si="33"/>
        <v>02 Finalizado</v>
      </c>
      <c r="G393" s="9" t="s">
        <v>3395</v>
      </c>
      <c r="H393" s="3" t="str">
        <f t="shared" si="34"/>
        <v>0392 2025-00110 Angie Camelia Cortez Delgado (51028556)</v>
      </c>
      <c r="I393" s="15">
        <v>45754</v>
      </c>
      <c r="J393" s="3" t="s">
        <v>78</v>
      </c>
      <c r="K393" s="3" t="s">
        <v>110</v>
      </c>
      <c r="L393" s="3" t="s">
        <v>76</v>
      </c>
      <c r="M393" s="3" t="s">
        <v>2350</v>
      </c>
      <c r="N393" s="10" t="s">
        <v>2350</v>
      </c>
      <c r="O393" s="3" t="s">
        <v>3522</v>
      </c>
      <c r="P393" s="10">
        <v>1122732924</v>
      </c>
      <c r="Q393" s="3">
        <v>51028556</v>
      </c>
      <c r="R393" s="80">
        <v>32499997.5</v>
      </c>
      <c r="S393" s="10">
        <v>30021</v>
      </c>
      <c r="T393" s="3" t="s">
        <v>2372</v>
      </c>
      <c r="U393" s="3" t="s">
        <v>2418</v>
      </c>
      <c r="V393" s="17" t="s">
        <v>2350</v>
      </c>
      <c r="W393" s="3" t="s">
        <v>92</v>
      </c>
      <c r="X393" s="15">
        <v>45754</v>
      </c>
      <c r="Y393" s="17">
        <v>20254300051421</v>
      </c>
      <c r="Z393" s="68"/>
      <c r="AA393" s="68">
        <v>45744</v>
      </c>
      <c r="AB393" s="15">
        <v>45755</v>
      </c>
      <c r="AC393" s="15">
        <v>45755</v>
      </c>
      <c r="AD393" s="69" t="str">
        <f t="shared" si="35"/>
        <v>02 Enviado</v>
      </c>
      <c r="AE393" s="20" t="s">
        <v>2350</v>
      </c>
      <c r="AF393" s="69">
        <v>2</v>
      </c>
      <c r="AH393" s="3">
        <f t="shared" si="36"/>
        <v>2</v>
      </c>
    </row>
    <row r="394" spans="1:34">
      <c r="A394" s="14" t="s">
        <v>3523</v>
      </c>
      <c r="B394" s="9">
        <v>2025</v>
      </c>
      <c r="C394" s="15">
        <v>45755</v>
      </c>
      <c r="D394" s="3" t="s">
        <v>67</v>
      </c>
      <c r="E394" s="5">
        <f t="shared" si="32"/>
        <v>1</v>
      </c>
      <c r="F394" s="3" t="str">
        <f t="shared" si="33"/>
        <v>02 Finalizado</v>
      </c>
      <c r="G394" s="9" t="s">
        <v>3379</v>
      </c>
      <c r="H394" s="3" t="str">
        <f t="shared" si="34"/>
        <v>0393 2025-00049 Oscar Albeiro Ramos Parra (N/A)</v>
      </c>
      <c r="I394" s="15">
        <v>45755</v>
      </c>
      <c r="J394" s="3" t="s">
        <v>78</v>
      </c>
      <c r="K394" s="3" t="s">
        <v>134</v>
      </c>
      <c r="L394" s="3" t="s">
        <v>85</v>
      </c>
      <c r="M394" s="3" t="s">
        <v>2350</v>
      </c>
      <c r="N394" s="10" t="s">
        <v>2350</v>
      </c>
      <c r="O394" s="3" t="s">
        <v>3380</v>
      </c>
      <c r="P394" s="8">
        <v>1087959995</v>
      </c>
      <c r="Q394" s="10" t="s">
        <v>2350</v>
      </c>
      <c r="R394" s="80" t="s">
        <v>2350</v>
      </c>
      <c r="S394" s="10" t="s">
        <v>2350</v>
      </c>
      <c r="T394" s="3" t="s">
        <v>2350</v>
      </c>
      <c r="U394" s="3" t="s">
        <v>3319</v>
      </c>
      <c r="V394" s="17" t="s">
        <v>2350</v>
      </c>
      <c r="W394" s="3" t="s">
        <v>2785</v>
      </c>
      <c r="X394" s="15">
        <v>45755</v>
      </c>
      <c r="Y394" s="17" t="s">
        <v>3524</v>
      </c>
      <c r="Z394" s="68"/>
      <c r="AA394" s="68">
        <v>45747</v>
      </c>
      <c r="AB394" s="15">
        <v>45756</v>
      </c>
      <c r="AC394" s="15">
        <v>45756</v>
      </c>
      <c r="AD394" s="69" t="str">
        <f t="shared" si="35"/>
        <v>02 Enviado</v>
      </c>
      <c r="AE394" s="20" t="s">
        <v>2350</v>
      </c>
      <c r="AF394" s="69">
        <v>2</v>
      </c>
      <c r="AH394" s="3">
        <f t="shared" si="36"/>
        <v>2</v>
      </c>
    </row>
    <row r="395" spans="1:34">
      <c r="A395" s="14" t="s">
        <v>3525</v>
      </c>
      <c r="B395" s="9">
        <v>2025</v>
      </c>
      <c r="C395" s="15">
        <v>45755</v>
      </c>
      <c r="D395" s="3" t="s">
        <v>19</v>
      </c>
      <c r="E395" s="5">
        <f t="shared" si="32"/>
        <v>1</v>
      </c>
      <c r="F395" s="3" t="str">
        <f t="shared" si="33"/>
        <v>02 Finalizado</v>
      </c>
      <c r="G395" s="9" t="s">
        <v>2500</v>
      </c>
      <c r="H395" s="3" t="str">
        <f t="shared" si="34"/>
        <v>0394 2024-00045 Ruby Alejandra Montenegro (51029177)</v>
      </c>
      <c r="I395" s="15">
        <v>45755</v>
      </c>
      <c r="J395" s="3" t="s">
        <v>90</v>
      </c>
      <c r="K395" s="3" t="s">
        <v>110</v>
      </c>
      <c r="L395" s="3" t="s">
        <v>76</v>
      </c>
      <c r="M395" s="3" t="s">
        <v>2501</v>
      </c>
      <c r="N395" s="10">
        <v>87719166</v>
      </c>
      <c r="O395" s="3" t="s">
        <v>2502</v>
      </c>
      <c r="P395" s="8">
        <v>1085931930</v>
      </c>
      <c r="Q395" s="3">
        <v>51029177</v>
      </c>
      <c r="R395" s="80">
        <v>29000002.5</v>
      </c>
      <c r="S395" s="10">
        <v>29067</v>
      </c>
      <c r="T395" s="3" t="s">
        <v>2417</v>
      </c>
      <c r="U395" s="3" t="s">
        <v>2418</v>
      </c>
      <c r="V395" s="17" t="s">
        <v>2350</v>
      </c>
      <c r="W395" s="3" t="s">
        <v>142</v>
      </c>
      <c r="X395" s="15">
        <v>45756</v>
      </c>
      <c r="Y395" s="17">
        <v>20254300060221</v>
      </c>
      <c r="Z395" s="68"/>
      <c r="AA395" s="68">
        <v>45754</v>
      </c>
      <c r="AB395" s="15">
        <v>45756</v>
      </c>
      <c r="AC395" s="15">
        <v>45756</v>
      </c>
      <c r="AD395" s="69" t="str">
        <f t="shared" si="35"/>
        <v>02 Enviado</v>
      </c>
      <c r="AE395" s="20" t="s">
        <v>2350</v>
      </c>
      <c r="AF395" s="69">
        <v>2</v>
      </c>
      <c r="AH395" s="3">
        <f t="shared" si="36"/>
        <v>1</v>
      </c>
    </row>
    <row r="396" spans="1:34">
      <c r="A396" s="14" t="s">
        <v>3526</v>
      </c>
      <c r="B396" s="9">
        <v>2025</v>
      </c>
      <c r="C396" s="15">
        <v>45755</v>
      </c>
      <c r="D396" s="3" t="s">
        <v>64</v>
      </c>
      <c r="E396" s="5">
        <f t="shared" si="32"/>
        <v>1</v>
      </c>
      <c r="F396" s="3" t="str">
        <f t="shared" si="33"/>
        <v>02 Finalizado</v>
      </c>
      <c r="G396" s="9" t="s">
        <v>3527</v>
      </c>
      <c r="H396" s="3" t="str">
        <f t="shared" si="34"/>
        <v>0395 2025-00113 Diana del Socorro Toro Hurtado (51030603)</v>
      </c>
      <c r="I396" s="15">
        <v>45756</v>
      </c>
      <c r="J396" s="3" t="s">
        <v>78</v>
      </c>
      <c r="K396" s="3" t="s">
        <v>110</v>
      </c>
      <c r="L396" s="3" t="s">
        <v>76</v>
      </c>
      <c r="M396" s="3" t="s">
        <v>2350</v>
      </c>
      <c r="N396" s="10" t="s">
        <v>2350</v>
      </c>
      <c r="O396" s="3" t="s">
        <v>3528</v>
      </c>
      <c r="P396" s="8">
        <v>1061624326</v>
      </c>
      <c r="Q396" s="10">
        <v>51030603</v>
      </c>
      <c r="R396" s="80">
        <v>32499997.5</v>
      </c>
      <c r="S396" s="10" t="s">
        <v>2350</v>
      </c>
      <c r="T396" s="3" t="s">
        <v>2378</v>
      </c>
      <c r="U396" s="3" t="s">
        <v>2418</v>
      </c>
      <c r="V396" s="17">
        <v>20246308371652</v>
      </c>
      <c r="W396" s="3" t="s">
        <v>142</v>
      </c>
      <c r="X396" s="15">
        <v>45756</v>
      </c>
      <c r="Y396" s="17">
        <v>20254300071021</v>
      </c>
      <c r="Z396" s="68"/>
      <c r="AA396" s="68">
        <v>45771</v>
      </c>
      <c r="AB396" s="15">
        <v>45772</v>
      </c>
      <c r="AC396" s="15">
        <v>45772</v>
      </c>
      <c r="AD396" s="69" t="str">
        <f t="shared" si="35"/>
        <v>02 Enviado</v>
      </c>
      <c r="AE396" s="20" t="s">
        <v>2350</v>
      </c>
      <c r="AF396" s="69">
        <v>15</v>
      </c>
      <c r="AH396" s="3">
        <f t="shared" si="36"/>
        <v>13</v>
      </c>
    </row>
    <row r="397" spans="1:34">
      <c r="A397" s="14" t="s">
        <v>3529</v>
      </c>
      <c r="B397" s="9">
        <v>2025</v>
      </c>
      <c r="C397" s="15">
        <v>45755</v>
      </c>
      <c r="D397" s="3" t="s">
        <v>8</v>
      </c>
      <c r="E397" s="5">
        <f t="shared" si="32"/>
        <v>1</v>
      </c>
      <c r="F397" s="3" t="str">
        <f t="shared" si="33"/>
        <v>02 Finalizado</v>
      </c>
      <c r="G397" s="9" t="s">
        <v>2769</v>
      </c>
      <c r="H397" s="3" t="str">
        <f t="shared" si="34"/>
        <v>0396 2025-00043 Alicia Laguado Rodríguez (N/A)</v>
      </c>
      <c r="I397" s="15">
        <v>45756</v>
      </c>
      <c r="J397" s="3" t="s">
        <v>78</v>
      </c>
      <c r="K397" s="3" t="s">
        <v>107</v>
      </c>
      <c r="L397" s="3" t="s">
        <v>76</v>
      </c>
      <c r="M397" s="3" t="s">
        <v>2350</v>
      </c>
      <c r="N397" s="10" t="s">
        <v>2350</v>
      </c>
      <c r="O397" s="3" t="s">
        <v>3530</v>
      </c>
      <c r="P397" s="8">
        <v>1090493003</v>
      </c>
      <c r="Q397" s="10" t="s">
        <v>2350</v>
      </c>
      <c r="R397" s="80" t="s">
        <v>2350</v>
      </c>
      <c r="S397" s="10" t="s">
        <v>2350</v>
      </c>
      <c r="T397" s="3" t="s">
        <v>2350</v>
      </c>
      <c r="U397" s="3" t="s">
        <v>2470</v>
      </c>
      <c r="V397" s="17" t="s">
        <v>3531</v>
      </c>
      <c r="W397" s="3" t="s">
        <v>159</v>
      </c>
      <c r="X397" s="15">
        <v>45756</v>
      </c>
      <c r="Y397" s="17">
        <v>20254300062131</v>
      </c>
      <c r="Z397" s="68"/>
      <c r="AA397" s="68">
        <v>45756</v>
      </c>
      <c r="AB397" s="15">
        <v>45757</v>
      </c>
      <c r="AC397" s="15">
        <v>45757</v>
      </c>
      <c r="AD397" s="69" t="str">
        <f t="shared" si="35"/>
        <v>02 Enviado</v>
      </c>
      <c r="AE397" s="20" t="s">
        <v>2350</v>
      </c>
      <c r="AF397" s="69">
        <v>2</v>
      </c>
      <c r="AH397" s="3">
        <f t="shared" si="36"/>
        <v>2</v>
      </c>
    </row>
    <row r="398" spans="1:34">
      <c r="A398" s="14" t="s">
        <v>3532</v>
      </c>
      <c r="B398" s="9">
        <v>2025</v>
      </c>
      <c r="C398" s="15">
        <v>45755</v>
      </c>
      <c r="D398" s="3" t="s">
        <v>41</v>
      </c>
      <c r="E398" s="5">
        <f t="shared" si="32"/>
        <v>1</v>
      </c>
      <c r="F398" s="3" t="str">
        <f t="shared" si="33"/>
        <v>02 Finalizado</v>
      </c>
      <c r="G398" s="9" t="s">
        <v>3533</v>
      </c>
      <c r="H398" s="3" t="str">
        <f t="shared" si="34"/>
        <v>0397 2025-00104 Yamile García Álzate (N/A)</v>
      </c>
      <c r="I398" s="15">
        <v>45756</v>
      </c>
      <c r="J398" s="3" t="s">
        <v>78</v>
      </c>
      <c r="K398" s="3" t="s">
        <v>134</v>
      </c>
      <c r="L398" s="3" t="s">
        <v>85</v>
      </c>
      <c r="M398" s="3" t="s">
        <v>2350</v>
      </c>
      <c r="N398" s="10" t="s">
        <v>2350</v>
      </c>
      <c r="O398" s="3" t="s">
        <v>3534</v>
      </c>
      <c r="P398" s="8">
        <v>64704232</v>
      </c>
      <c r="Q398" s="10" t="s">
        <v>2350</v>
      </c>
      <c r="R398" s="80" t="s">
        <v>2350</v>
      </c>
      <c r="S398" s="10" t="s">
        <v>2350</v>
      </c>
      <c r="T398" s="3" t="s">
        <v>2350</v>
      </c>
      <c r="U398" s="3" t="s">
        <v>3319</v>
      </c>
      <c r="V398" s="17" t="s">
        <v>2350</v>
      </c>
      <c r="W398" s="3" t="s">
        <v>2785</v>
      </c>
      <c r="X398" s="15">
        <v>45757</v>
      </c>
      <c r="Y398" s="17" t="s">
        <v>2350</v>
      </c>
      <c r="Z398" s="17" t="s">
        <v>2350</v>
      </c>
      <c r="AA398" s="68" t="s">
        <v>2350</v>
      </c>
      <c r="AB398" s="15">
        <v>45757</v>
      </c>
      <c r="AC398" s="15">
        <v>45757</v>
      </c>
      <c r="AD398" s="69" t="str">
        <f t="shared" si="35"/>
        <v>02 Enviado</v>
      </c>
      <c r="AE398" s="20" t="s">
        <v>2350</v>
      </c>
      <c r="AF398" s="69">
        <v>2</v>
      </c>
      <c r="AH398" s="3">
        <f t="shared" si="36"/>
        <v>1</v>
      </c>
    </row>
    <row r="399" spans="1:34">
      <c r="A399" s="14" t="s">
        <v>3535</v>
      </c>
      <c r="B399" s="9">
        <v>2025</v>
      </c>
      <c r="C399" s="15">
        <v>45757</v>
      </c>
      <c r="D399" s="3" t="s">
        <v>25</v>
      </c>
      <c r="E399" s="5">
        <f t="shared" si="32"/>
        <v>1</v>
      </c>
      <c r="F399" s="3" t="str">
        <f t="shared" si="33"/>
        <v>02 Finalizado</v>
      </c>
      <c r="G399" s="9" t="s">
        <v>3379</v>
      </c>
      <c r="H399" s="3" t="str">
        <f t="shared" si="34"/>
        <v>0398 2025-00049 Gildardo de Jesús Serna Giraldo (N/A)</v>
      </c>
      <c r="I399" s="15">
        <v>45757</v>
      </c>
      <c r="J399" s="3" t="s">
        <v>78</v>
      </c>
      <c r="K399" s="3" t="s">
        <v>134</v>
      </c>
      <c r="L399" s="3" t="s">
        <v>85</v>
      </c>
      <c r="M399" s="3" t="s">
        <v>3536</v>
      </c>
      <c r="N399" s="8">
        <v>1003716245</v>
      </c>
      <c r="O399" s="3" t="s">
        <v>3537</v>
      </c>
      <c r="P399" s="8">
        <v>70693512</v>
      </c>
      <c r="Q399" s="10" t="s">
        <v>2350</v>
      </c>
      <c r="R399" s="80" t="s">
        <v>2350</v>
      </c>
      <c r="S399" s="10" t="s">
        <v>2350</v>
      </c>
      <c r="T399" s="3" t="s">
        <v>2350</v>
      </c>
      <c r="U399" s="3" t="s">
        <v>3319</v>
      </c>
      <c r="V399" s="17" t="s">
        <v>2350</v>
      </c>
      <c r="W399" s="3" t="s">
        <v>2785</v>
      </c>
      <c r="X399" s="15">
        <v>45757</v>
      </c>
      <c r="Y399" s="17" t="s">
        <v>2350</v>
      </c>
      <c r="Z399" s="17" t="s">
        <v>2350</v>
      </c>
      <c r="AA399" s="68" t="s">
        <v>2350</v>
      </c>
      <c r="AB399" s="15">
        <v>45758</v>
      </c>
      <c r="AC399" s="15">
        <v>45758</v>
      </c>
      <c r="AD399" s="69" t="str">
        <f t="shared" si="35"/>
        <v>02 Enviado</v>
      </c>
      <c r="AE399" s="20" t="s">
        <v>2350</v>
      </c>
      <c r="AF399" s="69">
        <v>2</v>
      </c>
      <c r="AH399" s="3">
        <f t="shared" si="36"/>
        <v>2</v>
      </c>
    </row>
    <row r="400" spans="1:34">
      <c r="A400" s="14" t="s">
        <v>3538</v>
      </c>
      <c r="B400" s="9">
        <v>2025</v>
      </c>
      <c r="C400" s="15">
        <v>45757</v>
      </c>
      <c r="D400" s="3" t="s">
        <v>46</v>
      </c>
      <c r="E400" s="5">
        <f t="shared" si="32"/>
        <v>1</v>
      </c>
      <c r="F400" s="3" t="str">
        <f t="shared" si="33"/>
        <v>02 Finalizado</v>
      </c>
      <c r="G400" s="9" t="s">
        <v>2811</v>
      </c>
      <c r="H400" s="3" t="str">
        <f t="shared" si="34"/>
        <v>0399 2025-00061 Sandra Milena Carrillo Ospino (51028938)</v>
      </c>
      <c r="I400" s="15">
        <v>45757</v>
      </c>
      <c r="J400" s="3" t="s">
        <v>84</v>
      </c>
      <c r="K400" s="3" t="s">
        <v>110</v>
      </c>
      <c r="L400" s="3" t="s">
        <v>76</v>
      </c>
      <c r="M400" s="3" t="s">
        <v>2812</v>
      </c>
      <c r="N400" s="16">
        <v>1140814663</v>
      </c>
      <c r="O400" s="3" t="s">
        <v>2813</v>
      </c>
      <c r="P400" s="8">
        <v>1081803245</v>
      </c>
      <c r="Q400" s="3">
        <v>51028938</v>
      </c>
      <c r="R400" s="80">
        <v>32499997.5</v>
      </c>
      <c r="S400" s="10">
        <v>30018</v>
      </c>
      <c r="T400" s="3" t="s">
        <v>2372</v>
      </c>
      <c r="U400" s="3" t="s">
        <v>2418</v>
      </c>
      <c r="V400" s="17" t="s">
        <v>2350</v>
      </c>
      <c r="W400" s="3" t="s">
        <v>92</v>
      </c>
      <c r="X400" s="15">
        <v>45757</v>
      </c>
      <c r="Y400" s="17">
        <v>20254300043131</v>
      </c>
      <c r="Z400" s="68"/>
      <c r="AA400" s="68">
        <v>45728</v>
      </c>
      <c r="AB400" s="15">
        <v>45757</v>
      </c>
      <c r="AC400" s="15">
        <v>45757</v>
      </c>
      <c r="AD400" s="69" t="str">
        <f t="shared" si="35"/>
        <v>02 Enviado</v>
      </c>
      <c r="AE400" s="20" t="s">
        <v>2350</v>
      </c>
      <c r="AF400" s="69">
        <v>2</v>
      </c>
      <c r="AH400" s="3">
        <f t="shared" si="36"/>
        <v>1</v>
      </c>
    </row>
    <row r="401" spans="1:34">
      <c r="A401" s="14" t="s">
        <v>3539</v>
      </c>
      <c r="B401" s="9">
        <v>2025</v>
      </c>
      <c r="C401" s="15">
        <v>45757</v>
      </c>
      <c r="D401" s="3" t="s">
        <v>46</v>
      </c>
      <c r="E401" s="5">
        <f t="shared" si="32"/>
        <v>1</v>
      </c>
      <c r="F401" s="3" t="str">
        <f t="shared" si="33"/>
        <v>02 Finalizado</v>
      </c>
      <c r="G401" s="9" t="s">
        <v>3513</v>
      </c>
      <c r="H401" s="3" t="str">
        <f t="shared" si="34"/>
        <v>0400 2025-00035 Maria Angélica Urango (51026819)</v>
      </c>
      <c r="I401" s="15">
        <v>45757</v>
      </c>
      <c r="J401" s="3" t="s">
        <v>78</v>
      </c>
      <c r="K401" s="3" t="s">
        <v>110</v>
      </c>
      <c r="L401" s="3" t="s">
        <v>76</v>
      </c>
      <c r="M401" s="3" t="s">
        <v>2350</v>
      </c>
      <c r="N401" s="10" t="s">
        <v>2350</v>
      </c>
      <c r="O401" s="3" t="s">
        <v>3540</v>
      </c>
      <c r="P401" s="10">
        <v>1064991451</v>
      </c>
      <c r="Q401" s="3">
        <v>51026819</v>
      </c>
      <c r="R401" s="80">
        <v>29000002.5</v>
      </c>
      <c r="S401" s="10">
        <v>30026</v>
      </c>
      <c r="T401" s="3" t="s">
        <v>2365</v>
      </c>
      <c r="U401" s="3" t="s">
        <v>2418</v>
      </c>
      <c r="V401" s="17" t="s">
        <v>2350</v>
      </c>
      <c r="W401" s="3" t="s">
        <v>142</v>
      </c>
      <c r="X401" s="15">
        <v>45757</v>
      </c>
      <c r="Y401" s="17">
        <v>20254300062601</v>
      </c>
      <c r="Z401" s="68"/>
      <c r="AA401" s="68">
        <v>45756</v>
      </c>
      <c r="AB401" s="15">
        <v>45768</v>
      </c>
      <c r="AC401" s="15">
        <v>45768</v>
      </c>
      <c r="AD401" s="69" t="str">
        <f t="shared" si="35"/>
        <v>02 Enviado</v>
      </c>
      <c r="AE401" s="20" t="s">
        <v>2350</v>
      </c>
      <c r="AF401" s="69">
        <v>5</v>
      </c>
      <c r="AH401" s="3">
        <f t="shared" si="36"/>
        <v>8</v>
      </c>
    </row>
    <row r="402" spans="1:34">
      <c r="A402" s="14" t="s">
        <v>3541</v>
      </c>
      <c r="B402" s="9">
        <v>2025</v>
      </c>
      <c r="C402" s="15">
        <v>45757</v>
      </c>
      <c r="D402" s="3" t="s">
        <v>11</v>
      </c>
      <c r="E402" s="5">
        <f t="shared" si="32"/>
        <v>1</v>
      </c>
      <c r="F402" s="3" t="str">
        <f t="shared" si="33"/>
        <v>02 Finalizado</v>
      </c>
      <c r="G402" s="9" t="s">
        <v>2838</v>
      </c>
      <c r="H402" s="3" t="str">
        <f t="shared" si="34"/>
        <v>0401 2025-00039 Jaime Medina (51029820)</v>
      </c>
      <c r="I402" s="15">
        <v>45757</v>
      </c>
      <c r="J402" s="3" t="s">
        <v>78</v>
      </c>
      <c r="K402" s="3" t="s">
        <v>110</v>
      </c>
      <c r="L402" s="3" t="s">
        <v>76</v>
      </c>
      <c r="M402" s="3" t="s">
        <v>2350</v>
      </c>
      <c r="N402" s="10" t="s">
        <v>2350</v>
      </c>
      <c r="O402" s="3" t="s">
        <v>3542</v>
      </c>
      <c r="P402" s="8">
        <v>14258441</v>
      </c>
      <c r="Q402" s="3">
        <v>51029820</v>
      </c>
      <c r="R402" s="80">
        <v>32499997.5</v>
      </c>
      <c r="S402" s="10">
        <v>30021</v>
      </c>
      <c r="T402" s="3" t="s">
        <v>2372</v>
      </c>
      <c r="U402" s="3" t="s">
        <v>2418</v>
      </c>
      <c r="V402" s="17" t="s">
        <v>2350</v>
      </c>
      <c r="W402" s="3" t="s">
        <v>92</v>
      </c>
      <c r="X402" s="15">
        <v>45757</v>
      </c>
      <c r="Y402" s="17">
        <v>20254300051671</v>
      </c>
      <c r="Z402" s="68"/>
      <c r="AA402" s="68">
        <v>45744</v>
      </c>
      <c r="AB402" s="15">
        <v>45757</v>
      </c>
      <c r="AC402" s="15">
        <v>45757</v>
      </c>
      <c r="AD402" s="69" t="str">
        <f t="shared" si="35"/>
        <v>02 Enviado</v>
      </c>
      <c r="AE402" s="20" t="s">
        <v>2350</v>
      </c>
      <c r="AF402" s="69">
        <v>2</v>
      </c>
      <c r="AH402" s="3">
        <f t="shared" si="36"/>
        <v>1</v>
      </c>
    </row>
    <row r="403" spans="1:34">
      <c r="A403" s="14" t="s">
        <v>3543</v>
      </c>
      <c r="B403" s="9">
        <v>2025</v>
      </c>
      <c r="C403" s="15">
        <v>45757</v>
      </c>
      <c r="D403" s="3" t="s">
        <v>55</v>
      </c>
      <c r="E403" s="5">
        <f t="shared" si="32"/>
        <v>1</v>
      </c>
      <c r="F403" s="3" t="str">
        <f t="shared" si="33"/>
        <v>02 Finalizado</v>
      </c>
      <c r="G403" s="9" t="s">
        <v>3544</v>
      </c>
      <c r="H403" s="3" t="str">
        <f t="shared" si="34"/>
        <v>0402 2025-00053 Fredy Alexander Zapata Cote (N/A)</v>
      </c>
      <c r="I403" s="15">
        <v>45757</v>
      </c>
      <c r="J403" s="3" t="s">
        <v>97</v>
      </c>
      <c r="K403" s="3" t="s">
        <v>136</v>
      </c>
      <c r="L403" s="3" t="s">
        <v>91</v>
      </c>
      <c r="M403" s="3" t="s">
        <v>2350</v>
      </c>
      <c r="N403" s="10" t="s">
        <v>2350</v>
      </c>
      <c r="O403" s="3" t="s">
        <v>3545</v>
      </c>
      <c r="P403" s="10">
        <v>79214223</v>
      </c>
      <c r="Q403" s="10" t="s">
        <v>2350</v>
      </c>
      <c r="R403" s="80" t="s">
        <v>2350</v>
      </c>
      <c r="S403" s="10" t="s">
        <v>2350</v>
      </c>
      <c r="T403" s="3" t="s">
        <v>2350</v>
      </c>
      <c r="U403" s="3" t="s">
        <v>3546</v>
      </c>
      <c r="V403" s="17" t="s">
        <v>2350</v>
      </c>
      <c r="W403" s="3" t="s">
        <v>92</v>
      </c>
      <c r="X403" s="15">
        <v>45757</v>
      </c>
      <c r="Y403" s="17" t="s">
        <v>2350</v>
      </c>
      <c r="Z403" s="17" t="s">
        <v>2350</v>
      </c>
      <c r="AA403" s="68" t="s">
        <v>2350</v>
      </c>
      <c r="AB403" s="15">
        <v>45757</v>
      </c>
      <c r="AC403" s="15">
        <v>45757</v>
      </c>
      <c r="AD403" s="69" t="str">
        <f t="shared" si="35"/>
        <v>02 Enviado</v>
      </c>
      <c r="AE403" s="20" t="s">
        <v>2350</v>
      </c>
      <c r="AF403" s="69">
        <v>2</v>
      </c>
      <c r="AH403" s="3">
        <f t="shared" si="36"/>
        <v>1</v>
      </c>
    </row>
    <row r="404" spans="1:34">
      <c r="A404" s="14" t="s">
        <v>3547</v>
      </c>
      <c r="B404" s="9">
        <v>2025</v>
      </c>
      <c r="C404" s="15">
        <v>45758</v>
      </c>
      <c r="D404" s="3" t="s">
        <v>52</v>
      </c>
      <c r="E404" s="5">
        <f t="shared" si="32"/>
        <v>1</v>
      </c>
      <c r="F404" s="3" t="str">
        <f t="shared" si="33"/>
        <v>02 Finalizado</v>
      </c>
      <c r="G404" s="9" t="s">
        <v>3548</v>
      </c>
      <c r="H404" s="3" t="str">
        <f t="shared" si="34"/>
        <v>0403 2020-00017 Liliana Isabel Valencia (N/A)</v>
      </c>
      <c r="I404" s="15">
        <v>45757</v>
      </c>
      <c r="J404" s="3" t="s">
        <v>97</v>
      </c>
      <c r="K404" s="3" t="s">
        <v>136</v>
      </c>
      <c r="L404" s="3" t="s">
        <v>82</v>
      </c>
      <c r="M404" s="3" t="s">
        <v>2350</v>
      </c>
      <c r="N404" s="10" t="s">
        <v>2350</v>
      </c>
      <c r="O404" s="3" t="s">
        <v>3549</v>
      </c>
      <c r="P404" s="10">
        <v>24628484</v>
      </c>
      <c r="Q404" s="10" t="s">
        <v>2350</v>
      </c>
      <c r="R404" s="80" t="s">
        <v>2350</v>
      </c>
      <c r="S404" s="10" t="s">
        <v>2350</v>
      </c>
      <c r="T404" s="3" t="s">
        <v>2350</v>
      </c>
      <c r="U404" s="3" t="s">
        <v>3550</v>
      </c>
      <c r="V404" s="17" t="s">
        <v>2350</v>
      </c>
      <c r="W404" s="3" t="s">
        <v>168</v>
      </c>
      <c r="X404" s="15">
        <v>45758</v>
      </c>
      <c r="Y404" s="17" t="s">
        <v>2350</v>
      </c>
      <c r="Z404" s="17" t="s">
        <v>2350</v>
      </c>
      <c r="AA404" s="68" t="s">
        <v>2350</v>
      </c>
      <c r="AB404" s="15">
        <v>45758</v>
      </c>
      <c r="AC404" s="68">
        <v>45758</v>
      </c>
      <c r="AD404" s="69" t="str">
        <f t="shared" si="35"/>
        <v>02 Enviado</v>
      </c>
      <c r="AE404" s="20" t="s">
        <v>2350</v>
      </c>
      <c r="AF404" s="69">
        <v>2</v>
      </c>
      <c r="AH404" s="3">
        <f t="shared" si="36"/>
        <v>1</v>
      </c>
    </row>
    <row r="405" spans="1:34">
      <c r="A405" s="14" t="s">
        <v>3551</v>
      </c>
      <c r="B405" s="9">
        <v>2025</v>
      </c>
      <c r="C405" s="15">
        <v>45758</v>
      </c>
      <c r="D405" s="3" t="s">
        <v>46</v>
      </c>
      <c r="E405" s="5">
        <f t="shared" si="32"/>
        <v>1</v>
      </c>
      <c r="F405" s="3" t="str">
        <f t="shared" si="33"/>
        <v>02 Finalizado</v>
      </c>
      <c r="G405" s="9" t="s">
        <v>2826</v>
      </c>
      <c r="H405" s="3" t="str">
        <f t="shared" si="34"/>
        <v>0404 2025-00022 Daniel Antonio Medina Castillo (N/A)</v>
      </c>
      <c r="I405" s="15">
        <v>45757</v>
      </c>
      <c r="J405" s="3" t="s">
        <v>81</v>
      </c>
      <c r="K405" s="3" t="s">
        <v>136</v>
      </c>
      <c r="L405" s="3" t="s">
        <v>79</v>
      </c>
      <c r="M405" s="3" t="s">
        <v>2350</v>
      </c>
      <c r="N405" s="10" t="s">
        <v>2350</v>
      </c>
      <c r="O405" s="3" t="s">
        <v>3552</v>
      </c>
      <c r="P405" s="10">
        <v>5636944</v>
      </c>
      <c r="Q405" s="10" t="s">
        <v>2350</v>
      </c>
      <c r="R405" s="80" t="s">
        <v>2350</v>
      </c>
      <c r="S405" s="10" t="s">
        <v>2350</v>
      </c>
      <c r="T405" s="3" t="s">
        <v>2350</v>
      </c>
      <c r="U405" s="3" t="s">
        <v>2991</v>
      </c>
      <c r="V405" s="17" t="s">
        <v>2350</v>
      </c>
      <c r="W405" s="3" t="s">
        <v>92</v>
      </c>
      <c r="X405" s="15">
        <v>45758</v>
      </c>
      <c r="Y405" s="17">
        <v>20254300066451</v>
      </c>
      <c r="Z405" s="68"/>
      <c r="AA405" s="68">
        <v>45758</v>
      </c>
      <c r="AB405" s="15">
        <v>45758</v>
      </c>
      <c r="AC405" s="15">
        <v>45761</v>
      </c>
      <c r="AD405" s="69" t="str">
        <f t="shared" si="35"/>
        <v>02 Enviado</v>
      </c>
      <c r="AE405" s="20" t="s">
        <v>2350</v>
      </c>
      <c r="AF405" s="69">
        <v>2</v>
      </c>
      <c r="AH405" s="3">
        <f t="shared" si="36"/>
        <v>1</v>
      </c>
    </row>
    <row r="406" spans="1:34">
      <c r="A406" s="14" t="s">
        <v>3553</v>
      </c>
      <c r="B406" s="9">
        <v>2025</v>
      </c>
      <c r="C406" s="15">
        <v>45758</v>
      </c>
      <c r="D406" s="3" t="s">
        <v>69</v>
      </c>
      <c r="E406" s="5">
        <f t="shared" si="32"/>
        <v>1</v>
      </c>
      <c r="F406" s="3" t="str">
        <f t="shared" si="33"/>
        <v>02 Finalizado</v>
      </c>
      <c r="G406" s="9" t="s">
        <v>3554</v>
      </c>
      <c r="H406" s="3" t="str">
        <f t="shared" si="34"/>
        <v>0405 2013-00850 Sara Estefany Sanchez (N/A)</v>
      </c>
      <c r="I406" s="15">
        <v>45757</v>
      </c>
      <c r="J406" s="3" t="s">
        <v>97</v>
      </c>
      <c r="K406" s="3" t="s">
        <v>136</v>
      </c>
      <c r="L406" s="3" t="s">
        <v>91</v>
      </c>
      <c r="M406" s="3" t="s">
        <v>2350</v>
      </c>
      <c r="N406" s="10" t="s">
        <v>2350</v>
      </c>
      <c r="O406" s="3" t="s">
        <v>3555</v>
      </c>
      <c r="P406" s="10" t="s">
        <v>2482</v>
      </c>
      <c r="Q406" s="10" t="s">
        <v>2350</v>
      </c>
      <c r="R406" s="80" t="s">
        <v>2350</v>
      </c>
      <c r="S406" s="10" t="s">
        <v>2350</v>
      </c>
      <c r="T406" s="3" t="s">
        <v>2350</v>
      </c>
      <c r="U406" s="3" t="s">
        <v>3556</v>
      </c>
      <c r="V406" s="17" t="s">
        <v>2350</v>
      </c>
      <c r="W406" s="3" t="s">
        <v>92</v>
      </c>
      <c r="X406" s="15">
        <v>45758</v>
      </c>
      <c r="Y406" s="17" t="s">
        <v>2350</v>
      </c>
      <c r="Z406" s="17" t="s">
        <v>2350</v>
      </c>
      <c r="AA406" s="68" t="s">
        <v>2350</v>
      </c>
      <c r="AB406" s="15">
        <v>45758</v>
      </c>
      <c r="AC406" s="15">
        <v>45758</v>
      </c>
      <c r="AD406" s="69" t="str">
        <f t="shared" si="35"/>
        <v>02 Enviado</v>
      </c>
      <c r="AE406" s="20" t="s">
        <v>2350</v>
      </c>
      <c r="AF406" s="69">
        <v>2</v>
      </c>
      <c r="AH406" s="3">
        <f t="shared" si="36"/>
        <v>1</v>
      </c>
    </row>
    <row r="407" spans="1:34">
      <c r="A407" s="14" t="s">
        <v>3557</v>
      </c>
      <c r="B407" s="9">
        <v>2025</v>
      </c>
      <c r="C407" s="15">
        <v>45758</v>
      </c>
      <c r="D407" s="3" t="s">
        <v>22</v>
      </c>
      <c r="E407" s="5">
        <f t="shared" si="32"/>
        <v>1</v>
      </c>
      <c r="F407" s="3" t="str">
        <f t="shared" si="33"/>
        <v>02 Finalizado</v>
      </c>
      <c r="G407" s="9" t="s">
        <v>2852</v>
      </c>
      <c r="H407" s="3" t="str">
        <f t="shared" si="34"/>
        <v>0406 2025-00046 Amaury José Gamarra Atencia (51029907)</v>
      </c>
      <c r="I407" s="15">
        <v>45758</v>
      </c>
      <c r="J407" s="3" t="s">
        <v>87</v>
      </c>
      <c r="K407" s="3" t="s">
        <v>110</v>
      </c>
      <c r="L407" s="3" t="s">
        <v>76</v>
      </c>
      <c r="M407" s="3" t="s">
        <v>2350</v>
      </c>
      <c r="N407" s="10" t="s">
        <v>2350</v>
      </c>
      <c r="O407" s="3" t="s">
        <v>3370</v>
      </c>
      <c r="P407" s="10">
        <v>3876973</v>
      </c>
      <c r="Q407" s="3">
        <v>51029907</v>
      </c>
      <c r="R407" s="80">
        <v>32499997.5</v>
      </c>
      <c r="S407" s="10">
        <v>30022</v>
      </c>
      <c r="T407" s="7" t="s">
        <v>2365</v>
      </c>
      <c r="U407" s="3" t="s">
        <v>2418</v>
      </c>
      <c r="V407" s="17" t="s">
        <v>2350</v>
      </c>
      <c r="W407" s="3" t="s">
        <v>92</v>
      </c>
      <c r="X407" s="15">
        <v>45758</v>
      </c>
      <c r="Y407" s="17">
        <v>20254300051131</v>
      </c>
      <c r="Z407" s="68"/>
      <c r="AA407" s="68">
        <v>45744</v>
      </c>
      <c r="AB407" s="15">
        <v>45758</v>
      </c>
      <c r="AC407" s="15">
        <v>45758</v>
      </c>
      <c r="AD407" s="69" t="str">
        <f t="shared" si="35"/>
        <v>02 Enviado</v>
      </c>
      <c r="AE407" s="20" t="s">
        <v>2350</v>
      </c>
      <c r="AF407" s="69">
        <v>2</v>
      </c>
      <c r="AH407" s="3">
        <f t="shared" si="36"/>
        <v>1</v>
      </c>
    </row>
    <row r="408" spans="1:34">
      <c r="A408" s="14" t="s">
        <v>3558</v>
      </c>
      <c r="B408" s="9">
        <v>2025</v>
      </c>
      <c r="C408" s="15">
        <v>45758</v>
      </c>
      <c r="D408" s="3" t="s">
        <v>25</v>
      </c>
      <c r="E408" s="5">
        <f t="shared" si="32"/>
        <v>1</v>
      </c>
      <c r="F408" s="3" t="str">
        <f t="shared" si="33"/>
        <v>02 Finalizado</v>
      </c>
      <c r="G408" s="9" t="s">
        <v>2890</v>
      </c>
      <c r="H408" s="3" t="str">
        <f t="shared" si="34"/>
        <v>0407 2025-00045 Luis Alfredo Suarez Gómez (51029840)</v>
      </c>
      <c r="I408" s="15">
        <v>45758</v>
      </c>
      <c r="J408" s="3" t="s">
        <v>78</v>
      </c>
      <c r="K408" s="3" t="s">
        <v>110</v>
      </c>
      <c r="L408" s="3" t="s">
        <v>76</v>
      </c>
      <c r="M408" s="3" t="s">
        <v>2350</v>
      </c>
      <c r="N408" s="10" t="s">
        <v>2350</v>
      </c>
      <c r="O408" s="3" t="s">
        <v>3559</v>
      </c>
      <c r="P408" s="10">
        <v>1065565338</v>
      </c>
      <c r="Q408" s="3">
        <v>51029840</v>
      </c>
      <c r="R408" s="80">
        <v>32499997.5</v>
      </c>
      <c r="S408" s="10">
        <v>30021</v>
      </c>
      <c r="T408" s="3" t="s">
        <v>2365</v>
      </c>
      <c r="U408" s="3" t="s">
        <v>2418</v>
      </c>
      <c r="V408" s="17" t="s">
        <v>2350</v>
      </c>
      <c r="W408" s="3" t="s">
        <v>92</v>
      </c>
      <c r="X408" s="15">
        <v>45758</v>
      </c>
      <c r="Y408" s="17">
        <v>20254300051351</v>
      </c>
      <c r="Z408" s="68"/>
      <c r="AA408" s="68">
        <v>45744</v>
      </c>
      <c r="AB408" s="15">
        <v>45761</v>
      </c>
      <c r="AC408" s="15">
        <v>45761</v>
      </c>
      <c r="AD408" s="69" t="str">
        <f t="shared" si="35"/>
        <v>02 Enviado</v>
      </c>
      <c r="AE408" s="20" t="s">
        <v>2350</v>
      </c>
      <c r="AF408" s="69">
        <v>2</v>
      </c>
      <c r="AH408" s="3">
        <f t="shared" si="36"/>
        <v>2</v>
      </c>
    </row>
    <row r="409" spans="1:34">
      <c r="A409" s="14" t="s">
        <v>3560</v>
      </c>
      <c r="B409" s="9">
        <v>2025</v>
      </c>
      <c r="C409" s="15">
        <v>45758</v>
      </c>
      <c r="D409" s="3" t="s">
        <v>25</v>
      </c>
      <c r="E409" s="5">
        <f t="shared" si="32"/>
        <v>1</v>
      </c>
      <c r="F409" s="3" t="str">
        <f t="shared" si="33"/>
        <v>02 Finalizado</v>
      </c>
      <c r="G409" s="9" t="s">
        <v>3561</v>
      </c>
      <c r="H409" s="3" t="str">
        <f t="shared" si="34"/>
        <v>0408 2025-00059 Roxana Mendez Gomez (51028549)</v>
      </c>
      <c r="I409" s="15">
        <v>45758</v>
      </c>
      <c r="J409" s="3" t="s">
        <v>78</v>
      </c>
      <c r="K409" s="3" t="s">
        <v>110</v>
      </c>
      <c r="L409" s="3" t="s">
        <v>76</v>
      </c>
      <c r="M409" s="3" t="s">
        <v>2350</v>
      </c>
      <c r="N409" s="10" t="s">
        <v>2350</v>
      </c>
      <c r="O409" s="3" t="s">
        <v>3562</v>
      </c>
      <c r="P409" s="8">
        <v>1006994662</v>
      </c>
      <c r="Q409" s="3">
        <v>51028549</v>
      </c>
      <c r="R409" s="80">
        <v>32499997.5</v>
      </c>
      <c r="S409" s="10">
        <v>30021</v>
      </c>
      <c r="T409" s="3" t="s">
        <v>2372</v>
      </c>
      <c r="U409" s="3" t="s">
        <v>2418</v>
      </c>
      <c r="V409" s="17" t="s">
        <v>2350</v>
      </c>
      <c r="W409" s="3" t="s">
        <v>92</v>
      </c>
      <c r="X409" s="15">
        <v>45758</v>
      </c>
      <c r="Y409" s="17">
        <v>20254300051511</v>
      </c>
      <c r="Z409" s="68"/>
      <c r="AA409" s="68">
        <v>45744</v>
      </c>
      <c r="AB409" s="15">
        <v>45761</v>
      </c>
      <c r="AC409" s="68">
        <v>45760</v>
      </c>
      <c r="AD409" s="69" t="str">
        <f t="shared" si="35"/>
        <v>02 Enviado</v>
      </c>
      <c r="AE409" s="20" t="s">
        <v>2350</v>
      </c>
      <c r="AF409" s="69">
        <v>2</v>
      </c>
      <c r="AH409" s="3">
        <f t="shared" si="36"/>
        <v>2</v>
      </c>
    </row>
    <row r="410" spans="1:34">
      <c r="A410" s="14" t="s">
        <v>3563</v>
      </c>
      <c r="B410" s="9">
        <v>2025</v>
      </c>
      <c r="C410" s="15">
        <v>45761</v>
      </c>
      <c r="D410" s="3" t="s">
        <v>48</v>
      </c>
      <c r="E410" s="5">
        <f t="shared" si="32"/>
        <v>1</v>
      </c>
      <c r="F410" s="3" t="str">
        <f t="shared" si="33"/>
        <v>02 Finalizado</v>
      </c>
      <c r="G410" s="9" t="s">
        <v>3384</v>
      </c>
      <c r="H410" s="3" t="str">
        <f t="shared" si="34"/>
        <v>0409 2024-00124 Angélica María Flórez Silva (51028976)</v>
      </c>
      <c r="I410" s="15">
        <v>45758</v>
      </c>
      <c r="J410" s="3" t="s">
        <v>81</v>
      </c>
      <c r="K410" s="3" t="s">
        <v>120</v>
      </c>
      <c r="L410" s="3" t="s">
        <v>76</v>
      </c>
      <c r="M410" s="3" t="s">
        <v>2350</v>
      </c>
      <c r="N410" s="10" t="s">
        <v>2350</v>
      </c>
      <c r="O410" s="3" t="s">
        <v>3385</v>
      </c>
      <c r="P410" s="10">
        <v>41957145</v>
      </c>
      <c r="Q410" s="3">
        <v>51028976</v>
      </c>
      <c r="R410" s="80">
        <v>32499997.5</v>
      </c>
      <c r="S410" s="10">
        <v>29072</v>
      </c>
      <c r="T410" s="3" t="s">
        <v>2372</v>
      </c>
      <c r="U410" s="3" t="s">
        <v>2784</v>
      </c>
      <c r="V410" s="17" t="s">
        <v>3386</v>
      </c>
      <c r="W410" s="3" t="s">
        <v>92</v>
      </c>
      <c r="X410" s="15">
        <v>45761</v>
      </c>
      <c r="Y410" s="17">
        <v>20254300052181</v>
      </c>
      <c r="Z410" s="68"/>
      <c r="AA410" s="68">
        <v>45747</v>
      </c>
      <c r="AB410" s="15">
        <v>45761</v>
      </c>
      <c r="AC410" s="15">
        <v>45761</v>
      </c>
      <c r="AD410" s="69" t="str">
        <f t="shared" si="35"/>
        <v>02 Enviado</v>
      </c>
      <c r="AE410" s="20" t="s">
        <v>2350</v>
      </c>
      <c r="AF410" s="69">
        <v>2</v>
      </c>
      <c r="AH410" s="3">
        <f t="shared" si="36"/>
        <v>1</v>
      </c>
    </row>
    <row r="411" spans="1:34">
      <c r="A411" s="14" t="s">
        <v>3564</v>
      </c>
      <c r="B411" s="9">
        <v>2025</v>
      </c>
      <c r="C411" s="15">
        <v>45761</v>
      </c>
      <c r="D411" s="3" t="s">
        <v>8</v>
      </c>
      <c r="E411" s="5">
        <f t="shared" si="32"/>
        <v>1</v>
      </c>
      <c r="F411" s="3" t="str">
        <f t="shared" si="33"/>
        <v>02 Finalizado</v>
      </c>
      <c r="G411" s="9" t="s">
        <v>2883</v>
      </c>
      <c r="H411" s="3" t="str">
        <f t="shared" si="34"/>
        <v>0410 2025-00057 Jasmin Karina Montañez Cabarca (51029819)</v>
      </c>
      <c r="I411" s="15">
        <v>45761</v>
      </c>
      <c r="J411" s="3" t="s">
        <v>78</v>
      </c>
      <c r="K411" s="3" t="s">
        <v>110</v>
      </c>
      <c r="L411" s="3" t="s">
        <v>76</v>
      </c>
      <c r="M411" s="3" t="s">
        <v>2350</v>
      </c>
      <c r="N411" s="10" t="s">
        <v>2350</v>
      </c>
      <c r="O411" s="3" t="s">
        <v>3565</v>
      </c>
      <c r="P411" s="10">
        <v>1116773405</v>
      </c>
      <c r="Q411" s="3">
        <v>51029819</v>
      </c>
      <c r="R411" s="80">
        <v>32499997.5</v>
      </c>
      <c r="S411" s="10">
        <v>30021</v>
      </c>
      <c r="T411" s="3" t="s">
        <v>2365</v>
      </c>
      <c r="U411" s="3" t="s">
        <v>2418</v>
      </c>
      <c r="V411" s="17" t="s">
        <v>2350</v>
      </c>
      <c r="W411" s="3" t="s">
        <v>92</v>
      </c>
      <c r="X411" s="15">
        <v>45761</v>
      </c>
      <c r="Y411" s="17">
        <v>20254300051391</v>
      </c>
      <c r="Z411" s="68"/>
      <c r="AA411" s="68">
        <v>45744</v>
      </c>
      <c r="AB411" s="15">
        <v>45761</v>
      </c>
      <c r="AC411" s="15">
        <v>45761</v>
      </c>
      <c r="AD411" s="69" t="str">
        <f t="shared" si="35"/>
        <v>02 Enviado</v>
      </c>
      <c r="AE411" s="20" t="s">
        <v>2350</v>
      </c>
      <c r="AF411" s="69">
        <v>2</v>
      </c>
      <c r="AH411" s="3">
        <f t="shared" si="36"/>
        <v>1</v>
      </c>
    </row>
    <row r="412" spans="1:34">
      <c r="A412" s="14" t="s">
        <v>3566</v>
      </c>
      <c r="B412" s="9">
        <v>2025</v>
      </c>
      <c r="C412" s="15">
        <v>45761</v>
      </c>
      <c r="D412" s="3" t="s">
        <v>48</v>
      </c>
      <c r="E412" s="5">
        <f t="shared" si="32"/>
        <v>1</v>
      </c>
      <c r="F412" s="3" t="str">
        <f t="shared" si="33"/>
        <v>02 Finalizado</v>
      </c>
      <c r="G412" s="9" t="s">
        <v>2604</v>
      </c>
      <c r="H412" s="3" t="str">
        <f t="shared" si="34"/>
        <v>0411 2025-00026 Jose Fernando Muñoz Lima (51027841)</v>
      </c>
      <c r="I412" s="15">
        <v>45761</v>
      </c>
      <c r="J412" s="3" t="s">
        <v>84</v>
      </c>
      <c r="K412" s="3" t="s">
        <v>126</v>
      </c>
      <c r="L412" s="3" t="s">
        <v>76</v>
      </c>
      <c r="M412" s="3" t="s">
        <v>2350</v>
      </c>
      <c r="N412" s="10" t="s">
        <v>2350</v>
      </c>
      <c r="O412" s="3" t="s">
        <v>2830</v>
      </c>
      <c r="P412" s="8">
        <v>1089487754</v>
      </c>
      <c r="Q412" s="3">
        <v>51027841</v>
      </c>
      <c r="R412" s="80">
        <v>24999997.5</v>
      </c>
      <c r="S412" s="10" t="s">
        <v>2350</v>
      </c>
      <c r="T412" s="3" t="s">
        <v>2378</v>
      </c>
      <c r="U412" s="3" t="s">
        <v>3567</v>
      </c>
      <c r="V412" s="17" t="s">
        <v>2350</v>
      </c>
      <c r="W412" s="3" t="s">
        <v>142</v>
      </c>
      <c r="X412" s="15">
        <v>45761</v>
      </c>
      <c r="Y412" s="17">
        <v>20254300071011</v>
      </c>
      <c r="Z412" s="68"/>
      <c r="AA412" s="68">
        <v>45771</v>
      </c>
      <c r="AB412" s="15">
        <v>45772</v>
      </c>
      <c r="AC412" s="15">
        <v>45772</v>
      </c>
      <c r="AD412" s="69" t="str">
        <f t="shared" si="35"/>
        <v>02 Enviado</v>
      </c>
      <c r="AE412" s="20" t="s">
        <v>2350</v>
      </c>
      <c r="AF412" s="69">
        <v>10</v>
      </c>
      <c r="AH412" s="3">
        <f t="shared" si="36"/>
        <v>10</v>
      </c>
    </row>
    <row r="413" spans="1:34">
      <c r="A413" s="14" t="s">
        <v>3568</v>
      </c>
      <c r="B413" s="9">
        <v>2025</v>
      </c>
      <c r="C413" s="15">
        <v>45762</v>
      </c>
      <c r="D413" s="3" t="s">
        <v>67</v>
      </c>
      <c r="E413" s="5">
        <f t="shared" si="32"/>
        <v>1</v>
      </c>
      <c r="F413" s="3" t="str">
        <f t="shared" si="33"/>
        <v>02 Finalizado</v>
      </c>
      <c r="G413" s="9" t="s">
        <v>2658</v>
      </c>
      <c r="H413" s="3" t="str">
        <f t="shared" si="34"/>
        <v>0412 2025-00023 Andres Felipe Marquez Martínez (51030289)</v>
      </c>
      <c r="I413" s="15">
        <v>45762</v>
      </c>
      <c r="J413" s="3" t="s">
        <v>78</v>
      </c>
      <c r="K413" s="3" t="s">
        <v>128</v>
      </c>
      <c r="L413" s="3" t="s">
        <v>76</v>
      </c>
      <c r="M413" s="3" t="s">
        <v>2350</v>
      </c>
      <c r="N413" s="10" t="s">
        <v>2350</v>
      </c>
      <c r="O413" s="3" t="s">
        <v>3569</v>
      </c>
      <c r="P413" s="8">
        <v>1103121874</v>
      </c>
      <c r="Q413" s="3">
        <v>51030289</v>
      </c>
      <c r="R413" s="80">
        <v>1759333.03</v>
      </c>
      <c r="S413" s="10">
        <v>30032</v>
      </c>
      <c r="T413" s="3" t="s">
        <v>2365</v>
      </c>
      <c r="U413" s="3" t="s">
        <v>2366</v>
      </c>
      <c r="V413" s="17" t="s">
        <v>2350</v>
      </c>
      <c r="W413" s="3" t="s">
        <v>92</v>
      </c>
      <c r="X413" s="15">
        <v>45762</v>
      </c>
      <c r="Y413" s="17" t="s">
        <v>2350</v>
      </c>
      <c r="Z413" s="17" t="s">
        <v>2350</v>
      </c>
      <c r="AA413" s="68" t="s">
        <v>2350</v>
      </c>
      <c r="AB413" s="15">
        <v>45762</v>
      </c>
      <c r="AC413" s="15">
        <v>45762</v>
      </c>
      <c r="AD413" s="69" t="str">
        <f t="shared" si="35"/>
        <v>02 Enviado</v>
      </c>
      <c r="AE413" s="20" t="s">
        <v>2350</v>
      </c>
      <c r="AF413" s="69">
        <v>2</v>
      </c>
      <c r="AH413" s="3">
        <f t="shared" si="36"/>
        <v>1</v>
      </c>
    </row>
    <row r="414" spans="1:34">
      <c r="A414" s="14" t="s">
        <v>3570</v>
      </c>
      <c r="B414" s="9">
        <v>2025</v>
      </c>
      <c r="C414" s="15">
        <v>45762</v>
      </c>
      <c r="D414" s="3" t="s">
        <v>25</v>
      </c>
      <c r="E414" s="5">
        <f t="shared" si="32"/>
        <v>1</v>
      </c>
      <c r="F414" s="3" t="str">
        <f t="shared" si="33"/>
        <v>02 Finalizado</v>
      </c>
      <c r="G414" s="9" t="s">
        <v>2849</v>
      </c>
      <c r="H414" s="3" t="str">
        <f t="shared" si="34"/>
        <v>0413 2025-00027 Mallamas EPS Indígena (N/A)</v>
      </c>
      <c r="I414" s="15">
        <v>45761</v>
      </c>
      <c r="J414" s="3" t="s">
        <v>78</v>
      </c>
      <c r="K414" s="3" t="s">
        <v>132</v>
      </c>
      <c r="L414" s="3" t="s">
        <v>88</v>
      </c>
      <c r="M414" s="3" t="s">
        <v>3571</v>
      </c>
      <c r="N414" s="8">
        <v>1130611102</v>
      </c>
      <c r="O414" s="3" t="s">
        <v>3572</v>
      </c>
      <c r="P414" s="8">
        <v>837000084</v>
      </c>
      <c r="Q414" s="10" t="s">
        <v>2350</v>
      </c>
      <c r="R414" s="80" t="s">
        <v>2350</v>
      </c>
      <c r="S414" s="10" t="s">
        <v>2350</v>
      </c>
      <c r="T414" s="3" t="s">
        <v>2350</v>
      </c>
      <c r="U414" s="3" t="s">
        <v>3573</v>
      </c>
      <c r="V414" s="17" t="s">
        <v>2350</v>
      </c>
      <c r="W414" s="3" t="s">
        <v>155</v>
      </c>
      <c r="X414" s="15">
        <v>45762</v>
      </c>
      <c r="Y414" s="17" t="s">
        <v>2350</v>
      </c>
      <c r="Z414" s="17" t="s">
        <v>2350</v>
      </c>
      <c r="AA414" s="68" t="s">
        <v>2350</v>
      </c>
      <c r="AB414" s="15">
        <v>45762</v>
      </c>
      <c r="AC414" s="15">
        <v>45762</v>
      </c>
      <c r="AD414" s="69" t="str">
        <f t="shared" si="35"/>
        <v>02 Enviado</v>
      </c>
      <c r="AE414" s="20" t="s">
        <v>2350</v>
      </c>
      <c r="AF414" s="69">
        <v>2</v>
      </c>
      <c r="AH414" s="3">
        <f t="shared" si="36"/>
        <v>1</v>
      </c>
    </row>
    <row r="415" spans="1:34">
      <c r="A415" s="14" t="s">
        <v>3574</v>
      </c>
      <c r="B415" s="9">
        <v>2025</v>
      </c>
      <c r="C415" s="15">
        <v>45762</v>
      </c>
      <c r="D415" s="3" t="s">
        <v>41</v>
      </c>
      <c r="E415" s="5">
        <f t="shared" si="32"/>
        <v>1</v>
      </c>
      <c r="F415" s="3" t="str">
        <f t="shared" si="33"/>
        <v>02 Finalizado</v>
      </c>
      <c r="G415" s="9" t="s">
        <v>3575</v>
      </c>
      <c r="H415" s="3" t="str">
        <f t="shared" si="34"/>
        <v>0414 2025-00152 Carlos Alonso Ariza  (N/A)</v>
      </c>
      <c r="I415" s="15">
        <v>45761</v>
      </c>
      <c r="J415" s="3" t="s">
        <v>78</v>
      </c>
      <c r="K415" s="3" t="s">
        <v>113</v>
      </c>
      <c r="L415" s="3" t="s">
        <v>76</v>
      </c>
      <c r="M415" s="3" t="s">
        <v>2350</v>
      </c>
      <c r="N415" s="10" t="s">
        <v>2350</v>
      </c>
      <c r="O415" s="3" t="s">
        <v>3576</v>
      </c>
      <c r="P415" s="10">
        <v>10166945</v>
      </c>
      <c r="Q415" s="10" t="s">
        <v>2350</v>
      </c>
      <c r="R415" s="80" t="s">
        <v>2350</v>
      </c>
      <c r="S415" s="10" t="s">
        <v>2350</v>
      </c>
      <c r="T415" s="3" t="s">
        <v>2350</v>
      </c>
      <c r="U415" s="3" t="s">
        <v>3117</v>
      </c>
      <c r="V415" s="17" t="s">
        <v>2350</v>
      </c>
      <c r="W415" s="3" t="s">
        <v>92</v>
      </c>
      <c r="X415" s="15">
        <v>45762</v>
      </c>
      <c r="Y415" s="17">
        <v>20244300001631</v>
      </c>
      <c r="Z415" s="68"/>
      <c r="AA415" s="68">
        <v>45572</v>
      </c>
      <c r="AB415" s="15">
        <v>45762</v>
      </c>
      <c r="AC415" s="15">
        <v>45762</v>
      </c>
      <c r="AD415" s="69" t="str">
        <f t="shared" si="35"/>
        <v>02 Enviado</v>
      </c>
      <c r="AE415" s="20" t="s">
        <v>2350</v>
      </c>
      <c r="AF415" s="69">
        <v>2</v>
      </c>
      <c r="AH415" s="3">
        <f t="shared" si="36"/>
        <v>1</v>
      </c>
    </row>
    <row r="416" spans="1:34">
      <c r="A416" s="14" t="s">
        <v>3577</v>
      </c>
      <c r="B416" s="9">
        <v>2025</v>
      </c>
      <c r="C416" s="15">
        <v>45768</v>
      </c>
      <c r="D416" s="3" t="s">
        <v>16</v>
      </c>
      <c r="E416" s="5">
        <f t="shared" si="32"/>
        <v>1</v>
      </c>
      <c r="F416" s="3" t="str">
        <f t="shared" si="33"/>
        <v>02 Finalizado</v>
      </c>
      <c r="G416" s="9" t="s">
        <v>3427</v>
      </c>
      <c r="H416" s="3" t="str">
        <f t="shared" si="34"/>
        <v>0415 2025-00096 Personería Municipal de Viterbo (N/A)</v>
      </c>
      <c r="I416" s="15">
        <v>45754</v>
      </c>
      <c r="J416" s="3" t="s">
        <v>99</v>
      </c>
      <c r="K416" s="3" t="s">
        <v>132</v>
      </c>
      <c r="L416" s="3" t="s">
        <v>88</v>
      </c>
      <c r="M416" s="3" t="s">
        <v>2350</v>
      </c>
      <c r="N416" s="10" t="s">
        <v>2350</v>
      </c>
      <c r="O416" s="3" t="s">
        <v>3578</v>
      </c>
      <c r="P416" s="10" t="s">
        <v>2482</v>
      </c>
      <c r="Q416" s="10" t="s">
        <v>2350</v>
      </c>
      <c r="R416" s="80" t="s">
        <v>2350</v>
      </c>
      <c r="S416" s="10" t="s">
        <v>2350</v>
      </c>
      <c r="T416" s="3" t="s">
        <v>2350</v>
      </c>
      <c r="U416" s="3" t="s">
        <v>3573</v>
      </c>
      <c r="V416" s="17" t="s">
        <v>2350</v>
      </c>
      <c r="W416" s="3" t="s">
        <v>155</v>
      </c>
      <c r="X416" s="15">
        <v>45768</v>
      </c>
      <c r="Y416" s="17" t="s">
        <v>2350</v>
      </c>
      <c r="Z416" s="17" t="s">
        <v>2350</v>
      </c>
      <c r="AA416" s="68" t="s">
        <v>2350</v>
      </c>
      <c r="AB416" s="15">
        <v>45769</v>
      </c>
      <c r="AC416" s="15">
        <v>45769</v>
      </c>
      <c r="AD416" s="69" t="str">
        <f t="shared" si="35"/>
        <v>02 Enviado</v>
      </c>
      <c r="AE416" s="20" t="s">
        <v>2350</v>
      </c>
      <c r="AF416" s="69">
        <v>2</v>
      </c>
      <c r="AH416" s="3">
        <f t="shared" si="36"/>
        <v>2</v>
      </c>
    </row>
    <row r="417" spans="1:34">
      <c r="A417" s="14" t="s">
        <v>3579</v>
      </c>
      <c r="B417" s="9">
        <v>2025</v>
      </c>
      <c r="C417" s="15">
        <v>45768</v>
      </c>
      <c r="D417" s="3" t="s">
        <v>64</v>
      </c>
      <c r="E417" s="5">
        <f t="shared" si="32"/>
        <v>1</v>
      </c>
      <c r="F417" s="3" t="str">
        <f t="shared" si="33"/>
        <v>02 Finalizado</v>
      </c>
      <c r="G417" s="9" t="s">
        <v>2747</v>
      </c>
      <c r="H417" s="3" t="str">
        <f t="shared" si="34"/>
        <v>0416 2025-00052 Gerly Jhoan Torres Carrion (N/A)</v>
      </c>
      <c r="I417" s="15">
        <v>45763</v>
      </c>
      <c r="J417" s="3" t="s">
        <v>78</v>
      </c>
      <c r="K417" s="3" t="s">
        <v>134</v>
      </c>
      <c r="L417" s="3" t="s">
        <v>85</v>
      </c>
      <c r="M417" s="3" t="s">
        <v>2350</v>
      </c>
      <c r="N417" s="10" t="s">
        <v>2350</v>
      </c>
      <c r="O417" s="3" t="s">
        <v>3580</v>
      </c>
      <c r="P417" s="8">
        <v>1024513619</v>
      </c>
      <c r="Q417" s="10" t="s">
        <v>2350</v>
      </c>
      <c r="R417" s="80" t="s">
        <v>2350</v>
      </c>
      <c r="S417" s="10" t="s">
        <v>2350</v>
      </c>
      <c r="T417" s="3" t="s">
        <v>2350</v>
      </c>
      <c r="U417" s="3" t="s">
        <v>3319</v>
      </c>
      <c r="V417" s="17" t="s">
        <v>2350</v>
      </c>
      <c r="W417" s="3" t="s">
        <v>2785</v>
      </c>
      <c r="X417" s="15">
        <v>45768</v>
      </c>
      <c r="Y417" s="17" t="s">
        <v>2350</v>
      </c>
      <c r="Z417" s="17" t="s">
        <v>2350</v>
      </c>
      <c r="AA417" s="68" t="s">
        <v>2350</v>
      </c>
      <c r="AB417" s="15">
        <v>45768</v>
      </c>
      <c r="AC417" s="15">
        <v>45768</v>
      </c>
      <c r="AD417" s="69" t="str">
        <f t="shared" si="35"/>
        <v>02 Enviado</v>
      </c>
      <c r="AE417" s="20" t="s">
        <v>2350</v>
      </c>
      <c r="AF417" s="69">
        <v>2</v>
      </c>
      <c r="AH417" s="3">
        <f t="shared" si="36"/>
        <v>1</v>
      </c>
    </row>
    <row r="418" spans="1:34">
      <c r="A418" s="14" t="s">
        <v>3581</v>
      </c>
      <c r="B418" s="9">
        <v>2025</v>
      </c>
      <c r="C418" s="15">
        <v>45768</v>
      </c>
      <c r="D418" s="3" t="s">
        <v>22</v>
      </c>
      <c r="E418" s="5">
        <f t="shared" si="32"/>
        <v>1</v>
      </c>
      <c r="F418" s="3" t="str">
        <f t="shared" si="33"/>
        <v>02 Finalizado</v>
      </c>
      <c r="G418" s="9" t="s">
        <v>2858</v>
      </c>
      <c r="H418" s="3" t="str">
        <f t="shared" si="34"/>
        <v>0417 2025-00040 Severonia Estela Guerron Andrade (51028447)</v>
      </c>
      <c r="I418" s="15">
        <v>45768</v>
      </c>
      <c r="J418" s="3" t="s">
        <v>78</v>
      </c>
      <c r="K418" s="3" t="s">
        <v>128</v>
      </c>
      <c r="L418" s="3" t="s">
        <v>76</v>
      </c>
      <c r="M418" s="3" t="s">
        <v>2350</v>
      </c>
      <c r="N418" s="10" t="s">
        <v>2350</v>
      </c>
      <c r="O418" s="3" t="s">
        <v>3582</v>
      </c>
      <c r="P418" s="10">
        <v>41106034</v>
      </c>
      <c r="Q418" s="3">
        <v>51028447</v>
      </c>
      <c r="R418" s="80">
        <v>32499997.5</v>
      </c>
      <c r="S418" s="10">
        <v>30021</v>
      </c>
      <c r="T418" s="3" t="s">
        <v>2372</v>
      </c>
      <c r="U418" s="3" t="s">
        <v>2366</v>
      </c>
      <c r="V418" s="17" t="s">
        <v>2350</v>
      </c>
      <c r="W418" s="3" t="s">
        <v>92</v>
      </c>
      <c r="X418" s="15">
        <v>45768</v>
      </c>
      <c r="Y418" s="17" t="s">
        <v>2350</v>
      </c>
      <c r="Z418" s="17" t="s">
        <v>2350</v>
      </c>
      <c r="AA418" s="68" t="s">
        <v>2350</v>
      </c>
      <c r="AB418" s="15">
        <v>45769</v>
      </c>
      <c r="AC418" s="15">
        <v>45769</v>
      </c>
      <c r="AD418" s="69" t="str">
        <f t="shared" si="35"/>
        <v>02 Enviado</v>
      </c>
      <c r="AE418" s="20" t="s">
        <v>2350</v>
      </c>
      <c r="AF418" s="69">
        <v>2</v>
      </c>
      <c r="AH418" s="3">
        <f t="shared" si="36"/>
        <v>2</v>
      </c>
    </row>
    <row r="419" spans="1:34">
      <c r="A419" s="14" t="s">
        <v>3583</v>
      </c>
      <c r="B419" s="9">
        <v>2025</v>
      </c>
      <c r="C419" s="15">
        <v>45769</v>
      </c>
      <c r="D419" s="3" t="s">
        <v>64</v>
      </c>
      <c r="E419" s="5">
        <f t="shared" si="32"/>
        <v>1</v>
      </c>
      <c r="F419" s="3" t="str">
        <f t="shared" si="33"/>
        <v>02 Finalizado</v>
      </c>
      <c r="G419" s="9" t="s">
        <v>2849</v>
      </c>
      <c r="H419" s="3" t="str">
        <f t="shared" si="34"/>
        <v>0418 2025-00027 Jacob Villorina Tapia (51030517)</v>
      </c>
      <c r="I419" s="15">
        <v>45768</v>
      </c>
      <c r="J419" s="3" t="s">
        <v>81</v>
      </c>
      <c r="K419" s="3" t="s">
        <v>110</v>
      </c>
      <c r="L419" s="3" t="s">
        <v>76</v>
      </c>
      <c r="M419" s="3" t="s">
        <v>2350</v>
      </c>
      <c r="N419" s="10" t="s">
        <v>2350</v>
      </c>
      <c r="O419" s="3" t="s">
        <v>3421</v>
      </c>
      <c r="P419" s="8">
        <v>78292023</v>
      </c>
      <c r="Q419" s="10">
        <v>51030517</v>
      </c>
      <c r="R419" s="80">
        <v>32499997.5</v>
      </c>
      <c r="S419" s="10" t="s">
        <v>2350</v>
      </c>
      <c r="T419" s="3" t="s">
        <v>2378</v>
      </c>
      <c r="U419" s="3" t="s">
        <v>2418</v>
      </c>
      <c r="V419" s="17">
        <v>20246307292492</v>
      </c>
      <c r="W419" s="3" t="s">
        <v>142</v>
      </c>
      <c r="X419" s="15">
        <v>45769</v>
      </c>
      <c r="Y419" s="17">
        <v>20254300070991</v>
      </c>
      <c r="Z419" s="68"/>
      <c r="AA419" s="68">
        <v>45771</v>
      </c>
      <c r="AB419" s="15">
        <v>45772</v>
      </c>
      <c r="AC419" s="15">
        <v>45772</v>
      </c>
      <c r="AD419" s="69" t="str">
        <f t="shared" si="35"/>
        <v>02 Enviado</v>
      </c>
      <c r="AE419" s="20" t="s">
        <v>2350</v>
      </c>
      <c r="AF419" s="69">
        <v>5</v>
      </c>
      <c r="AH419" s="3">
        <f t="shared" si="36"/>
        <v>4</v>
      </c>
    </row>
    <row r="420" spans="1:34">
      <c r="A420" s="14" t="s">
        <v>3584</v>
      </c>
      <c r="B420" s="9">
        <v>2025</v>
      </c>
      <c r="C420" s="15">
        <v>45769</v>
      </c>
      <c r="D420" s="3" t="s">
        <v>41</v>
      </c>
      <c r="E420" s="5">
        <f t="shared" si="32"/>
        <v>1</v>
      </c>
      <c r="F420" s="3" t="str">
        <f t="shared" si="33"/>
        <v>02 Finalizado</v>
      </c>
      <c r="G420" s="9" t="s">
        <v>3585</v>
      </c>
      <c r="H420" s="3" t="str">
        <f t="shared" si="34"/>
        <v>0419 2025-00222 Andrés Camilo Guerra Fagua (N/A)</v>
      </c>
      <c r="I420" s="15">
        <v>45768</v>
      </c>
      <c r="J420" s="3" t="s">
        <v>78</v>
      </c>
      <c r="K420" s="3" t="s">
        <v>107</v>
      </c>
      <c r="L420" s="3" t="s">
        <v>76</v>
      </c>
      <c r="M420" s="3" t="s">
        <v>3586</v>
      </c>
      <c r="N420" s="3">
        <v>12624207</v>
      </c>
      <c r="O420" s="3" t="s">
        <v>3587</v>
      </c>
      <c r="P420" s="8">
        <v>1121843679</v>
      </c>
      <c r="Q420" s="10" t="s">
        <v>2350</v>
      </c>
      <c r="R420" s="80" t="s">
        <v>2350</v>
      </c>
      <c r="S420" s="10" t="s">
        <v>2350</v>
      </c>
      <c r="T420" s="3" t="s">
        <v>2350</v>
      </c>
      <c r="U420" s="3" t="s">
        <v>3117</v>
      </c>
      <c r="V420" s="17" t="s">
        <v>2350</v>
      </c>
      <c r="W420" s="3" t="s">
        <v>159</v>
      </c>
      <c r="X420" s="15">
        <v>45769</v>
      </c>
      <c r="Y420" s="17">
        <v>20254300067701</v>
      </c>
      <c r="Z420" s="68"/>
      <c r="AA420" s="68">
        <v>45762</v>
      </c>
      <c r="AB420" s="15">
        <v>45770</v>
      </c>
      <c r="AC420" s="15">
        <v>45770</v>
      </c>
      <c r="AD420" s="69" t="str">
        <f t="shared" si="35"/>
        <v>02 Enviado</v>
      </c>
      <c r="AE420" s="20" t="s">
        <v>2350</v>
      </c>
      <c r="AF420" s="69">
        <v>2</v>
      </c>
      <c r="AH420" s="3">
        <f t="shared" si="36"/>
        <v>2</v>
      </c>
    </row>
    <row r="421" spans="1:34">
      <c r="A421" s="14" t="s">
        <v>3588</v>
      </c>
      <c r="B421" s="9">
        <v>2025</v>
      </c>
      <c r="C421" s="15">
        <v>45769</v>
      </c>
      <c r="D421" s="3" t="s">
        <v>22</v>
      </c>
      <c r="E421" s="5">
        <f t="shared" si="32"/>
        <v>1</v>
      </c>
      <c r="F421" s="3" t="str">
        <f t="shared" si="33"/>
        <v>02 Finalizado</v>
      </c>
      <c r="G421" s="9" t="s">
        <v>3244</v>
      </c>
      <c r="H421" s="3" t="str">
        <f t="shared" si="34"/>
        <v>0420 2025-00099 Maria Mercedes Córdoba Revelo (N/A)</v>
      </c>
      <c r="I421" s="15">
        <v>45768</v>
      </c>
      <c r="J421" s="3" t="s">
        <v>78</v>
      </c>
      <c r="K421" s="3" t="s">
        <v>134</v>
      </c>
      <c r="L421" s="3" t="s">
        <v>85</v>
      </c>
      <c r="M421" s="3" t="s">
        <v>2350</v>
      </c>
      <c r="N421" s="10" t="s">
        <v>2350</v>
      </c>
      <c r="O421" s="3" t="s">
        <v>3589</v>
      </c>
      <c r="P421" s="10" t="s">
        <v>3590</v>
      </c>
      <c r="Q421" s="10" t="s">
        <v>2350</v>
      </c>
      <c r="R421" s="80" t="s">
        <v>2350</v>
      </c>
      <c r="S421" s="10" t="s">
        <v>2350</v>
      </c>
      <c r="T421" s="3" t="s">
        <v>2350</v>
      </c>
      <c r="U421" s="3" t="s">
        <v>3319</v>
      </c>
      <c r="V421" s="17" t="s">
        <v>2350</v>
      </c>
      <c r="W421" s="3" t="s">
        <v>2785</v>
      </c>
      <c r="X421" s="15">
        <v>45769</v>
      </c>
      <c r="Y421" s="17" t="s">
        <v>2350</v>
      </c>
      <c r="Z421" s="17" t="s">
        <v>2350</v>
      </c>
      <c r="AA421" s="17" t="s">
        <v>2350</v>
      </c>
      <c r="AB421" s="15">
        <v>45769</v>
      </c>
      <c r="AC421" s="15">
        <v>45769</v>
      </c>
      <c r="AD421" s="69" t="str">
        <f t="shared" si="35"/>
        <v>02 Enviado</v>
      </c>
      <c r="AE421" s="20" t="s">
        <v>2350</v>
      </c>
      <c r="AF421" s="69">
        <v>2</v>
      </c>
      <c r="AH421" s="3">
        <f t="shared" si="36"/>
        <v>1</v>
      </c>
    </row>
    <row r="422" spans="1:34">
      <c r="A422" s="14" t="s">
        <v>3591</v>
      </c>
      <c r="B422" s="9">
        <v>2025</v>
      </c>
      <c r="C422" s="15">
        <v>45769</v>
      </c>
      <c r="D422" s="3" t="s">
        <v>48</v>
      </c>
      <c r="E422" s="5">
        <f t="shared" si="32"/>
        <v>1</v>
      </c>
      <c r="F422" s="3" t="str">
        <f t="shared" si="33"/>
        <v>02 Finalizado</v>
      </c>
      <c r="G422" s="9" t="s">
        <v>3592</v>
      </c>
      <c r="H422" s="3" t="str">
        <f t="shared" si="34"/>
        <v>0421 2025-00054 Wendy Johana Buelvas Polo (N/A)</v>
      </c>
      <c r="I422" s="15">
        <v>45769</v>
      </c>
      <c r="J422" s="3" t="s">
        <v>78</v>
      </c>
      <c r="K422" s="3" t="s">
        <v>107</v>
      </c>
      <c r="L422" s="3" t="s">
        <v>76</v>
      </c>
      <c r="M422" s="3" t="s">
        <v>2350</v>
      </c>
      <c r="N422" s="10" t="s">
        <v>2350</v>
      </c>
      <c r="O422" s="3" t="s">
        <v>3593</v>
      </c>
      <c r="P422" s="10">
        <v>1005604652</v>
      </c>
      <c r="Q422" s="10" t="s">
        <v>2350</v>
      </c>
      <c r="R422" s="80" t="s">
        <v>2350</v>
      </c>
      <c r="S422" s="10" t="s">
        <v>2350</v>
      </c>
      <c r="T422" s="3" t="s">
        <v>2350</v>
      </c>
      <c r="U422" s="3" t="s">
        <v>3339</v>
      </c>
      <c r="V422" s="17">
        <v>20256301387072</v>
      </c>
      <c r="W422" s="3" t="s">
        <v>159</v>
      </c>
      <c r="X422" s="15">
        <v>45769</v>
      </c>
      <c r="Y422" s="17">
        <v>20254300067221</v>
      </c>
      <c r="Z422" s="68"/>
      <c r="AA422" s="68">
        <v>45761</v>
      </c>
      <c r="AB422" s="15">
        <v>45769</v>
      </c>
      <c r="AC422" s="15">
        <v>45769</v>
      </c>
      <c r="AD422" s="69" t="str">
        <f t="shared" si="35"/>
        <v>02 Enviado</v>
      </c>
      <c r="AE422" s="20" t="s">
        <v>2350</v>
      </c>
      <c r="AF422" s="69">
        <v>2</v>
      </c>
      <c r="AH422" s="3">
        <f t="shared" si="36"/>
        <v>1</v>
      </c>
    </row>
    <row r="423" spans="1:34">
      <c r="A423" s="14" t="s">
        <v>3594</v>
      </c>
      <c r="B423" s="9">
        <v>2025</v>
      </c>
      <c r="C423" s="15">
        <v>45769</v>
      </c>
      <c r="D423" s="3" t="s">
        <v>55</v>
      </c>
      <c r="E423" s="5">
        <f t="shared" si="32"/>
        <v>1</v>
      </c>
      <c r="F423" s="3" t="str">
        <f t="shared" si="33"/>
        <v>02 Finalizado</v>
      </c>
      <c r="G423" s="9" t="s">
        <v>2769</v>
      </c>
      <c r="H423" s="3" t="str">
        <f t="shared" si="34"/>
        <v>0422 2025-00043 Daniela Alejandra Bentran Jativa (51028494)</v>
      </c>
      <c r="I423" s="15">
        <v>45769</v>
      </c>
      <c r="J423" s="3" t="s">
        <v>78</v>
      </c>
      <c r="K423" s="3" t="s">
        <v>128</v>
      </c>
      <c r="L423" s="3" t="s">
        <v>76</v>
      </c>
      <c r="M423" s="3" t="s">
        <v>3595</v>
      </c>
      <c r="N423" s="16">
        <v>1233188569</v>
      </c>
      <c r="O423" s="3" t="s">
        <v>3596</v>
      </c>
      <c r="P423" s="8">
        <v>1085944961</v>
      </c>
      <c r="Q423" s="3">
        <v>51028494</v>
      </c>
      <c r="R423" s="100">
        <v>22713150</v>
      </c>
      <c r="S423" s="10">
        <v>29058</v>
      </c>
      <c r="T423" s="3" t="s">
        <v>2372</v>
      </c>
      <c r="U423" s="3" t="s">
        <v>2366</v>
      </c>
      <c r="V423" s="17" t="s">
        <v>2350</v>
      </c>
      <c r="W423" s="3" t="s">
        <v>92</v>
      </c>
      <c r="X423" s="15">
        <v>45769</v>
      </c>
      <c r="Y423" s="17" t="s">
        <v>2350</v>
      </c>
      <c r="Z423" s="17" t="s">
        <v>2350</v>
      </c>
      <c r="AA423" s="68" t="s">
        <v>2350</v>
      </c>
      <c r="AB423" s="15">
        <v>45769</v>
      </c>
      <c r="AC423" s="15">
        <v>45769</v>
      </c>
      <c r="AD423" s="69" t="str">
        <f t="shared" si="35"/>
        <v>02 Enviado</v>
      </c>
      <c r="AE423" s="20" t="s">
        <v>2350</v>
      </c>
      <c r="AF423" s="69">
        <v>2</v>
      </c>
      <c r="AH423" s="3">
        <f t="shared" si="36"/>
        <v>1</v>
      </c>
    </row>
    <row r="424" spans="1:34">
      <c r="A424" s="14" t="s">
        <v>3597</v>
      </c>
      <c r="B424" s="9">
        <v>2025</v>
      </c>
      <c r="C424" s="15">
        <v>45769</v>
      </c>
      <c r="D424" s="3" t="s">
        <v>55</v>
      </c>
      <c r="E424" s="5">
        <f t="shared" si="32"/>
        <v>1</v>
      </c>
      <c r="F424" s="3" t="str">
        <f t="shared" si="33"/>
        <v>02 Finalizado</v>
      </c>
      <c r="G424" s="9" t="s">
        <v>3011</v>
      </c>
      <c r="H424" s="3" t="str">
        <f t="shared" si="34"/>
        <v>0423 2025-00063 Luz Angélica Barrera Castillo (51022128)</v>
      </c>
      <c r="I424" s="15">
        <v>45769</v>
      </c>
      <c r="J424" s="3" t="s">
        <v>78</v>
      </c>
      <c r="K424" s="3" t="s">
        <v>128</v>
      </c>
      <c r="L424" s="3" t="s">
        <v>76</v>
      </c>
      <c r="M424" s="3" t="s">
        <v>2350</v>
      </c>
      <c r="N424" s="10" t="s">
        <v>2350</v>
      </c>
      <c r="O424" s="3" t="s">
        <v>3598</v>
      </c>
      <c r="P424" s="8">
        <v>30666304</v>
      </c>
      <c r="Q424" s="3">
        <v>51022128</v>
      </c>
      <c r="R424" s="80">
        <v>22713150</v>
      </c>
      <c r="S424" s="10">
        <v>28026</v>
      </c>
      <c r="T424" s="3" t="s">
        <v>2417</v>
      </c>
      <c r="U424" s="3" t="s">
        <v>2366</v>
      </c>
      <c r="V424" s="17" t="s">
        <v>2350</v>
      </c>
      <c r="W424" s="3" t="s">
        <v>92</v>
      </c>
      <c r="X424" s="15">
        <v>45769</v>
      </c>
      <c r="Y424" s="17" t="s">
        <v>2350</v>
      </c>
      <c r="Z424" s="17" t="s">
        <v>2350</v>
      </c>
      <c r="AA424" s="68" t="s">
        <v>2350</v>
      </c>
      <c r="AB424" s="15">
        <v>45770</v>
      </c>
      <c r="AC424" s="15">
        <v>45770</v>
      </c>
      <c r="AD424" s="69" t="str">
        <f t="shared" si="35"/>
        <v>02 Enviado</v>
      </c>
      <c r="AE424" s="20" t="s">
        <v>2350</v>
      </c>
      <c r="AF424" s="69">
        <v>2</v>
      </c>
      <c r="AH424" s="3">
        <f t="shared" si="36"/>
        <v>2</v>
      </c>
    </row>
    <row r="425" spans="1:34">
      <c r="A425" s="14" t="s">
        <v>3599</v>
      </c>
      <c r="B425" s="9">
        <v>2025</v>
      </c>
      <c r="C425" s="15">
        <v>45770</v>
      </c>
      <c r="D425" s="3" t="s">
        <v>11</v>
      </c>
      <c r="E425" s="5">
        <f t="shared" si="32"/>
        <v>1</v>
      </c>
      <c r="F425" s="3" t="str">
        <f t="shared" si="33"/>
        <v>02 Finalizado</v>
      </c>
      <c r="G425" s="9" t="s">
        <v>3600</v>
      </c>
      <c r="H425" s="3" t="str">
        <f t="shared" si="34"/>
        <v>0424 2025-00111 Jhon Faimer Chantre Ocoro (51024091)</v>
      </c>
      <c r="I425" s="15">
        <v>45769</v>
      </c>
      <c r="J425" s="3" t="s">
        <v>78</v>
      </c>
      <c r="K425" s="3" t="s">
        <v>128</v>
      </c>
      <c r="L425" s="3" t="s">
        <v>76</v>
      </c>
      <c r="M425" s="3" t="s">
        <v>3601</v>
      </c>
      <c r="N425" s="16">
        <v>1061757083</v>
      </c>
      <c r="O425" s="3" t="s">
        <v>3602</v>
      </c>
      <c r="P425" s="8">
        <v>1002876131</v>
      </c>
      <c r="Q425" s="3">
        <v>51024091</v>
      </c>
      <c r="R425" s="100">
        <v>24999997.5</v>
      </c>
      <c r="S425" s="10">
        <v>30026</v>
      </c>
      <c r="T425" s="3" t="s">
        <v>2372</v>
      </c>
      <c r="U425" s="3" t="s">
        <v>2366</v>
      </c>
      <c r="V425" s="17" t="s">
        <v>2350</v>
      </c>
      <c r="W425" s="3" t="s">
        <v>92</v>
      </c>
      <c r="X425" s="15">
        <v>45770</v>
      </c>
      <c r="Y425" s="17" t="s">
        <v>2350</v>
      </c>
      <c r="Z425" s="17" t="s">
        <v>2350</v>
      </c>
      <c r="AA425" s="68" t="s">
        <v>2350</v>
      </c>
      <c r="AB425" s="15">
        <v>45770</v>
      </c>
      <c r="AC425" s="15">
        <v>45770</v>
      </c>
      <c r="AD425" s="69" t="str">
        <f t="shared" si="35"/>
        <v>02 Enviado</v>
      </c>
      <c r="AE425" s="20" t="s">
        <v>2350</v>
      </c>
      <c r="AF425" s="69">
        <v>2</v>
      </c>
      <c r="AH425" s="3">
        <f t="shared" si="36"/>
        <v>1</v>
      </c>
    </row>
    <row r="426" spans="1:34">
      <c r="A426" s="14" t="s">
        <v>3603</v>
      </c>
      <c r="B426" s="9">
        <v>2025</v>
      </c>
      <c r="C426" s="15">
        <v>45770</v>
      </c>
      <c r="D426" s="3" t="s">
        <v>46</v>
      </c>
      <c r="E426" s="5">
        <f t="shared" si="32"/>
        <v>1</v>
      </c>
      <c r="F426" s="3" t="str">
        <f t="shared" si="33"/>
        <v>02 Finalizado</v>
      </c>
      <c r="G426" s="9" t="s">
        <v>2732</v>
      </c>
      <c r="H426" s="3" t="str">
        <f t="shared" si="34"/>
        <v>0425 2025-00033 Angie Camelia Cortez Delgado (51028556)</v>
      </c>
      <c r="I426" s="15">
        <v>45769</v>
      </c>
      <c r="J426" s="3" t="s">
        <v>78</v>
      </c>
      <c r="K426" s="3" t="s">
        <v>128</v>
      </c>
      <c r="L426" s="3" t="s">
        <v>76</v>
      </c>
      <c r="M426" s="3" t="s">
        <v>2350</v>
      </c>
      <c r="N426" s="10" t="s">
        <v>2350</v>
      </c>
      <c r="O426" s="3" t="s">
        <v>3522</v>
      </c>
      <c r="P426" s="10">
        <v>1122732924</v>
      </c>
      <c r="Q426" s="3">
        <v>51028556</v>
      </c>
      <c r="R426" s="80">
        <v>32499997.5</v>
      </c>
      <c r="S426" s="10">
        <v>30021</v>
      </c>
      <c r="T426" s="3" t="s">
        <v>2372</v>
      </c>
      <c r="U426" s="3" t="s">
        <v>2366</v>
      </c>
      <c r="V426" s="17" t="s">
        <v>2350</v>
      </c>
      <c r="W426" s="3" t="s">
        <v>142</v>
      </c>
      <c r="X426" s="15">
        <v>45770</v>
      </c>
      <c r="Y426" s="17" t="s">
        <v>2350</v>
      </c>
      <c r="Z426" s="17" t="s">
        <v>2350</v>
      </c>
      <c r="AA426" s="68" t="s">
        <v>2350</v>
      </c>
      <c r="AB426" s="15">
        <v>45771</v>
      </c>
      <c r="AC426" s="15">
        <v>45771</v>
      </c>
      <c r="AD426" s="69" t="str">
        <f t="shared" si="35"/>
        <v>02 Enviado</v>
      </c>
      <c r="AE426" s="20" t="s">
        <v>2350</v>
      </c>
      <c r="AF426" s="69">
        <v>2</v>
      </c>
      <c r="AH426" s="3">
        <f t="shared" si="36"/>
        <v>2</v>
      </c>
    </row>
    <row r="427" spans="1:34">
      <c r="A427" s="14" t="s">
        <v>3604</v>
      </c>
      <c r="B427" s="9">
        <v>2025</v>
      </c>
      <c r="C427" s="15">
        <v>45770</v>
      </c>
      <c r="D427" s="3" t="s">
        <v>52</v>
      </c>
      <c r="E427" s="5">
        <f t="shared" si="32"/>
        <v>1</v>
      </c>
      <c r="F427" s="3" t="str">
        <f t="shared" si="33"/>
        <v>02 Finalizado</v>
      </c>
      <c r="G427" s="9" t="s">
        <v>3460</v>
      </c>
      <c r="H427" s="3" t="str">
        <f t="shared" si="34"/>
        <v>0426 2025-00082 Kelly Marcela Figueroa Figueroa (51028807)</v>
      </c>
      <c r="I427" s="15">
        <v>45769</v>
      </c>
      <c r="J427" s="3" t="s">
        <v>81</v>
      </c>
      <c r="K427" s="3" t="s">
        <v>110</v>
      </c>
      <c r="L427" s="3" t="s">
        <v>76</v>
      </c>
      <c r="M427" s="3" t="s">
        <v>2350</v>
      </c>
      <c r="N427" s="10" t="s">
        <v>2350</v>
      </c>
      <c r="O427" s="3" t="s">
        <v>3461</v>
      </c>
      <c r="P427" s="10">
        <v>1080936120</v>
      </c>
      <c r="Q427" s="3">
        <v>51028807</v>
      </c>
      <c r="R427" s="80">
        <v>29000002.5</v>
      </c>
      <c r="S427" s="10">
        <v>30021</v>
      </c>
      <c r="T427" s="3" t="s">
        <v>2372</v>
      </c>
      <c r="U427" s="3" t="s">
        <v>3605</v>
      </c>
      <c r="V427" s="17" t="s">
        <v>2350</v>
      </c>
      <c r="W427" s="3" t="s">
        <v>142</v>
      </c>
      <c r="X427" s="15">
        <v>45770</v>
      </c>
      <c r="Y427" s="17">
        <v>20254300070971</v>
      </c>
      <c r="Z427" s="68"/>
      <c r="AA427" s="68">
        <v>45771</v>
      </c>
      <c r="AB427" s="15">
        <v>45772</v>
      </c>
      <c r="AC427" s="15">
        <v>45772</v>
      </c>
      <c r="AD427" s="69" t="str">
        <f t="shared" si="35"/>
        <v>02 Enviado</v>
      </c>
      <c r="AE427" s="20" t="s">
        <v>2350</v>
      </c>
      <c r="AF427" s="69">
        <v>3</v>
      </c>
      <c r="AH427" s="3">
        <f t="shared" si="36"/>
        <v>3</v>
      </c>
    </row>
    <row r="428" spans="1:34">
      <c r="A428" s="14" t="s">
        <v>3606</v>
      </c>
      <c r="B428" s="9">
        <v>2025</v>
      </c>
      <c r="C428" s="15">
        <v>45770</v>
      </c>
      <c r="D428" s="3" t="s">
        <v>46</v>
      </c>
      <c r="E428" s="5">
        <f t="shared" si="32"/>
        <v>1</v>
      </c>
      <c r="F428" s="3" t="str">
        <f t="shared" si="33"/>
        <v>02 Finalizado</v>
      </c>
      <c r="G428" s="9" t="s">
        <v>2658</v>
      </c>
      <c r="H428" s="3" t="str">
        <f t="shared" si="34"/>
        <v>0427 2025-00023 Daniel David Acosta Vergara (N/A)</v>
      </c>
      <c r="I428" s="15">
        <v>45769</v>
      </c>
      <c r="J428" s="3" t="s">
        <v>90</v>
      </c>
      <c r="K428" s="3" t="s">
        <v>136</v>
      </c>
      <c r="L428" s="3" t="s">
        <v>79</v>
      </c>
      <c r="M428" s="3" t="s">
        <v>2350</v>
      </c>
      <c r="N428" s="10" t="s">
        <v>2350</v>
      </c>
      <c r="O428" s="3" t="s">
        <v>3121</v>
      </c>
      <c r="P428" s="8">
        <v>1033367082</v>
      </c>
      <c r="Q428" s="10" t="s">
        <v>2350</v>
      </c>
      <c r="R428" s="80" t="s">
        <v>2350</v>
      </c>
      <c r="S428" s="10" t="s">
        <v>2350</v>
      </c>
      <c r="T428" s="3" t="s">
        <v>2350</v>
      </c>
      <c r="U428" s="3" t="s">
        <v>3607</v>
      </c>
      <c r="V428" s="17" t="s">
        <v>2350</v>
      </c>
      <c r="W428" s="3" t="s">
        <v>149</v>
      </c>
      <c r="X428" s="15">
        <v>45770</v>
      </c>
      <c r="Y428" s="17" t="s">
        <v>2350</v>
      </c>
      <c r="Z428" s="17" t="s">
        <v>2350</v>
      </c>
      <c r="AA428" s="17" t="s">
        <v>2350</v>
      </c>
      <c r="AB428" s="15">
        <v>45775</v>
      </c>
      <c r="AC428" s="15">
        <v>45775</v>
      </c>
      <c r="AD428" s="69" t="str">
        <f t="shared" si="35"/>
        <v>02 Enviado</v>
      </c>
      <c r="AE428" s="20" t="s">
        <v>2350</v>
      </c>
      <c r="AF428" s="69">
        <v>4</v>
      </c>
      <c r="AH428" s="3">
        <f t="shared" si="36"/>
        <v>4</v>
      </c>
    </row>
    <row r="429" spans="1:34">
      <c r="A429" s="14" t="s">
        <v>3608</v>
      </c>
      <c r="B429" s="9">
        <v>2025</v>
      </c>
      <c r="C429" s="15">
        <v>45770</v>
      </c>
      <c r="D429" s="3" t="s">
        <v>55</v>
      </c>
      <c r="E429" s="5">
        <f t="shared" si="32"/>
        <v>1</v>
      </c>
      <c r="F429" s="3" t="str">
        <f t="shared" si="33"/>
        <v>02 Finalizado</v>
      </c>
      <c r="G429" s="9" t="s">
        <v>2741</v>
      </c>
      <c r="H429" s="3" t="str">
        <f t="shared" si="34"/>
        <v>0428 2025-00018 Julio Rafael Tovar Cuello (N/A)</v>
      </c>
      <c r="I429" s="15">
        <v>45769</v>
      </c>
      <c r="J429" s="3" t="s">
        <v>78</v>
      </c>
      <c r="K429" s="3" t="s">
        <v>134</v>
      </c>
      <c r="L429" s="3" t="s">
        <v>85</v>
      </c>
      <c r="M429" s="3" t="s">
        <v>2350</v>
      </c>
      <c r="N429" s="10" t="s">
        <v>2350</v>
      </c>
      <c r="O429" s="3" t="s">
        <v>3609</v>
      </c>
      <c r="P429" s="8">
        <v>92130273</v>
      </c>
      <c r="Q429" s="10" t="s">
        <v>2350</v>
      </c>
      <c r="R429" s="80" t="s">
        <v>2350</v>
      </c>
      <c r="S429" s="10" t="s">
        <v>2350</v>
      </c>
      <c r="T429" s="3" t="s">
        <v>2350</v>
      </c>
      <c r="U429" s="3" t="s">
        <v>3319</v>
      </c>
      <c r="V429" s="17" t="s">
        <v>2350</v>
      </c>
      <c r="W429" s="3" t="s">
        <v>2785</v>
      </c>
      <c r="X429" s="15">
        <v>45770</v>
      </c>
      <c r="Y429" s="17" t="s">
        <v>2350</v>
      </c>
      <c r="Z429" s="17" t="s">
        <v>2350</v>
      </c>
      <c r="AA429" s="68" t="s">
        <v>2350</v>
      </c>
      <c r="AB429" s="15">
        <v>45770</v>
      </c>
      <c r="AC429" s="15">
        <v>45770</v>
      </c>
      <c r="AD429" s="69" t="str">
        <f t="shared" si="35"/>
        <v>02 Enviado</v>
      </c>
      <c r="AE429" s="20" t="s">
        <v>2350</v>
      </c>
      <c r="AF429" s="69">
        <v>2</v>
      </c>
      <c r="AH429" s="3">
        <f t="shared" si="36"/>
        <v>1</v>
      </c>
    </row>
    <row r="430" spans="1:34">
      <c r="A430" s="14" t="s">
        <v>3610</v>
      </c>
      <c r="B430" s="9">
        <v>2025</v>
      </c>
      <c r="C430" s="15">
        <v>45770</v>
      </c>
      <c r="D430" s="3" t="s">
        <v>44</v>
      </c>
      <c r="E430" s="5">
        <f t="shared" si="32"/>
        <v>1</v>
      </c>
      <c r="F430" s="3" t="str">
        <f t="shared" si="33"/>
        <v>02 Finalizado</v>
      </c>
      <c r="G430" s="9" t="s">
        <v>3223</v>
      </c>
      <c r="H430" s="3" t="str">
        <f t="shared" si="34"/>
        <v>0429 2025-00072 Adrian Fernando Daza Romero (N/A)</v>
      </c>
      <c r="I430" s="15">
        <v>45769</v>
      </c>
      <c r="J430" s="3" t="s">
        <v>78</v>
      </c>
      <c r="K430" s="3" t="s">
        <v>134</v>
      </c>
      <c r="L430" s="3" t="s">
        <v>85</v>
      </c>
      <c r="M430" s="3" t="s">
        <v>2350</v>
      </c>
      <c r="N430" s="10" t="s">
        <v>2350</v>
      </c>
      <c r="O430" s="3" t="s">
        <v>3611</v>
      </c>
      <c r="P430" s="10">
        <v>1122408220</v>
      </c>
      <c r="Q430" s="10" t="s">
        <v>2350</v>
      </c>
      <c r="R430" s="80" t="s">
        <v>2350</v>
      </c>
      <c r="S430" s="10" t="s">
        <v>2350</v>
      </c>
      <c r="T430" s="3" t="s">
        <v>2350</v>
      </c>
      <c r="U430" s="3" t="s">
        <v>3319</v>
      </c>
      <c r="V430" s="17" t="s">
        <v>2350</v>
      </c>
      <c r="W430" s="3" t="s">
        <v>2785</v>
      </c>
      <c r="X430" s="15">
        <v>45770</v>
      </c>
      <c r="Y430" s="17" t="s">
        <v>2350</v>
      </c>
      <c r="Z430" s="17" t="s">
        <v>2350</v>
      </c>
      <c r="AA430" s="68" t="s">
        <v>2350</v>
      </c>
      <c r="AB430" s="15">
        <v>45770</v>
      </c>
      <c r="AC430" s="15">
        <v>45770</v>
      </c>
      <c r="AD430" s="69" t="str">
        <f t="shared" si="35"/>
        <v>02 Enviado</v>
      </c>
      <c r="AE430" s="20" t="s">
        <v>2350</v>
      </c>
      <c r="AF430" s="69">
        <v>2</v>
      </c>
      <c r="AH430" s="3">
        <f t="shared" si="36"/>
        <v>1</v>
      </c>
    </row>
    <row r="431" spans="1:34">
      <c r="A431" s="14" t="s">
        <v>3612</v>
      </c>
      <c r="B431" s="9">
        <v>2025</v>
      </c>
      <c r="C431" s="15">
        <v>45770</v>
      </c>
      <c r="D431" s="3" t="s">
        <v>46</v>
      </c>
      <c r="E431" s="5">
        <f t="shared" si="32"/>
        <v>1</v>
      </c>
      <c r="F431" s="3" t="str">
        <f t="shared" si="33"/>
        <v>02 Finalizado</v>
      </c>
      <c r="G431" s="9" t="s">
        <v>2647</v>
      </c>
      <c r="H431" s="3" t="str">
        <f t="shared" si="34"/>
        <v>0430 2025-00032 Patricia Quintero López (51028559)</v>
      </c>
      <c r="I431" s="15">
        <v>45769</v>
      </c>
      <c r="J431" s="3" t="s">
        <v>78</v>
      </c>
      <c r="K431" s="3" t="s">
        <v>128</v>
      </c>
      <c r="L431" s="3" t="s">
        <v>76</v>
      </c>
      <c r="M431" s="3" t="s">
        <v>2350</v>
      </c>
      <c r="N431" s="10" t="s">
        <v>2350</v>
      </c>
      <c r="O431" s="3" t="s">
        <v>3443</v>
      </c>
      <c r="P431" s="8">
        <v>40780074</v>
      </c>
      <c r="Q431" s="3">
        <v>51028559</v>
      </c>
      <c r="R431" s="80">
        <v>32499997.5</v>
      </c>
      <c r="S431" s="10">
        <v>30021</v>
      </c>
      <c r="T431" s="3" t="s">
        <v>2372</v>
      </c>
      <c r="U431" s="3" t="s">
        <v>2366</v>
      </c>
      <c r="V431" s="17" t="s">
        <v>2350</v>
      </c>
      <c r="W431" s="3" t="s">
        <v>142</v>
      </c>
      <c r="X431" s="15">
        <v>45770</v>
      </c>
      <c r="Y431" s="17" t="s">
        <v>2350</v>
      </c>
      <c r="Z431" s="17" t="s">
        <v>2350</v>
      </c>
      <c r="AA431" s="68" t="s">
        <v>2350</v>
      </c>
      <c r="AB431" s="15">
        <v>45771</v>
      </c>
      <c r="AC431" s="15">
        <v>45771</v>
      </c>
      <c r="AD431" s="69" t="str">
        <f t="shared" si="35"/>
        <v>02 Enviado</v>
      </c>
      <c r="AE431" s="20" t="s">
        <v>2350</v>
      </c>
      <c r="AF431" s="69">
        <v>2</v>
      </c>
      <c r="AH431" s="3">
        <f t="shared" si="36"/>
        <v>2</v>
      </c>
    </row>
    <row r="432" spans="1:34">
      <c r="A432" s="14" t="s">
        <v>3613</v>
      </c>
      <c r="B432" s="9">
        <v>2025</v>
      </c>
      <c r="C432" s="15">
        <v>45770</v>
      </c>
      <c r="D432" s="3" t="s">
        <v>55</v>
      </c>
      <c r="E432" s="5">
        <f t="shared" si="32"/>
        <v>1</v>
      </c>
      <c r="F432" s="3" t="str">
        <f t="shared" si="33"/>
        <v>02 Finalizado</v>
      </c>
      <c r="G432" s="9" t="s">
        <v>2522</v>
      </c>
      <c r="H432" s="3" t="str">
        <f t="shared" si="34"/>
        <v>0431 2025-00031 Aimer Jesús Montenegro Méndez (51028549)</v>
      </c>
      <c r="I432" s="15">
        <v>45770</v>
      </c>
      <c r="J432" s="3" t="s">
        <v>78</v>
      </c>
      <c r="K432" s="3" t="s">
        <v>128</v>
      </c>
      <c r="L432" s="3" t="s">
        <v>76</v>
      </c>
      <c r="M432" s="3" t="s">
        <v>3490</v>
      </c>
      <c r="N432" s="16">
        <v>1129523585</v>
      </c>
      <c r="O432" s="3" t="s">
        <v>3614</v>
      </c>
      <c r="P432" s="10">
        <v>1122785895</v>
      </c>
      <c r="Q432" s="3">
        <v>51028549</v>
      </c>
      <c r="R432" s="80">
        <v>32499997.5</v>
      </c>
      <c r="S432" s="10">
        <v>30021</v>
      </c>
      <c r="T432" s="3" t="s">
        <v>2372</v>
      </c>
      <c r="U432" s="3" t="s">
        <v>2366</v>
      </c>
      <c r="V432" s="17" t="s">
        <v>2350</v>
      </c>
      <c r="W432" s="3" t="s">
        <v>142</v>
      </c>
      <c r="X432" s="15">
        <v>45770</v>
      </c>
      <c r="Y432" s="17" t="s">
        <v>2350</v>
      </c>
      <c r="Z432" s="17" t="s">
        <v>2350</v>
      </c>
      <c r="AA432" s="68" t="s">
        <v>2350</v>
      </c>
      <c r="AB432" s="15">
        <v>45771</v>
      </c>
      <c r="AC432" s="15">
        <v>45771</v>
      </c>
      <c r="AD432" s="69" t="str">
        <f t="shared" si="35"/>
        <v>02 Enviado</v>
      </c>
      <c r="AE432" s="20" t="s">
        <v>2350</v>
      </c>
      <c r="AF432" s="69">
        <v>2</v>
      </c>
      <c r="AH432" s="3">
        <f t="shared" si="36"/>
        <v>2</v>
      </c>
    </row>
    <row r="433" spans="1:34">
      <c r="A433" s="14" t="s">
        <v>3615</v>
      </c>
      <c r="B433" s="9">
        <v>2025</v>
      </c>
      <c r="C433" s="15">
        <v>45770</v>
      </c>
      <c r="D433" s="3" t="s">
        <v>55</v>
      </c>
      <c r="E433" s="5">
        <f t="shared" si="32"/>
        <v>1</v>
      </c>
      <c r="F433" s="3" t="str">
        <f t="shared" si="33"/>
        <v>02 Finalizado</v>
      </c>
      <c r="G433" s="9" t="s">
        <v>3616</v>
      </c>
      <c r="H433" s="3" t="str">
        <f t="shared" si="34"/>
        <v>0432 2025-00199 Anderson Jaramillo Gómez (N/A)</v>
      </c>
      <c r="I433" s="15">
        <v>45770</v>
      </c>
      <c r="J433" s="3" t="s">
        <v>97</v>
      </c>
      <c r="K433" s="3" t="s">
        <v>136</v>
      </c>
      <c r="L433" s="3" t="s">
        <v>91</v>
      </c>
      <c r="M433" s="3" t="s">
        <v>2350</v>
      </c>
      <c r="N433" s="10" t="s">
        <v>2350</v>
      </c>
      <c r="O433" s="3" t="s">
        <v>3617</v>
      </c>
      <c r="P433" s="10" t="s">
        <v>2482</v>
      </c>
      <c r="Q433" s="10" t="s">
        <v>2350</v>
      </c>
      <c r="R433" s="80" t="s">
        <v>2350</v>
      </c>
      <c r="S433" s="10" t="s">
        <v>2350</v>
      </c>
      <c r="T433" s="3" t="s">
        <v>2350</v>
      </c>
      <c r="U433" s="3" t="s">
        <v>3618</v>
      </c>
      <c r="V433" s="17" t="s">
        <v>2350</v>
      </c>
      <c r="W433" s="3" t="s">
        <v>92</v>
      </c>
      <c r="X433" s="15">
        <v>45770</v>
      </c>
      <c r="Y433" s="17" t="s">
        <v>2350</v>
      </c>
      <c r="Z433" s="17" t="s">
        <v>2350</v>
      </c>
      <c r="AA433" s="68" t="s">
        <v>2350</v>
      </c>
      <c r="AB433" s="15">
        <v>45770</v>
      </c>
      <c r="AC433" s="15">
        <v>45770</v>
      </c>
      <c r="AD433" s="69" t="str">
        <f t="shared" si="35"/>
        <v>02 Enviado</v>
      </c>
      <c r="AE433" s="20" t="s">
        <v>2350</v>
      </c>
      <c r="AF433" s="69">
        <v>2</v>
      </c>
      <c r="AH433" s="3">
        <f t="shared" si="36"/>
        <v>1</v>
      </c>
    </row>
    <row r="434" spans="1:34">
      <c r="A434" s="14" t="s">
        <v>3619</v>
      </c>
      <c r="B434" s="9">
        <v>2025</v>
      </c>
      <c r="C434" s="15">
        <v>45770</v>
      </c>
      <c r="D434" s="3" t="s">
        <v>52</v>
      </c>
      <c r="E434" s="5">
        <f t="shared" si="32"/>
        <v>1</v>
      </c>
      <c r="F434" s="3" t="str">
        <f t="shared" si="33"/>
        <v>02 Finalizado</v>
      </c>
      <c r="G434" s="9" t="s">
        <v>3620</v>
      </c>
      <c r="H434" s="3" t="str">
        <f t="shared" si="34"/>
        <v>0433 2025-10044 Ubaldino Antonio Otero Rodríguez (51030164)</v>
      </c>
      <c r="I434" s="15">
        <v>45770</v>
      </c>
      <c r="J434" s="3" t="s">
        <v>78</v>
      </c>
      <c r="K434" s="3" t="s">
        <v>110</v>
      </c>
      <c r="L434" s="3" t="s">
        <v>76</v>
      </c>
      <c r="M434" s="3" t="s">
        <v>2350</v>
      </c>
      <c r="N434" s="10" t="s">
        <v>2350</v>
      </c>
      <c r="O434" s="3" t="s">
        <v>3621</v>
      </c>
      <c r="P434" s="10">
        <v>77177368</v>
      </c>
      <c r="Q434" s="3">
        <v>51030164</v>
      </c>
      <c r="R434" s="80">
        <v>32499997.5</v>
      </c>
      <c r="S434" s="10">
        <v>30026</v>
      </c>
      <c r="T434" s="3" t="s">
        <v>2365</v>
      </c>
      <c r="U434" s="3" t="s">
        <v>2418</v>
      </c>
      <c r="V434" s="17" t="s">
        <v>2350</v>
      </c>
      <c r="W434" s="3" t="s">
        <v>92</v>
      </c>
      <c r="X434" s="15">
        <v>45770</v>
      </c>
      <c r="Y434" s="17">
        <v>20254300063181</v>
      </c>
      <c r="Z434" s="68"/>
      <c r="AA434" s="68">
        <v>45756</v>
      </c>
      <c r="AB434" s="15">
        <v>45770</v>
      </c>
      <c r="AC434" s="15">
        <v>45770</v>
      </c>
      <c r="AD434" s="69" t="str">
        <f t="shared" si="35"/>
        <v>02 Enviado</v>
      </c>
      <c r="AE434" s="20" t="s">
        <v>2350</v>
      </c>
      <c r="AF434" s="69">
        <v>2</v>
      </c>
      <c r="AH434" s="3">
        <f t="shared" si="36"/>
        <v>1</v>
      </c>
    </row>
    <row r="435" spans="1:34">
      <c r="A435" s="14" t="s">
        <v>3622</v>
      </c>
      <c r="B435" s="9">
        <v>2025</v>
      </c>
      <c r="C435" s="15">
        <v>45771</v>
      </c>
      <c r="D435" s="3" t="s">
        <v>52</v>
      </c>
      <c r="E435" s="5">
        <f t="shared" si="32"/>
        <v>1</v>
      </c>
      <c r="F435" s="3" t="str">
        <f t="shared" si="33"/>
        <v>02 Finalizado</v>
      </c>
      <c r="G435" s="9" t="s">
        <v>3206</v>
      </c>
      <c r="H435" s="3" t="str">
        <f t="shared" si="34"/>
        <v>0434 2025-00087 David Santiago Lasso Parra (51028543)</v>
      </c>
      <c r="I435" s="15">
        <v>45771</v>
      </c>
      <c r="J435" s="3" t="s">
        <v>81</v>
      </c>
      <c r="K435" s="3" t="s">
        <v>110</v>
      </c>
      <c r="L435" s="3" t="s">
        <v>76</v>
      </c>
      <c r="M435" s="3" t="s">
        <v>3519</v>
      </c>
      <c r="N435" s="8">
        <v>1030571398</v>
      </c>
      <c r="O435" s="3" t="s">
        <v>3520</v>
      </c>
      <c r="P435" s="8">
        <v>1026593813</v>
      </c>
      <c r="Q435" s="3">
        <v>51028543</v>
      </c>
      <c r="R435" s="80">
        <v>32499997.5</v>
      </c>
      <c r="S435" s="10">
        <v>30021</v>
      </c>
      <c r="T435" s="3" t="s">
        <v>2372</v>
      </c>
      <c r="U435" s="3" t="s">
        <v>3605</v>
      </c>
      <c r="V435" s="17" t="s">
        <v>2350</v>
      </c>
      <c r="W435" s="3" t="s">
        <v>142</v>
      </c>
      <c r="X435" s="15">
        <v>45771</v>
      </c>
      <c r="Y435" s="17">
        <v>20254300071051</v>
      </c>
      <c r="Z435" s="68"/>
      <c r="AA435" s="68">
        <v>45771</v>
      </c>
      <c r="AB435" s="15">
        <v>45772</v>
      </c>
      <c r="AC435" s="15">
        <v>45772</v>
      </c>
      <c r="AD435" s="69" t="str">
        <f t="shared" si="35"/>
        <v>02 Enviado</v>
      </c>
      <c r="AE435" s="20" t="s">
        <v>2350</v>
      </c>
      <c r="AF435" s="69">
        <v>2</v>
      </c>
      <c r="AH435" s="3">
        <f t="shared" si="36"/>
        <v>2</v>
      </c>
    </row>
    <row r="436" spans="1:34">
      <c r="A436" s="14" t="s">
        <v>3623</v>
      </c>
      <c r="B436" s="9">
        <v>2025</v>
      </c>
      <c r="C436" s="15">
        <v>45771</v>
      </c>
      <c r="D436" s="3" t="s">
        <v>16</v>
      </c>
      <c r="E436" s="5">
        <f t="shared" si="32"/>
        <v>1</v>
      </c>
      <c r="F436" s="3" t="str">
        <f t="shared" si="33"/>
        <v>02 Finalizado</v>
      </c>
      <c r="G436" s="9" t="s">
        <v>2799</v>
      </c>
      <c r="H436" s="3" t="str">
        <f t="shared" si="34"/>
        <v>0435 2025-00029 Luz Deisy Julio Paternina (N/A)</v>
      </c>
      <c r="I436" s="15">
        <v>45769</v>
      </c>
      <c r="J436" s="3" t="s">
        <v>81</v>
      </c>
      <c r="K436" s="3" t="s">
        <v>107</v>
      </c>
      <c r="L436" s="3" t="s">
        <v>76</v>
      </c>
      <c r="M436" s="3" t="s">
        <v>2350</v>
      </c>
      <c r="N436" s="10" t="s">
        <v>2350</v>
      </c>
      <c r="O436" s="3" t="s">
        <v>3418</v>
      </c>
      <c r="P436" s="10">
        <v>1143362827</v>
      </c>
      <c r="Q436" s="10" t="s">
        <v>2350</v>
      </c>
      <c r="R436" s="80" t="s">
        <v>2350</v>
      </c>
      <c r="S436" s="10" t="s">
        <v>2350</v>
      </c>
      <c r="T436" s="3" t="s">
        <v>2350</v>
      </c>
      <c r="U436" s="3" t="s">
        <v>3339</v>
      </c>
      <c r="V436" s="17">
        <v>20256300403442</v>
      </c>
      <c r="W436" s="3" t="s">
        <v>159</v>
      </c>
      <c r="X436" s="15">
        <v>45771</v>
      </c>
      <c r="Y436" s="17">
        <v>20254300071581</v>
      </c>
      <c r="Z436" s="68">
        <v>45774</v>
      </c>
      <c r="AA436" s="68" t="s">
        <v>3419</v>
      </c>
      <c r="AB436" s="15">
        <v>45775</v>
      </c>
      <c r="AC436" s="68">
        <v>45776</v>
      </c>
      <c r="AD436" s="69" t="str">
        <f t="shared" si="35"/>
        <v>02 Enviado</v>
      </c>
      <c r="AE436" s="20" t="s">
        <v>2350</v>
      </c>
      <c r="AF436" s="69">
        <v>2</v>
      </c>
      <c r="AH436" s="3">
        <f t="shared" si="36"/>
        <v>3</v>
      </c>
    </row>
    <row r="437" spans="1:34">
      <c r="A437" s="14" t="s">
        <v>3624</v>
      </c>
      <c r="B437" s="9">
        <v>2025</v>
      </c>
      <c r="C437" s="15">
        <v>45771</v>
      </c>
      <c r="D437" s="3" t="s">
        <v>31</v>
      </c>
      <c r="E437" s="5">
        <f t="shared" si="32"/>
        <v>1</v>
      </c>
      <c r="F437" s="3" t="str">
        <f t="shared" si="33"/>
        <v>02 Finalizado</v>
      </c>
      <c r="G437" s="102" t="s">
        <v>2858</v>
      </c>
      <c r="H437" s="3" t="str">
        <f t="shared" si="34"/>
        <v>0436 2025-00040 Segundo Eleazar Ordoñez (51028583)</v>
      </c>
      <c r="I437" s="15">
        <v>45771</v>
      </c>
      <c r="J437" s="3" t="s">
        <v>78</v>
      </c>
      <c r="K437" s="3" t="s">
        <v>128</v>
      </c>
      <c r="L437" s="3" t="s">
        <v>76</v>
      </c>
      <c r="M437" s="3" t="s">
        <v>2350</v>
      </c>
      <c r="N437" s="10" t="s">
        <v>2350</v>
      </c>
      <c r="O437" s="3" t="s">
        <v>3625</v>
      </c>
      <c r="P437" s="8">
        <v>83115125</v>
      </c>
      <c r="Q437" s="3">
        <v>51028583</v>
      </c>
      <c r="R437" s="80">
        <v>32499997.5</v>
      </c>
      <c r="S437" s="10">
        <v>30021</v>
      </c>
      <c r="T437" s="3" t="s">
        <v>2372</v>
      </c>
      <c r="U437" s="3" t="s">
        <v>2366</v>
      </c>
      <c r="V437" s="17" t="s">
        <v>2350</v>
      </c>
      <c r="W437" s="3" t="s">
        <v>142</v>
      </c>
      <c r="X437" s="15">
        <v>45771</v>
      </c>
      <c r="Y437" s="17" t="s">
        <v>2350</v>
      </c>
      <c r="Z437" s="68" t="s">
        <v>2350</v>
      </c>
      <c r="AA437" s="3" t="s">
        <v>2350</v>
      </c>
      <c r="AB437" s="15">
        <v>45771</v>
      </c>
      <c r="AC437" s="15">
        <v>45771</v>
      </c>
      <c r="AD437" s="69" t="str">
        <f t="shared" si="35"/>
        <v>02 Enviado</v>
      </c>
      <c r="AE437" s="20" t="s">
        <v>2350</v>
      </c>
      <c r="AF437" s="69">
        <v>2</v>
      </c>
      <c r="AH437" s="3">
        <f t="shared" si="36"/>
        <v>1</v>
      </c>
    </row>
    <row r="438" spans="1:34">
      <c r="A438" s="14" t="s">
        <v>3626</v>
      </c>
      <c r="B438" s="9">
        <v>2025</v>
      </c>
      <c r="C438" s="15">
        <v>45771</v>
      </c>
      <c r="D438" s="3" t="s">
        <v>46</v>
      </c>
      <c r="E438" s="5">
        <f t="shared" si="32"/>
        <v>1</v>
      </c>
      <c r="F438" s="3" t="str">
        <f t="shared" si="33"/>
        <v>02 Finalizado</v>
      </c>
      <c r="G438" s="9" t="s">
        <v>3155</v>
      </c>
      <c r="H438" s="3" t="str">
        <f t="shared" si="34"/>
        <v>0437 2025-00028 Nuvier Largo Blandón (51030648)</v>
      </c>
      <c r="I438" s="15">
        <v>45770</v>
      </c>
      <c r="J438" s="3" t="s">
        <v>78</v>
      </c>
      <c r="K438" s="3" t="s">
        <v>128</v>
      </c>
      <c r="L438" s="3" t="s">
        <v>76</v>
      </c>
      <c r="M438" s="3" t="s">
        <v>2350</v>
      </c>
      <c r="N438" s="10" t="s">
        <v>2350</v>
      </c>
      <c r="O438" s="3" t="s">
        <v>3627</v>
      </c>
      <c r="P438" s="10">
        <v>9922133</v>
      </c>
      <c r="Q438" s="3">
        <v>51030648</v>
      </c>
      <c r="R438" s="80">
        <v>24999997.5</v>
      </c>
      <c r="S438" s="10" t="s">
        <v>2350</v>
      </c>
      <c r="T438" s="3" t="s">
        <v>2378</v>
      </c>
      <c r="U438" s="3" t="s">
        <v>2366</v>
      </c>
      <c r="V438" s="17" t="s">
        <v>2350</v>
      </c>
      <c r="W438" s="3" t="s">
        <v>92</v>
      </c>
      <c r="X438" s="15">
        <v>45771</v>
      </c>
      <c r="Y438" s="17" t="s">
        <v>2350</v>
      </c>
      <c r="Z438" s="68" t="s">
        <v>2350</v>
      </c>
      <c r="AA438" s="3" t="s">
        <v>2350</v>
      </c>
      <c r="AB438" s="15">
        <v>45771</v>
      </c>
      <c r="AC438" s="15">
        <v>45771</v>
      </c>
      <c r="AD438" s="69" t="str">
        <f t="shared" si="35"/>
        <v>02 Enviado</v>
      </c>
      <c r="AE438" s="20" t="s">
        <v>2350</v>
      </c>
      <c r="AF438" s="69">
        <v>2</v>
      </c>
      <c r="AH438" s="3">
        <f t="shared" si="36"/>
        <v>1</v>
      </c>
    </row>
    <row r="439" spans="1:34">
      <c r="A439" s="14" t="s">
        <v>3628</v>
      </c>
      <c r="B439" s="9">
        <v>2025</v>
      </c>
      <c r="C439" s="15">
        <v>45771</v>
      </c>
      <c r="D439" s="3" t="s">
        <v>69</v>
      </c>
      <c r="E439" s="5">
        <f t="shared" si="32"/>
        <v>1</v>
      </c>
      <c r="F439" s="3" t="str">
        <f t="shared" si="33"/>
        <v>02 Finalizado</v>
      </c>
      <c r="G439" s="9" t="s">
        <v>3379</v>
      </c>
      <c r="H439" s="3" t="str">
        <f t="shared" si="34"/>
        <v>0438 2025-00049 Olga Marina González López (N/A)</v>
      </c>
      <c r="I439" s="15">
        <v>45770</v>
      </c>
      <c r="J439" s="3" t="s">
        <v>97</v>
      </c>
      <c r="K439" s="3" t="s">
        <v>136</v>
      </c>
      <c r="L439" s="3" t="s">
        <v>91</v>
      </c>
      <c r="M439" s="3" t="s">
        <v>2350</v>
      </c>
      <c r="N439" s="10" t="s">
        <v>2350</v>
      </c>
      <c r="O439" s="3" t="s">
        <v>3629</v>
      </c>
      <c r="P439" s="8">
        <v>63362298</v>
      </c>
      <c r="Q439" s="10" t="s">
        <v>2350</v>
      </c>
      <c r="R439" s="80" t="s">
        <v>2350</v>
      </c>
      <c r="S439" s="10" t="s">
        <v>2350</v>
      </c>
      <c r="T439" s="3" t="s">
        <v>2350</v>
      </c>
      <c r="U439" s="3" t="s">
        <v>3630</v>
      </c>
      <c r="V439" s="17" t="s">
        <v>2350</v>
      </c>
      <c r="W439" s="3" t="s">
        <v>92</v>
      </c>
      <c r="X439" s="15">
        <v>45771</v>
      </c>
      <c r="Y439" s="17" t="s">
        <v>2350</v>
      </c>
      <c r="Z439" s="68" t="s">
        <v>2350</v>
      </c>
      <c r="AA439" s="3" t="s">
        <v>2350</v>
      </c>
      <c r="AB439" s="15">
        <v>45771</v>
      </c>
      <c r="AC439" s="15">
        <v>45771</v>
      </c>
      <c r="AD439" s="69" t="str">
        <f t="shared" si="35"/>
        <v>02 Enviado</v>
      </c>
      <c r="AE439" s="20" t="s">
        <v>2350</v>
      </c>
      <c r="AF439" s="69">
        <v>2</v>
      </c>
      <c r="AH439" s="3">
        <f t="shared" si="36"/>
        <v>1</v>
      </c>
    </row>
    <row r="440" spans="1:34">
      <c r="A440" s="14" t="s">
        <v>3631</v>
      </c>
      <c r="B440" s="9">
        <v>2025</v>
      </c>
      <c r="C440" s="15">
        <v>45771</v>
      </c>
      <c r="D440" s="3" t="s">
        <v>25</v>
      </c>
      <c r="E440" s="5">
        <f t="shared" si="32"/>
        <v>1</v>
      </c>
      <c r="F440" s="3" t="str">
        <f t="shared" si="33"/>
        <v>02 Finalizado</v>
      </c>
      <c r="G440" s="9" t="s">
        <v>3632</v>
      </c>
      <c r="H440" s="3" t="str">
        <f t="shared" si="34"/>
        <v>0439 2025-00155 Graciela Mendoza Duran (51028444)</v>
      </c>
      <c r="I440" s="15">
        <v>45771</v>
      </c>
      <c r="J440" s="3" t="s">
        <v>78</v>
      </c>
      <c r="K440" s="3" t="s">
        <v>128</v>
      </c>
      <c r="L440" s="3" t="s">
        <v>76</v>
      </c>
      <c r="M440" s="3" t="s">
        <v>2350</v>
      </c>
      <c r="N440" s="10" t="s">
        <v>2350</v>
      </c>
      <c r="O440" s="3" t="s">
        <v>3633</v>
      </c>
      <c r="P440" s="8">
        <v>27837410</v>
      </c>
      <c r="Q440" s="3">
        <v>51028444</v>
      </c>
      <c r="R440" s="80">
        <v>24999997.5</v>
      </c>
      <c r="S440" s="10">
        <v>30021</v>
      </c>
      <c r="T440" s="3" t="s">
        <v>2372</v>
      </c>
      <c r="U440" s="3" t="s">
        <v>2366</v>
      </c>
      <c r="V440" s="17" t="s">
        <v>2350</v>
      </c>
      <c r="W440" s="3" t="s">
        <v>92</v>
      </c>
      <c r="X440" s="15">
        <v>45771</v>
      </c>
      <c r="Y440" s="17" t="s">
        <v>2350</v>
      </c>
      <c r="Z440" s="68" t="s">
        <v>2350</v>
      </c>
      <c r="AA440" s="3" t="s">
        <v>2350</v>
      </c>
      <c r="AB440" s="15">
        <v>45772</v>
      </c>
      <c r="AC440" s="15">
        <v>45772</v>
      </c>
      <c r="AD440" s="69" t="str">
        <f t="shared" si="35"/>
        <v>02 Enviado</v>
      </c>
      <c r="AE440" s="20" t="s">
        <v>2350</v>
      </c>
      <c r="AF440" s="69">
        <v>2</v>
      </c>
      <c r="AH440" s="3">
        <f t="shared" si="36"/>
        <v>2</v>
      </c>
    </row>
    <row r="441" spans="1:34">
      <c r="A441" s="14" t="s">
        <v>3634</v>
      </c>
      <c r="B441" s="9">
        <v>2025</v>
      </c>
      <c r="C441" s="15">
        <v>45772</v>
      </c>
      <c r="D441" s="3" t="s">
        <v>67</v>
      </c>
      <c r="E441" s="5">
        <f t="shared" si="32"/>
        <v>1</v>
      </c>
      <c r="F441" s="3" t="str">
        <f t="shared" si="33"/>
        <v>02 Finalizado</v>
      </c>
      <c r="G441" s="9" t="s">
        <v>2676</v>
      </c>
      <c r="H441" s="3" t="str">
        <f t="shared" si="34"/>
        <v>0440 2025-00025 Elmer Correa Diaz (51027352)</v>
      </c>
      <c r="I441" s="15">
        <v>45771</v>
      </c>
      <c r="J441" s="3" t="s">
        <v>84</v>
      </c>
      <c r="K441" s="3" t="s">
        <v>126</v>
      </c>
      <c r="L441" s="3" t="s">
        <v>76</v>
      </c>
      <c r="M441" s="3" t="s">
        <v>2350</v>
      </c>
      <c r="N441" s="10" t="s">
        <v>2350</v>
      </c>
      <c r="O441" s="3" t="s">
        <v>3635</v>
      </c>
      <c r="P441" s="10">
        <v>1096200320</v>
      </c>
      <c r="Q441" s="3">
        <v>51027352</v>
      </c>
      <c r="R441" s="100">
        <v>29000002.5</v>
      </c>
      <c r="S441" s="10">
        <v>30039</v>
      </c>
      <c r="T441" s="3" t="s">
        <v>2365</v>
      </c>
      <c r="U441" s="3" t="s">
        <v>3636</v>
      </c>
      <c r="V441" s="17" t="s">
        <v>2350</v>
      </c>
      <c r="W441" s="3" t="s">
        <v>142</v>
      </c>
      <c r="X441" s="15">
        <v>45772</v>
      </c>
      <c r="Y441" s="17">
        <v>20254300075071</v>
      </c>
      <c r="Z441" s="68">
        <v>45777</v>
      </c>
      <c r="AA441" s="3" t="s">
        <v>3637</v>
      </c>
      <c r="AB441" s="15">
        <v>45779</v>
      </c>
      <c r="AC441" s="68">
        <v>45782</v>
      </c>
      <c r="AD441" s="69" t="str">
        <f t="shared" si="35"/>
        <v>02 Enviado</v>
      </c>
      <c r="AE441" s="20" t="s">
        <v>2350</v>
      </c>
      <c r="AF441" s="69">
        <v>5</v>
      </c>
      <c r="AH441" s="3">
        <f t="shared" si="36"/>
        <v>6</v>
      </c>
    </row>
    <row r="442" spans="1:34">
      <c r="A442" s="14" t="s">
        <v>3638</v>
      </c>
      <c r="B442" s="9">
        <v>2025</v>
      </c>
      <c r="C442" s="15">
        <v>45772</v>
      </c>
      <c r="D442" s="3" t="s">
        <v>19</v>
      </c>
      <c r="E442" s="5">
        <f t="shared" si="32"/>
        <v>1</v>
      </c>
      <c r="F442" s="3" t="str">
        <f t="shared" si="33"/>
        <v>02 Finalizado</v>
      </c>
      <c r="G442" s="9" t="s">
        <v>3639</v>
      </c>
      <c r="H442" s="3" t="str">
        <f t="shared" si="34"/>
        <v>0441 2025-00125 Danilo Xavier Araque Barrios (N/A)</v>
      </c>
      <c r="I442" s="15">
        <v>45772</v>
      </c>
      <c r="J442" s="3" t="s">
        <v>78</v>
      </c>
      <c r="K442" s="3" t="s">
        <v>134</v>
      </c>
      <c r="L442" s="3" t="s">
        <v>85</v>
      </c>
      <c r="M442" s="3" t="s">
        <v>2350</v>
      </c>
      <c r="N442" s="10" t="s">
        <v>2350</v>
      </c>
      <c r="O442" s="3" t="s">
        <v>3640</v>
      </c>
      <c r="P442" s="10">
        <v>10662399162</v>
      </c>
      <c r="Q442" s="10" t="s">
        <v>2350</v>
      </c>
      <c r="R442" s="80" t="s">
        <v>2350</v>
      </c>
      <c r="S442" s="10" t="s">
        <v>2350</v>
      </c>
      <c r="T442" s="3" t="s">
        <v>2350</v>
      </c>
      <c r="U442" s="3" t="s">
        <v>3319</v>
      </c>
      <c r="V442" s="17" t="s">
        <v>2350</v>
      </c>
      <c r="W442" s="3" t="s">
        <v>2785</v>
      </c>
      <c r="X442" s="15">
        <v>45772</v>
      </c>
      <c r="Y442" s="17" t="s">
        <v>2350</v>
      </c>
      <c r="Z442" s="68" t="s">
        <v>2350</v>
      </c>
      <c r="AA442" s="3" t="s">
        <v>2350</v>
      </c>
      <c r="AB442" s="15">
        <v>45775</v>
      </c>
      <c r="AC442" s="15">
        <v>45775</v>
      </c>
      <c r="AD442" s="69" t="str">
        <f t="shared" si="35"/>
        <v>02 Enviado</v>
      </c>
      <c r="AE442" s="20" t="s">
        <v>2350</v>
      </c>
      <c r="AF442" s="69">
        <v>2</v>
      </c>
      <c r="AH442" s="3">
        <f t="shared" si="36"/>
        <v>2</v>
      </c>
    </row>
    <row r="443" spans="1:34">
      <c r="A443" s="14" t="s">
        <v>3641</v>
      </c>
      <c r="B443" s="9">
        <v>2025</v>
      </c>
      <c r="C443" s="15">
        <v>45772</v>
      </c>
      <c r="D443" s="3" t="s">
        <v>61</v>
      </c>
      <c r="E443" s="5">
        <f t="shared" si="32"/>
        <v>1</v>
      </c>
      <c r="F443" s="3" t="str">
        <f t="shared" si="33"/>
        <v>02 Finalizado</v>
      </c>
      <c r="G443" s="9" t="s">
        <v>3642</v>
      </c>
      <c r="H443" s="3" t="str">
        <f t="shared" si="34"/>
        <v>0442 2025-00160 Jesús Alfonso Reyes (N/A)</v>
      </c>
      <c r="I443" s="15">
        <v>45772</v>
      </c>
      <c r="J443" s="3" t="s">
        <v>78</v>
      </c>
      <c r="K443" s="3" t="s">
        <v>134</v>
      </c>
      <c r="L443" s="3" t="s">
        <v>85</v>
      </c>
      <c r="M443" s="3" t="s">
        <v>2350</v>
      </c>
      <c r="N443" s="10" t="s">
        <v>2350</v>
      </c>
      <c r="O443" s="3" t="s">
        <v>3643</v>
      </c>
      <c r="P443" s="10">
        <v>13253747</v>
      </c>
      <c r="Q443" s="10" t="s">
        <v>2350</v>
      </c>
      <c r="R443" s="80" t="s">
        <v>2350</v>
      </c>
      <c r="S443" s="10" t="s">
        <v>2350</v>
      </c>
      <c r="T443" s="3" t="s">
        <v>2350</v>
      </c>
      <c r="U443" s="3" t="s">
        <v>3319</v>
      </c>
      <c r="V443" s="17" t="s">
        <v>2350</v>
      </c>
      <c r="W443" s="3" t="s">
        <v>2785</v>
      </c>
      <c r="X443" s="15">
        <v>45772</v>
      </c>
      <c r="Y443" s="17" t="s">
        <v>2350</v>
      </c>
      <c r="Z443" s="68" t="s">
        <v>2350</v>
      </c>
      <c r="AA443" s="3" t="s">
        <v>2350</v>
      </c>
      <c r="AB443" s="15">
        <v>45772</v>
      </c>
      <c r="AC443" s="15">
        <v>45772</v>
      </c>
      <c r="AD443" s="69" t="str">
        <f t="shared" si="35"/>
        <v>02 Enviado</v>
      </c>
      <c r="AE443" s="20" t="s">
        <v>2350</v>
      </c>
      <c r="AF443" s="69">
        <v>2</v>
      </c>
      <c r="AH443" s="3">
        <f t="shared" si="36"/>
        <v>1</v>
      </c>
    </row>
    <row r="444" spans="1:34">
      <c r="A444" s="14" t="s">
        <v>3644</v>
      </c>
      <c r="B444" s="9">
        <v>2025</v>
      </c>
      <c r="C444" s="15">
        <v>45772</v>
      </c>
      <c r="D444" s="3" t="s">
        <v>46</v>
      </c>
      <c r="E444" s="5">
        <f t="shared" si="32"/>
        <v>1</v>
      </c>
      <c r="F444" s="3" t="str">
        <f t="shared" si="33"/>
        <v>02 Finalizado</v>
      </c>
      <c r="G444" s="9" t="s">
        <v>3645</v>
      </c>
      <c r="H444" s="3" t="str">
        <f t="shared" si="34"/>
        <v>0443 2025-00176 Jhosett Navas González (N/A)</v>
      </c>
      <c r="I444" s="15">
        <v>45772</v>
      </c>
      <c r="J444" s="3" t="s">
        <v>78</v>
      </c>
      <c r="K444" s="3" t="s">
        <v>134</v>
      </c>
      <c r="L444" s="3" t="s">
        <v>85</v>
      </c>
      <c r="M444" s="3" t="s">
        <v>2350</v>
      </c>
      <c r="N444" s="10" t="s">
        <v>2350</v>
      </c>
      <c r="O444" s="3" t="s">
        <v>3646</v>
      </c>
      <c r="P444" s="8">
        <v>1003026571</v>
      </c>
      <c r="Q444" s="10" t="s">
        <v>2350</v>
      </c>
      <c r="R444" s="80" t="s">
        <v>2350</v>
      </c>
      <c r="S444" s="10" t="s">
        <v>2350</v>
      </c>
      <c r="T444" s="3" t="s">
        <v>2350</v>
      </c>
      <c r="U444" s="3" t="s">
        <v>3319</v>
      </c>
      <c r="V444" s="17" t="s">
        <v>2350</v>
      </c>
      <c r="W444" s="3" t="s">
        <v>2785</v>
      </c>
      <c r="X444" s="15">
        <v>45772</v>
      </c>
      <c r="Y444" s="17" t="s">
        <v>2350</v>
      </c>
      <c r="Z444" s="68" t="s">
        <v>2350</v>
      </c>
      <c r="AA444" s="3" t="s">
        <v>2350</v>
      </c>
      <c r="AB444" s="15">
        <v>45775</v>
      </c>
      <c r="AC444" s="15">
        <v>45775</v>
      </c>
      <c r="AD444" s="69" t="str">
        <f t="shared" si="35"/>
        <v>02 Enviado</v>
      </c>
      <c r="AE444" s="20" t="s">
        <v>2350</v>
      </c>
      <c r="AF444" s="69">
        <v>2</v>
      </c>
      <c r="AH444" s="3">
        <f t="shared" si="36"/>
        <v>2</v>
      </c>
    </row>
    <row r="445" spans="1:34">
      <c r="A445" s="14" t="s">
        <v>3647</v>
      </c>
      <c r="B445" s="9">
        <v>2025</v>
      </c>
      <c r="C445" s="15">
        <v>45772</v>
      </c>
      <c r="D445" s="3" t="s">
        <v>46</v>
      </c>
      <c r="E445" s="5">
        <f t="shared" si="32"/>
        <v>1</v>
      </c>
      <c r="F445" s="3" t="str">
        <f t="shared" si="33"/>
        <v>02 Finalizado</v>
      </c>
      <c r="G445" s="9" t="s">
        <v>3592</v>
      </c>
      <c r="H445" s="3" t="str">
        <f t="shared" si="34"/>
        <v>0444 2025-00054 Belkys Maria Lopez Plaza (N/A)</v>
      </c>
      <c r="I445" s="15">
        <v>45772</v>
      </c>
      <c r="J445" s="3" t="s">
        <v>78</v>
      </c>
      <c r="K445" s="3" t="s">
        <v>107</v>
      </c>
      <c r="L445" s="3" t="s">
        <v>76</v>
      </c>
      <c r="M445" s="3" t="s">
        <v>2350</v>
      </c>
      <c r="N445" s="10" t="s">
        <v>2350</v>
      </c>
      <c r="O445" s="3" t="s">
        <v>3648</v>
      </c>
      <c r="P445" s="10">
        <v>103358087</v>
      </c>
      <c r="Q445" s="10" t="s">
        <v>2350</v>
      </c>
      <c r="R445" s="80" t="s">
        <v>2350</v>
      </c>
      <c r="S445" s="10" t="s">
        <v>2350</v>
      </c>
      <c r="T445" s="3" t="s">
        <v>2350</v>
      </c>
      <c r="U445" s="3" t="s">
        <v>3117</v>
      </c>
      <c r="V445" s="17" t="s">
        <v>3649</v>
      </c>
      <c r="W445" s="3" t="s">
        <v>159</v>
      </c>
      <c r="X445" s="15">
        <v>45775</v>
      </c>
      <c r="Y445" s="17">
        <v>20254300061121</v>
      </c>
      <c r="Z445" s="68">
        <v>45755</v>
      </c>
      <c r="AA445" s="3" t="s">
        <v>3650</v>
      </c>
      <c r="AB445" s="15">
        <v>45777</v>
      </c>
      <c r="AC445" s="15">
        <v>45777</v>
      </c>
      <c r="AD445" s="69" t="str">
        <f t="shared" si="35"/>
        <v>02 Enviado</v>
      </c>
      <c r="AE445" s="20" t="s">
        <v>2350</v>
      </c>
      <c r="AF445" s="69">
        <v>2</v>
      </c>
      <c r="AH445" s="3">
        <f t="shared" si="36"/>
        <v>3</v>
      </c>
    </row>
    <row r="446" spans="1:34">
      <c r="A446" s="14" t="s">
        <v>3651</v>
      </c>
      <c r="B446" s="9">
        <v>2025</v>
      </c>
      <c r="C446" s="15">
        <v>45775</v>
      </c>
      <c r="D446" s="3" t="s">
        <v>35</v>
      </c>
      <c r="E446" s="5">
        <f t="shared" si="32"/>
        <v>1</v>
      </c>
      <c r="F446" s="3" t="str">
        <f t="shared" si="33"/>
        <v>02 Finalizado</v>
      </c>
      <c r="G446" s="9" t="s">
        <v>2507</v>
      </c>
      <c r="H446" s="3" t="str">
        <f t="shared" si="34"/>
        <v>0445 2025-00016 Petrona Ignacia Toscan Hoyos (N/A)</v>
      </c>
      <c r="I446" s="15">
        <v>45772</v>
      </c>
      <c r="J446" s="3" t="s">
        <v>78</v>
      </c>
      <c r="K446" s="3" t="s">
        <v>130</v>
      </c>
      <c r="L446" s="3" t="s">
        <v>91</v>
      </c>
      <c r="M446" s="3" t="s">
        <v>2350</v>
      </c>
      <c r="N446" s="10" t="s">
        <v>2350</v>
      </c>
      <c r="O446" s="3" t="s">
        <v>3652</v>
      </c>
      <c r="P446" s="8">
        <v>64574690</v>
      </c>
      <c r="Q446" s="10" t="s">
        <v>2350</v>
      </c>
      <c r="R446" s="80" t="s">
        <v>2350</v>
      </c>
      <c r="S446" s="10" t="s">
        <v>2350</v>
      </c>
      <c r="T446" s="3" t="s">
        <v>2350</v>
      </c>
      <c r="U446" s="3" t="s">
        <v>3653</v>
      </c>
      <c r="V446" s="17" t="s">
        <v>2350</v>
      </c>
      <c r="W446" s="3" t="s">
        <v>92</v>
      </c>
      <c r="X446" s="15">
        <v>45775</v>
      </c>
      <c r="Y446" s="17" t="s">
        <v>2350</v>
      </c>
      <c r="Z446" s="68" t="s">
        <v>2350</v>
      </c>
      <c r="AA446" s="3" t="s">
        <v>2350</v>
      </c>
      <c r="AB446" s="15">
        <v>45775</v>
      </c>
      <c r="AC446" s="15">
        <v>45775</v>
      </c>
      <c r="AD446" s="69" t="str">
        <f t="shared" si="35"/>
        <v>02 Enviado</v>
      </c>
      <c r="AE446" s="20" t="s">
        <v>2350</v>
      </c>
      <c r="AF446" s="69">
        <v>2</v>
      </c>
      <c r="AH446" s="3">
        <f t="shared" si="36"/>
        <v>1</v>
      </c>
    </row>
    <row r="447" spans="1:34">
      <c r="A447" s="14" t="s">
        <v>3654</v>
      </c>
      <c r="B447" s="9">
        <v>2025</v>
      </c>
      <c r="C447" s="15">
        <v>45775</v>
      </c>
      <c r="D447" s="3" t="s">
        <v>44</v>
      </c>
      <c r="E447" s="5">
        <f t="shared" si="32"/>
        <v>1</v>
      </c>
      <c r="F447" s="3" t="str">
        <f t="shared" si="33"/>
        <v>02 Finalizado</v>
      </c>
      <c r="G447" s="9" t="s">
        <v>3218</v>
      </c>
      <c r="H447" s="3" t="str">
        <f t="shared" si="34"/>
        <v>0446 2025-00064 Gabriel Daza Suaza - Ligia María Parada Montes (51030567)</v>
      </c>
      <c r="I447" s="15">
        <v>45772</v>
      </c>
      <c r="J447" s="3" t="s">
        <v>78</v>
      </c>
      <c r="K447" s="3" t="s">
        <v>128</v>
      </c>
      <c r="L447" s="3" t="s">
        <v>76</v>
      </c>
      <c r="M447" s="3" t="s">
        <v>3655</v>
      </c>
      <c r="N447" s="3">
        <v>1090509199</v>
      </c>
      <c r="O447" s="3" t="s">
        <v>3656</v>
      </c>
      <c r="P447" s="10" t="s">
        <v>3657</v>
      </c>
      <c r="Q447" s="3">
        <v>51030567</v>
      </c>
      <c r="R447" s="80">
        <v>24999997.5</v>
      </c>
      <c r="S447" s="10" t="s">
        <v>2350</v>
      </c>
      <c r="T447" s="3" t="s">
        <v>2378</v>
      </c>
      <c r="U447" s="3" t="s">
        <v>2366</v>
      </c>
      <c r="V447" s="17" t="s">
        <v>2350</v>
      </c>
      <c r="W447" s="3" t="s">
        <v>92</v>
      </c>
      <c r="X447" s="15">
        <v>45775</v>
      </c>
      <c r="Y447" s="17" t="s">
        <v>2350</v>
      </c>
      <c r="Z447" s="68" t="s">
        <v>2350</v>
      </c>
      <c r="AA447" s="3" t="s">
        <v>2350</v>
      </c>
      <c r="AB447" s="15">
        <v>45775</v>
      </c>
      <c r="AC447" s="15">
        <v>45775</v>
      </c>
      <c r="AD447" s="69" t="str">
        <f t="shared" si="35"/>
        <v>02 Enviado</v>
      </c>
      <c r="AE447" s="20" t="s">
        <v>2350</v>
      </c>
      <c r="AF447" s="69">
        <v>2</v>
      </c>
      <c r="AH447" s="3">
        <f t="shared" si="36"/>
        <v>1</v>
      </c>
    </row>
    <row r="448" spans="1:34">
      <c r="A448" s="14" t="s">
        <v>3658</v>
      </c>
      <c r="B448" s="9">
        <v>2025</v>
      </c>
      <c r="C448" s="15">
        <v>45775</v>
      </c>
      <c r="D448" s="3" t="s">
        <v>25</v>
      </c>
      <c r="E448" s="5">
        <f t="shared" si="32"/>
        <v>1</v>
      </c>
      <c r="F448" s="3" t="str">
        <f t="shared" si="33"/>
        <v>02 Finalizado</v>
      </c>
      <c r="G448" s="9" t="s">
        <v>2741</v>
      </c>
      <c r="H448" s="3" t="str">
        <f t="shared" si="34"/>
        <v>0447 2025-00018 Carlos Manuel Alcazar Pérez (51028528)</v>
      </c>
      <c r="I448" s="15">
        <v>45772</v>
      </c>
      <c r="J448" s="3" t="s">
        <v>81</v>
      </c>
      <c r="K448" s="3" t="s">
        <v>110</v>
      </c>
      <c r="L448" s="3" t="s">
        <v>76</v>
      </c>
      <c r="M448" s="3" t="s">
        <v>2350</v>
      </c>
      <c r="N448" s="10" t="s">
        <v>2350</v>
      </c>
      <c r="O448" s="3" t="s">
        <v>3412</v>
      </c>
      <c r="P448" s="10">
        <v>876683</v>
      </c>
      <c r="Q448" s="3">
        <v>51028528</v>
      </c>
      <c r="R448" s="80">
        <v>32499997.5</v>
      </c>
      <c r="S448" s="10">
        <v>30022</v>
      </c>
      <c r="T448" s="7" t="s">
        <v>2365</v>
      </c>
      <c r="U448" s="3" t="s">
        <v>2418</v>
      </c>
      <c r="V448" s="17" t="s">
        <v>2350</v>
      </c>
      <c r="W448" s="3" t="s">
        <v>92</v>
      </c>
      <c r="X448" s="15">
        <v>45775</v>
      </c>
      <c r="Y448" s="17">
        <v>20254300054191</v>
      </c>
      <c r="Z448" s="68">
        <v>45750</v>
      </c>
      <c r="AA448" s="3" t="s">
        <v>3659</v>
      </c>
      <c r="AB448" s="15">
        <v>45775</v>
      </c>
      <c r="AC448" s="15">
        <v>45775</v>
      </c>
      <c r="AD448" s="69" t="str">
        <f t="shared" si="35"/>
        <v>02 Enviado</v>
      </c>
      <c r="AE448" s="20" t="s">
        <v>2350</v>
      </c>
      <c r="AF448" s="69">
        <v>2</v>
      </c>
      <c r="AH448" s="3">
        <f t="shared" si="36"/>
        <v>1</v>
      </c>
    </row>
    <row r="449" spans="1:34">
      <c r="A449" s="14" t="s">
        <v>3660</v>
      </c>
      <c r="B449" s="9">
        <v>2025</v>
      </c>
      <c r="C449" s="15">
        <v>45775</v>
      </c>
      <c r="D449" s="3" t="s">
        <v>46</v>
      </c>
      <c r="E449" s="5">
        <f t="shared" si="32"/>
        <v>1</v>
      </c>
      <c r="F449" s="3" t="str">
        <f t="shared" si="33"/>
        <v>02 Finalizado</v>
      </c>
      <c r="G449" s="102" t="s">
        <v>3143</v>
      </c>
      <c r="H449" s="3" t="str">
        <f t="shared" si="34"/>
        <v>0448 2025-00048 Jose Iber Buenaños Becerra (N/A)</v>
      </c>
      <c r="I449" s="15">
        <v>45771</v>
      </c>
      <c r="J449" s="3" t="s">
        <v>78</v>
      </c>
      <c r="K449" s="3" t="s">
        <v>128</v>
      </c>
      <c r="L449" s="3" t="s">
        <v>79</v>
      </c>
      <c r="M449" s="3" t="s">
        <v>2350</v>
      </c>
      <c r="N449" s="10" t="s">
        <v>2350</v>
      </c>
      <c r="O449" s="3" t="s">
        <v>3661</v>
      </c>
      <c r="P449" s="8">
        <v>11802617</v>
      </c>
      <c r="Q449" s="10" t="s">
        <v>2350</v>
      </c>
      <c r="R449" s="80" t="s">
        <v>2350</v>
      </c>
      <c r="S449" s="10" t="s">
        <v>2350</v>
      </c>
      <c r="T449" s="3" t="s">
        <v>2350</v>
      </c>
      <c r="U449" s="3" t="s">
        <v>3662</v>
      </c>
      <c r="V449" s="17" t="s">
        <v>2350</v>
      </c>
      <c r="W449" s="3" t="s">
        <v>92</v>
      </c>
      <c r="X449" s="15">
        <v>45775</v>
      </c>
      <c r="Y449" s="17" t="s">
        <v>2350</v>
      </c>
      <c r="Z449" s="68" t="s">
        <v>2350</v>
      </c>
      <c r="AA449" s="3" t="s">
        <v>2350</v>
      </c>
      <c r="AB449" s="15">
        <v>45775</v>
      </c>
      <c r="AC449" s="15">
        <v>45775</v>
      </c>
      <c r="AD449" s="69" t="str">
        <f t="shared" si="35"/>
        <v>02 Enviado</v>
      </c>
      <c r="AE449" s="20" t="s">
        <v>2350</v>
      </c>
      <c r="AF449" s="69">
        <v>2</v>
      </c>
      <c r="AH449" s="3">
        <f t="shared" si="36"/>
        <v>1</v>
      </c>
    </row>
    <row r="450" spans="1:34">
      <c r="A450" s="14" t="s">
        <v>3663</v>
      </c>
      <c r="B450" s="9">
        <v>2025</v>
      </c>
      <c r="C450" s="15">
        <v>45775</v>
      </c>
      <c r="D450" s="3" t="s">
        <v>38</v>
      </c>
      <c r="E450" s="5">
        <f t="shared" ref="E450:E513" si="37">IF(F450="01 Pendiente",0,1)</f>
        <v>1</v>
      </c>
      <c r="F450" s="3" t="str">
        <f t="shared" ref="F450:F513" si="38">IF(AB450="","01 Pendiente","02 Finalizado")</f>
        <v>02 Finalizado</v>
      </c>
      <c r="G450" s="9" t="s">
        <v>3238</v>
      </c>
      <c r="H450" s="3" t="str">
        <f t="shared" ref="H450:H513" si="39">CONCATENATE(A450," ",G450," ",O450," (",Q450,")")</f>
        <v>0449 2025-00085 Clinitraumas SAS (N/A)</v>
      </c>
      <c r="I450" s="15">
        <v>45772</v>
      </c>
      <c r="J450" s="3" t="s">
        <v>93</v>
      </c>
      <c r="K450" s="3" t="s">
        <v>110</v>
      </c>
      <c r="L450" s="3" t="s">
        <v>79</v>
      </c>
      <c r="M450" s="3" t="s">
        <v>3664</v>
      </c>
      <c r="N450" s="16">
        <v>1014267944</v>
      </c>
      <c r="O450" s="3" t="s">
        <v>3665</v>
      </c>
      <c r="P450" s="10" t="s">
        <v>2482</v>
      </c>
      <c r="Q450" s="10" t="s">
        <v>2350</v>
      </c>
      <c r="R450" s="80" t="s">
        <v>2350</v>
      </c>
      <c r="S450" s="10" t="s">
        <v>2350</v>
      </c>
      <c r="T450" s="3" t="s">
        <v>2350</v>
      </c>
      <c r="U450" s="3" t="s">
        <v>3666</v>
      </c>
      <c r="V450" s="17" t="s">
        <v>2350</v>
      </c>
      <c r="W450" s="3" t="s">
        <v>149</v>
      </c>
      <c r="X450" s="15">
        <v>45775</v>
      </c>
      <c r="Y450" s="17" t="s">
        <v>2350</v>
      </c>
      <c r="Z450" s="68" t="s">
        <v>2350</v>
      </c>
      <c r="AA450" s="3" t="s">
        <v>2350</v>
      </c>
      <c r="AB450" s="15">
        <v>45776</v>
      </c>
      <c r="AC450" s="15">
        <v>45776</v>
      </c>
      <c r="AD450" s="69" t="str">
        <f t="shared" ref="AD450:AD513" si="40">IF(AC450="","01 Pendiente","02 Enviado")</f>
        <v>02 Enviado</v>
      </c>
      <c r="AE450" s="20" t="s">
        <v>2350</v>
      </c>
      <c r="AF450" s="69">
        <v>2</v>
      </c>
      <c r="AH450" s="3">
        <f t="shared" ref="AH450:AH493" si="41">NETWORKDAYS(X450,AB450)</f>
        <v>2</v>
      </c>
    </row>
    <row r="451" spans="1:34">
      <c r="A451" s="14" t="s">
        <v>3667</v>
      </c>
      <c r="B451" s="9">
        <v>2025</v>
      </c>
      <c r="C451" s="15">
        <v>45775</v>
      </c>
      <c r="D451" s="3" t="s">
        <v>61</v>
      </c>
      <c r="E451" s="5">
        <f t="shared" si="37"/>
        <v>1</v>
      </c>
      <c r="F451" s="3" t="str">
        <f t="shared" si="38"/>
        <v>02 Finalizado</v>
      </c>
      <c r="G451" s="9" t="s">
        <v>3291</v>
      </c>
      <c r="H451" s="3" t="str">
        <f t="shared" si="39"/>
        <v>0450 2025-00079 Yury Judith Florez Valbuena (N/A)</v>
      </c>
      <c r="I451" s="15">
        <v>45775</v>
      </c>
      <c r="J451" s="3" t="s">
        <v>78</v>
      </c>
      <c r="K451" s="3" t="s">
        <v>134</v>
      </c>
      <c r="L451" s="3" t="s">
        <v>85</v>
      </c>
      <c r="M451" s="3" t="s">
        <v>2350</v>
      </c>
      <c r="N451" s="10" t="s">
        <v>2350</v>
      </c>
      <c r="O451" s="3" t="s">
        <v>3668</v>
      </c>
      <c r="P451" s="10">
        <v>1098657580</v>
      </c>
      <c r="Q451" s="10" t="s">
        <v>2350</v>
      </c>
      <c r="R451" s="80" t="s">
        <v>2350</v>
      </c>
      <c r="S451" s="10" t="s">
        <v>2350</v>
      </c>
      <c r="T451" s="3" t="s">
        <v>2350</v>
      </c>
      <c r="U451" s="3" t="s">
        <v>3319</v>
      </c>
      <c r="V451" s="17" t="s">
        <v>2350</v>
      </c>
      <c r="W451" s="3" t="s">
        <v>2785</v>
      </c>
      <c r="X451" s="15">
        <v>45775</v>
      </c>
      <c r="Y451" s="17" t="s">
        <v>2350</v>
      </c>
      <c r="Z451" s="68" t="s">
        <v>2350</v>
      </c>
      <c r="AA451" s="3" t="s">
        <v>2350</v>
      </c>
      <c r="AB451" s="15">
        <v>45775</v>
      </c>
      <c r="AC451" s="15">
        <v>45775</v>
      </c>
      <c r="AD451" s="69" t="str">
        <f t="shared" si="40"/>
        <v>02 Enviado</v>
      </c>
      <c r="AE451" s="20" t="s">
        <v>2350</v>
      </c>
      <c r="AF451" s="69">
        <v>2</v>
      </c>
      <c r="AH451" s="3">
        <f t="shared" si="41"/>
        <v>1</v>
      </c>
    </row>
    <row r="452" spans="1:34">
      <c r="A452" s="14" t="s">
        <v>3669</v>
      </c>
      <c r="B452" s="9">
        <v>2025</v>
      </c>
      <c r="C452" s="15">
        <v>45775</v>
      </c>
      <c r="D452" s="3" t="s">
        <v>25</v>
      </c>
      <c r="E452" s="5">
        <f t="shared" si="37"/>
        <v>1</v>
      </c>
      <c r="F452" s="3" t="str">
        <f t="shared" si="38"/>
        <v>02 Finalizado</v>
      </c>
      <c r="G452" s="9" t="s">
        <v>3670</v>
      </c>
      <c r="H452" s="3" t="str">
        <f t="shared" si="39"/>
        <v>0451 T-10.846.050 N/R (N/A)</v>
      </c>
      <c r="I452" s="15">
        <v>45775</v>
      </c>
      <c r="J452" s="3" t="s">
        <v>78</v>
      </c>
      <c r="K452" s="3" t="s">
        <v>136</v>
      </c>
      <c r="L452" s="3" t="s">
        <v>91</v>
      </c>
      <c r="M452" s="3" t="s">
        <v>2350</v>
      </c>
      <c r="N452" s="10" t="s">
        <v>2350</v>
      </c>
      <c r="O452" s="3" t="s">
        <v>2482</v>
      </c>
      <c r="P452" s="10" t="s">
        <v>2482</v>
      </c>
      <c r="Q452" s="10" t="s">
        <v>2350</v>
      </c>
      <c r="R452" s="80" t="s">
        <v>2350</v>
      </c>
      <c r="S452" s="10" t="s">
        <v>2350</v>
      </c>
      <c r="T452" s="3" t="s">
        <v>2350</v>
      </c>
      <c r="U452" s="3" t="s">
        <v>3671</v>
      </c>
      <c r="V452" s="17" t="s">
        <v>2350</v>
      </c>
      <c r="W452" s="3" t="s">
        <v>92</v>
      </c>
      <c r="X452" s="15">
        <v>45775</v>
      </c>
      <c r="Y452" s="17" t="s">
        <v>2350</v>
      </c>
      <c r="Z452" s="68" t="s">
        <v>2350</v>
      </c>
      <c r="AA452" s="3" t="s">
        <v>2350</v>
      </c>
      <c r="AB452" s="15">
        <v>45776</v>
      </c>
      <c r="AC452" s="15">
        <v>45776</v>
      </c>
      <c r="AD452" s="69" t="str">
        <f t="shared" si="40"/>
        <v>02 Enviado</v>
      </c>
      <c r="AE452" s="20" t="s">
        <v>2350</v>
      </c>
      <c r="AF452" s="69">
        <v>2</v>
      </c>
      <c r="AH452" s="3">
        <f t="shared" si="41"/>
        <v>2</v>
      </c>
    </row>
    <row r="453" spans="1:34">
      <c r="A453" s="14" t="s">
        <v>3672</v>
      </c>
      <c r="B453" s="9">
        <v>2025</v>
      </c>
      <c r="C453" s="15">
        <v>45775</v>
      </c>
      <c r="D453" s="3" t="s">
        <v>67</v>
      </c>
      <c r="E453" s="5">
        <f t="shared" si="37"/>
        <v>1</v>
      </c>
      <c r="F453" s="3" t="str">
        <f t="shared" si="38"/>
        <v>02 Finalizado</v>
      </c>
      <c r="G453" s="9" t="s">
        <v>3673</v>
      </c>
      <c r="H453" s="3" t="str">
        <f t="shared" si="39"/>
        <v>0452 2025-10018 Julia Isabel Monederos Garreta (51028817)</v>
      </c>
      <c r="I453" s="15">
        <v>45775</v>
      </c>
      <c r="J453" s="3" t="s">
        <v>78</v>
      </c>
      <c r="K453" s="3" t="s">
        <v>128</v>
      </c>
      <c r="L453" s="3" t="s">
        <v>76</v>
      </c>
      <c r="M453" s="3" t="s">
        <v>2350</v>
      </c>
      <c r="N453" s="10" t="s">
        <v>2350</v>
      </c>
      <c r="O453" s="3" t="s">
        <v>3674</v>
      </c>
      <c r="P453" s="10">
        <v>37010019</v>
      </c>
      <c r="Q453" s="3">
        <v>51028817</v>
      </c>
      <c r="R453" s="80">
        <v>29000002.5</v>
      </c>
      <c r="S453" s="10">
        <v>30021</v>
      </c>
      <c r="T453" s="3" t="s">
        <v>2372</v>
      </c>
      <c r="U453" s="3" t="s">
        <v>2366</v>
      </c>
      <c r="V453" s="17" t="s">
        <v>2350</v>
      </c>
      <c r="W453" s="3" t="s">
        <v>92</v>
      </c>
      <c r="X453" s="15">
        <v>45775</v>
      </c>
      <c r="Y453" s="17" t="s">
        <v>2350</v>
      </c>
      <c r="Z453" s="68" t="s">
        <v>2350</v>
      </c>
      <c r="AA453" s="3" t="s">
        <v>2350</v>
      </c>
      <c r="AB453" s="15">
        <v>45775</v>
      </c>
      <c r="AC453" s="15">
        <v>45775</v>
      </c>
      <c r="AD453" s="69" t="str">
        <f t="shared" si="40"/>
        <v>02 Enviado</v>
      </c>
      <c r="AE453" s="20" t="s">
        <v>2350</v>
      </c>
      <c r="AF453" s="69">
        <v>2</v>
      </c>
      <c r="AH453" s="3">
        <f t="shared" si="41"/>
        <v>1</v>
      </c>
    </row>
    <row r="454" spans="1:34">
      <c r="A454" s="14" t="s">
        <v>3675</v>
      </c>
      <c r="B454" s="9">
        <v>2025</v>
      </c>
      <c r="C454" s="15">
        <v>45775</v>
      </c>
      <c r="D454" s="3" t="s">
        <v>16</v>
      </c>
      <c r="E454" s="5">
        <f t="shared" si="37"/>
        <v>1</v>
      </c>
      <c r="F454" s="3" t="str">
        <f t="shared" si="38"/>
        <v>02 Finalizado</v>
      </c>
      <c r="G454" s="9" t="s">
        <v>3028</v>
      </c>
      <c r="H454" s="3" t="str">
        <f t="shared" si="39"/>
        <v>0453 2025-00102 Esmeralda Cecilia Quiroz Beleño (51029739)</v>
      </c>
      <c r="I454" s="15">
        <v>45775</v>
      </c>
      <c r="J454" s="3" t="s">
        <v>78</v>
      </c>
      <c r="K454" s="3" t="s">
        <v>128</v>
      </c>
      <c r="L454" s="3" t="s">
        <v>76</v>
      </c>
      <c r="M454" s="3" t="s">
        <v>2350</v>
      </c>
      <c r="N454" s="10" t="s">
        <v>2350</v>
      </c>
      <c r="O454" s="3" t="s">
        <v>3499</v>
      </c>
      <c r="P454" s="10">
        <v>39004150</v>
      </c>
      <c r="Q454" s="3">
        <v>51029739</v>
      </c>
      <c r="R454" s="80">
        <v>32499997.5</v>
      </c>
      <c r="S454" s="10">
        <v>30017</v>
      </c>
      <c r="T454" s="3" t="s">
        <v>2372</v>
      </c>
      <c r="U454" s="3" t="s">
        <v>2366</v>
      </c>
      <c r="V454" s="17" t="s">
        <v>2350</v>
      </c>
      <c r="W454" s="3" t="s">
        <v>142</v>
      </c>
      <c r="X454" s="15">
        <v>45775</v>
      </c>
      <c r="Y454" s="17" t="s">
        <v>2350</v>
      </c>
      <c r="Z454" s="68" t="s">
        <v>2350</v>
      </c>
      <c r="AA454" s="3" t="s">
        <v>2350</v>
      </c>
      <c r="AB454" s="15">
        <v>45775</v>
      </c>
      <c r="AC454" s="15">
        <v>45775</v>
      </c>
      <c r="AD454" s="69" t="str">
        <f t="shared" si="40"/>
        <v>02 Enviado</v>
      </c>
      <c r="AE454" s="20" t="s">
        <v>2350</v>
      </c>
      <c r="AF454" s="69">
        <v>2</v>
      </c>
      <c r="AH454" s="3">
        <f t="shared" si="41"/>
        <v>1</v>
      </c>
    </row>
    <row r="455" spans="1:34">
      <c r="A455" s="14" t="s">
        <v>3676</v>
      </c>
      <c r="B455" s="9">
        <v>2025</v>
      </c>
      <c r="C455" s="15">
        <v>45776</v>
      </c>
      <c r="D455" s="3" t="s">
        <v>44</v>
      </c>
      <c r="E455" s="5">
        <f t="shared" si="37"/>
        <v>1</v>
      </c>
      <c r="F455" s="3" t="str">
        <f t="shared" si="38"/>
        <v>02 Finalizado</v>
      </c>
      <c r="G455" s="9" t="s">
        <v>3677</v>
      </c>
      <c r="H455" s="3" t="str">
        <f t="shared" si="39"/>
        <v>0454 2025-10023 Sandra Patricia Rico Beleño (N/A)</v>
      </c>
      <c r="I455" s="15">
        <v>45775</v>
      </c>
      <c r="J455" s="3" t="s">
        <v>78</v>
      </c>
      <c r="K455" s="3" t="s">
        <v>134</v>
      </c>
      <c r="L455" s="3" t="s">
        <v>85</v>
      </c>
      <c r="M455" s="3" t="s">
        <v>2350</v>
      </c>
      <c r="N455" s="10" t="s">
        <v>2350</v>
      </c>
      <c r="O455" s="3" t="s">
        <v>3678</v>
      </c>
      <c r="P455" s="8">
        <v>3330925</v>
      </c>
      <c r="Q455" s="10" t="s">
        <v>2350</v>
      </c>
      <c r="R455" s="80" t="s">
        <v>2350</v>
      </c>
      <c r="S455" s="10" t="s">
        <v>2350</v>
      </c>
      <c r="T455" s="3" t="s">
        <v>2350</v>
      </c>
      <c r="U455" s="3" t="s">
        <v>3319</v>
      </c>
      <c r="V455" s="17" t="s">
        <v>2350</v>
      </c>
      <c r="W455" s="3" t="s">
        <v>2785</v>
      </c>
      <c r="X455" s="15">
        <v>45776</v>
      </c>
      <c r="Y455" s="17" t="s">
        <v>2350</v>
      </c>
      <c r="Z455" s="68" t="s">
        <v>2350</v>
      </c>
      <c r="AA455" s="3" t="s">
        <v>2350</v>
      </c>
      <c r="AB455" s="15">
        <v>45776</v>
      </c>
      <c r="AC455" s="15">
        <v>45776</v>
      </c>
      <c r="AD455" s="69" t="str">
        <f t="shared" si="40"/>
        <v>02 Enviado</v>
      </c>
      <c r="AE455" s="20" t="s">
        <v>2350</v>
      </c>
      <c r="AF455" s="69">
        <v>2</v>
      </c>
      <c r="AH455" s="3">
        <f t="shared" si="41"/>
        <v>1</v>
      </c>
    </row>
    <row r="456" spans="1:34">
      <c r="A456" s="14" t="s">
        <v>3679</v>
      </c>
      <c r="B456" s="9">
        <v>2025</v>
      </c>
      <c r="C456" s="15">
        <v>45776</v>
      </c>
      <c r="D456" s="3" t="s">
        <v>25</v>
      </c>
      <c r="E456" s="5">
        <f t="shared" si="37"/>
        <v>1</v>
      </c>
      <c r="F456" s="3" t="str">
        <f t="shared" si="38"/>
        <v>02 Finalizado</v>
      </c>
      <c r="G456" s="9" t="s">
        <v>3395</v>
      </c>
      <c r="H456" s="3" t="str">
        <f t="shared" si="39"/>
        <v>0455 2025-00110 Angie Camelia Cortez Delgado (51028556)</v>
      </c>
      <c r="I456" s="15">
        <v>45775</v>
      </c>
      <c r="J456" s="3" t="s">
        <v>81</v>
      </c>
      <c r="K456" s="3" t="s">
        <v>110</v>
      </c>
      <c r="L456" s="3" t="s">
        <v>76</v>
      </c>
      <c r="M456" s="3" t="s">
        <v>2350</v>
      </c>
      <c r="N456" s="10" t="s">
        <v>2350</v>
      </c>
      <c r="O456" s="3" t="s">
        <v>3522</v>
      </c>
      <c r="P456" s="10">
        <v>1122732924</v>
      </c>
      <c r="Q456" s="3">
        <v>51028556</v>
      </c>
      <c r="R456" s="80">
        <v>32499997.5</v>
      </c>
      <c r="S456" s="10">
        <v>30021</v>
      </c>
      <c r="T456" s="3" t="s">
        <v>2372</v>
      </c>
      <c r="U456" s="3" t="s">
        <v>2418</v>
      </c>
      <c r="V456" s="17" t="s">
        <v>2350</v>
      </c>
      <c r="W456" s="3" t="s">
        <v>142</v>
      </c>
      <c r="X456" s="15">
        <v>45776</v>
      </c>
      <c r="Y456" s="17">
        <v>20254300075401</v>
      </c>
      <c r="Z456" s="68">
        <v>45779</v>
      </c>
      <c r="AA456" s="3" t="s">
        <v>3680</v>
      </c>
      <c r="AB456" s="15">
        <v>45779</v>
      </c>
      <c r="AC456" s="68">
        <v>45782</v>
      </c>
      <c r="AD456" s="69" t="str">
        <f t="shared" si="40"/>
        <v>02 Enviado</v>
      </c>
      <c r="AE456" s="20" t="s">
        <v>2350</v>
      </c>
      <c r="AF456" s="69">
        <v>5</v>
      </c>
      <c r="AH456" s="3">
        <f t="shared" si="41"/>
        <v>4</v>
      </c>
    </row>
    <row r="457" spans="1:34">
      <c r="A457" s="14" t="s">
        <v>3681</v>
      </c>
      <c r="B457" s="9">
        <v>2025</v>
      </c>
      <c r="C457" s="15">
        <v>45776</v>
      </c>
      <c r="D457" s="3" t="s">
        <v>61</v>
      </c>
      <c r="E457" s="5">
        <f t="shared" si="37"/>
        <v>1</v>
      </c>
      <c r="F457" s="3" t="str">
        <f t="shared" si="38"/>
        <v>02 Finalizado</v>
      </c>
      <c r="G457" s="9" t="s">
        <v>3682</v>
      </c>
      <c r="H457" s="3" t="str">
        <f t="shared" si="39"/>
        <v>0456 2025-00498 Felipe Santiago Martínez Moreno (N/A)</v>
      </c>
      <c r="I457" s="15">
        <v>45776</v>
      </c>
      <c r="J457" s="3" t="s">
        <v>78</v>
      </c>
      <c r="K457" s="3" t="s">
        <v>134</v>
      </c>
      <c r="L457" s="3" t="s">
        <v>85</v>
      </c>
      <c r="M457" s="3" t="s">
        <v>2350</v>
      </c>
      <c r="N457" s="10" t="s">
        <v>2350</v>
      </c>
      <c r="O457" s="3" t="s">
        <v>3510</v>
      </c>
      <c r="P457" s="8">
        <v>11106435</v>
      </c>
      <c r="Q457" s="10" t="s">
        <v>2350</v>
      </c>
      <c r="R457" s="80" t="s">
        <v>2350</v>
      </c>
      <c r="S457" s="10" t="s">
        <v>2350</v>
      </c>
      <c r="T457" s="3" t="s">
        <v>2350</v>
      </c>
      <c r="U457" s="3" t="s">
        <v>3319</v>
      </c>
      <c r="V457" s="17" t="s">
        <v>2350</v>
      </c>
      <c r="W457" s="3" t="s">
        <v>2785</v>
      </c>
      <c r="X457" s="15">
        <v>45776</v>
      </c>
      <c r="Y457" s="17" t="s">
        <v>2350</v>
      </c>
      <c r="Z457" s="68" t="s">
        <v>2350</v>
      </c>
      <c r="AA457" s="3" t="s">
        <v>2350</v>
      </c>
      <c r="AB457" s="15">
        <v>45776</v>
      </c>
      <c r="AC457" s="15">
        <v>45776</v>
      </c>
      <c r="AD457" s="69" t="str">
        <f t="shared" si="40"/>
        <v>02 Enviado</v>
      </c>
      <c r="AE457" s="20" t="s">
        <v>2350</v>
      </c>
      <c r="AF457" s="69">
        <v>2</v>
      </c>
      <c r="AH457" s="3">
        <f t="shared" si="41"/>
        <v>1</v>
      </c>
    </row>
    <row r="458" spans="1:34">
      <c r="A458" s="14" t="s">
        <v>3683</v>
      </c>
      <c r="B458" s="9">
        <v>2025</v>
      </c>
      <c r="C458" s="15">
        <v>45776</v>
      </c>
      <c r="D458" s="3" t="s">
        <v>35</v>
      </c>
      <c r="E458" s="5">
        <f t="shared" si="37"/>
        <v>1</v>
      </c>
      <c r="F458" s="3" t="str">
        <f t="shared" si="38"/>
        <v>02 Finalizado</v>
      </c>
      <c r="G458" s="9" t="s">
        <v>3684</v>
      </c>
      <c r="H458" s="3" t="str">
        <f t="shared" si="39"/>
        <v>0457 2024-00090 IPS Santa Catalina  (N/A)</v>
      </c>
      <c r="I458" s="15">
        <v>45771</v>
      </c>
      <c r="J458" s="3" t="s">
        <v>84</v>
      </c>
      <c r="K458" s="3" t="s">
        <v>110</v>
      </c>
      <c r="L458" s="3" t="s">
        <v>79</v>
      </c>
      <c r="M458" s="3" t="s">
        <v>3664</v>
      </c>
      <c r="N458" s="8">
        <v>1014267944</v>
      </c>
      <c r="O458" s="3" t="s">
        <v>3685</v>
      </c>
      <c r="P458" s="8">
        <v>901397369</v>
      </c>
      <c r="Q458" s="10" t="s">
        <v>2350</v>
      </c>
      <c r="R458" s="80" t="s">
        <v>2350</v>
      </c>
      <c r="S458" s="10" t="s">
        <v>2350</v>
      </c>
      <c r="T458" s="3" t="s">
        <v>2350</v>
      </c>
      <c r="U458" s="3" t="s">
        <v>3686</v>
      </c>
      <c r="V458" s="17" t="s">
        <v>2350</v>
      </c>
      <c r="W458" s="3" t="s">
        <v>92</v>
      </c>
      <c r="X458" s="15">
        <v>45776</v>
      </c>
      <c r="Y458" s="17" t="s">
        <v>2350</v>
      </c>
      <c r="Z458" s="68" t="s">
        <v>2350</v>
      </c>
      <c r="AA458" s="3" t="s">
        <v>3687</v>
      </c>
      <c r="AB458" s="15">
        <v>45777</v>
      </c>
      <c r="AC458" s="15">
        <v>45777</v>
      </c>
      <c r="AD458" s="69" t="str">
        <f t="shared" si="40"/>
        <v>02 Enviado</v>
      </c>
      <c r="AE458" s="20" t="s">
        <v>2350</v>
      </c>
      <c r="AF458" s="69">
        <v>2</v>
      </c>
      <c r="AH458" s="3">
        <f t="shared" si="41"/>
        <v>2</v>
      </c>
    </row>
    <row r="459" spans="1:34">
      <c r="A459" s="14" t="s">
        <v>3688</v>
      </c>
      <c r="B459" s="9">
        <v>2025</v>
      </c>
      <c r="C459" s="15">
        <v>45777</v>
      </c>
      <c r="D459" s="3" t="s">
        <v>41</v>
      </c>
      <c r="E459" s="5">
        <f t="shared" si="37"/>
        <v>1</v>
      </c>
      <c r="F459" s="3" t="str">
        <f t="shared" si="38"/>
        <v>02 Finalizado</v>
      </c>
      <c r="G459" s="102" t="s">
        <v>2946</v>
      </c>
      <c r="H459" s="3" t="str">
        <f t="shared" si="39"/>
        <v>0458 2025-00065 Kelly Tatiana Trujillo (51028820 - 51028818 - 51028822)</v>
      </c>
      <c r="I459" s="15">
        <v>45775</v>
      </c>
      <c r="J459" s="3" t="s">
        <v>84</v>
      </c>
      <c r="K459" s="3" t="s">
        <v>110</v>
      </c>
      <c r="L459" s="3" t="s">
        <v>76</v>
      </c>
      <c r="M459" s="3" t="s">
        <v>2350</v>
      </c>
      <c r="N459" s="10" t="s">
        <v>2350</v>
      </c>
      <c r="O459" s="3" t="s">
        <v>2947</v>
      </c>
      <c r="P459" s="10">
        <v>1118284798</v>
      </c>
      <c r="Q459" s="10" t="s">
        <v>2948</v>
      </c>
      <c r="R459" s="80">
        <v>29000002.5</v>
      </c>
      <c r="S459" s="10">
        <v>30022</v>
      </c>
      <c r="T459" s="3" t="s">
        <v>2417</v>
      </c>
      <c r="U459" s="3" t="s">
        <v>2418</v>
      </c>
      <c r="V459" s="17" t="s">
        <v>2350</v>
      </c>
      <c r="W459" s="3" t="s">
        <v>92</v>
      </c>
      <c r="X459" s="15">
        <v>45777</v>
      </c>
      <c r="Y459" s="17" t="s">
        <v>3689</v>
      </c>
      <c r="Z459" s="68">
        <v>45754</v>
      </c>
      <c r="AA459" s="3" t="s">
        <v>3659</v>
      </c>
      <c r="AB459" s="15">
        <v>45777</v>
      </c>
      <c r="AC459" s="15">
        <v>45777</v>
      </c>
      <c r="AD459" s="69" t="str">
        <f t="shared" si="40"/>
        <v>02 Enviado</v>
      </c>
      <c r="AE459" s="20" t="s">
        <v>2350</v>
      </c>
      <c r="AF459" s="69">
        <v>2</v>
      </c>
      <c r="AH459" s="3">
        <f t="shared" si="41"/>
        <v>1</v>
      </c>
    </row>
    <row r="460" spans="1:34">
      <c r="A460" s="14" t="s">
        <v>3690</v>
      </c>
      <c r="B460" s="9">
        <v>2025</v>
      </c>
      <c r="C460" s="15">
        <v>45777</v>
      </c>
      <c r="D460" s="3" t="s">
        <v>35</v>
      </c>
      <c r="E460" s="5">
        <f t="shared" si="37"/>
        <v>1</v>
      </c>
      <c r="F460" s="3" t="str">
        <f t="shared" si="38"/>
        <v>02 Finalizado</v>
      </c>
      <c r="G460" s="9" t="s">
        <v>3143</v>
      </c>
      <c r="H460" s="3" t="str">
        <f t="shared" si="39"/>
        <v>0459 2025-00048 Angelica Patricia Bravo Aviles (N/A)</v>
      </c>
      <c r="I460" s="15">
        <v>45776</v>
      </c>
      <c r="J460" s="3" t="s">
        <v>78</v>
      </c>
      <c r="K460" s="3" t="s">
        <v>134</v>
      </c>
      <c r="L460" s="3" t="s">
        <v>85</v>
      </c>
      <c r="M460" s="3" t="s">
        <v>3691</v>
      </c>
      <c r="N460" s="8">
        <v>1063178854</v>
      </c>
      <c r="O460" s="3" t="s">
        <v>3692</v>
      </c>
      <c r="P460" s="8">
        <v>1069480693</v>
      </c>
      <c r="Q460" s="10" t="s">
        <v>2350</v>
      </c>
      <c r="R460" s="80" t="s">
        <v>2350</v>
      </c>
      <c r="S460" s="10" t="s">
        <v>2350</v>
      </c>
      <c r="T460" s="3" t="s">
        <v>2350</v>
      </c>
      <c r="U460" s="3" t="s">
        <v>3319</v>
      </c>
      <c r="V460" s="17" t="s">
        <v>2350</v>
      </c>
      <c r="W460" s="3" t="s">
        <v>2785</v>
      </c>
      <c r="X460" s="15">
        <v>45777</v>
      </c>
      <c r="Y460" s="17" t="s">
        <v>3693</v>
      </c>
      <c r="Z460" s="68">
        <v>45777</v>
      </c>
      <c r="AA460" s="3" t="s">
        <v>3694</v>
      </c>
      <c r="AB460" s="15">
        <v>45777</v>
      </c>
      <c r="AC460" s="15">
        <v>45777</v>
      </c>
      <c r="AD460" s="69" t="str">
        <f t="shared" si="40"/>
        <v>02 Enviado</v>
      </c>
      <c r="AE460" s="20" t="s">
        <v>2350</v>
      </c>
      <c r="AF460" s="69">
        <v>2</v>
      </c>
      <c r="AH460" s="3">
        <f t="shared" si="41"/>
        <v>1</v>
      </c>
    </row>
    <row r="461" spans="1:34">
      <c r="A461" s="14" t="s">
        <v>3695</v>
      </c>
      <c r="B461" s="9">
        <v>2025</v>
      </c>
      <c r="C461" s="15">
        <v>45777</v>
      </c>
      <c r="D461" s="3" t="s">
        <v>61</v>
      </c>
      <c r="E461" s="5">
        <f t="shared" si="37"/>
        <v>1</v>
      </c>
      <c r="F461" s="3" t="str">
        <f t="shared" si="38"/>
        <v>02 Finalizado</v>
      </c>
      <c r="G461" s="9" t="s">
        <v>2998</v>
      </c>
      <c r="H461" s="3" t="str">
        <f t="shared" si="39"/>
        <v>0460 2025-00131 Carlos Fernando Garzón Chavez (N/A)</v>
      </c>
      <c r="I461" s="15">
        <v>45777</v>
      </c>
      <c r="J461" s="3" t="s">
        <v>78</v>
      </c>
      <c r="K461" s="3" t="s">
        <v>107</v>
      </c>
      <c r="L461" s="3" t="s">
        <v>76</v>
      </c>
      <c r="M461" s="3" t="s">
        <v>2350</v>
      </c>
      <c r="N461" s="10" t="s">
        <v>2350</v>
      </c>
      <c r="O461" s="3" t="s">
        <v>3696</v>
      </c>
      <c r="P461" s="8">
        <v>7694441</v>
      </c>
      <c r="Q461" s="10" t="s">
        <v>2350</v>
      </c>
      <c r="R461" s="80" t="s">
        <v>2350</v>
      </c>
      <c r="S461" s="10" t="s">
        <v>2350</v>
      </c>
      <c r="T461" s="3" t="s">
        <v>2350</v>
      </c>
      <c r="U461" s="3" t="s">
        <v>2784</v>
      </c>
      <c r="V461" s="17" t="s">
        <v>3697</v>
      </c>
      <c r="W461" s="3" t="s">
        <v>159</v>
      </c>
      <c r="X461" s="15">
        <v>45777</v>
      </c>
      <c r="Y461" s="17">
        <v>20254300075091</v>
      </c>
      <c r="Z461" s="68">
        <v>45777</v>
      </c>
      <c r="AA461" s="3" t="s">
        <v>3698</v>
      </c>
      <c r="AB461" s="15">
        <v>45782</v>
      </c>
      <c r="AC461" s="68">
        <v>45783</v>
      </c>
      <c r="AD461" s="69" t="str">
        <f t="shared" si="40"/>
        <v>02 Enviado</v>
      </c>
      <c r="AE461" s="20" t="s">
        <v>2350</v>
      </c>
      <c r="AF461" s="69">
        <v>2</v>
      </c>
      <c r="AH461" s="3">
        <f t="shared" si="41"/>
        <v>4</v>
      </c>
    </row>
    <row r="462" spans="1:34">
      <c r="A462" s="14" t="s">
        <v>3699</v>
      </c>
      <c r="B462" s="9">
        <v>2025</v>
      </c>
      <c r="C462" s="15">
        <v>45777</v>
      </c>
      <c r="D462" s="3" t="s">
        <v>25</v>
      </c>
      <c r="E462" s="5">
        <f t="shared" si="37"/>
        <v>1</v>
      </c>
      <c r="F462" s="3" t="str">
        <f t="shared" si="38"/>
        <v>02 Finalizado</v>
      </c>
      <c r="G462" s="9" t="s">
        <v>3700</v>
      </c>
      <c r="H462" s="3" t="str">
        <f t="shared" si="39"/>
        <v>0461 2025-10017 Martin Currea Salazar - Solfanys España Arevalo (51026163)</v>
      </c>
      <c r="I462" s="15">
        <v>45777</v>
      </c>
      <c r="J462" s="3" t="s">
        <v>78</v>
      </c>
      <c r="K462" s="3" t="s">
        <v>120</v>
      </c>
      <c r="L462" s="3" t="s">
        <v>76</v>
      </c>
      <c r="M462" s="3" t="s">
        <v>3701</v>
      </c>
      <c r="N462" s="3">
        <v>274595</v>
      </c>
      <c r="O462" s="3" t="s">
        <v>3702</v>
      </c>
      <c r="P462" s="10" t="s">
        <v>3703</v>
      </c>
      <c r="Q462" s="3">
        <v>51026163</v>
      </c>
      <c r="R462" s="80">
        <v>29000002.5</v>
      </c>
      <c r="S462" s="10">
        <v>30012</v>
      </c>
      <c r="T462" s="3" t="s">
        <v>2417</v>
      </c>
      <c r="U462" s="3" t="s">
        <v>2784</v>
      </c>
      <c r="V462" s="17" t="s">
        <v>3704</v>
      </c>
      <c r="W462" s="3" t="s">
        <v>147</v>
      </c>
      <c r="X462" s="15">
        <v>45777</v>
      </c>
      <c r="Y462" s="17">
        <v>20254300074871</v>
      </c>
      <c r="Z462" s="68">
        <v>45777</v>
      </c>
      <c r="AA462" s="3" t="s">
        <v>3705</v>
      </c>
      <c r="AB462" s="68">
        <v>45777</v>
      </c>
      <c r="AC462" s="68">
        <v>45777</v>
      </c>
      <c r="AD462" s="69" t="str">
        <f t="shared" si="40"/>
        <v>02 Enviado</v>
      </c>
      <c r="AE462" s="20" t="s">
        <v>2350</v>
      </c>
      <c r="AF462" s="69">
        <v>2</v>
      </c>
      <c r="AH462" s="3">
        <f t="shared" si="41"/>
        <v>1</v>
      </c>
    </row>
    <row r="463" spans="1:34">
      <c r="A463" s="14" t="s">
        <v>3706</v>
      </c>
      <c r="B463" s="9">
        <v>2025</v>
      </c>
      <c r="C463" s="15">
        <v>45777</v>
      </c>
      <c r="D463" s="3" t="s">
        <v>55</v>
      </c>
      <c r="E463" s="5">
        <f t="shared" si="37"/>
        <v>1</v>
      </c>
      <c r="F463" s="3" t="str">
        <f t="shared" si="38"/>
        <v>02 Finalizado</v>
      </c>
      <c r="G463" s="9" t="s">
        <v>2931</v>
      </c>
      <c r="H463" s="3" t="str">
        <f t="shared" si="39"/>
        <v>0462 2025-00081 Andrea del Valle Ortega (N/A)</v>
      </c>
      <c r="I463" s="15">
        <v>45777</v>
      </c>
      <c r="J463" s="3" t="s">
        <v>81</v>
      </c>
      <c r="K463" s="3" t="s">
        <v>136</v>
      </c>
      <c r="L463" s="3" t="s">
        <v>79</v>
      </c>
      <c r="M463" s="3" t="s">
        <v>2350</v>
      </c>
      <c r="N463" s="10" t="s">
        <v>2350</v>
      </c>
      <c r="O463" s="3" t="s">
        <v>3707</v>
      </c>
      <c r="P463" s="10">
        <v>29816018</v>
      </c>
      <c r="Q463" s="10" t="s">
        <v>2350</v>
      </c>
      <c r="R463" s="80" t="s">
        <v>2350</v>
      </c>
      <c r="S463" s="10" t="s">
        <v>2350</v>
      </c>
      <c r="T463" s="3" t="s">
        <v>2350</v>
      </c>
      <c r="U463" s="3" t="s">
        <v>3093</v>
      </c>
      <c r="V463" s="17" t="s">
        <v>2350</v>
      </c>
      <c r="W463" s="3" t="s">
        <v>92</v>
      </c>
      <c r="X463" s="15">
        <v>45777</v>
      </c>
      <c r="Y463" s="17">
        <v>20254300074981</v>
      </c>
      <c r="Z463" s="68">
        <v>45777</v>
      </c>
      <c r="AA463" s="3" t="s">
        <v>3708</v>
      </c>
      <c r="AB463" s="68">
        <v>45777</v>
      </c>
      <c r="AC463" s="68">
        <v>45777</v>
      </c>
      <c r="AD463" s="69" t="str">
        <f t="shared" si="40"/>
        <v>02 Enviado</v>
      </c>
      <c r="AE463" s="20" t="s">
        <v>2350</v>
      </c>
      <c r="AF463" s="69">
        <v>2</v>
      </c>
      <c r="AH463" s="3">
        <f t="shared" si="41"/>
        <v>1</v>
      </c>
    </row>
    <row r="464" spans="1:34" ht="11.25" customHeight="1">
      <c r="A464" s="14" t="s">
        <v>3709</v>
      </c>
      <c r="B464" s="9">
        <v>2025</v>
      </c>
      <c r="C464" s="15">
        <v>45777</v>
      </c>
      <c r="D464" s="3" t="s">
        <v>31</v>
      </c>
      <c r="E464" s="5">
        <f t="shared" si="37"/>
        <v>1</v>
      </c>
      <c r="F464" s="3" t="str">
        <f t="shared" si="38"/>
        <v>02 Finalizado</v>
      </c>
      <c r="G464" s="9" t="s">
        <v>3710</v>
      </c>
      <c r="H464" s="3" t="str">
        <f t="shared" si="39"/>
        <v>0463 2025-00293 Diana Jasbleidy Fonseca Turmeque (N/A)</v>
      </c>
      <c r="I464" s="15">
        <v>45777</v>
      </c>
      <c r="J464" s="3" t="s">
        <v>78</v>
      </c>
      <c r="K464" s="3" t="s">
        <v>113</v>
      </c>
      <c r="L464" s="3" t="s">
        <v>76</v>
      </c>
      <c r="M464" s="3" t="s">
        <v>3711</v>
      </c>
      <c r="N464" s="10" t="s">
        <v>3712</v>
      </c>
      <c r="O464" s="3" t="s">
        <v>3713</v>
      </c>
      <c r="P464" s="8">
        <v>1018402614</v>
      </c>
      <c r="Q464" s="10" t="s">
        <v>2350</v>
      </c>
      <c r="R464" s="80" t="s">
        <v>2350</v>
      </c>
      <c r="S464" s="10" t="s">
        <v>2350</v>
      </c>
      <c r="T464" s="3" t="s">
        <v>2350</v>
      </c>
      <c r="U464" s="3" t="s">
        <v>3117</v>
      </c>
      <c r="V464" s="17">
        <v>20256301081892</v>
      </c>
      <c r="W464" s="3" t="s">
        <v>159</v>
      </c>
      <c r="X464" s="15">
        <v>45779</v>
      </c>
      <c r="Y464" s="17">
        <v>20254300059991</v>
      </c>
      <c r="Z464" s="68">
        <v>45754</v>
      </c>
      <c r="AA464" s="3" t="s">
        <v>3714</v>
      </c>
      <c r="AB464" s="15">
        <v>45779</v>
      </c>
      <c r="AC464" s="15">
        <v>45779</v>
      </c>
      <c r="AD464" s="69" t="str">
        <f t="shared" si="40"/>
        <v>02 Enviado</v>
      </c>
      <c r="AE464" s="20" t="s">
        <v>2350</v>
      </c>
      <c r="AF464" s="69">
        <v>2</v>
      </c>
      <c r="AH464" s="3">
        <f t="shared" si="41"/>
        <v>1</v>
      </c>
    </row>
    <row r="465" spans="1:34">
      <c r="A465" s="14" t="s">
        <v>3715</v>
      </c>
      <c r="B465" s="9">
        <v>2025</v>
      </c>
      <c r="C465" s="15">
        <v>45777</v>
      </c>
      <c r="D465" s="3" t="s">
        <v>41</v>
      </c>
      <c r="E465" s="5">
        <f t="shared" si="37"/>
        <v>1</v>
      </c>
      <c r="F465" s="3" t="str">
        <f t="shared" si="38"/>
        <v>02 Finalizado</v>
      </c>
      <c r="G465" s="9" t="s">
        <v>3716</v>
      </c>
      <c r="H465" s="3" t="str">
        <f t="shared" si="39"/>
        <v>0464 2025-10048 Marcela Esther Morales Usta (N/A)</v>
      </c>
      <c r="I465" s="15">
        <v>45770</v>
      </c>
      <c r="J465" s="3" t="s">
        <v>81</v>
      </c>
      <c r="K465" s="3" t="s">
        <v>134</v>
      </c>
      <c r="L465" s="3" t="s">
        <v>85</v>
      </c>
      <c r="M465" s="3" t="s">
        <v>2350</v>
      </c>
      <c r="N465" s="10" t="s">
        <v>2350</v>
      </c>
      <c r="O465" s="3" t="s">
        <v>3717</v>
      </c>
      <c r="P465" s="10">
        <v>34995537</v>
      </c>
      <c r="Q465" s="10" t="s">
        <v>2350</v>
      </c>
      <c r="R465" s="80" t="s">
        <v>2350</v>
      </c>
      <c r="S465" s="10" t="s">
        <v>2350</v>
      </c>
      <c r="T465" s="3" t="s">
        <v>2350</v>
      </c>
      <c r="U465" s="3" t="s">
        <v>3319</v>
      </c>
      <c r="V465" s="17" t="s">
        <v>2350</v>
      </c>
      <c r="W465" s="3" t="s">
        <v>2785</v>
      </c>
      <c r="X465" s="15">
        <v>45777</v>
      </c>
      <c r="Y465" s="17" t="s">
        <v>3718</v>
      </c>
      <c r="Z465" s="68">
        <v>45729</v>
      </c>
      <c r="AA465" s="3" t="s">
        <v>3719</v>
      </c>
      <c r="AB465" s="15">
        <v>45777</v>
      </c>
      <c r="AC465" s="15">
        <v>45777</v>
      </c>
      <c r="AD465" s="69" t="str">
        <f t="shared" si="40"/>
        <v>02 Enviado</v>
      </c>
      <c r="AE465" s="20" t="s">
        <v>2350</v>
      </c>
      <c r="AF465" s="69">
        <v>2</v>
      </c>
      <c r="AH465" s="3">
        <f t="shared" si="41"/>
        <v>1</v>
      </c>
    </row>
    <row r="466" spans="1:34">
      <c r="A466" s="14" t="s">
        <v>3720</v>
      </c>
      <c r="B466" s="9">
        <v>2025</v>
      </c>
      <c r="C466" s="15">
        <v>45779</v>
      </c>
      <c r="D466" s="3" t="s">
        <v>22</v>
      </c>
      <c r="E466" s="5">
        <f t="shared" si="37"/>
        <v>1</v>
      </c>
      <c r="F466" s="3" t="str">
        <f t="shared" si="38"/>
        <v>02 Finalizado</v>
      </c>
      <c r="G466" s="9" t="s">
        <v>3721</v>
      </c>
      <c r="H466" s="3" t="str">
        <f t="shared" si="39"/>
        <v>0465 2025-00117 Santiago Jaramillo Merino (N/A)</v>
      </c>
      <c r="I466" s="15">
        <v>45777</v>
      </c>
      <c r="J466" s="3" t="s">
        <v>78</v>
      </c>
      <c r="K466" s="3" t="s">
        <v>134</v>
      </c>
      <c r="L466" s="3" t="s">
        <v>85</v>
      </c>
      <c r="M466" s="3" t="s">
        <v>2350</v>
      </c>
      <c r="N466" s="10" t="s">
        <v>2350</v>
      </c>
      <c r="O466" s="3" t="s">
        <v>3722</v>
      </c>
      <c r="P466" s="8">
        <v>1035852212</v>
      </c>
      <c r="Q466" s="10" t="s">
        <v>2350</v>
      </c>
      <c r="R466" s="80" t="s">
        <v>2350</v>
      </c>
      <c r="S466" s="10" t="s">
        <v>2350</v>
      </c>
      <c r="T466" s="3" t="s">
        <v>2350</v>
      </c>
      <c r="U466" s="3" t="s">
        <v>3319</v>
      </c>
      <c r="V466" s="17" t="s">
        <v>2350</v>
      </c>
      <c r="W466" s="3" t="s">
        <v>2785</v>
      </c>
      <c r="X466" s="15">
        <v>45779</v>
      </c>
      <c r="Y466" s="17" t="s">
        <v>2350</v>
      </c>
      <c r="Z466" s="68" t="s">
        <v>2350</v>
      </c>
      <c r="AA466" s="3" t="s">
        <v>2350</v>
      </c>
      <c r="AB466" s="15">
        <v>45782</v>
      </c>
      <c r="AC466" s="15">
        <v>45782</v>
      </c>
      <c r="AD466" s="69" t="str">
        <f t="shared" si="40"/>
        <v>02 Enviado</v>
      </c>
      <c r="AE466" s="20" t="s">
        <v>2350</v>
      </c>
      <c r="AF466" s="69">
        <v>2</v>
      </c>
      <c r="AH466" s="3">
        <f t="shared" si="41"/>
        <v>2</v>
      </c>
    </row>
    <row r="467" spans="1:34">
      <c r="A467" s="14" t="s">
        <v>3723</v>
      </c>
      <c r="B467" s="9">
        <v>2025</v>
      </c>
      <c r="C467" s="15">
        <v>45779</v>
      </c>
      <c r="D467" s="3" t="s">
        <v>22</v>
      </c>
      <c r="E467" s="5">
        <f t="shared" si="37"/>
        <v>1</v>
      </c>
      <c r="F467" s="3" t="str">
        <f t="shared" si="38"/>
        <v>02 Finalizado</v>
      </c>
      <c r="G467" s="9" t="s">
        <v>3724</v>
      </c>
      <c r="H467" s="3" t="str">
        <f t="shared" si="39"/>
        <v>0466 2025-10062 Manuel Gregorio Negrete Arteagares (N/A)</v>
      </c>
      <c r="I467" s="15">
        <v>45777</v>
      </c>
      <c r="J467" s="3" t="s">
        <v>78</v>
      </c>
      <c r="K467" s="3" t="s">
        <v>134</v>
      </c>
      <c r="L467" s="3" t="s">
        <v>85</v>
      </c>
      <c r="M467" s="3" t="s">
        <v>2350</v>
      </c>
      <c r="N467" s="10" t="s">
        <v>2350</v>
      </c>
      <c r="O467" s="3" t="s">
        <v>3725</v>
      </c>
      <c r="P467" s="8">
        <v>15019550</v>
      </c>
      <c r="Q467" s="10" t="s">
        <v>2350</v>
      </c>
      <c r="R467" s="80" t="s">
        <v>2350</v>
      </c>
      <c r="S467" s="10" t="s">
        <v>2350</v>
      </c>
      <c r="T467" s="3" t="s">
        <v>2350</v>
      </c>
      <c r="U467" s="3" t="s">
        <v>3319</v>
      </c>
      <c r="V467" s="17" t="s">
        <v>2350</v>
      </c>
      <c r="W467" s="3" t="s">
        <v>2785</v>
      </c>
      <c r="X467" s="15">
        <v>45779</v>
      </c>
      <c r="Y467" s="17" t="s">
        <v>2350</v>
      </c>
      <c r="Z467" s="68" t="s">
        <v>2350</v>
      </c>
      <c r="AA467" s="3" t="s">
        <v>3726</v>
      </c>
      <c r="AB467" s="15">
        <v>45779</v>
      </c>
      <c r="AC467" s="15">
        <v>45779</v>
      </c>
      <c r="AD467" s="69" t="str">
        <f t="shared" si="40"/>
        <v>02 Enviado</v>
      </c>
      <c r="AE467" s="20" t="s">
        <v>2350</v>
      </c>
      <c r="AF467" s="69">
        <v>2</v>
      </c>
      <c r="AH467" s="3">
        <f t="shared" si="41"/>
        <v>1</v>
      </c>
    </row>
    <row r="468" spans="1:34">
      <c r="A468" s="14" t="s">
        <v>3727</v>
      </c>
      <c r="B468" s="9">
        <v>2025</v>
      </c>
      <c r="C468" s="15">
        <v>45782</v>
      </c>
      <c r="D468" s="3" t="s">
        <v>8</v>
      </c>
      <c r="E468" s="5">
        <f t="shared" si="37"/>
        <v>1</v>
      </c>
      <c r="F468" s="3" t="str">
        <f t="shared" si="38"/>
        <v>02 Finalizado</v>
      </c>
      <c r="G468" s="9" t="s">
        <v>3728</v>
      </c>
      <c r="H468" s="3" t="str">
        <f t="shared" si="39"/>
        <v>0467 2025-00194 Jesús Manuel Quiñones Riasco (N/A)</v>
      </c>
      <c r="I468" s="15">
        <v>45779</v>
      </c>
      <c r="J468" s="3" t="s">
        <v>78</v>
      </c>
      <c r="K468" s="3" t="s">
        <v>107</v>
      </c>
      <c r="L468" s="3" t="s">
        <v>76</v>
      </c>
      <c r="M468" s="3" t="s">
        <v>3729</v>
      </c>
      <c r="N468" s="16">
        <v>5226314</v>
      </c>
      <c r="O468" s="3" t="s">
        <v>3730</v>
      </c>
      <c r="P468" s="8">
        <v>87940890</v>
      </c>
      <c r="Q468" s="10" t="s">
        <v>2350</v>
      </c>
      <c r="R468" s="80" t="s">
        <v>2350</v>
      </c>
      <c r="S468" s="10" t="s">
        <v>2350</v>
      </c>
      <c r="T468" s="3" t="s">
        <v>2350</v>
      </c>
      <c r="U468" s="3" t="s">
        <v>3117</v>
      </c>
      <c r="V468" s="17">
        <v>20256300020762</v>
      </c>
      <c r="W468" s="3" t="s">
        <v>159</v>
      </c>
      <c r="X468" s="15">
        <v>45782</v>
      </c>
      <c r="Y468" s="17">
        <v>20254300018781</v>
      </c>
      <c r="Z468" s="68">
        <v>45698</v>
      </c>
      <c r="AA468" s="3" t="s">
        <v>3731</v>
      </c>
      <c r="AB468" s="15">
        <v>45782</v>
      </c>
      <c r="AC468" s="15">
        <v>45782</v>
      </c>
      <c r="AD468" s="69" t="str">
        <f t="shared" si="40"/>
        <v>02 Enviado</v>
      </c>
      <c r="AE468" s="20" t="s">
        <v>2350</v>
      </c>
      <c r="AF468" s="69">
        <v>2</v>
      </c>
      <c r="AH468" s="3">
        <f t="shared" si="41"/>
        <v>1</v>
      </c>
    </row>
    <row r="469" spans="1:34">
      <c r="A469" s="14" t="s">
        <v>3732</v>
      </c>
      <c r="B469" s="9">
        <v>2025</v>
      </c>
      <c r="C469" s="15">
        <v>45782</v>
      </c>
      <c r="D469" s="3" t="s">
        <v>8</v>
      </c>
      <c r="E469" s="5">
        <f t="shared" si="37"/>
        <v>1</v>
      </c>
      <c r="F469" s="3" t="str">
        <f t="shared" si="38"/>
        <v>02 Finalizado</v>
      </c>
      <c r="G469" s="9" t="s">
        <v>3733</v>
      </c>
      <c r="H469" s="3" t="str">
        <f t="shared" si="39"/>
        <v>0468 2025-00126 Jaime Andres Briñez Pava (N/A)</v>
      </c>
      <c r="I469" s="15">
        <v>45779</v>
      </c>
      <c r="J469" s="3" t="s">
        <v>78</v>
      </c>
      <c r="K469" s="3" t="s">
        <v>107</v>
      </c>
      <c r="L469" s="3" t="s">
        <v>76</v>
      </c>
      <c r="M469" s="3" t="s">
        <v>2350</v>
      </c>
      <c r="N469" s="10" t="s">
        <v>2350</v>
      </c>
      <c r="O469" s="3" t="s">
        <v>3734</v>
      </c>
      <c r="P469" s="8">
        <v>94288098</v>
      </c>
      <c r="Q469" s="10" t="s">
        <v>2350</v>
      </c>
      <c r="R469" s="80" t="s">
        <v>2350</v>
      </c>
      <c r="S469" s="10" t="s">
        <v>2350</v>
      </c>
      <c r="T469" s="3" t="s">
        <v>2350</v>
      </c>
      <c r="U469" s="3" t="s">
        <v>3117</v>
      </c>
      <c r="V469" s="17" t="s">
        <v>3735</v>
      </c>
      <c r="W469" s="3" t="s">
        <v>159</v>
      </c>
      <c r="X469" s="15">
        <v>45782</v>
      </c>
      <c r="Y469" s="17">
        <v>20254300076711</v>
      </c>
      <c r="Z469" s="68">
        <v>45779</v>
      </c>
      <c r="AA469" s="3" t="s">
        <v>3736</v>
      </c>
      <c r="AB469" s="15">
        <v>45783</v>
      </c>
      <c r="AC469" s="15">
        <v>45783</v>
      </c>
      <c r="AD469" s="69" t="str">
        <f t="shared" si="40"/>
        <v>02 Enviado</v>
      </c>
      <c r="AE469" s="20" t="s">
        <v>2350</v>
      </c>
      <c r="AF469" s="69">
        <v>2</v>
      </c>
      <c r="AH469" s="3">
        <f t="shared" si="41"/>
        <v>2</v>
      </c>
    </row>
    <row r="470" spans="1:34">
      <c r="A470" s="14" t="s">
        <v>3737</v>
      </c>
      <c r="B470" s="9">
        <v>2025</v>
      </c>
      <c r="C470" s="15">
        <v>45782</v>
      </c>
      <c r="D470" s="3" t="s">
        <v>64</v>
      </c>
      <c r="E470" s="5">
        <f t="shared" si="37"/>
        <v>1</v>
      </c>
      <c r="F470" s="3" t="str">
        <f t="shared" si="38"/>
        <v>02 Finalizado</v>
      </c>
      <c r="G470" s="9" t="s">
        <v>3527</v>
      </c>
      <c r="H470" s="3" t="str">
        <f t="shared" si="39"/>
        <v>0469 2025-00113 Diana del Socorro Toro Hurtado (51030603)</v>
      </c>
      <c r="I470" s="15">
        <v>45776</v>
      </c>
      <c r="J470" s="3" t="s">
        <v>81</v>
      </c>
      <c r="K470" s="3" t="s">
        <v>110</v>
      </c>
      <c r="L470" s="3" t="s">
        <v>76</v>
      </c>
      <c r="M470" s="3" t="s">
        <v>2350</v>
      </c>
      <c r="N470" s="10" t="s">
        <v>2350</v>
      </c>
      <c r="O470" s="3" t="s">
        <v>3528</v>
      </c>
      <c r="P470" s="8">
        <v>1061624326</v>
      </c>
      <c r="Q470" s="3">
        <v>51030603</v>
      </c>
      <c r="R470" s="80">
        <v>32499997.5</v>
      </c>
      <c r="S470" s="10">
        <v>30033</v>
      </c>
      <c r="T470" s="3" t="s">
        <v>2372</v>
      </c>
      <c r="U470" s="3" t="s">
        <v>2418</v>
      </c>
      <c r="V470" s="17" t="s">
        <v>2350</v>
      </c>
      <c r="W470" s="3" t="s">
        <v>92</v>
      </c>
      <c r="X470" s="15">
        <v>45782</v>
      </c>
      <c r="Y470" s="17">
        <v>20254300071021</v>
      </c>
      <c r="Z470" s="68">
        <v>45771</v>
      </c>
      <c r="AA470" s="3" t="s">
        <v>3738</v>
      </c>
      <c r="AB470" s="15">
        <v>45782</v>
      </c>
      <c r="AC470" s="15">
        <v>45782</v>
      </c>
      <c r="AD470" s="69" t="str">
        <f t="shared" si="40"/>
        <v>02 Enviado</v>
      </c>
      <c r="AE470" s="20" t="s">
        <v>2350</v>
      </c>
      <c r="AF470" s="69">
        <v>2</v>
      </c>
      <c r="AH470" s="3">
        <f t="shared" si="41"/>
        <v>1</v>
      </c>
    </row>
    <row r="471" spans="1:34">
      <c r="A471" s="14" t="s">
        <v>3739</v>
      </c>
      <c r="B471" s="9">
        <v>2025</v>
      </c>
      <c r="C471" s="15">
        <v>45783</v>
      </c>
      <c r="D471" s="3" t="s">
        <v>31</v>
      </c>
      <c r="E471" s="5">
        <f t="shared" si="37"/>
        <v>1</v>
      </c>
      <c r="F471" s="3" t="str">
        <f t="shared" si="38"/>
        <v>02 Finalizado</v>
      </c>
      <c r="G471" s="9" t="s">
        <v>2858</v>
      </c>
      <c r="H471" s="3" t="str">
        <f t="shared" si="39"/>
        <v>0470 2025-00040 Segundo Eleazar Ordoñez (51028583)</v>
      </c>
      <c r="I471" s="15">
        <v>45779</v>
      </c>
      <c r="J471" s="3" t="s">
        <v>81</v>
      </c>
      <c r="K471" s="3" t="s">
        <v>126</v>
      </c>
      <c r="L471" s="3" t="s">
        <v>76</v>
      </c>
      <c r="M471" s="3" t="s">
        <v>2350</v>
      </c>
      <c r="N471" s="10" t="s">
        <v>2350</v>
      </c>
      <c r="O471" s="3" t="s">
        <v>3625</v>
      </c>
      <c r="P471" s="8">
        <v>83115125</v>
      </c>
      <c r="Q471" s="3">
        <v>51028583</v>
      </c>
      <c r="R471" s="80">
        <v>32499997.5</v>
      </c>
      <c r="S471" s="10">
        <v>30048</v>
      </c>
      <c r="T471" s="3" t="s">
        <v>2365</v>
      </c>
      <c r="U471" s="3" t="s">
        <v>3740</v>
      </c>
      <c r="V471" s="17" t="s">
        <v>2350</v>
      </c>
      <c r="W471" s="3" t="s">
        <v>142</v>
      </c>
      <c r="X471" s="15">
        <v>45783</v>
      </c>
      <c r="Y471" s="17">
        <v>20254300082211</v>
      </c>
      <c r="Z471" s="68">
        <v>45786</v>
      </c>
      <c r="AA471" s="3" t="s">
        <v>3741</v>
      </c>
      <c r="AB471" s="15">
        <v>45789</v>
      </c>
      <c r="AC471" s="15">
        <v>45789</v>
      </c>
      <c r="AD471" s="69" t="str">
        <f t="shared" si="40"/>
        <v>02 Enviado</v>
      </c>
      <c r="AE471" s="20" t="s">
        <v>2350</v>
      </c>
      <c r="AF471" s="69">
        <v>2</v>
      </c>
      <c r="AH471" s="3">
        <f t="shared" si="41"/>
        <v>5</v>
      </c>
    </row>
    <row r="472" spans="1:34">
      <c r="A472" s="14" t="s">
        <v>3742</v>
      </c>
      <c r="B472" s="9">
        <v>2025</v>
      </c>
      <c r="C472" s="15">
        <v>45783</v>
      </c>
      <c r="D472" s="3" t="s">
        <v>69</v>
      </c>
      <c r="E472" s="5">
        <f t="shared" si="37"/>
        <v>1</v>
      </c>
      <c r="F472" s="3" t="str">
        <f t="shared" si="38"/>
        <v>02 Finalizado</v>
      </c>
      <c r="G472" s="9" t="s">
        <v>3513</v>
      </c>
      <c r="H472" s="3" t="str">
        <f t="shared" si="39"/>
        <v>0471 2025-00035 Marcda del Carmen Blanco de Gutierrez (N/A)</v>
      </c>
      <c r="I472" s="15">
        <v>45782</v>
      </c>
      <c r="J472" s="3" t="s">
        <v>78</v>
      </c>
      <c r="K472" s="3" t="s">
        <v>136</v>
      </c>
      <c r="L472" s="3" t="s">
        <v>82</v>
      </c>
      <c r="M472" s="3" t="s">
        <v>2350</v>
      </c>
      <c r="N472" s="10" t="s">
        <v>2350</v>
      </c>
      <c r="O472" s="3" t="s">
        <v>3743</v>
      </c>
      <c r="P472" s="8">
        <v>21046033</v>
      </c>
      <c r="Q472" s="10" t="s">
        <v>2350</v>
      </c>
      <c r="R472" s="80" t="s">
        <v>2350</v>
      </c>
      <c r="S472" s="10" t="s">
        <v>2350</v>
      </c>
      <c r="T472" s="3" t="s">
        <v>2350</v>
      </c>
      <c r="U472" s="3" t="s">
        <v>3744</v>
      </c>
      <c r="V472" s="17" t="s">
        <v>2350</v>
      </c>
      <c r="W472" s="3" t="s">
        <v>168</v>
      </c>
      <c r="X472" s="15">
        <v>45783</v>
      </c>
      <c r="Y472" s="17" t="s">
        <v>2350</v>
      </c>
      <c r="Z472" s="68" t="s">
        <v>2350</v>
      </c>
      <c r="AA472" s="3" t="s">
        <v>2350</v>
      </c>
      <c r="AB472" s="15">
        <v>45783</v>
      </c>
      <c r="AC472" s="15">
        <v>45783</v>
      </c>
      <c r="AD472" s="69" t="str">
        <f t="shared" si="40"/>
        <v>02 Enviado</v>
      </c>
      <c r="AE472" s="20" t="s">
        <v>2350</v>
      </c>
      <c r="AF472" s="69">
        <v>2</v>
      </c>
      <c r="AH472" s="3">
        <f t="shared" si="41"/>
        <v>1</v>
      </c>
    </row>
    <row r="473" spans="1:34">
      <c r="A473" s="14" t="s">
        <v>3745</v>
      </c>
      <c r="B473" s="9">
        <v>2025</v>
      </c>
      <c r="C473" s="15">
        <v>45783</v>
      </c>
      <c r="D473" s="3" t="s">
        <v>41</v>
      </c>
      <c r="E473" s="5">
        <f t="shared" si="37"/>
        <v>1</v>
      </c>
      <c r="F473" s="3" t="str">
        <f t="shared" si="38"/>
        <v>02 Finalizado</v>
      </c>
      <c r="G473" s="9" t="s">
        <v>3746</v>
      </c>
      <c r="H473" s="3" t="str">
        <f t="shared" si="39"/>
        <v>0472 2025-00156 Cesar Leandro Portilla Ordoñez (51029641)</v>
      </c>
      <c r="I473" s="15">
        <v>45782</v>
      </c>
      <c r="J473" s="3" t="s">
        <v>78</v>
      </c>
      <c r="K473" s="3" t="s">
        <v>120</v>
      </c>
      <c r="L473" s="3" t="s">
        <v>76</v>
      </c>
      <c r="M473" s="3" t="s">
        <v>3747</v>
      </c>
      <c r="N473" s="16">
        <v>12624207</v>
      </c>
      <c r="O473" s="3" t="s">
        <v>3748</v>
      </c>
      <c r="P473" s="8">
        <v>10753815</v>
      </c>
      <c r="Q473" s="3">
        <v>51029641</v>
      </c>
      <c r="R473" s="80">
        <v>32499997.5</v>
      </c>
      <c r="S473" s="10">
        <v>30012</v>
      </c>
      <c r="T473" s="3" t="s">
        <v>2365</v>
      </c>
      <c r="U473" s="3" t="s">
        <v>2784</v>
      </c>
      <c r="V473" s="17">
        <v>20256301750872</v>
      </c>
      <c r="W473" s="3" t="s">
        <v>159</v>
      </c>
      <c r="X473" s="15">
        <v>45783</v>
      </c>
      <c r="Y473" s="17">
        <v>20254300078621</v>
      </c>
      <c r="Z473" s="68">
        <v>45783</v>
      </c>
      <c r="AA473" s="3" t="s">
        <v>3749</v>
      </c>
      <c r="AB473" s="15">
        <v>45783</v>
      </c>
      <c r="AC473" s="15">
        <v>45783</v>
      </c>
      <c r="AD473" s="69" t="str">
        <f t="shared" si="40"/>
        <v>02 Enviado</v>
      </c>
      <c r="AE473" s="20" t="s">
        <v>2350</v>
      </c>
      <c r="AF473" s="69">
        <v>2</v>
      </c>
      <c r="AH473" s="3">
        <f t="shared" si="41"/>
        <v>1</v>
      </c>
    </row>
    <row r="474" spans="1:34">
      <c r="A474" s="14" t="s">
        <v>3750</v>
      </c>
      <c r="B474" s="9">
        <v>2025</v>
      </c>
      <c r="C474" s="15">
        <v>45783</v>
      </c>
      <c r="D474" s="3" t="s">
        <v>52</v>
      </c>
      <c r="E474" s="5">
        <f t="shared" si="37"/>
        <v>1</v>
      </c>
      <c r="F474" s="3" t="str">
        <f t="shared" si="38"/>
        <v>02 Finalizado</v>
      </c>
      <c r="G474" s="9" t="s">
        <v>3585</v>
      </c>
      <c r="H474" s="3" t="str">
        <f t="shared" si="39"/>
        <v>0473 2025-00222 Emma Ramos Dagua (51029913)</v>
      </c>
      <c r="I474" s="15">
        <v>45782</v>
      </c>
      <c r="J474" s="3" t="s">
        <v>78</v>
      </c>
      <c r="K474" s="3" t="s">
        <v>128</v>
      </c>
      <c r="L474" s="3" t="s">
        <v>76</v>
      </c>
      <c r="M474" s="3" t="s">
        <v>2350</v>
      </c>
      <c r="N474" s="10" t="s">
        <v>2350</v>
      </c>
      <c r="O474" s="3" t="s">
        <v>3751</v>
      </c>
      <c r="P474" s="10">
        <v>34592951</v>
      </c>
      <c r="Q474" s="3">
        <v>51029913</v>
      </c>
      <c r="R474" s="80">
        <v>29000002.5</v>
      </c>
      <c r="S474" s="10">
        <v>30022</v>
      </c>
      <c r="T474" s="3" t="s">
        <v>2372</v>
      </c>
      <c r="U474" s="3" t="s">
        <v>2366</v>
      </c>
      <c r="V474" s="17" t="s">
        <v>2350</v>
      </c>
      <c r="W474" s="3" t="s">
        <v>92</v>
      </c>
      <c r="X474" s="15">
        <v>45783</v>
      </c>
      <c r="Y474" s="17" t="s">
        <v>2350</v>
      </c>
      <c r="Z474" s="68" t="s">
        <v>2350</v>
      </c>
      <c r="AA474" s="3" t="s">
        <v>2350</v>
      </c>
      <c r="AB474" s="15">
        <v>45783</v>
      </c>
      <c r="AC474" s="15">
        <v>45783</v>
      </c>
      <c r="AD474" s="69" t="str">
        <f t="shared" si="40"/>
        <v>02 Enviado</v>
      </c>
      <c r="AE474" s="20" t="s">
        <v>2350</v>
      </c>
      <c r="AF474" s="69">
        <v>2</v>
      </c>
      <c r="AH474" s="3">
        <f t="shared" si="41"/>
        <v>1</v>
      </c>
    </row>
    <row r="475" spans="1:34">
      <c r="A475" s="14" t="s">
        <v>3752</v>
      </c>
      <c r="B475" s="9">
        <v>2025</v>
      </c>
      <c r="C475" s="15">
        <v>45783</v>
      </c>
      <c r="D475" s="3" t="s">
        <v>46</v>
      </c>
      <c r="E475" s="5">
        <f t="shared" si="37"/>
        <v>1</v>
      </c>
      <c r="F475" s="3" t="str">
        <f t="shared" si="38"/>
        <v>02 Finalizado</v>
      </c>
      <c r="G475" s="9" t="s">
        <v>2732</v>
      </c>
      <c r="H475" s="3" t="str">
        <f t="shared" si="39"/>
        <v>0474 2025-00033 Angie Camelia Cortez Delgado (51028556)</v>
      </c>
      <c r="I475" s="15">
        <v>45782</v>
      </c>
      <c r="J475" s="3" t="s">
        <v>81</v>
      </c>
      <c r="K475" s="3" t="s">
        <v>110</v>
      </c>
      <c r="L475" s="3" t="s">
        <v>76</v>
      </c>
      <c r="M475" s="3" t="s">
        <v>2350</v>
      </c>
      <c r="N475" s="10" t="s">
        <v>2350</v>
      </c>
      <c r="O475" s="3" t="s">
        <v>3522</v>
      </c>
      <c r="P475" s="10">
        <v>1122732924</v>
      </c>
      <c r="Q475" s="3">
        <v>51028556</v>
      </c>
      <c r="R475" s="80">
        <v>32499997.5</v>
      </c>
      <c r="S475" s="10">
        <v>30059</v>
      </c>
      <c r="T475" s="3" t="s">
        <v>2365</v>
      </c>
      <c r="U475" s="3" t="s">
        <v>3753</v>
      </c>
      <c r="V475" s="17" t="s">
        <v>2350</v>
      </c>
      <c r="W475" s="3" t="s">
        <v>142</v>
      </c>
      <c r="X475" s="15">
        <v>45783</v>
      </c>
      <c r="Y475" s="17">
        <v>20254300101411</v>
      </c>
      <c r="Z475" s="68">
        <v>45807</v>
      </c>
      <c r="AA475" s="3" t="s">
        <v>3754</v>
      </c>
      <c r="AB475" s="15">
        <v>45811</v>
      </c>
      <c r="AC475" s="15">
        <v>45811</v>
      </c>
      <c r="AD475" s="69" t="str">
        <f t="shared" si="40"/>
        <v>02 Enviado</v>
      </c>
      <c r="AE475" s="20" t="s">
        <v>2350</v>
      </c>
      <c r="AF475" s="69">
        <v>40</v>
      </c>
      <c r="AH475" s="3">
        <f t="shared" si="41"/>
        <v>21</v>
      </c>
    </row>
    <row r="476" spans="1:34">
      <c r="A476" s="14" t="s">
        <v>3755</v>
      </c>
      <c r="B476" s="9">
        <v>2025</v>
      </c>
      <c r="C476" s="15">
        <v>45783</v>
      </c>
      <c r="D476" s="3" t="s">
        <v>46</v>
      </c>
      <c r="E476" s="5">
        <f t="shared" si="37"/>
        <v>1</v>
      </c>
      <c r="F476" s="3" t="str">
        <f t="shared" si="38"/>
        <v>02 Finalizado</v>
      </c>
      <c r="G476" s="9" t="s">
        <v>2647</v>
      </c>
      <c r="H476" s="3" t="str">
        <f t="shared" si="39"/>
        <v>0475 2025-00032 Patricia Quintero López (51028559)</v>
      </c>
      <c r="I476" s="15">
        <v>45782</v>
      </c>
      <c r="J476" s="3" t="s">
        <v>81</v>
      </c>
      <c r="K476" s="3" t="s">
        <v>110</v>
      </c>
      <c r="L476" s="3" t="s">
        <v>76</v>
      </c>
      <c r="M476" s="3" t="s">
        <v>2350</v>
      </c>
      <c r="N476" s="10" t="s">
        <v>2350</v>
      </c>
      <c r="O476" s="3" t="s">
        <v>3443</v>
      </c>
      <c r="P476" s="8">
        <v>40780074</v>
      </c>
      <c r="Q476" s="3">
        <v>51028559</v>
      </c>
      <c r="R476" s="80">
        <v>32499997.5</v>
      </c>
      <c r="S476" s="10">
        <v>30059</v>
      </c>
      <c r="T476" s="3" t="s">
        <v>2365</v>
      </c>
      <c r="U476" s="3" t="s">
        <v>3753</v>
      </c>
      <c r="V476" s="17" t="s">
        <v>2350</v>
      </c>
      <c r="W476" s="3" t="s">
        <v>142</v>
      </c>
      <c r="X476" s="15">
        <v>45783</v>
      </c>
      <c r="Y476" s="17">
        <v>20254300101441</v>
      </c>
      <c r="Z476" s="68">
        <v>45807</v>
      </c>
      <c r="AA476" s="3" t="s">
        <v>3754</v>
      </c>
      <c r="AB476" s="15">
        <v>45811</v>
      </c>
      <c r="AC476" s="15">
        <v>45811</v>
      </c>
      <c r="AD476" s="69" t="str">
        <f t="shared" si="40"/>
        <v>02 Enviado</v>
      </c>
      <c r="AE476" s="20" t="s">
        <v>2350</v>
      </c>
      <c r="AF476" s="69">
        <v>40</v>
      </c>
      <c r="AH476" s="3">
        <f t="shared" si="41"/>
        <v>21</v>
      </c>
    </row>
    <row r="477" spans="1:34">
      <c r="A477" s="14" t="s">
        <v>3756</v>
      </c>
      <c r="B477" s="9">
        <v>2025</v>
      </c>
      <c r="C477" s="15">
        <v>45783</v>
      </c>
      <c r="D477" s="3" t="s">
        <v>46</v>
      </c>
      <c r="E477" s="5">
        <f t="shared" si="37"/>
        <v>1</v>
      </c>
      <c r="F477" s="3" t="str">
        <f t="shared" si="38"/>
        <v>02 Finalizado</v>
      </c>
      <c r="G477" s="9" t="s">
        <v>3312</v>
      </c>
      <c r="H477" s="3" t="str">
        <f t="shared" si="39"/>
        <v>0476 2025-00103 Marlys Lucia Florez Jaraba (N/A)</v>
      </c>
      <c r="I477" s="15">
        <v>45783</v>
      </c>
      <c r="J477" s="3" t="s">
        <v>78</v>
      </c>
      <c r="K477" s="3" t="s">
        <v>120</v>
      </c>
      <c r="L477" s="3" t="s">
        <v>85</v>
      </c>
      <c r="M477" s="3" t="s">
        <v>2350</v>
      </c>
      <c r="N477" s="10" t="s">
        <v>2350</v>
      </c>
      <c r="O477" s="3" t="s">
        <v>3757</v>
      </c>
      <c r="P477" s="8">
        <v>22867853</v>
      </c>
      <c r="Q477" s="10" t="s">
        <v>2350</v>
      </c>
      <c r="R477" s="80" t="s">
        <v>2350</v>
      </c>
      <c r="S477" s="10" t="s">
        <v>2350</v>
      </c>
      <c r="T477" s="3" t="s">
        <v>2350</v>
      </c>
      <c r="U477" s="3" t="s">
        <v>2784</v>
      </c>
      <c r="V477" s="17">
        <v>20256301833312</v>
      </c>
      <c r="W477" s="3" t="s">
        <v>2785</v>
      </c>
      <c r="X477" s="15">
        <v>45783</v>
      </c>
      <c r="Y477" s="17">
        <v>20254200185881</v>
      </c>
      <c r="Z477" s="68">
        <v>45769</v>
      </c>
      <c r="AA477" s="3" t="s">
        <v>3758</v>
      </c>
      <c r="AB477" s="15">
        <v>45783</v>
      </c>
      <c r="AC477" s="15">
        <v>45783</v>
      </c>
      <c r="AD477" s="69" t="str">
        <f t="shared" si="40"/>
        <v>02 Enviado</v>
      </c>
      <c r="AE477" s="20" t="s">
        <v>2350</v>
      </c>
      <c r="AF477" s="69">
        <v>2</v>
      </c>
      <c r="AH477" s="3">
        <f t="shared" si="41"/>
        <v>1</v>
      </c>
    </row>
    <row r="478" spans="1:34">
      <c r="A478" s="14" t="s">
        <v>3759</v>
      </c>
      <c r="B478" s="9">
        <v>2025</v>
      </c>
      <c r="C478" s="15">
        <v>45783</v>
      </c>
      <c r="D478" s="3" t="s">
        <v>25</v>
      </c>
      <c r="E478" s="5">
        <f t="shared" si="37"/>
        <v>1</v>
      </c>
      <c r="F478" s="3" t="str">
        <f t="shared" si="38"/>
        <v>02 Finalizado</v>
      </c>
      <c r="G478" s="9" t="s">
        <v>3460</v>
      </c>
      <c r="H478" s="3" t="str">
        <f t="shared" si="39"/>
        <v>0477 2025-00082 Hernando Garzón Duarte (N/A)</v>
      </c>
      <c r="I478" s="15">
        <v>45783</v>
      </c>
      <c r="J478" s="3" t="s">
        <v>78</v>
      </c>
      <c r="K478" s="3" t="s">
        <v>134</v>
      </c>
      <c r="L478" s="3" t="s">
        <v>85</v>
      </c>
      <c r="M478" s="3" t="s">
        <v>2350</v>
      </c>
      <c r="N478" s="10" t="s">
        <v>2350</v>
      </c>
      <c r="O478" s="3" t="s">
        <v>3760</v>
      </c>
      <c r="P478" s="8">
        <v>42488969</v>
      </c>
      <c r="Q478" s="10" t="s">
        <v>2350</v>
      </c>
      <c r="R478" s="80" t="s">
        <v>2350</v>
      </c>
      <c r="S478" s="10" t="s">
        <v>2350</v>
      </c>
      <c r="T478" s="3" t="s">
        <v>2350</v>
      </c>
      <c r="U478" s="3" t="s">
        <v>3319</v>
      </c>
      <c r="V478" s="17" t="s">
        <v>2350</v>
      </c>
      <c r="W478" s="3" t="s">
        <v>2785</v>
      </c>
      <c r="X478" s="15">
        <v>45783</v>
      </c>
      <c r="Y478" s="17" t="s">
        <v>3761</v>
      </c>
      <c r="Z478" s="68">
        <v>45784</v>
      </c>
      <c r="AA478" s="3" t="s">
        <v>3762</v>
      </c>
      <c r="AB478" s="15">
        <v>45784</v>
      </c>
      <c r="AC478" s="15">
        <v>45784</v>
      </c>
      <c r="AD478" s="69" t="str">
        <f t="shared" si="40"/>
        <v>02 Enviado</v>
      </c>
      <c r="AE478" s="20" t="s">
        <v>2350</v>
      </c>
      <c r="AF478" s="69">
        <v>2</v>
      </c>
      <c r="AH478" s="3">
        <f t="shared" si="41"/>
        <v>2</v>
      </c>
    </row>
    <row r="479" spans="1:34">
      <c r="A479" s="14" t="s">
        <v>3763</v>
      </c>
      <c r="B479" s="9">
        <v>2025</v>
      </c>
      <c r="C479" s="15">
        <v>45784</v>
      </c>
      <c r="D479" s="3" t="s">
        <v>48</v>
      </c>
      <c r="E479" s="5">
        <f t="shared" si="37"/>
        <v>1</v>
      </c>
      <c r="F479" s="3" t="str">
        <f t="shared" si="38"/>
        <v>02 Finalizado</v>
      </c>
      <c r="G479" s="9" t="s">
        <v>3764</v>
      </c>
      <c r="H479" s="3" t="str">
        <f t="shared" si="39"/>
        <v>0478 2025-00105 Saray del Carmen Argel (51030179)</v>
      </c>
      <c r="I479" s="15">
        <v>45783</v>
      </c>
      <c r="J479" s="3" t="s">
        <v>78</v>
      </c>
      <c r="K479" s="3" t="s">
        <v>110</v>
      </c>
      <c r="L479" s="3" t="s">
        <v>76</v>
      </c>
      <c r="M479" s="3" t="s">
        <v>2350</v>
      </c>
      <c r="N479" s="10" t="s">
        <v>2350</v>
      </c>
      <c r="O479" s="3" t="s">
        <v>3765</v>
      </c>
      <c r="P479" s="10">
        <v>1103114165</v>
      </c>
      <c r="Q479" s="3">
        <v>51030179</v>
      </c>
      <c r="R479" s="80">
        <v>32499997.5</v>
      </c>
      <c r="S479" s="10">
        <v>30026</v>
      </c>
      <c r="T479" s="3" t="s">
        <v>2372</v>
      </c>
      <c r="U479" s="3" t="s">
        <v>2418</v>
      </c>
      <c r="V479" s="17" t="s">
        <v>2350</v>
      </c>
      <c r="W479" s="3" t="s">
        <v>92</v>
      </c>
      <c r="X479" s="15">
        <v>45784</v>
      </c>
      <c r="Y479" s="17">
        <v>20254300065601</v>
      </c>
      <c r="Z479" s="68">
        <v>45757</v>
      </c>
      <c r="AA479" s="3" t="s">
        <v>3766</v>
      </c>
      <c r="AB479" s="15">
        <v>45784</v>
      </c>
      <c r="AC479" s="15">
        <v>45784</v>
      </c>
      <c r="AD479" s="69" t="str">
        <f t="shared" si="40"/>
        <v>02 Enviado</v>
      </c>
      <c r="AE479" s="20" t="s">
        <v>2350</v>
      </c>
      <c r="AF479" s="69">
        <v>2</v>
      </c>
      <c r="AH479" s="3">
        <f t="shared" si="41"/>
        <v>1</v>
      </c>
    </row>
    <row r="480" spans="1:34">
      <c r="A480" s="14" t="s">
        <v>3767</v>
      </c>
      <c r="B480" s="9">
        <v>2025</v>
      </c>
      <c r="C480" s="15">
        <v>45784</v>
      </c>
      <c r="D480" s="3" t="s">
        <v>55</v>
      </c>
      <c r="E480" s="5">
        <f t="shared" si="37"/>
        <v>1</v>
      </c>
      <c r="F480" s="3" t="str">
        <f t="shared" si="38"/>
        <v>02 Finalizado</v>
      </c>
      <c r="G480" s="9" t="s">
        <v>2522</v>
      </c>
      <c r="H480" s="3" t="str">
        <f t="shared" si="39"/>
        <v>0479 2025-00031 Roxana Mendez Gomez (51028549)</v>
      </c>
      <c r="I480" s="15">
        <v>45783</v>
      </c>
      <c r="J480" s="3" t="s">
        <v>78</v>
      </c>
      <c r="K480" s="3" t="s">
        <v>110</v>
      </c>
      <c r="L480" s="3" t="s">
        <v>76</v>
      </c>
      <c r="M480" s="3" t="s">
        <v>2689</v>
      </c>
      <c r="N480" s="10">
        <v>1129523585</v>
      </c>
      <c r="O480" s="3" t="s">
        <v>3562</v>
      </c>
      <c r="P480" s="8">
        <v>1006994662</v>
      </c>
      <c r="Q480" s="3">
        <v>51028549</v>
      </c>
      <c r="R480" s="80">
        <v>32499997.5</v>
      </c>
      <c r="S480" s="10">
        <v>30059</v>
      </c>
      <c r="T480" s="3" t="s">
        <v>2365</v>
      </c>
      <c r="U480" s="3" t="s">
        <v>3753</v>
      </c>
      <c r="V480" s="17" t="s">
        <v>2350</v>
      </c>
      <c r="W480" s="3" t="s">
        <v>142</v>
      </c>
      <c r="X480" s="15">
        <v>45784</v>
      </c>
      <c r="Y480" s="17">
        <v>20254300101431</v>
      </c>
      <c r="Z480" s="68">
        <v>45807</v>
      </c>
      <c r="AA480" s="3" t="s">
        <v>3754</v>
      </c>
      <c r="AB480" s="15">
        <v>45811</v>
      </c>
      <c r="AC480" s="15">
        <v>45811</v>
      </c>
      <c r="AD480" s="69" t="str">
        <f t="shared" si="40"/>
        <v>02 Enviado</v>
      </c>
      <c r="AE480" s="20" t="s">
        <v>2350</v>
      </c>
      <c r="AF480" s="69">
        <v>40</v>
      </c>
      <c r="AH480" s="3">
        <f t="shared" si="41"/>
        <v>20</v>
      </c>
    </row>
    <row r="481" spans="1:34">
      <c r="A481" s="14" t="s">
        <v>3768</v>
      </c>
      <c r="B481" s="9">
        <v>2025</v>
      </c>
      <c r="C481" s="15">
        <v>45784</v>
      </c>
      <c r="D481" s="3" t="s">
        <v>16</v>
      </c>
      <c r="E481" s="5">
        <f t="shared" si="37"/>
        <v>1</v>
      </c>
      <c r="F481" s="3" t="str">
        <f t="shared" si="38"/>
        <v>02 Finalizado</v>
      </c>
      <c r="G481" s="9" t="s">
        <v>3769</v>
      </c>
      <c r="H481" s="3" t="str">
        <f t="shared" si="39"/>
        <v>0480 2025-00083 Nubia Torres Cáceres (N/A)</v>
      </c>
      <c r="I481" s="15">
        <v>45783</v>
      </c>
      <c r="J481" s="3" t="s">
        <v>97</v>
      </c>
      <c r="K481" s="3" t="s">
        <v>136</v>
      </c>
      <c r="L481" s="3" t="s">
        <v>91</v>
      </c>
      <c r="M481" s="3" t="s">
        <v>2350</v>
      </c>
      <c r="N481" s="10" t="s">
        <v>2350</v>
      </c>
      <c r="O481" s="3" t="s">
        <v>3770</v>
      </c>
      <c r="P481" s="8">
        <v>1093741113</v>
      </c>
      <c r="Q481" s="10" t="s">
        <v>2350</v>
      </c>
      <c r="R481" s="80" t="s">
        <v>2350</v>
      </c>
      <c r="S481" s="10" t="s">
        <v>2350</v>
      </c>
      <c r="T481" s="3" t="s">
        <v>2350</v>
      </c>
      <c r="U481" s="3" t="s">
        <v>3771</v>
      </c>
      <c r="V481" s="17" t="s">
        <v>2350</v>
      </c>
      <c r="W481" s="3" t="s">
        <v>92</v>
      </c>
      <c r="X481" s="15">
        <v>45784</v>
      </c>
      <c r="Y481" s="17" t="s">
        <v>2350</v>
      </c>
      <c r="Z481" s="68" t="s">
        <v>2350</v>
      </c>
      <c r="AA481" s="3" t="s">
        <v>2350</v>
      </c>
      <c r="AB481" s="15">
        <v>45784</v>
      </c>
      <c r="AC481" s="15">
        <v>45784</v>
      </c>
      <c r="AD481" s="69" t="str">
        <f t="shared" si="40"/>
        <v>02 Enviado</v>
      </c>
      <c r="AE481" s="20" t="s">
        <v>2350</v>
      </c>
      <c r="AF481" s="69">
        <v>2</v>
      </c>
      <c r="AH481" s="3">
        <f t="shared" si="41"/>
        <v>1</v>
      </c>
    </row>
    <row r="482" spans="1:34">
      <c r="A482" s="14" t="s">
        <v>3772</v>
      </c>
      <c r="B482" s="9">
        <v>2025</v>
      </c>
      <c r="C482" s="15">
        <v>45784</v>
      </c>
      <c r="D482" s="3" t="s">
        <v>35</v>
      </c>
      <c r="E482" s="5">
        <f t="shared" si="37"/>
        <v>1</v>
      </c>
      <c r="F482" s="3" t="str">
        <f t="shared" si="38"/>
        <v>02 Finalizado</v>
      </c>
      <c r="G482" s="9" t="s">
        <v>3226</v>
      </c>
      <c r="H482" s="3" t="str">
        <f t="shared" si="39"/>
        <v>0481 2025-00088 Digna Rosa Acosta Galvis (N/A)</v>
      </c>
      <c r="I482" s="15">
        <v>45784</v>
      </c>
      <c r="J482" s="3" t="s">
        <v>81</v>
      </c>
      <c r="K482" s="3" t="s">
        <v>136</v>
      </c>
      <c r="L482" s="3" t="s">
        <v>91</v>
      </c>
      <c r="M482" s="3" t="s">
        <v>3773</v>
      </c>
      <c r="N482" s="3">
        <v>79444355</v>
      </c>
      <c r="O482" s="3" t="s">
        <v>3774</v>
      </c>
      <c r="P482" s="8">
        <v>68246699</v>
      </c>
      <c r="Q482" s="10" t="s">
        <v>2350</v>
      </c>
      <c r="R482" s="80" t="s">
        <v>2350</v>
      </c>
      <c r="S482" s="10" t="s">
        <v>2350</v>
      </c>
      <c r="T482" s="3" t="s">
        <v>2350</v>
      </c>
      <c r="U482" s="3" t="s">
        <v>3093</v>
      </c>
      <c r="V482" s="17" t="s">
        <v>2350</v>
      </c>
      <c r="W482" s="3" t="s">
        <v>92</v>
      </c>
      <c r="X482" s="15">
        <v>45784</v>
      </c>
      <c r="Y482" s="17">
        <v>20254300080081</v>
      </c>
      <c r="Z482" s="68">
        <v>45785</v>
      </c>
      <c r="AA482" s="3" t="s">
        <v>3775</v>
      </c>
      <c r="AB482" s="15">
        <v>45786</v>
      </c>
      <c r="AC482" s="15">
        <v>45786</v>
      </c>
      <c r="AD482" s="69" t="str">
        <f t="shared" si="40"/>
        <v>02 Enviado</v>
      </c>
      <c r="AE482" s="20" t="s">
        <v>2350</v>
      </c>
      <c r="AF482" s="69">
        <v>3</v>
      </c>
      <c r="AH482" s="3">
        <f t="shared" si="41"/>
        <v>3</v>
      </c>
    </row>
    <row r="483" spans="1:34">
      <c r="A483" s="14" t="s">
        <v>3776</v>
      </c>
      <c r="B483" s="9">
        <v>2025</v>
      </c>
      <c r="C483" s="15">
        <v>45784</v>
      </c>
      <c r="D483" s="3" t="s">
        <v>16</v>
      </c>
      <c r="E483" s="5">
        <f t="shared" si="37"/>
        <v>1</v>
      </c>
      <c r="F483" s="3" t="str">
        <f t="shared" si="38"/>
        <v>02 Finalizado</v>
      </c>
      <c r="G483" s="9" t="s">
        <v>3769</v>
      </c>
      <c r="H483" s="3" t="str">
        <f t="shared" si="39"/>
        <v>0482 2025-00083 Nubia Torres Cáceres (N/A)</v>
      </c>
      <c r="I483" s="15">
        <v>45783</v>
      </c>
      <c r="J483" s="3" t="s">
        <v>90</v>
      </c>
      <c r="K483" s="3" t="s">
        <v>136</v>
      </c>
      <c r="L483" s="3" t="s">
        <v>91</v>
      </c>
      <c r="M483" s="3" t="s">
        <v>2350</v>
      </c>
      <c r="N483" s="10" t="s">
        <v>2350</v>
      </c>
      <c r="O483" s="3" t="s">
        <v>3770</v>
      </c>
      <c r="P483" s="8">
        <v>1093741113</v>
      </c>
      <c r="Q483" s="10" t="s">
        <v>2350</v>
      </c>
      <c r="R483" s="80" t="s">
        <v>2350</v>
      </c>
      <c r="S483" s="10" t="s">
        <v>2350</v>
      </c>
      <c r="T483" s="3" t="s">
        <v>2350</v>
      </c>
      <c r="U483" s="3" t="s">
        <v>3771</v>
      </c>
      <c r="V483" s="17" t="s">
        <v>2350</v>
      </c>
      <c r="W483" s="3" t="s">
        <v>92</v>
      </c>
      <c r="X483" s="15">
        <v>45784</v>
      </c>
      <c r="Y483" s="17" t="s">
        <v>2350</v>
      </c>
      <c r="Z483" s="68" t="s">
        <v>2350</v>
      </c>
      <c r="AA483" s="3" t="s">
        <v>2350</v>
      </c>
      <c r="AB483" s="15">
        <v>45784</v>
      </c>
      <c r="AC483" s="15">
        <v>45784</v>
      </c>
      <c r="AD483" s="69" t="str">
        <f t="shared" si="40"/>
        <v>02 Enviado</v>
      </c>
      <c r="AE483" s="20" t="s">
        <v>2350</v>
      </c>
      <c r="AF483" s="69">
        <v>2</v>
      </c>
      <c r="AH483" s="3">
        <f t="shared" si="41"/>
        <v>1</v>
      </c>
    </row>
    <row r="484" spans="1:34">
      <c r="A484" s="14" t="s">
        <v>3777</v>
      </c>
      <c r="B484" s="9">
        <v>2025</v>
      </c>
      <c r="C484" s="15">
        <v>45784</v>
      </c>
      <c r="D484" s="3" t="s">
        <v>16</v>
      </c>
      <c r="E484" s="5">
        <f t="shared" si="37"/>
        <v>1</v>
      </c>
      <c r="F484" s="3" t="str">
        <f t="shared" si="38"/>
        <v>02 Finalizado</v>
      </c>
      <c r="G484" s="9" t="s">
        <v>2670</v>
      </c>
      <c r="H484" s="3" t="str">
        <f t="shared" si="39"/>
        <v>0483 2025-00042 Rosa Mercedes Tamayo (51028144)</v>
      </c>
      <c r="I484" s="15">
        <v>45783</v>
      </c>
      <c r="J484" s="3" t="s">
        <v>87</v>
      </c>
      <c r="K484" s="3" t="s">
        <v>120</v>
      </c>
      <c r="L484" s="3" t="s">
        <v>76</v>
      </c>
      <c r="M484" s="3" t="s">
        <v>2671</v>
      </c>
      <c r="N484" s="10">
        <v>1047491440</v>
      </c>
      <c r="O484" s="3" t="s">
        <v>2672</v>
      </c>
      <c r="P484" s="8">
        <v>32907546</v>
      </c>
      <c r="Q484" s="10">
        <v>51028144</v>
      </c>
      <c r="R484" s="80" t="s">
        <v>2634</v>
      </c>
      <c r="S484" s="10">
        <v>29054</v>
      </c>
      <c r="T484" s="3" t="s">
        <v>2372</v>
      </c>
      <c r="U484" s="3" t="s">
        <v>2366</v>
      </c>
      <c r="V484" s="17">
        <v>20246308462112</v>
      </c>
      <c r="W484" s="3" t="s">
        <v>92</v>
      </c>
      <c r="X484" s="15">
        <v>45784</v>
      </c>
      <c r="Y484" s="17">
        <v>20254300017631</v>
      </c>
      <c r="Z484" s="68">
        <v>45694</v>
      </c>
      <c r="AA484" s="3" t="s">
        <v>2674</v>
      </c>
      <c r="AB484" s="15">
        <v>45784</v>
      </c>
      <c r="AC484" s="15">
        <v>45784</v>
      </c>
      <c r="AD484" s="69" t="str">
        <f t="shared" si="40"/>
        <v>02 Enviado</v>
      </c>
      <c r="AE484" s="20" t="s">
        <v>2350</v>
      </c>
      <c r="AF484" s="69">
        <v>2</v>
      </c>
      <c r="AH484" s="3">
        <f t="shared" si="41"/>
        <v>1</v>
      </c>
    </row>
    <row r="485" spans="1:34">
      <c r="A485" s="14" t="s">
        <v>3778</v>
      </c>
      <c r="B485" s="9">
        <v>2025</v>
      </c>
      <c r="C485" s="15">
        <v>45785</v>
      </c>
      <c r="D485" s="3" t="s">
        <v>46</v>
      </c>
      <c r="E485" s="5">
        <f t="shared" si="37"/>
        <v>1</v>
      </c>
      <c r="F485" s="3" t="str">
        <f t="shared" si="38"/>
        <v>02 Finalizado</v>
      </c>
      <c r="G485" s="9" t="s">
        <v>3779</v>
      </c>
      <c r="H485" s="3" t="str">
        <f t="shared" si="39"/>
        <v>0484 2025-01728 Misión Archipielago de San Andres (N/A)</v>
      </c>
      <c r="I485" s="15">
        <v>45784</v>
      </c>
      <c r="J485" s="3" t="s">
        <v>78</v>
      </c>
      <c r="K485" s="3" t="s">
        <v>132</v>
      </c>
      <c r="L485" s="3" t="s">
        <v>88</v>
      </c>
      <c r="M485" s="3" t="s">
        <v>3780</v>
      </c>
      <c r="N485" s="10">
        <v>8744712</v>
      </c>
      <c r="O485" s="3" t="s">
        <v>3781</v>
      </c>
      <c r="P485" s="10">
        <v>830109476</v>
      </c>
      <c r="Q485" s="10" t="s">
        <v>2350</v>
      </c>
      <c r="R485" s="80" t="s">
        <v>2350</v>
      </c>
      <c r="S485" s="10" t="s">
        <v>2350</v>
      </c>
      <c r="T485" s="3" t="s">
        <v>2350</v>
      </c>
      <c r="U485" s="3" t="s">
        <v>3573</v>
      </c>
      <c r="V485" s="17" t="s">
        <v>2350</v>
      </c>
      <c r="W485" s="3" t="s">
        <v>155</v>
      </c>
      <c r="X485" s="15">
        <v>45785</v>
      </c>
      <c r="Y485" s="17" t="s">
        <v>2350</v>
      </c>
      <c r="Z485" s="68"/>
      <c r="AA485" s="68" t="s">
        <v>2350</v>
      </c>
      <c r="AB485" s="15">
        <v>45786</v>
      </c>
      <c r="AC485" s="15">
        <v>45786</v>
      </c>
      <c r="AD485" s="69" t="str">
        <f t="shared" si="40"/>
        <v>02 Enviado</v>
      </c>
      <c r="AE485" s="20" t="s">
        <v>2350</v>
      </c>
      <c r="AF485" s="69">
        <v>2</v>
      </c>
      <c r="AH485" s="3">
        <f t="shared" si="41"/>
        <v>2</v>
      </c>
    </row>
    <row r="486" spans="1:34">
      <c r="A486" s="14" t="s">
        <v>3782</v>
      </c>
      <c r="B486" s="9">
        <v>2025</v>
      </c>
      <c r="C486" s="15">
        <v>45785</v>
      </c>
      <c r="D486" s="3" t="s">
        <v>16</v>
      </c>
      <c r="E486" s="5">
        <f t="shared" si="37"/>
        <v>1</v>
      </c>
      <c r="F486" s="3" t="str">
        <f t="shared" si="38"/>
        <v>02 Finalizado</v>
      </c>
      <c r="G486" s="9" t="s">
        <v>2883</v>
      </c>
      <c r="H486" s="3" t="str">
        <f t="shared" si="39"/>
        <v>0485 2025-00057 Adriana María Martínez Espinoza (51025472)</v>
      </c>
      <c r="I486" s="15">
        <v>45784</v>
      </c>
      <c r="J486" s="3" t="s">
        <v>78</v>
      </c>
      <c r="K486" s="3" t="s">
        <v>128</v>
      </c>
      <c r="L486" s="3" t="s">
        <v>76</v>
      </c>
      <c r="M486" s="3" t="s">
        <v>2350</v>
      </c>
      <c r="N486" s="10" t="s">
        <v>2350</v>
      </c>
      <c r="O486" s="3" t="s">
        <v>3783</v>
      </c>
      <c r="P486" s="10">
        <v>45366439</v>
      </c>
      <c r="Q486" s="3">
        <v>51025472</v>
      </c>
      <c r="R486" s="80">
        <v>29000002.5</v>
      </c>
      <c r="S486" s="10">
        <v>30049</v>
      </c>
      <c r="T486" s="3" t="s">
        <v>2365</v>
      </c>
      <c r="U486" s="3" t="s">
        <v>2366</v>
      </c>
      <c r="V486" s="17" t="s">
        <v>2350</v>
      </c>
      <c r="W486" s="3" t="s">
        <v>142</v>
      </c>
      <c r="X486" s="15">
        <v>45785</v>
      </c>
      <c r="Y486" s="17">
        <v>20254300085671</v>
      </c>
      <c r="Z486" s="68">
        <v>45792</v>
      </c>
      <c r="AA486" s="3" t="s">
        <v>3784</v>
      </c>
      <c r="AB486" s="15">
        <v>45793</v>
      </c>
      <c r="AC486" s="15">
        <v>45793</v>
      </c>
      <c r="AD486" s="69" t="str">
        <f t="shared" si="40"/>
        <v>02 Enviado</v>
      </c>
      <c r="AE486" s="20" t="s">
        <v>2350</v>
      </c>
      <c r="AF486" s="69">
        <v>2</v>
      </c>
      <c r="AH486" s="3">
        <f t="shared" si="41"/>
        <v>7</v>
      </c>
    </row>
    <row r="487" spans="1:34">
      <c r="A487" s="14" t="s">
        <v>3785</v>
      </c>
      <c r="B487" s="9">
        <v>2025</v>
      </c>
      <c r="C487" s="15">
        <v>45785</v>
      </c>
      <c r="D487" s="3" t="s">
        <v>64</v>
      </c>
      <c r="E487" s="5">
        <f t="shared" si="37"/>
        <v>1</v>
      </c>
      <c r="F487" s="3" t="str">
        <f t="shared" si="38"/>
        <v>02 Finalizado</v>
      </c>
      <c r="G487" s="9" t="s">
        <v>3786</v>
      </c>
      <c r="H487" s="3" t="str">
        <f t="shared" si="39"/>
        <v>0486 2025-00163 María del Carmen Gaviria Gaviria (51029156)</v>
      </c>
      <c r="I487" s="108">
        <v>45785</v>
      </c>
      <c r="J487" s="3" t="s">
        <v>78</v>
      </c>
      <c r="K487" s="3" t="s">
        <v>128</v>
      </c>
      <c r="L487" s="3" t="s">
        <v>76</v>
      </c>
      <c r="M487" s="3" t="s">
        <v>2350</v>
      </c>
      <c r="N487" s="10" t="s">
        <v>2350</v>
      </c>
      <c r="O487" s="3" t="s">
        <v>3787</v>
      </c>
      <c r="P487" s="8">
        <v>39316274</v>
      </c>
      <c r="Q487" s="10">
        <v>51029156</v>
      </c>
      <c r="R487" s="80">
        <v>24999997.5</v>
      </c>
      <c r="S487" s="10" t="s">
        <v>2350</v>
      </c>
      <c r="T487" s="3" t="s">
        <v>2378</v>
      </c>
      <c r="U487" s="3" t="s">
        <v>2366</v>
      </c>
      <c r="V487" s="17" t="s">
        <v>2350</v>
      </c>
      <c r="W487" s="3" t="s">
        <v>92</v>
      </c>
      <c r="X487" s="15">
        <v>45785</v>
      </c>
      <c r="Y487" s="17" t="s">
        <v>2350</v>
      </c>
      <c r="Z487" s="68" t="s">
        <v>2350</v>
      </c>
      <c r="AA487" s="3" t="s">
        <v>2350</v>
      </c>
      <c r="AB487" s="15">
        <v>45785</v>
      </c>
      <c r="AC487" s="15">
        <v>45785</v>
      </c>
      <c r="AD487" s="69" t="str">
        <f t="shared" si="40"/>
        <v>02 Enviado</v>
      </c>
      <c r="AE487" s="20" t="s">
        <v>2350</v>
      </c>
      <c r="AF487" s="69">
        <v>1</v>
      </c>
      <c r="AH487" s="3">
        <f t="shared" si="41"/>
        <v>1</v>
      </c>
    </row>
    <row r="488" spans="1:34">
      <c r="A488" s="14" t="s">
        <v>3788</v>
      </c>
      <c r="B488" s="9">
        <v>2025</v>
      </c>
      <c r="C488" s="15">
        <v>45785</v>
      </c>
      <c r="D488" s="3" t="s">
        <v>67</v>
      </c>
      <c r="E488" s="5">
        <f t="shared" si="37"/>
        <v>1</v>
      </c>
      <c r="F488" s="3" t="str">
        <f t="shared" si="38"/>
        <v>02 Finalizado</v>
      </c>
      <c r="G488" s="9" t="s">
        <v>3533</v>
      </c>
      <c r="H488" s="3" t="str">
        <f t="shared" si="39"/>
        <v>0487 2025-00104 Gerardo de Jesús López Ramírez (N/A)</v>
      </c>
      <c r="I488" s="108">
        <v>45785</v>
      </c>
      <c r="J488" s="3" t="s">
        <v>78</v>
      </c>
      <c r="K488" s="3" t="s">
        <v>134</v>
      </c>
      <c r="L488" s="3" t="s">
        <v>85</v>
      </c>
      <c r="M488" s="3" t="s">
        <v>2350</v>
      </c>
      <c r="N488" s="10" t="s">
        <v>2350</v>
      </c>
      <c r="O488" s="3" t="s">
        <v>3789</v>
      </c>
      <c r="P488" s="8">
        <v>94350803</v>
      </c>
      <c r="Q488" s="10" t="s">
        <v>2350</v>
      </c>
      <c r="R488" s="80" t="s">
        <v>2350</v>
      </c>
      <c r="S488" s="10" t="s">
        <v>2350</v>
      </c>
      <c r="T488" s="3" t="s">
        <v>2350</v>
      </c>
      <c r="U488" s="3" t="s">
        <v>3319</v>
      </c>
      <c r="V488" s="17" t="s">
        <v>2350</v>
      </c>
      <c r="W488" s="3" t="s">
        <v>2785</v>
      </c>
      <c r="X488" s="15">
        <v>45785</v>
      </c>
      <c r="Y488" s="17" t="s">
        <v>2350</v>
      </c>
      <c r="Z488" s="68" t="s">
        <v>2350</v>
      </c>
      <c r="AA488" s="3" t="s">
        <v>2350</v>
      </c>
      <c r="AB488" s="15">
        <v>45786</v>
      </c>
      <c r="AC488" s="15">
        <v>45786</v>
      </c>
      <c r="AD488" s="69" t="str">
        <f t="shared" si="40"/>
        <v>02 Enviado</v>
      </c>
      <c r="AE488" s="20" t="s">
        <v>2350</v>
      </c>
      <c r="AF488" s="69">
        <v>1</v>
      </c>
      <c r="AH488" s="3">
        <f t="shared" si="41"/>
        <v>2</v>
      </c>
    </row>
    <row r="489" spans="1:34">
      <c r="A489" s="14" t="s">
        <v>3790</v>
      </c>
      <c r="B489" s="9">
        <v>2025</v>
      </c>
      <c r="C489" s="15">
        <v>45785</v>
      </c>
      <c r="D489" s="3" t="s">
        <v>35</v>
      </c>
      <c r="E489" s="5">
        <f t="shared" si="37"/>
        <v>1</v>
      </c>
      <c r="F489" s="3" t="str">
        <f t="shared" si="38"/>
        <v>02 Finalizado</v>
      </c>
      <c r="G489" s="9" t="s">
        <v>3238</v>
      </c>
      <c r="H489" s="3" t="str">
        <f t="shared" si="39"/>
        <v>0488 2025-00085 Yohalis Quiroz Cuesta (51030209)</v>
      </c>
      <c r="I489" s="108">
        <v>45785</v>
      </c>
      <c r="J489" s="3" t="s">
        <v>78</v>
      </c>
      <c r="K489" s="3" t="s">
        <v>128</v>
      </c>
      <c r="L489" s="3" t="s">
        <v>76</v>
      </c>
      <c r="M489" s="3" t="s">
        <v>2350</v>
      </c>
      <c r="N489" s="10" t="s">
        <v>2350</v>
      </c>
      <c r="O489" s="3" t="s">
        <v>3791</v>
      </c>
      <c r="P489" s="10">
        <v>1078458254</v>
      </c>
      <c r="Q489" s="3">
        <v>51030209</v>
      </c>
      <c r="R489" s="100">
        <v>32499997.5</v>
      </c>
      <c r="S489" s="10" t="s">
        <v>2350</v>
      </c>
      <c r="T489" s="3" t="s">
        <v>2378</v>
      </c>
      <c r="U489" s="3" t="s">
        <v>2366</v>
      </c>
      <c r="V489" s="17" t="s">
        <v>2350</v>
      </c>
      <c r="W489" s="3" t="s">
        <v>92</v>
      </c>
      <c r="X489" s="15">
        <v>45785</v>
      </c>
      <c r="Y489" s="17" t="s">
        <v>2350</v>
      </c>
      <c r="Z489" s="68" t="s">
        <v>2350</v>
      </c>
      <c r="AA489" s="3" t="s">
        <v>2350</v>
      </c>
      <c r="AB489" s="15">
        <v>45785</v>
      </c>
      <c r="AC489" s="15">
        <v>45785</v>
      </c>
      <c r="AD489" s="69" t="str">
        <f t="shared" si="40"/>
        <v>02 Enviado</v>
      </c>
      <c r="AE489" s="20" t="s">
        <v>2350</v>
      </c>
      <c r="AF489" s="69">
        <v>2</v>
      </c>
      <c r="AH489" s="3">
        <f t="shared" si="41"/>
        <v>1</v>
      </c>
    </row>
    <row r="490" spans="1:34">
      <c r="A490" s="14" t="s">
        <v>3792</v>
      </c>
      <c r="B490" s="9">
        <v>2025</v>
      </c>
      <c r="C490" s="15">
        <v>45786</v>
      </c>
      <c r="D490" s="3" t="s">
        <v>35</v>
      </c>
      <c r="E490" s="5">
        <f t="shared" si="37"/>
        <v>1</v>
      </c>
      <c r="F490" s="3" t="str">
        <f t="shared" si="38"/>
        <v>02 Finalizado</v>
      </c>
      <c r="G490" s="9" t="s">
        <v>3793</v>
      </c>
      <c r="H490" s="3" t="str">
        <f t="shared" si="39"/>
        <v>0489 2025-00157 Maikol Andrey Espitia González (N/A)</v>
      </c>
      <c r="I490" s="15">
        <v>45784</v>
      </c>
      <c r="J490" s="3" t="s">
        <v>81</v>
      </c>
      <c r="K490" s="3" t="s">
        <v>136</v>
      </c>
      <c r="L490" s="3" t="s">
        <v>91</v>
      </c>
      <c r="M490" s="3" t="s">
        <v>2350</v>
      </c>
      <c r="N490" s="10" t="s">
        <v>2350</v>
      </c>
      <c r="O490" s="3" t="s">
        <v>3794</v>
      </c>
      <c r="P490" s="10" t="s">
        <v>3795</v>
      </c>
      <c r="Q490" s="10" t="s">
        <v>2350</v>
      </c>
      <c r="R490" s="80" t="s">
        <v>2350</v>
      </c>
      <c r="S490" s="10" t="s">
        <v>2350</v>
      </c>
      <c r="T490" s="3" t="s">
        <v>2350</v>
      </c>
      <c r="U490" s="3" t="s">
        <v>3093</v>
      </c>
      <c r="V490" s="17" t="s">
        <v>2350</v>
      </c>
      <c r="W490" s="3" t="s">
        <v>92</v>
      </c>
      <c r="X490" s="15">
        <v>45786</v>
      </c>
      <c r="Y490" s="17">
        <v>20254300082091</v>
      </c>
      <c r="Z490" s="68">
        <v>45786</v>
      </c>
      <c r="AA490" s="3" t="s">
        <v>3796</v>
      </c>
      <c r="AB490" s="15">
        <v>45786</v>
      </c>
      <c r="AC490" s="15">
        <v>45786</v>
      </c>
      <c r="AD490" s="69" t="str">
        <f t="shared" si="40"/>
        <v>02 Enviado</v>
      </c>
      <c r="AE490" s="20" t="s">
        <v>2350</v>
      </c>
      <c r="AF490" s="69">
        <v>2</v>
      </c>
      <c r="AH490" s="3">
        <f t="shared" si="41"/>
        <v>1</v>
      </c>
    </row>
    <row r="491" spans="1:34">
      <c r="A491" s="14" t="s">
        <v>3797</v>
      </c>
      <c r="B491" s="9">
        <v>2025</v>
      </c>
      <c r="C491" s="15">
        <v>45786</v>
      </c>
      <c r="D491" s="3" t="s">
        <v>35</v>
      </c>
      <c r="E491" s="5">
        <f t="shared" si="37"/>
        <v>1</v>
      </c>
      <c r="F491" s="3" t="str">
        <f t="shared" si="38"/>
        <v>02 Finalizado</v>
      </c>
      <c r="G491" s="9" t="s">
        <v>3798</v>
      </c>
      <c r="H491" s="3" t="str">
        <f t="shared" si="39"/>
        <v>0490 2025-00093 Ingris Esther Viloria Almeida (51028137)</v>
      </c>
      <c r="I491" s="15">
        <v>45786</v>
      </c>
      <c r="J491" s="3" t="s">
        <v>78</v>
      </c>
      <c r="K491" s="3" t="s">
        <v>128</v>
      </c>
      <c r="L491" s="3" t="s">
        <v>76</v>
      </c>
      <c r="M491" s="3" t="s">
        <v>2350</v>
      </c>
      <c r="N491" s="10" t="s">
        <v>2350</v>
      </c>
      <c r="O491" s="3" t="s">
        <v>2587</v>
      </c>
      <c r="P491" s="8">
        <v>45645262</v>
      </c>
      <c r="Q491" s="3">
        <v>51028137</v>
      </c>
      <c r="R491" s="100">
        <v>32499997.5</v>
      </c>
      <c r="S491" s="10">
        <v>30026</v>
      </c>
      <c r="T491" s="3" t="s">
        <v>2365</v>
      </c>
      <c r="U491" s="3" t="s">
        <v>2366</v>
      </c>
      <c r="V491" s="17" t="s">
        <v>2350</v>
      </c>
      <c r="W491" s="3" t="s">
        <v>92</v>
      </c>
      <c r="X491" s="15">
        <v>45786</v>
      </c>
      <c r="Y491" s="17">
        <v>20254300063271</v>
      </c>
      <c r="Z491" s="68">
        <v>45756</v>
      </c>
      <c r="AA491" s="3" t="s">
        <v>3766</v>
      </c>
      <c r="AB491" s="15">
        <v>45786</v>
      </c>
      <c r="AC491" s="15">
        <v>45789</v>
      </c>
      <c r="AD491" s="69" t="str">
        <f t="shared" si="40"/>
        <v>02 Enviado</v>
      </c>
      <c r="AE491" s="20" t="s">
        <v>2350</v>
      </c>
      <c r="AF491" s="69">
        <v>2</v>
      </c>
      <c r="AH491" s="3">
        <f t="shared" si="41"/>
        <v>1</v>
      </c>
    </row>
    <row r="492" spans="1:34">
      <c r="A492" s="14" t="s">
        <v>3799</v>
      </c>
      <c r="B492" s="9">
        <v>2025</v>
      </c>
      <c r="C492" s="15">
        <v>45786</v>
      </c>
      <c r="D492" s="3" t="s">
        <v>69</v>
      </c>
      <c r="E492" s="5">
        <f t="shared" si="37"/>
        <v>1</v>
      </c>
      <c r="F492" s="3" t="str">
        <f t="shared" si="38"/>
        <v>02 Finalizado</v>
      </c>
      <c r="G492" s="9" t="s">
        <v>2802</v>
      </c>
      <c r="H492" s="3" t="str">
        <f t="shared" si="39"/>
        <v>0491 2025-10019 Ingris Esther Viloria Almeida (51028137)</v>
      </c>
      <c r="I492" s="15">
        <v>45786</v>
      </c>
      <c r="J492" s="3" t="s">
        <v>78</v>
      </c>
      <c r="K492" s="3" t="s">
        <v>128</v>
      </c>
      <c r="L492" s="3" t="s">
        <v>76</v>
      </c>
      <c r="M492" s="3" t="s">
        <v>2350</v>
      </c>
      <c r="N492" s="10" t="s">
        <v>2350</v>
      </c>
      <c r="O492" s="3" t="s">
        <v>2587</v>
      </c>
      <c r="P492" s="8">
        <v>45645262</v>
      </c>
      <c r="Q492" s="3">
        <v>51028137</v>
      </c>
      <c r="R492" s="80">
        <v>32499997.5</v>
      </c>
      <c r="S492" s="10">
        <v>30026</v>
      </c>
      <c r="T492" s="3" t="s">
        <v>2365</v>
      </c>
      <c r="U492" s="3" t="s">
        <v>2366</v>
      </c>
      <c r="V492" s="17" t="s">
        <v>2350</v>
      </c>
      <c r="W492" s="3" t="s">
        <v>92</v>
      </c>
      <c r="X492" s="15">
        <v>45786</v>
      </c>
      <c r="Y492" s="17">
        <v>20254300063271</v>
      </c>
      <c r="Z492" s="68">
        <v>45756</v>
      </c>
      <c r="AA492" s="3" t="s">
        <v>3766</v>
      </c>
      <c r="AB492" s="15">
        <v>45789</v>
      </c>
      <c r="AC492" s="15">
        <v>45789</v>
      </c>
      <c r="AD492" s="69" t="str">
        <f t="shared" si="40"/>
        <v>02 Enviado</v>
      </c>
      <c r="AE492" s="20" t="s">
        <v>2350</v>
      </c>
      <c r="AF492" s="69">
        <v>2</v>
      </c>
      <c r="AH492" s="3">
        <f t="shared" si="41"/>
        <v>2</v>
      </c>
    </row>
    <row r="493" spans="1:34">
      <c r="A493" s="14" t="s">
        <v>3800</v>
      </c>
      <c r="B493" s="9">
        <v>2025</v>
      </c>
      <c r="C493" s="15">
        <v>45789</v>
      </c>
      <c r="D493" s="3" t="s">
        <v>52</v>
      </c>
      <c r="E493" s="5">
        <f t="shared" si="37"/>
        <v>1</v>
      </c>
      <c r="F493" s="3" t="str">
        <f t="shared" si="38"/>
        <v>02 Finalizado</v>
      </c>
      <c r="G493" s="9" t="s">
        <v>3253</v>
      </c>
      <c r="H493" s="3" t="str">
        <f t="shared" si="39"/>
        <v>0492 2025-00107 Maria Judith Mesa  - Albeiro Mantilla Osorio (51029889)</v>
      </c>
      <c r="I493" s="15">
        <v>45786</v>
      </c>
      <c r="J493" s="3" t="s">
        <v>78</v>
      </c>
      <c r="K493" s="3" t="s">
        <v>128</v>
      </c>
      <c r="L493" s="3" t="s">
        <v>76</v>
      </c>
      <c r="M493" s="3" t="s">
        <v>2350</v>
      </c>
      <c r="N493" s="10" t="s">
        <v>2350</v>
      </c>
      <c r="O493" s="3" t="s">
        <v>3801</v>
      </c>
      <c r="P493" s="10" t="s">
        <v>3802</v>
      </c>
      <c r="Q493" s="3">
        <v>51029889</v>
      </c>
      <c r="R493" s="80">
        <v>32499997.5</v>
      </c>
      <c r="S493" s="10">
        <v>30049</v>
      </c>
      <c r="T493" s="3" t="s">
        <v>2365</v>
      </c>
      <c r="U493" s="3" t="s">
        <v>2366</v>
      </c>
      <c r="V493" s="17" t="s">
        <v>2350</v>
      </c>
      <c r="W493" s="3" t="s">
        <v>142</v>
      </c>
      <c r="X493" s="15">
        <v>45789</v>
      </c>
      <c r="Y493" s="17">
        <v>20254300085681</v>
      </c>
      <c r="Z493" s="68">
        <v>45792</v>
      </c>
      <c r="AA493" s="3" t="s">
        <v>3784</v>
      </c>
      <c r="AB493" s="15">
        <v>45793</v>
      </c>
      <c r="AC493" s="15">
        <v>45793</v>
      </c>
      <c r="AD493" s="69" t="str">
        <f t="shared" si="40"/>
        <v>02 Enviado</v>
      </c>
      <c r="AE493" s="20" t="s">
        <v>2350</v>
      </c>
      <c r="AF493" s="69">
        <v>2</v>
      </c>
      <c r="AH493" s="3">
        <f t="shared" si="41"/>
        <v>5</v>
      </c>
    </row>
    <row r="494" spans="1:34">
      <c r="A494" s="14" t="s">
        <v>3803</v>
      </c>
      <c r="B494" s="9">
        <v>2025</v>
      </c>
      <c r="C494" s="15">
        <v>45786</v>
      </c>
      <c r="D494" s="3" t="s">
        <v>25</v>
      </c>
      <c r="E494" s="5">
        <f t="shared" si="37"/>
        <v>1</v>
      </c>
      <c r="F494" s="3" t="str">
        <f t="shared" si="38"/>
        <v>02 Finalizado</v>
      </c>
      <c r="G494" s="9" t="s">
        <v>2670</v>
      </c>
      <c r="H494" s="3" t="str">
        <f t="shared" si="39"/>
        <v>0493 2025-00042 Arturo Jose Rico Cortes (N/A)</v>
      </c>
      <c r="I494" s="15">
        <v>45786</v>
      </c>
      <c r="J494" s="3" t="s">
        <v>78</v>
      </c>
      <c r="K494" s="3" t="s">
        <v>134</v>
      </c>
      <c r="L494" s="3" t="s">
        <v>85</v>
      </c>
      <c r="M494" s="3" t="s">
        <v>2350</v>
      </c>
      <c r="N494" s="10" t="s">
        <v>2350</v>
      </c>
      <c r="O494" s="3" t="s">
        <v>3804</v>
      </c>
      <c r="P494" s="8">
        <v>1045674666</v>
      </c>
      <c r="Q494" s="10" t="s">
        <v>2350</v>
      </c>
      <c r="R494" s="80" t="s">
        <v>2350</v>
      </c>
      <c r="S494" s="10" t="s">
        <v>2350</v>
      </c>
      <c r="T494" s="3" t="s">
        <v>2350</v>
      </c>
      <c r="U494" s="3" t="s">
        <v>3319</v>
      </c>
      <c r="V494" s="17" t="s">
        <v>2350</v>
      </c>
      <c r="W494" s="3" t="s">
        <v>2785</v>
      </c>
      <c r="X494" s="15">
        <v>45786</v>
      </c>
      <c r="Y494" s="17" t="s">
        <v>2350</v>
      </c>
      <c r="Z494" s="68" t="s">
        <v>2350</v>
      </c>
      <c r="AA494" s="3" t="s">
        <v>2350</v>
      </c>
      <c r="AB494" s="15">
        <v>45789</v>
      </c>
      <c r="AC494" s="15">
        <v>45789</v>
      </c>
      <c r="AD494" s="69" t="str">
        <f t="shared" si="40"/>
        <v>02 Enviado</v>
      </c>
      <c r="AE494" s="20" t="s">
        <v>2350</v>
      </c>
      <c r="AF494" s="69">
        <v>2</v>
      </c>
      <c r="AH494" s="3">
        <f t="shared" ref="AH494:AH511" si="42">NETWORKDAYS(X494,AB494)</f>
        <v>2</v>
      </c>
    </row>
    <row r="495" spans="1:34">
      <c r="A495" s="14" t="s">
        <v>3805</v>
      </c>
      <c r="B495" s="9">
        <v>2025</v>
      </c>
      <c r="C495" s="15">
        <v>45789</v>
      </c>
      <c r="D495" s="3" t="s">
        <v>16</v>
      </c>
      <c r="E495" s="5">
        <f t="shared" si="37"/>
        <v>1</v>
      </c>
      <c r="F495" s="3" t="str">
        <f t="shared" si="38"/>
        <v>02 Finalizado</v>
      </c>
      <c r="G495" s="9" t="s">
        <v>3352</v>
      </c>
      <c r="H495" s="3" t="str">
        <f t="shared" si="39"/>
        <v>0494 2025-00056 Yaris Sánchez Miranda (N/A)</v>
      </c>
      <c r="I495" s="15">
        <v>45789</v>
      </c>
      <c r="J495" s="3" t="s">
        <v>78</v>
      </c>
      <c r="K495" s="3" t="s">
        <v>120</v>
      </c>
      <c r="L495" s="3" t="s">
        <v>76</v>
      </c>
      <c r="M495" s="3" t="s">
        <v>2350</v>
      </c>
      <c r="N495" s="10" t="s">
        <v>2350</v>
      </c>
      <c r="O495" s="3" t="s">
        <v>3806</v>
      </c>
      <c r="P495" s="8">
        <v>1049894127</v>
      </c>
      <c r="Q495" s="10" t="s">
        <v>2350</v>
      </c>
      <c r="R495" s="80" t="s">
        <v>2350</v>
      </c>
      <c r="S495" s="10" t="s">
        <v>2350</v>
      </c>
      <c r="T495" s="3" t="s">
        <v>2350</v>
      </c>
      <c r="U495" s="3" t="s">
        <v>2784</v>
      </c>
      <c r="V495" s="17" t="s">
        <v>3807</v>
      </c>
      <c r="W495" s="3" t="s">
        <v>92</v>
      </c>
      <c r="X495" s="15">
        <v>45789</v>
      </c>
      <c r="Y495" s="17">
        <v>20254300076431</v>
      </c>
      <c r="Z495" s="68">
        <v>45779</v>
      </c>
      <c r="AA495" s="3" t="s">
        <v>3808</v>
      </c>
      <c r="AB495" s="15">
        <v>45790</v>
      </c>
      <c r="AC495" s="15">
        <v>45790</v>
      </c>
      <c r="AD495" s="69" t="str">
        <f t="shared" si="40"/>
        <v>02 Enviado</v>
      </c>
      <c r="AE495" s="20" t="s">
        <v>2350</v>
      </c>
      <c r="AF495" s="69">
        <v>2</v>
      </c>
      <c r="AH495" s="3">
        <f t="shared" si="42"/>
        <v>2</v>
      </c>
    </row>
    <row r="496" spans="1:34">
      <c r="A496" s="14" t="s">
        <v>3809</v>
      </c>
      <c r="B496" s="9">
        <v>2025</v>
      </c>
      <c r="C496" s="15">
        <v>45789</v>
      </c>
      <c r="D496" s="3" t="s">
        <v>48</v>
      </c>
      <c r="E496" s="5">
        <f t="shared" si="37"/>
        <v>1</v>
      </c>
      <c r="F496" s="3" t="str">
        <f t="shared" si="38"/>
        <v>02 Finalizado</v>
      </c>
      <c r="G496" s="9" t="s">
        <v>3810</v>
      </c>
      <c r="H496" s="3" t="str">
        <f t="shared" si="39"/>
        <v>0495 2025-00095 Yaris Sánchez Miranda (N/A)</v>
      </c>
      <c r="I496" s="15">
        <v>45789</v>
      </c>
      <c r="J496" s="3" t="s">
        <v>78</v>
      </c>
      <c r="K496" s="3" t="s">
        <v>120</v>
      </c>
      <c r="L496" s="3" t="s">
        <v>76</v>
      </c>
      <c r="M496" s="3" t="s">
        <v>2350</v>
      </c>
      <c r="N496" s="10" t="s">
        <v>2350</v>
      </c>
      <c r="O496" s="3" t="s">
        <v>3806</v>
      </c>
      <c r="P496" s="8">
        <v>1049894127</v>
      </c>
      <c r="Q496" s="10" t="s">
        <v>2350</v>
      </c>
      <c r="R496" s="80" t="s">
        <v>2350</v>
      </c>
      <c r="S496" s="10" t="s">
        <v>2350</v>
      </c>
      <c r="T496" s="3" t="s">
        <v>2350</v>
      </c>
      <c r="U496" s="3" t="s">
        <v>2784</v>
      </c>
      <c r="V496" s="17" t="s">
        <v>3807</v>
      </c>
      <c r="W496" s="3" t="s">
        <v>92</v>
      </c>
      <c r="X496" s="15">
        <v>45789</v>
      </c>
      <c r="Y496" s="17">
        <v>20254300076431</v>
      </c>
      <c r="Z496" s="68">
        <v>45779</v>
      </c>
      <c r="AA496" s="3" t="s">
        <v>3808</v>
      </c>
      <c r="AB496" s="15">
        <v>45790</v>
      </c>
      <c r="AC496" s="15">
        <v>45790</v>
      </c>
      <c r="AD496" s="69" t="str">
        <f t="shared" si="40"/>
        <v>02 Enviado</v>
      </c>
      <c r="AE496" s="20" t="s">
        <v>2350</v>
      </c>
      <c r="AF496" s="69">
        <v>2</v>
      </c>
      <c r="AH496" s="3">
        <f t="shared" si="42"/>
        <v>2</v>
      </c>
    </row>
    <row r="497" spans="1:34">
      <c r="A497" s="14" t="s">
        <v>3811</v>
      </c>
      <c r="B497" s="9">
        <v>2025</v>
      </c>
      <c r="C497" s="15">
        <v>45790</v>
      </c>
      <c r="D497" s="3" t="s">
        <v>8</v>
      </c>
      <c r="E497" s="5">
        <f t="shared" si="37"/>
        <v>1</v>
      </c>
      <c r="F497" s="3" t="str">
        <f t="shared" si="38"/>
        <v>02 Finalizado</v>
      </c>
      <c r="G497" s="9" t="s">
        <v>3812</v>
      </c>
      <c r="H497" s="3" t="str">
        <f t="shared" si="39"/>
        <v>0496 2025-00200 Messer Colombia SA (N/A)</v>
      </c>
      <c r="I497" s="15">
        <v>45789</v>
      </c>
      <c r="J497" s="3" t="s">
        <v>78</v>
      </c>
      <c r="K497" s="3" t="s">
        <v>120</v>
      </c>
      <c r="L497" s="3" t="s">
        <v>88</v>
      </c>
      <c r="M497" s="3" t="s">
        <v>3813</v>
      </c>
      <c r="N497" s="3">
        <v>52864118</v>
      </c>
      <c r="O497" s="3" t="s">
        <v>3814</v>
      </c>
      <c r="P497" s="10" t="s">
        <v>3815</v>
      </c>
      <c r="Q497" s="10" t="s">
        <v>2350</v>
      </c>
      <c r="R497" s="80" t="s">
        <v>2350</v>
      </c>
      <c r="S497" s="10" t="s">
        <v>2350</v>
      </c>
      <c r="T497" s="3" t="s">
        <v>2350</v>
      </c>
      <c r="U497" s="3" t="s">
        <v>2784</v>
      </c>
      <c r="V497" s="17" t="s">
        <v>2350</v>
      </c>
      <c r="W497" s="3" t="s">
        <v>155</v>
      </c>
      <c r="X497" s="15">
        <v>45790</v>
      </c>
      <c r="Y497" s="17">
        <v>20254200339501</v>
      </c>
      <c r="Z497" s="68">
        <v>45790</v>
      </c>
      <c r="AA497" s="3" t="s">
        <v>3816</v>
      </c>
      <c r="AB497" s="15">
        <v>45790</v>
      </c>
      <c r="AC497" s="15">
        <v>45790</v>
      </c>
      <c r="AD497" s="69" t="str">
        <f t="shared" si="40"/>
        <v>02 Enviado</v>
      </c>
      <c r="AE497" s="20" t="s">
        <v>2350</v>
      </c>
      <c r="AF497" s="69">
        <v>2</v>
      </c>
      <c r="AH497" s="3">
        <f t="shared" si="42"/>
        <v>1</v>
      </c>
    </row>
    <row r="498" spans="1:34">
      <c r="A498" s="14" t="s">
        <v>3817</v>
      </c>
      <c r="B498" s="9">
        <v>2025</v>
      </c>
      <c r="C498" s="15">
        <v>45790</v>
      </c>
      <c r="D498" s="3" t="s">
        <v>25</v>
      </c>
      <c r="E498" s="5">
        <f t="shared" si="37"/>
        <v>1</v>
      </c>
      <c r="F498" s="3" t="str">
        <f t="shared" si="38"/>
        <v>02 Finalizado</v>
      </c>
      <c r="G498" s="9" t="s">
        <v>3011</v>
      </c>
      <c r="H498" s="3" t="str">
        <f t="shared" si="39"/>
        <v>0497 2025-00063 Itamar David Jaime Nieto (N/A)</v>
      </c>
      <c r="I498" s="15">
        <v>45789</v>
      </c>
      <c r="J498" s="3" t="s">
        <v>87</v>
      </c>
      <c r="K498" s="3" t="s">
        <v>136</v>
      </c>
      <c r="L498" s="3" t="s">
        <v>91</v>
      </c>
      <c r="M498" s="3" t="s">
        <v>2350</v>
      </c>
      <c r="N498" s="10" t="s">
        <v>2350</v>
      </c>
      <c r="O498" s="3" t="s">
        <v>3818</v>
      </c>
      <c r="P498" s="10">
        <v>1100893164</v>
      </c>
      <c r="Q498" s="10" t="s">
        <v>2350</v>
      </c>
      <c r="R498" s="80" t="s">
        <v>2350</v>
      </c>
      <c r="S498" s="10" t="s">
        <v>2350</v>
      </c>
      <c r="T498" s="3" t="s">
        <v>2350</v>
      </c>
      <c r="U498" s="3" t="s">
        <v>3098</v>
      </c>
      <c r="V498" s="17" t="s">
        <v>2350</v>
      </c>
      <c r="W498" s="3" t="s">
        <v>92</v>
      </c>
      <c r="X498" s="15">
        <v>45790</v>
      </c>
      <c r="Y498" s="17">
        <v>20254300084411</v>
      </c>
      <c r="Z498" s="68">
        <v>45790</v>
      </c>
      <c r="AA498" s="3" t="s">
        <v>3819</v>
      </c>
      <c r="AB498" s="15">
        <v>45790</v>
      </c>
      <c r="AC498" s="15">
        <v>45790</v>
      </c>
      <c r="AD498" s="69" t="str">
        <f t="shared" si="40"/>
        <v>02 Enviado</v>
      </c>
      <c r="AE498" s="20" t="s">
        <v>2350</v>
      </c>
      <c r="AF498" s="69">
        <v>2</v>
      </c>
      <c r="AH498" s="3">
        <f t="shared" si="42"/>
        <v>1</v>
      </c>
    </row>
    <row r="499" spans="1:34">
      <c r="A499" s="14" t="s">
        <v>3820</v>
      </c>
      <c r="B499" s="9">
        <v>2025</v>
      </c>
      <c r="C499" s="15">
        <v>45790</v>
      </c>
      <c r="D499" s="3" t="s">
        <v>25</v>
      </c>
      <c r="E499" s="5">
        <f t="shared" si="37"/>
        <v>1</v>
      </c>
      <c r="F499" s="3" t="str">
        <f t="shared" si="38"/>
        <v>02 Finalizado</v>
      </c>
      <c r="G499" s="9" t="s">
        <v>3395</v>
      </c>
      <c r="H499" s="3" t="str">
        <f t="shared" si="39"/>
        <v>0498 2025-00110 Nadin Eduardo Tuiran Mendoza (N/A)</v>
      </c>
      <c r="I499" s="15">
        <v>45790</v>
      </c>
      <c r="J499" s="3" t="s">
        <v>78</v>
      </c>
      <c r="K499" s="3" t="s">
        <v>107</v>
      </c>
      <c r="L499" s="3" t="s">
        <v>76</v>
      </c>
      <c r="M499" s="3" t="s">
        <v>2350</v>
      </c>
      <c r="N499" s="10" t="s">
        <v>2350</v>
      </c>
      <c r="O499" s="3" t="s">
        <v>3821</v>
      </c>
      <c r="P499" s="8">
        <v>1102815417</v>
      </c>
      <c r="Q499" s="10" t="s">
        <v>2350</v>
      </c>
      <c r="R499" s="80" t="s">
        <v>2350</v>
      </c>
      <c r="S499" s="10" t="s">
        <v>2350</v>
      </c>
      <c r="T499" s="3" t="s">
        <v>2350</v>
      </c>
      <c r="U499" s="3" t="s">
        <v>3117</v>
      </c>
      <c r="V499" s="17" t="s">
        <v>3822</v>
      </c>
      <c r="W499" s="3" t="s">
        <v>159</v>
      </c>
      <c r="X499" s="15">
        <v>45790</v>
      </c>
      <c r="Y499" s="17">
        <v>20254300060771</v>
      </c>
      <c r="Z499" s="68">
        <v>45755</v>
      </c>
      <c r="AA499" s="3" t="s">
        <v>3823</v>
      </c>
      <c r="AB499" s="15">
        <v>45790</v>
      </c>
      <c r="AC499" s="15">
        <v>45790</v>
      </c>
      <c r="AD499" s="69" t="str">
        <f t="shared" si="40"/>
        <v>02 Enviado</v>
      </c>
      <c r="AE499" s="20" t="s">
        <v>2350</v>
      </c>
      <c r="AF499" s="69">
        <v>2</v>
      </c>
      <c r="AH499" s="3">
        <f t="shared" si="42"/>
        <v>1</v>
      </c>
    </row>
    <row r="500" spans="1:34">
      <c r="A500" s="14" t="s">
        <v>3824</v>
      </c>
      <c r="B500" s="9">
        <v>2025</v>
      </c>
      <c r="C500" s="15">
        <v>45790</v>
      </c>
      <c r="D500" s="3" t="s">
        <v>8</v>
      </c>
      <c r="E500" s="5">
        <f t="shared" si="37"/>
        <v>1</v>
      </c>
      <c r="F500" s="3" t="str">
        <f t="shared" si="38"/>
        <v>02 Finalizado</v>
      </c>
      <c r="G500" s="9" t="s">
        <v>3825</v>
      </c>
      <c r="H500" s="3" t="str">
        <f t="shared" si="39"/>
        <v>0499 2025-10105 Olga Maria Ramirez Teran (51028194)</v>
      </c>
      <c r="I500" s="15">
        <v>45790</v>
      </c>
      <c r="J500" s="3" t="s">
        <v>78</v>
      </c>
      <c r="K500" s="3" t="s">
        <v>110</v>
      </c>
      <c r="L500" s="3" t="s">
        <v>76</v>
      </c>
      <c r="M500" s="3" t="s">
        <v>2350</v>
      </c>
      <c r="N500" s="10" t="s">
        <v>2350</v>
      </c>
      <c r="O500" s="3" t="s">
        <v>3826</v>
      </c>
      <c r="P500" s="8">
        <v>1065630101</v>
      </c>
      <c r="Q500" s="3">
        <v>51028194</v>
      </c>
      <c r="R500" s="100">
        <v>32499997.5</v>
      </c>
      <c r="S500" s="10">
        <v>30032</v>
      </c>
      <c r="T500" s="3" t="s">
        <v>2365</v>
      </c>
      <c r="U500" s="3" t="s">
        <v>2418</v>
      </c>
      <c r="V500" s="17" t="s">
        <v>2350</v>
      </c>
      <c r="W500" s="3" t="s">
        <v>142</v>
      </c>
      <c r="X500" s="15">
        <v>45790</v>
      </c>
      <c r="Y500" s="17" t="s">
        <v>3827</v>
      </c>
      <c r="Z500" s="68">
        <v>45785</v>
      </c>
      <c r="AA500" s="3" t="s">
        <v>3828</v>
      </c>
      <c r="AB500" s="15">
        <v>45793</v>
      </c>
      <c r="AC500" s="15">
        <v>45793</v>
      </c>
      <c r="AD500" s="69" t="str">
        <f t="shared" si="40"/>
        <v>02 Enviado</v>
      </c>
      <c r="AE500" s="20" t="s">
        <v>2350</v>
      </c>
      <c r="AF500" s="69">
        <v>2</v>
      </c>
      <c r="AH500" s="3">
        <f t="shared" si="42"/>
        <v>4</v>
      </c>
    </row>
    <row r="501" spans="1:34">
      <c r="A501" s="14" t="s">
        <v>3829</v>
      </c>
      <c r="B501" s="9">
        <v>2025</v>
      </c>
      <c r="C501" s="15">
        <v>45791</v>
      </c>
      <c r="D501" s="3" t="s">
        <v>48</v>
      </c>
      <c r="E501" s="5">
        <f t="shared" si="37"/>
        <v>1</v>
      </c>
      <c r="F501" s="3" t="str">
        <f t="shared" si="38"/>
        <v>02 Finalizado</v>
      </c>
      <c r="G501" s="9" t="s">
        <v>2900</v>
      </c>
      <c r="H501" s="3" t="str">
        <f t="shared" si="39"/>
        <v>0500 2025-00044 Calixto Alcala Ardila (N/A)</v>
      </c>
      <c r="I501" s="15">
        <v>45790</v>
      </c>
      <c r="J501" s="3" t="s">
        <v>78</v>
      </c>
      <c r="K501" s="3" t="s">
        <v>120</v>
      </c>
      <c r="L501" s="3" t="s">
        <v>76</v>
      </c>
      <c r="M501" s="3" t="s">
        <v>2350</v>
      </c>
      <c r="N501" s="10" t="s">
        <v>2350</v>
      </c>
      <c r="O501" s="3" t="s">
        <v>3830</v>
      </c>
      <c r="P501" s="10" t="s">
        <v>3831</v>
      </c>
      <c r="Q501" s="10" t="s">
        <v>2350</v>
      </c>
      <c r="R501" s="80" t="s">
        <v>2350</v>
      </c>
      <c r="S501" s="10" t="s">
        <v>2350</v>
      </c>
      <c r="T501" s="3" t="s">
        <v>2350</v>
      </c>
      <c r="U501" s="3" t="s">
        <v>2784</v>
      </c>
      <c r="V501" s="17" t="s">
        <v>3832</v>
      </c>
      <c r="W501" s="3" t="s">
        <v>159</v>
      </c>
      <c r="X501" s="15">
        <v>45791</v>
      </c>
      <c r="Y501" s="17">
        <v>20254300062061</v>
      </c>
      <c r="Z501" s="68">
        <v>45786</v>
      </c>
      <c r="AA501" s="3" t="s">
        <v>3833</v>
      </c>
      <c r="AB501" s="15">
        <v>45791</v>
      </c>
      <c r="AC501" s="15">
        <v>45791</v>
      </c>
      <c r="AD501" s="69" t="str">
        <f t="shared" si="40"/>
        <v>02 Enviado</v>
      </c>
      <c r="AE501" s="20" t="s">
        <v>2350</v>
      </c>
      <c r="AF501" s="69">
        <v>2</v>
      </c>
      <c r="AH501" s="3">
        <f t="shared" si="42"/>
        <v>1</v>
      </c>
    </row>
    <row r="502" spans="1:34">
      <c r="A502" s="14" t="s">
        <v>3834</v>
      </c>
      <c r="B502" s="9">
        <v>2025</v>
      </c>
      <c r="C502" s="15">
        <v>45791</v>
      </c>
      <c r="D502" s="3" t="s">
        <v>52</v>
      </c>
      <c r="E502" s="5">
        <f t="shared" si="37"/>
        <v>1</v>
      </c>
      <c r="F502" s="3" t="str">
        <f t="shared" si="38"/>
        <v>02 Finalizado</v>
      </c>
      <c r="G502" s="9" t="s">
        <v>3253</v>
      </c>
      <c r="H502" s="3" t="str">
        <f t="shared" si="39"/>
        <v>0501 2025-00107 Maria Judith Mesa  - Albeiro Mantilla Osorio (51029889)</v>
      </c>
      <c r="I502" s="15">
        <v>45790</v>
      </c>
      <c r="J502" s="3" t="s">
        <v>97</v>
      </c>
      <c r="K502" s="3" t="s">
        <v>136</v>
      </c>
      <c r="L502" s="3" t="s">
        <v>76</v>
      </c>
      <c r="M502" s="3" t="s">
        <v>2350</v>
      </c>
      <c r="N502" s="10" t="s">
        <v>2350</v>
      </c>
      <c r="O502" s="3" t="s">
        <v>3801</v>
      </c>
      <c r="P502" s="10" t="s">
        <v>3802</v>
      </c>
      <c r="Q502" s="3">
        <v>51029889</v>
      </c>
      <c r="R502" s="80">
        <v>32499997.5</v>
      </c>
      <c r="S502" s="10">
        <v>30049</v>
      </c>
      <c r="T502" s="3" t="s">
        <v>2365</v>
      </c>
      <c r="U502" s="3" t="s">
        <v>2366</v>
      </c>
      <c r="V502" s="17" t="s">
        <v>2350</v>
      </c>
      <c r="W502" s="3" t="s">
        <v>92</v>
      </c>
      <c r="X502" s="15">
        <v>45791</v>
      </c>
      <c r="Y502" s="17" t="s">
        <v>2350</v>
      </c>
      <c r="Z502" s="17" t="s">
        <v>2350</v>
      </c>
      <c r="AA502" s="3" t="s">
        <v>2350</v>
      </c>
      <c r="AB502" s="15">
        <v>45791</v>
      </c>
      <c r="AC502" s="15">
        <v>45791</v>
      </c>
      <c r="AD502" s="69" t="str">
        <f t="shared" si="40"/>
        <v>02 Enviado</v>
      </c>
      <c r="AE502" s="20" t="s">
        <v>2350</v>
      </c>
      <c r="AF502" s="69">
        <v>2</v>
      </c>
      <c r="AH502" s="3">
        <f t="shared" si="42"/>
        <v>1</v>
      </c>
    </row>
    <row r="503" spans="1:34">
      <c r="A503" s="14" t="s">
        <v>3835</v>
      </c>
      <c r="B503" s="9">
        <v>2025</v>
      </c>
      <c r="C503" s="15">
        <v>45786</v>
      </c>
      <c r="D503" s="3" t="s">
        <v>55</v>
      </c>
      <c r="E503" s="5">
        <f t="shared" si="37"/>
        <v>1</v>
      </c>
      <c r="F503" s="3" t="str">
        <f t="shared" si="38"/>
        <v>02 Finalizado</v>
      </c>
      <c r="G503" s="9" t="s">
        <v>3836</v>
      </c>
      <c r="H503" s="3" t="str">
        <f t="shared" si="39"/>
        <v>0502 2025-00140 Jefferson Daniel Velasco Martínez (N/A)</v>
      </c>
      <c r="I503" s="15">
        <v>45786</v>
      </c>
      <c r="J503" s="3" t="s">
        <v>78</v>
      </c>
      <c r="K503" s="3" t="s">
        <v>134</v>
      </c>
      <c r="L503" s="3" t="s">
        <v>85</v>
      </c>
      <c r="M503" s="3" t="s">
        <v>2350</v>
      </c>
      <c r="N503" s="10" t="s">
        <v>2350</v>
      </c>
      <c r="O503" s="3" t="s">
        <v>3837</v>
      </c>
      <c r="P503" s="8">
        <v>94072799</v>
      </c>
      <c r="Q503" s="10" t="s">
        <v>2350</v>
      </c>
      <c r="R503" s="80" t="s">
        <v>2350</v>
      </c>
      <c r="S503" s="10" t="s">
        <v>2350</v>
      </c>
      <c r="T503" s="3" t="s">
        <v>2350</v>
      </c>
      <c r="U503" s="3" t="s">
        <v>3319</v>
      </c>
      <c r="V503" s="17" t="s">
        <v>2350</v>
      </c>
      <c r="W503" s="3" t="s">
        <v>2785</v>
      </c>
      <c r="X503" s="15">
        <v>45786</v>
      </c>
      <c r="Y503" s="17" t="s">
        <v>2350</v>
      </c>
      <c r="Z503" s="17" t="s">
        <v>2350</v>
      </c>
      <c r="AA503" s="3" t="s">
        <v>2350</v>
      </c>
      <c r="AB503" s="15">
        <v>45789</v>
      </c>
      <c r="AC503" s="15">
        <v>45789</v>
      </c>
      <c r="AD503" s="69" t="str">
        <f t="shared" si="40"/>
        <v>02 Enviado</v>
      </c>
      <c r="AE503" s="20" t="s">
        <v>2350</v>
      </c>
      <c r="AF503" s="69">
        <v>2</v>
      </c>
      <c r="AH503" s="3">
        <f t="shared" si="42"/>
        <v>2</v>
      </c>
    </row>
    <row r="504" spans="1:34">
      <c r="A504" s="14" t="s">
        <v>3838</v>
      </c>
      <c r="B504" s="9">
        <v>2025</v>
      </c>
      <c r="C504" s="15">
        <v>45791</v>
      </c>
      <c r="D504" s="3" t="s">
        <v>31</v>
      </c>
      <c r="E504" s="5">
        <f t="shared" si="37"/>
        <v>1</v>
      </c>
      <c r="F504" s="3" t="str">
        <f t="shared" si="38"/>
        <v>02 Finalizado</v>
      </c>
      <c r="G504" s="9" t="s">
        <v>3839</v>
      </c>
      <c r="H504" s="3" t="str">
        <f t="shared" si="39"/>
        <v>0503 2025-00186 Rosibell Adriani Castillo Parra (N/A)</v>
      </c>
      <c r="I504" s="15">
        <v>45791</v>
      </c>
      <c r="J504" s="3" t="s">
        <v>78</v>
      </c>
      <c r="K504" s="3" t="s">
        <v>107</v>
      </c>
      <c r="L504" s="3" t="s">
        <v>76</v>
      </c>
      <c r="M504" s="3" t="s">
        <v>2350</v>
      </c>
      <c r="N504" s="10" t="s">
        <v>2350</v>
      </c>
      <c r="O504" s="3" t="s">
        <v>3840</v>
      </c>
      <c r="P504" s="10" t="s">
        <v>3841</v>
      </c>
      <c r="Q504" s="10" t="s">
        <v>2350</v>
      </c>
      <c r="R504" s="80" t="s">
        <v>2350</v>
      </c>
      <c r="S504" s="10" t="s">
        <v>2350</v>
      </c>
      <c r="T504" s="3" t="s">
        <v>2350</v>
      </c>
      <c r="U504" s="3" t="s">
        <v>3117</v>
      </c>
      <c r="V504" s="17" t="s">
        <v>2350</v>
      </c>
      <c r="W504" s="3" t="s">
        <v>92</v>
      </c>
      <c r="X504" s="15">
        <v>45791</v>
      </c>
      <c r="Y504" s="17">
        <v>20254300033191</v>
      </c>
      <c r="Z504" s="68">
        <v>45715</v>
      </c>
      <c r="AA504" s="3" t="s">
        <v>3842</v>
      </c>
      <c r="AB504" s="15">
        <v>45791</v>
      </c>
      <c r="AC504" s="15">
        <v>45791</v>
      </c>
      <c r="AD504" s="69" t="str">
        <f t="shared" si="40"/>
        <v>02 Enviado</v>
      </c>
      <c r="AE504" s="20" t="s">
        <v>2350</v>
      </c>
      <c r="AF504" s="69">
        <v>2</v>
      </c>
      <c r="AH504" s="3">
        <f t="shared" si="42"/>
        <v>1</v>
      </c>
    </row>
    <row r="505" spans="1:34">
      <c r="A505" s="14" t="s">
        <v>3843</v>
      </c>
      <c r="B505" s="9">
        <v>2025</v>
      </c>
      <c r="C505" s="15">
        <v>45792</v>
      </c>
      <c r="D505" s="3" t="s">
        <v>31</v>
      </c>
      <c r="E505" s="5">
        <f t="shared" si="37"/>
        <v>1</v>
      </c>
      <c r="F505" s="3" t="str">
        <f t="shared" si="38"/>
        <v>02 Finalizado</v>
      </c>
      <c r="G505" s="9" t="s">
        <v>3223</v>
      </c>
      <c r="H505" s="3" t="str">
        <f t="shared" si="39"/>
        <v>0504 2025-00072 Lucenit Rocio Baron Rodríguez (N/A)</v>
      </c>
      <c r="I505" s="15">
        <v>45792</v>
      </c>
      <c r="J505" s="3" t="s">
        <v>78</v>
      </c>
      <c r="K505" s="3" t="s">
        <v>134</v>
      </c>
      <c r="L505" s="3" t="s">
        <v>85</v>
      </c>
      <c r="M505" s="3" t="s">
        <v>2350</v>
      </c>
      <c r="N505" s="10" t="s">
        <v>2350</v>
      </c>
      <c r="O505" s="3" t="s">
        <v>3844</v>
      </c>
      <c r="P505" s="8">
        <v>49692015</v>
      </c>
      <c r="Q505" s="10" t="s">
        <v>2350</v>
      </c>
      <c r="R505" s="80" t="s">
        <v>2350</v>
      </c>
      <c r="S505" s="10" t="s">
        <v>2350</v>
      </c>
      <c r="T505" s="3" t="s">
        <v>2350</v>
      </c>
      <c r="U505" s="3" t="s">
        <v>3319</v>
      </c>
      <c r="V505" s="17" t="s">
        <v>2350</v>
      </c>
      <c r="W505" s="3" t="s">
        <v>2785</v>
      </c>
      <c r="X505" s="15">
        <v>45792</v>
      </c>
      <c r="Y505" s="17" t="s">
        <v>3845</v>
      </c>
      <c r="Z505" s="68">
        <v>45792</v>
      </c>
      <c r="AA505" s="3" t="s">
        <v>3846</v>
      </c>
      <c r="AB505" s="15">
        <v>45793</v>
      </c>
      <c r="AC505" s="15">
        <v>45793</v>
      </c>
      <c r="AD505" s="69" t="str">
        <f t="shared" si="40"/>
        <v>02 Enviado</v>
      </c>
      <c r="AE505" s="20" t="s">
        <v>2350</v>
      </c>
      <c r="AF505" s="69">
        <v>2</v>
      </c>
      <c r="AH505" s="3">
        <f t="shared" si="42"/>
        <v>2</v>
      </c>
    </row>
    <row r="506" spans="1:34">
      <c r="A506" s="14" t="s">
        <v>3847</v>
      </c>
      <c r="B506" s="9">
        <v>2025</v>
      </c>
      <c r="C506" s="15">
        <v>45792</v>
      </c>
      <c r="D506" s="3" t="s">
        <v>8</v>
      </c>
      <c r="E506" s="5">
        <f t="shared" si="37"/>
        <v>1</v>
      </c>
      <c r="F506" s="3" t="str">
        <f t="shared" si="38"/>
        <v>02 Finalizado</v>
      </c>
      <c r="G506" s="9" t="s">
        <v>2905</v>
      </c>
      <c r="H506" s="3" t="str">
        <f t="shared" si="39"/>
        <v>0505 2025-00041 Carlos Humberto Fonseca Salazar (N/A)</v>
      </c>
      <c r="I506" s="15">
        <v>45791</v>
      </c>
      <c r="J506" s="3" t="s">
        <v>87</v>
      </c>
      <c r="K506" s="3" t="s">
        <v>132</v>
      </c>
      <c r="L506" s="3" t="s">
        <v>88</v>
      </c>
      <c r="M506" s="3" t="s">
        <v>2350</v>
      </c>
      <c r="N506" s="10" t="s">
        <v>2350</v>
      </c>
      <c r="O506" s="3" t="s">
        <v>3848</v>
      </c>
      <c r="P506" s="8">
        <v>6775642</v>
      </c>
      <c r="Q506" s="10" t="s">
        <v>2350</v>
      </c>
      <c r="R506" s="80" t="s">
        <v>2350</v>
      </c>
      <c r="S506" s="10" t="s">
        <v>2350</v>
      </c>
      <c r="T506" s="3" t="s">
        <v>2350</v>
      </c>
      <c r="U506" s="3" t="s">
        <v>3172</v>
      </c>
      <c r="V506" s="17" t="s">
        <v>2350</v>
      </c>
      <c r="W506" s="3" t="s">
        <v>155</v>
      </c>
      <c r="X506" s="15">
        <v>45792</v>
      </c>
      <c r="Y506" s="17" t="s">
        <v>2350</v>
      </c>
      <c r="Z506" s="17" t="s">
        <v>2350</v>
      </c>
      <c r="AA506" s="3" t="s">
        <v>2350</v>
      </c>
      <c r="AB506" s="15">
        <v>45793</v>
      </c>
      <c r="AC506" s="15">
        <v>45793</v>
      </c>
      <c r="AD506" s="69" t="str">
        <f t="shared" si="40"/>
        <v>02 Enviado</v>
      </c>
      <c r="AE506" s="20" t="s">
        <v>2350</v>
      </c>
      <c r="AF506" s="69">
        <v>2</v>
      </c>
      <c r="AH506" s="3">
        <f t="shared" si="42"/>
        <v>2</v>
      </c>
    </row>
    <row r="507" spans="1:34">
      <c r="A507" s="14" t="s">
        <v>3849</v>
      </c>
      <c r="B507" s="9">
        <v>2025</v>
      </c>
      <c r="C507" s="15">
        <v>45792</v>
      </c>
      <c r="D507" s="3" t="s">
        <v>44</v>
      </c>
      <c r="E507" s="5">
        <f t="shared" si="37"/>
        <v>1</v>
      </c>
      <c r="F507" s="3" t="str">
        <f t="shared" si="38"/>
        <v>02 Finalizado</v>
      </c>
      <c r="G507" s="9" t="s">
        <v>3769</v>
      </c>
      <c r="H507" s="3" t="str">
        <f t="shared" si="39"/>
        <v>0506 2025-00083 Miguel Angel Forero Marulanda (N/A)</v>
      </c>
      <c r="I507" s="15">
        <v>45790</v>
      </c>
      <c r="J507" s="3" t="s">
        <v>81</v>
      </c>
      <c r="K507" s="3" t="s">
        <v>134</v>
      </c>
      <c r="L507" s="3" t="s">
        <v>85</v>
      </c>
      <c r="M507" s="3" t="s">
        <v>2350</v>
      </c>
      <c r="N507" s="10" t="s">
        <v>2350</v>
      </c>
      <c r="O507" s="3" t="s">
        <v>3850</v>
      </c>
      <c r="P507" s="10">
        <v>14240314</v>
      </c>
      <c r="Q507" s="10" t="s">
        <v>2350</v>
      </c>
      <c r="R507" s="80" t="s">
        <v>2350</v>
      </c>
      <c r="S507" s="10" t="s">
        <v>2350</v>
      </c>
      <c r="T507" s="3" t="s">
        <v>2350</v>
      </c>
      <c r="U507" s="3" t="s">
        <v>3319</v>
      </c>
      <c r="V507" s="17" t="s">
        <v>2350</v>
      </c>
      <c r="W507" s="3" t="s">
        <v>2785</v>
      </c>
      <c r="X507" s="15">
        <v>45792</v>
      </c>
      <c r="Y507" s="17" t="s">
        <v>3851</v>
      </c>
      <c r="Z507" s="68">
        <v>45776</v>
      </c>
      <c r="AA507" s="3" t="s">
        <v>3852</v>
      </c>
      <c r="AB507" s="15">
        <v>45793</v>
      </c>
      <c r="AC507" s="15">
        <v>45793</v>
      </c>
      <c r="AD507" s="69" t="str">
        <f t="shared" si="40"/>
        <v>02 Enviado</v>
      </c>
      <c r="AE507" s="20" t="s">
        <v>2350</v>
      </c>
      <c r="AF507" s="69">
        <v>2</v>
      </c>
      <c r="AH507" s="3">
        <f t="shared" si="42"/>
        <v>2</v>
      </c>
    </row>
    <row r="508" spans="1:34">
      <c r="A508" s="14" t="s">
        <v>3853</v>
      </c>
      <c r="B508" s="9">
        <v>2025</v>
      </c>
      <c r="C508" s="15">
        <v>45793</v>
      </c>
      <c r="D508" s="3" t="s">
        <v>69</v>
      </c>
      <c r="E508" s="5">
        <f t="shared" si="37"/>
        <v>1</v>
      </c>
      <c r="F508" s="3" t="str">
        <f t="shared" si="38"/>
        <v>02 Finalizado</v>
      </c>
      <c r="G508" s="9" t="s">
        <v>2396</v>
      </c>
      <c r="H508" s="3" t="str">
        <f t="shared" si="39"/>
        <v>0507 2025-00004 Dionisio Antonio Castillo Blanco y Otros (51030954 - 51030955  - 51030956 - 51030957 - 51030958 - 51030959 - 51030960 - 51030961 - 51030962 -  51030963 - 51030964 - 51030965 - 51030966 - 51030967 - 51030968 - 51030969 - 51030970 - 51030971 - 51030972 )</v>
      </c>
      <c r="I508" s="15">
        <v>45792</v>
      </c>
      <c r="J508" s="3" t="s">
        <v>84</v>
      </c>
      <c r="K508" s="3" t="s">
        <v>126</v>
      </c>
      <c r="L508" s="3" t="s">
        <v>76</v>
      </c>
      <c r="M508" s="3" t="s">
        <v>2350</v>
      </c>
      <c r="N508" s="10" t="s">
        <v>2350</v>
      </c>
      <c r="O508" s="3" t="s">
        <v>2505</v>
      </c>
      <c r="P508" s="10">
        <v>12622455</v>
      </c>
      <c r="Q508" s="10" t="s">
        <v>3854</v>
      </c>
      <c r="R508" s="80">
        <v>21945075</v>
      </c>
      <c r="S508" s="10">
        <v>30053</v>
      </c>
      <c r="T508" s="3" t="s">
        <v>2372</v>
      </c>
      <c r="U508" s="3" t="s">
        <v>3855</v>
      </c>
      <c r="V508" s="17" t="s">
        <v>2350</v>
      </c>
      <c r="W508" s="3" t="s">
        <v>142</v>
      </c>
      <c r="X508" s="15">
        <v>45793</v>
      </c>
      <c r="Y508" s="24" t="s">
        <v>3856</v>
      </c>
      <c r="Z508" s="68">
        <v>45798</v>
      </c>
      <c r="AA508" s="3" t="s">
        <v>3857</v>
      </c>
      <c r="AB508" s="15">
        <v>45798</v>
      </c>
      <c r="AC508" s="15">
        <v>45799</v>
      </c>
      <c r="AD508" s="69" t="str">
        <f t="shared" si="40"/>
        <v>02 Enviado</v>
      </c>
      <c r="AE508" s="20" t="s">
        <v>2350</v>
      </c>
      <c r="AF508" s="69">
        <v>5</v>
      </c>
      <c r="AH508" s="3">
        <f t="shared" si="42"/>
        <v>4</v>
      </c>
    </row>
    <row r="509" spans="1:34">
      <c r="A509" s="14" t="s">
        <v>3858</v>
      </c>
      <c r="B509" s="9">
        <v>2025</v>
      </c>
      <c r="C509" s="15">
        <v>45793</v>
      </c>
      <c r="D509" s="3" t="s">
        <v>48</v>
      </c>
      <c r="E509" s="5">
        <f t="shared" si="37"/>
        <v>1</v>
      </c>
      <c r="F509" s="3" t="str">
        <f t="shared" si="38"/>
        <v>02 Finalizado</v>
      </c>
      <c r="G509" s="9" t="s">
        <v>3859</v>
      </c>
      <c r="H509" s="3" t="str">
        <f t="shared" si="39"/>
        <v>0508 2025-00094 Edar David Hernández Pérez (51030953)</v>
      </c>
      <c r="I509" s="15">
        <v>45793</v>
      </c>
      <c r="J509" s="3" t="s">
        <v>78</v>
      </c>
      <c r="K509" s="3" t="s">
        <v>120</v>
      </c>
      <c r="L509" s="3" t="s">
        <v>76</v>
      </c>
      <c r="M509" s="3" t="s">
        <v>2350</v>
      </c>
      <c r="N509" s="10" t="s">
        <v>2350</v>
      </c>
      <c r="O509" s="3" t="s">
        <v>3860</v>
      </c>
      <c r="P509" s="8">
        <v>1143329666</v>
      </c>
      <c r="Q509" s="10">
        <v>51030953</v>
      </c>
      <c r="R509" s="80">
        <v>32499997.5</v>
      </c>
      <c r="S509" s="10">
        <v>30053</v>
      </c>
      <c r="T509" s="3" t="s">
        <v>2372</v>
      </c>
      <c r="U509" s="3" t="s">
        <v>2784</v>
      </c>
      <c r="V509" s="17" t="s">
        <v>3861</v>
      </c>
      <c r="W509" s="3" t="s">
        <v>159</v>
      </c>
      <c r="X509" s="15">
        <v>45793</v>
      </c>
      <c r="Y509" s="17">
        <v>20254300087251</v>
      </c>
      <c r="Z509" s="68">
        <v>45798</v>
      </c>
      <c r="AA509" s="3" t="s">
        <v>3857</v>
      </c>
      <c r="AB509" s="15">
        <v>45798</v>
      </c>
      <c r="AC509" s="15">
        <v>45799</v>
      </c>
      <c r="AD509" s="69" t="str">
        <f t="shared" si="40"/>
        <v>02 Enviado</v>
      </c>
      <c r="AE509" s="20" t="s">
        <v>2350</v>
      </c>
      <c r="AF509" s="69">
        <v>5</v>
      </c>
      <c r="AH509" s="3">
        <f t="shared" si="42"/>
        <v>4</v>
      </c>
    </row>
    <row r="510" spans="1:34">
      <c r="A510" s="14" t="s">
        <v>3862</v>
      </c>
      <c r="B510" s="9">
        <v>2025</v>
      </c>
      <c r="C510" s="15">
        <v>45793</v>
      </c>
      <c r="D510" s="3" t="s">
        <v>16</v>
      </c>
      <c r="E510" s="5">
        <f t="shared" si="37"/>
        <v>1</v>
      </c>
      <c r="F510" s="3" t="str">
        <f t="shared" si="38"/>
        <v>02 Finalizado</v>
      </c>
      <c r="G510" s="9" t="s">
        <v>3769</v>
      </c>
      <c r="H510" s="3" t="str">
        <f t="shared" si="39"/>
        <v>0509 2025-00083 Nubia Torres Cáceres (N/A)</v>
      </c>
      <c r="I510" s="15">
        <v>45792</v>
      </c>
      <c r="J510" s="3" t="s">
        <v>90</v>
      </c>
      <c r="K510" s="3" t="s">
        <v>136</v>
      </c>
      <c r="L510" s="3" t="s">
        <v>91</v>
      </c>
      <c r="M510" s="3" t="s">
        <v>2350</v>
      </c>
      <c r="N510" s="10" t="s">
        <v>2350</v>
      </c>
      <c r="O510" s="3" t="s">
        <v>3770</v>
      </c>
      <c r="P510" s="8">
        <v>1093741113</v>
      </c>
      <c r="Q510" s="10" t="s">
        <v>2350</v>
      </c>
      <c r="R510" s="80" t="s">
        <v>2350</v>
      </c>
      <c r="S510" s="10" t="s">
        <v>2350</v>
      </c>
      <c r="T510" s="3" t="s">
        <v>2350</v>
      </c>
      <c r="U510" s="3" t="s">
        <v>3771</v>
      </c>
      <c r="V510" s="17" t="s">
        <v>2350</v>
      </c>
      <c r="W510" s="3" t="s">
        <v>92</v>
      </c>
      <c r="X510" s="15">
        <v>45793</v>
      </c>
      <c r="Y510" s="17" t="s">
        <v>2350</v>
      </c>
      <c r="Z510" s="17" t="s">
        <v>2350</v>
      </c>
      <c r="AA510" s="3" t="s">
        <v>2350</v>
      </c>
      <c r="AB510" s="15">
        <v>45793</v>
      </c>
      <c r="AC510" s="15">
        <v>45793</v>
      </c>
      <c r="AD510" s="69" t="str">
        <f t="shared" si="40"/>
        <v>02 Enviado</v>
      </c>
      <c r="AE510" s="20" t="s">
        <v>2350</v>
      </c>
      <c r="AF510" s="69">
        <v>2</v>
      </c>
      <c r="AH510" s="3">
        <f t="shared" si="42"/>
        <v>1</v>
      </c>
    </row>
    <row r="511" spans="1:34">
      <c r="A511" s="14" t="s">
        <v>3863</v>
      </c>
      <c r="B511" s="9">
        <v>2025</v>
      </c>
      <c r="C511" s="15">
        <v>45796</v>
      </c>
      <c r="D511" s="3" t="s">
        <v>48</v>
      </c>
      <c r="E511" s="5">
        <f t="shared" si="37"/>
        <v>1</v>
      </c>
      <c r="F511" s="3" t="str">
        <f t="shared" si="38"/>
        <v>02 Finalizado</v>
      </c>
      <c r="G511" s="9" t="s">
        <v>3864</v>
      </c>
      <c r="H511" s="3" t="str">
        <f t="shared" si="39"/>
        <v>0510 2024-08694 Clinica Medicauca SAS (N/A)</v>
      </c>
      <c r="I511" s="15">
        <v>45793</v>
      </c>
      <c r="J511" s="3" t="s">
        <v>90</v>
      </c>
      <c r="K511" s="3" t="s">
        <v>120</v>
      </c>
      <c r="L511" s="3" t="s">
        <v>79</v>
      </c>
      <c r="M511" s="3" t="s">
        <v>3865</v>
      </c>
      <c r="N511" s="8">
        <v>1102873324</v>
      </c>
      <c r="O511" s="3" t="s">
        <v>3866</v>
      </c>
      <c r="P511" s="10">
        <v>811021843</v>
      </c>
      <c r="Q511" s="10" t="s">
        <v>2350</v>
      </c>
      <c r="R511" s="80" t="s">
        <v>2350</v>
      </c>
      <c r="S511" s="10" t="s">
        <v>2350</v>
      </c>
      <c r="T511" s="3" t="s">
        <v>2350</v>
      </c>
      <c r="U511" s="3" t="s">
        <v>2784</v>
      </c>
      <c r="V511" s="17">
        <v>20246308931542</v>
      </c>
      <c r="W511" s="3" t="s">
        <v>92</v>
      </c>
      <c r="X511" s="15">
        <v>45796</v>
      </c>
      <c r="Y511" s="17">
        <v>20244300054321</v>
      </c>
      <c r="Z511" s="68">
        <v>45642</v>
      </c>
      <c r="AA511" s="3" t="s">
        <v>3867</v>
      </c>
      <c r="AB511" s="15">
        <v>45796</v>
      </c>
      <c r="AC511" s="15">
        <v>45796</v>
      </c>
      <c r="AD511" s="69" t="str">
        <f t="shared" si="40"/>
        <v>02 Enviado</v>
      </c>
      <c r="AE511" s="20" t="s">
        <v>2350</v>
      </c>
      <c r="AF511" s="69">
        <v>2</v>
      </c>
      <c r="AH511" s="3">
        <f t="shared" si="42"/>
        <v>1</v>
      </c>
    </row>
    <row r="512" spans="1:34">
      <c r="A512" s="14" t="s">
        <v>3868</v>
      </c>
      <c r="B512" s="9">
        <v>2025</v>
      </c>
      <c r="C512" s="15">
        <v>45790</v>
      </c>
      <c r="D512" s="3" t="s">
        <v>35</v>
      </c>
      <c r="E512" s="5">
        <f t="shared" si="37"/>
        <v>1</v>
      </c>
      <c r="F512" s="3" t="str">
        <f t="shared" si="38"/>
        <v>02 Finalizado</v>
      </c>
      <c r="G512" s="9" t="s">
        <v>3143</v>
      </c>
      <c r="H512" s="3" t="str">
        <f t="shared" si="39"/>
        <v>0511 2025-00048 Angelica Patricia Braco Aviles (N/A)</v>
      </c>
      <c r="I512" s="15">
        <v>45790</v>
      </c>
      <c r="J512" s="3" t="s">
        <v>81</v>
      </c>
      <c r="K512" s="3" t="s">
        <v>120</v>
      </c>
      <c r="L512" s="3" t="s">
        <v>85</v>
      </c>
      <c r="M512" s="3" t="s">
        <v>3691</v>
      </c>
      <c r="N512" s="16">
        <v>1063178854</v>
      </c>
      <c r="O512" s="3" t="s">
        <v>3869</v>
      </c>
      <c r="P512" s="8">
        <v>1069480693</v>
      </c>
      <c r="Q512" s="10" t="s">
        <v>2350</v>
      </c>
      <c r="R512" s="80" t="s">
        <v>2350</v>
      </c>
      <c r="S512" s="10" t="s">
        <v>2350</v>
      </c>
      <c r="T512" s="3" t="s">
        <v>2350</v>
      </c>
      <c r="U512" s="3" t="s">
        <v>2784</v>
      </c>
      <c r="V512" s="17" t="s">
        <v>3870</v>
      </c>
      <c r="W512" s="3" t="s">
        <v>2785</v>
      </c>
      <c r="X512" s="15">
        <v>45790</v>
      </c>
      <c r="Y512" s="17" t="s">
        <v>3871</v>
      </c>
      <c r="Z512" s="68">
        <v>45777</v>
      </c>
      <c r="AA512" s="3" t="s">
        <v>3694</v>
      </c>
      <c r="AB512" s="15">
        <v>45796</v>
      </c>
      <c r="AC512" s="15">
        <v>45796</v>
      </c>
      <c r="AD512" s="69" t="str">
        <f t="shared" si="40"/>
        <v>02 Enviado</v>
      </c>
      <c r="AE512" s="20" t="s">
        <v>2350</v>
      </c>
      <c r="AF512" s="69">
        <v>2</v>
      </c>
      <c r="AH512" s="3">
        <f t="shared" ref="AH512:AH527" si="43">NETWORKDAYS(X512,AB512)</f>
        <v>5</v>
      </c>
    </row>
    <row r="513" spans="1:34">
      <c r="A513" s="14" t="s">
        <v>3872</v>
      </c>
      <c r="B513" s="9">
        <v>2025</v>
      </c>
      <c r="C513" s="15">
        <v>45796</v>
      </c>
      <c r="D513" s="3" t="s">
        <v>11</v>
      </c>
      <c r="E513" s="5">
        <f t="shared" si="37"/>
        <v>1</v>
      </c>
      <c r="F513" s="3" t="str">
        <f t="shared" si="38"/>
        <v>02 Finalizado</v>
      </c>
      <c r="G513" s="9" t="s">
        <v>2769</v>
      </c>
      <c r="H513" s="3" t="str">
        <f t="shared" si="39"/>
        <v>0512 2025-00043 Maria Camila Galindo Trujillo (N/A)</v>
      </c>
      <c r="I513" s="15">
        <v>45793</v>
      </c>
      <c r="J513" s="3" t="s">
        <v>84</v>
      </c>
      <c r="K513" s="3" t="s">
        <v>134</v>
      </c>
      <c r="L513" s="3" t="s">
        <v>85</v>
      </c>
      <c r="M513" s="3" t="s">
        <v>3873</v>
      </c>
      <c r="N513" s="8">
        <v>1144188626</v>
      </c>
      <c r="O513" s="3" t="s">
        <v>3874</v>
      </c>
      <c r="P513" s="8">
        <v>1072748358</v>
      </c>
      <c r="Q513" s="10" t="s">
        <v>2350</v>
      </c>
      <c r="R513" s="80" t="s">
        <v>2350</v>
      </c>
      <c r="S513" s="10" t="s">
        <v>2350</v>
      </c>
      <c r="T513" s="3" t="s">
        <v>2350</v>
      </c>
      <c r="U513" s="3" t="s">
        <v>3875</v>
      </c>
      <c r="V513" s="17" t="s">
        <v>2350</v>
      </c>
      <c r="W513" s="3" t="s">
        <v>2785</v>
      </c>
      <c r="X513" s="15">
        <v>45796</v>
      </c>
      <c r="Y513" s="17" t="s">
        <v>3876</v>
      </c>
      <c r="Z513" s="68">
        <v>45765</v>
      </c>
      <c r="AA513" s="3" t="s">
        <v>3877</v>
      </c>
      <c r="AB513" s="15">
        <v>45796</v>
      </c>
      <c r="AC513" s="15">
        <v>45796</v>
      </c>
      <c r="AD513" s="69" t="str">
        <f t="shared" si="40"/>
        <v>02 Enviado</v>
      </c>
      <c r="AE513" s="20" t="s">
        <v>2350</v>
      </c>
      <c r="AF513" s="69">
        <v>2</v>
      </c>
      <c r="AH513" s="3">
        <f t="shared" si="43"/>
        <v>1</v>
      </c>
    </row>
    <row r="514" spans="1:34">
      <c r="A514" s="14" t="s">
        <v>3878</v>
      </c>
      <c r="B514" s="9">
        <v>2025</v>
      </c>
      <c r="C514" s="15">
        <v>45796</v>
      </c>
      <c r="D514" s="3" t="s">
        <v>35</v>
      </c>
      <c r="E514" s="5">
        <f t="shared" ref="E514:E577" si="44">IF(F514="01 Pendiente",0,1)</f>
        <v>1</v>
      </c>
      <c r="F514" s="3" t="str">
        <f t="shared" ref="F514:F577" si="45">IF(AB514="","01 Pendiente","02 Finalizado")</f>
        <v>02 Finalizado</v>
      </c>
      <c r="G514" s="9" t="s">
        <v>3879</v>
      </c>
      <c r="H514" s="3" t="str">
        <f t="shared" ref="H514:H577" si="46">CONCATENATE(A514," ",G514," ",O514," (",Q514,")")</f>
        <v>0513 2025-10013 Martha Garzón Medina (N/A)</v>
      </c>
      <c r="I514" s="15">
        <v>45793</v>
      </c>
      <c r="J514" s="3" t="s">
        <v>78</v>
      </c>
      <c r="K514" s="3" t="s">
        <v>120</v>
      </c>
      <c r="L514" s="3" t="s">
        <v>85</v>
      </c>
      <c r="M514" s="3" t="s">
        <v>2350</v>
      </c>
      <c r="N514" s="10" t="s">
        <v>2350</v>
      </c>
      <c r="O514" s="3" t="s">
        <v>3880</v>
      </c>
      <c r="P514" s="8">
        <v>28838601</v>
      </c>
      <c r="Q514" s="10" t="s">
        <v>2350</v>
      </c>
      <c r="R514" s="80" t="s">
        <v>2350</v>
      </c>
      <c r="S514" s="10" t="s">
        <v>2350</v>
      </c>
      <c r="T514" s="3" t="s">
        <v>2350</v>
      </c>
      <c r="U514" s="3" t="s">
        <v>2784</v>
      </c>
      <c r="V514" s="17" t="s">
        <v>3881</v>
      </c>
      <c r="W514" s="3" t="s">
        <v>2785</v>
      </c>
      <c r="X514" s="15">
        <v>45796</v>
      </c>
      <c r="Y514" s="17" t="s">
        <v>3882</v>
      </c>
      <c r="Z514" s="68">
        <v>45572</v>
      </c>
      <c r="AA514" s="3" t="s">
        <v>2350</v>
      </c>
      <c r="AB514" s="15">
        <v>45796</v>
      </c>
      <c r="AC514" s="15">
        <v>45796</v>
      </c>
      <c r="AD514" s="69" t="str">
        <f t="shared" ref="AD514:AD577" si="47">IF(AC514="","01 Pendiente","02 Enviado")</f>
        <v>02 Enviado</v>
      </c>
      <c r="AE514" s="20" t="s">
        <v>2350</v>
      </c>
      <c r="AF514" s="69">
        <v>2</v>
      </c>
      <c r="AH514" s="3">
        <f t="shared" si="43"/>
        <v>1</v>
      </c>
    </row>
    <row r="515" spans="1:34">
      <c r="A515" s="14" t="s">
        <v>3883</v>
      </c>
      <c r="B515" s="9">
        <v>2025</v>
      </c>
      <c r="C515" s="15">
        <v>45796</v>
      </c>
      <c r="D515" s="3" t="s">
        <v>44</v>
      </c>
      <c r="E515" s="5">
        <f t="shared" si="44"/>
        <v>1</v>
      </c>
      <c r="F515" s="3" t="str">
        <f t="shared" si="45"/>
        <v>02 Finalizado</v>
      </c>
      <c r="G515" s="9" t="s">
        <v>3884</v>
      </c>
      <c r="H515" s="3" t="str">
        <f t="shared" si="46"/>
        <v>0514 2025-00097 Yeraldin Mendez Herrera (N/A)</v>
      </c>
      <c r="I515" s="15">
        <v>45793</v>
      </c>
      <c r="J515" s="3" t="s">
        <v>78</v>
      </c>
      <c r="K515" s="3" t="s">
        <v>134</v>
      </c>
      <c r="L515" s="3" t="s">
        <v>85</v>
      </c>
      <c r="M515" s="3" t="s">
        <v>3885</v>
      </c>
      <c r="N515" s="3">
        <v>1006614481</v>
      </c>
      <c r="O515" s="3" t="s">
        <v>3886</v>
      </c>
      <c r="P515" s="10">
        <v>1063959726</v>
      </c>
      <c r="Q515" s="10" t="s">
        <v>2350</v>
      </c>
      <c r="R515" s="80" t="s">
        <v>2350</v>
      </c>
      <c r="S515" s="10" t="s">
        <v>2350</v>
      </c>
      <c r="T515" s="3" t="s">
        <v>2350</v>
      </c>
      <c r="U515" s="3" t="s">
        <v>3887</v>
      </c>
      <c r="V515" s="17" t="s">
        <v>2350</v>
      </c>
      <c r="W515" s="3" t="s">
        <v>2785</v>
      </c>
      <c r="X515" s="15">
        <v>45796</v>
      </c>
      <c r="Y515" s="17" t="s">
        <v>3888</v>
      </c>
      <c r="Z515" s="68">
        <v>45793</v>
      </c>
      <c r="AA515" s="3" t="s">
        <v>3889</v>
      </c>
      <c r="AB515" s="15">
        <v>45796</v>
      </c>
      <c r="AC515" s="15">
        <v>45796</v>
      </c>
      <c r="AD515" s="69" t="str">
        <f t="shared" si="47"/>
        <v>02 Enviado</v>
      </c>
      <c r="AE515" s="20" t="s">
        <v>2350</v>
      </c>
      <c r="AF515" s="69">
        <v>2</v>
      </c>
      <c r="AH515" s="3">
        <f t="shared" si="43"/>
        <v>1</v>
      </c>
    </row>
    <row r="516" spans="1:34">
      <c r="A516" s="14" t="s">
        <v>3890</v>
      </c>
      <c r="B516" s="9">
        <v>2025</v>
      </c>
      <c r="C516" s="15">
        <v>45796</v>
      </c>
      <c r="D516" s="3" t="s">
        <v>35</v>
      </c>
      <c r="E516" s="5">
        <f t="shared" si="44"/>
        <v>1</v>
      </c>
      <c r="F516" s="3" t="str">
        <f t="shared" si="45"/>
        <v>02 Finalizado</v>
      </c>
      <c r="G516" s="9" t="s">
        <v>2886</v>
      </c>
      <c r="H516" s="3" t="str">
        <f t="shared" si="46"/>
        <v>0515 2025-00038 Carlos Alberto Caraballo Restrepo (N/A)</v>
      </c>
      <c r="I516" s="15">
        <v>45796</v>
      </c>
      <c r="J516" s="3" t="s">
        <v>78</v>
      </c>
      <c r="K516" s="3" t="s">
        <v>134</v>
      </c>
      <c r="L516" s="3" t="s">
        <v>85</v>
      </c>
      <c r="M516" s="3" t="s">
        <v>2350</v>
      </c>
      <c r="N516" s="10" t="s">
        <v>2350</v>
      </c>
      <c r="O516" s="3" t="s">
        <v>3891</v>
      </c>
      <c r="P516" s="8">
        <v>92516804</v>
      </c>
      <c r="Q516" s="10" t="s">
        <v>2350</v>
      </c>
      <c r="R516" s="80" t="s">
        <v>2350</v>
      </c>
      <c r="S516" s="10" t="s">
        <v>2350</v>
      </c>
      <c r="T516" s="3" t="s">
        <v>2350</v>
      </c>
      <c r="U516" s="3" t="s">
        <v>3892</v>
      </c>
      <c r="V516" s="17" t="s">
        <v>2350</v>
      </c>
      <c r="W516" s="3" t="s">
        <v>2785</v>
      </c>
      <c r="X516" s="15">
        <v>45796</v>
      </c>
      <c r="Y516" s="17">
        <v>20254200006261</v>
      </c>
      <c r="Z516" s="68">
        <v>45707</v>
      </c>
      <c r="AA516" s="3" t="s">
        <v>3893</v>
      </c>
      <c r="AB516" s="15">
        <v>45796</v>
      </c>
      <c r="AC516" s="15">
        <v>45796</v>
      </c>
      <c r="AD516" s="69" t="str">
        <f t="shared" si="47"/>
        <v>02 Enviado</v>
      </c>
      <c r="AE516" s="20" t="s">
        <v>2350</v>
      </c>
      <c r="AF516" s="69">
        <v>2</v>
      </c>
      <c r="AH516" s="3">
        <f t="shared" si="43"/>
        <v>1</v>
      </c>
    </row>
    <row r="517" spans="1:34">
      <c r="A517" s="14" t="s">
        <v>3894</v>
      </c>
      <c r="B517" s="9">
        <v>2025</v>
      </c>
      <c r="C517" s="15">
        <v>45797</v>
      </c>
      <c r="D517" s="3" t="s">
        <v>64</v>
      </c>
      <c r="E517" s="5">
        <f t="shared" si="44"/>
        <v>1</v>
      </c>
      <c r="F517" s="3" t="str">
        <f t="shared" si="45"/>
        <v>02 Finalizado</v>
      </c>
      <c r="G517" s="9" t="s">
        <v>3011</v>
      </c>
      <c r="H517" s="3" t="str">
        <f t="shared" si="46"/>
        <v>0516 2025-00063 Yoleidis Esther Sanmartin Vargas (51028344)</v>
      </c>
      <c r="I517" s="15">
        <v>45796</v>
      </c>
      <c r="J517" s="3" t="s">
        <v>78</v>
      </c>
      <c r="K517" s="3" t="s">
        <v>110</v>
      </c>
      <c r="L517" s="3" t="s">
        <v>76</v>
      </c>
      <c r="M517" s="3" t="s">
        <v>2350</v>
      </c>
      <c r="N517" s="10" t="s">
        <v>2350</v>
      </c>
      <c r="O517" s="3" t="s">
        <v>3895</v>
      </c>
      <c r="P517" s="10">
        <v>49723059</v>
      </c>
      <c r="Q517" s="3">
        <v>51028344</v>
      </c>
      <c r="R517" s="100">
        <v>32499997.5</v>
      </c>
      <c r="S517" s="10">
        <v>30040</v>
      </c>
      <c r="T517" s="3" t="s">
        <v>2365</v>
      </c>
      <c r="U517" s="3" t="s">
        <v>2418</v>
      </c>
      <c r="V517" s="17" t="s">
        <v>2350</v>
      </c>
      <c r="W517" s="3" t="s">
        <v>142</v>
      </c>
      <c r="X517" s="15">
        <v>45797</v>
      </c>
      <c r="Y517" s="17">
        <v>20254300086711</v>
      </c>
      <c r="Z517" s="68">
        <v>45797</v>
      </c>
      <c r="AA517" s="3" t="s">
        <v>3896</v>
      </c>
      <c r="AB517" s="15">
        <v>45797</v>
      </c>
      <c r="AC517" s="68">
        <v>45812</v>
      </c>
      <c r="AD517" s="69" t="str">
        <f t="shared" si="47"/>
        <v>02 Enviado</v>
      </c>
      <c r="AE517" s="20" t="s">
        <v>2350</v>
      </c>
      <c r="AF517" s="69">
        <v>2</v>
      </c>
      <c r="AH517" s="3">
        <f t="shared" si="43"/>
        <v>1</v>
      </c>
    </row>
    <row r="518" spans="1:34">
      <c r="A518" s="14" t="s">
        <v>3897</v>
      </c>
      <c r="B518" s="9">
        <v>2025</v>
      </c>
      <c r="C518" s="15">
        <v>45797</v>
      </c>
      <c r="D518" s="3" t="s">
        <v>67</v>
      </c>
      <c r="E518" s="5">
        <f t="shared" si="44"/>
        <v>1</v>
      </c>
      <c r="F518" s="3" t="str">
        <f t="shared" si="45"/>
        <v>02 Finalizado</v>
      </c>
      <c r="G518" s="9" t="s">
        <v>3898</v>
      </c>
      <c r="H518" s="3" t="str">
        <f t="shared" si="46"/>
        <v>0517 2025-00062 Mercedes Cortes Merchancano (51030082)</v>
      </c>
      <c r="I518" s="15">
        <v>45796</v>
      </c>
      <c r="J518" s="3" t="s">
        <v>78</v>
      </c>
      <c r="K518" s="3" t="s">
        <v>110</v>
      </c>
      <c r="L518" s="3" t="s">
        <v>76</v>
      </c>
      <c r="M518" s="3" t="s">
        <v>2350</v>
      </c>
      <c r="N518" s="10" t="s">
        <v>2350</v>
      </c>
      <c r="O518" s="3" t="s">
        <v>3899</v>
      </c>
      <c r="P518" s="10">
        <v>41108761</v>
      </c>
      <c r="Q518" s="3">
        <v>51030082</v>
      </c>
      <c r="R518" s="100">
        <v>32499997.5</v>
      </c>
      <c r="S518" s="10">
        <v>30040</v>
      </c>
      <c r="T518" s="3" t="s">
        <v>2372</v>
      </c>
      <c r="U518" s="3" t="s">
        <v>2418</v>
      </c>
      <c r="V518" s="17" t="s">
        <v>2350</v>
      </c>
      <c r="W518" s="3" t="s">
        <v>142</v>
      </c>
      <c r="X518" s="15">
        <v>45797</v>
      </c>
      <c r="Y518" s="17">
        <v>20254300086721</v>
      </c>
      <c r="Z518" s="68">
        <v>45797</v>
      </c>
      <c r="AA518" s="3" t="s">
        <v>3896</v>
      </c>
      <c r="AB518" s="15">
        <v>45797</v>
      </c>
      <c r="AC518" s="15">
        <v>45797</v>
      </c>
      <c r="AD518" s="69" t="str">
        <f t="shared" si="47"/>
        <v>02 Enviado</v>
      </c>
      <c r="AE518" s="20" t="s">
        <v>2350</v>
      </c>
      <c r="AF518" s="69">
        <v>2</v>
      </c>
      <c r="AH518" s="3">
        <f t="shared" si="43"/>
        <v>1</v>
      </c>
    </row>
    <row r="519" spans="1:34">
      <c r="A519" s="14" t="s">
        <v>3900</v>
      </c>
      <c r="B519" s="9">
        <v>2025</v>
      </c>
      <c r="C519" s="15">
        <v>45797</v>
      </c>
      <c r="D519" s="3" t="s">
        <v>35</v>
      </c>
      <c r="E519" s="5">
        <f t="shared" si="44"/>
        <v>1</v>
      </c>
      <c r="F519" s="3" t="str">
        <f t="shared" si="45"/>
        <v>02 Finalizado</v>
      </c>
      <c r="G519" s="9" t="s">
        <v>2781</v>
      </c>
      <c r="H519" s="3" t="str">
        <f t="shared" si="46"/>
        <v>0518 2025-00060 Delvis Maria Escandon Hernandez (51030083)</v>
      </c>
      <c r="I519" s="15">
        <v>45796</v>
      </c>
      <c r="J519" s="3" t="s">
        <v>78</v>
      </c>
      <c r="K519" s="3" t="s">
        <v>110</v>
      </c>
      <c r="L519" s="3" t="s">
        <v>76</v>
      </c>
      <c r="M519" s="3" t="s">
        <v>2350</v>
      </c>
      <c r="N519" s="10" t="s">
        <v>2350</v>
      </c>
      <c r="O519" s="3" t="s">
        <v>3901</v>
      </c>
      <c r="P519" s="10">
        <v>56097968</v>
      </c>
      <c r="Q519" s="3">
        <v>51030083</v>
      </c>
      <c r="R519" s="80">
        <v>35587500</v>
      </c>
      <c r="S519" s="10">
        <v>30040</v>
      </c>
      <c r="T519" s="3" t="s">
        <v>2365</v>
      </c>
      <c r="U519" s="3" t="s">
        <v>2418</v>
      </c>
      <c r="V519" s="17" t="s">
        <v>2350</v>
      </c>
      <c r="W519" s="3" t="s">
        <v>142</v>
      </c>
      <c r="X519" s="15">
        <v>45797</v>
      </c>
      <c r="Y519" s="17">
        <v>20254300086731</v>
      </c>
      <c r="Z519" s="68">
        <v>45797</v>
      </c>
      <c r="AA519" s="3" t="s">
        <v>3896</v>
      </c>
      <c r="AB519" s="15">
        <v>45797</v>
      </c>
      <c r="AC519" s="15">
        <v>45797</v>
      </c>
      <c r="AD519" s="69" t="str">
        <f t="shared" si="47"/>
        <v>02 Enviado</v>
      </c>
      <c r="AE519" s="20" t="s">
        <v>2350</v>
      </c>
      <c r="AF519" s="69">
        <v>2</v>
      </c>
      <c r="AH519" s="3">
        <f t="shared" si="43"/>
        <v>1</v>
      </c>
    </row>
    <row r="520" spans="1:34">
      <c r="A520" s="14" t="s">
        <v>3902</v>
      </c>
      <c r="B520" s="9">
        <v>2025</v>
      </c>
      <c r="C520" s="15">
        <v>45797</v>
      </c>
      <c r="D520" s="3" t="s">
        <v>67</v>
      </c>
      <c r="E520" s="5">
        <f t="shared" si="44"/>
        <v>1</v>
      </c>
      <c r="F520" s="3" t="str">
        <f t="shared" si="45"/>
        <v>02 Finalizado</v>
      </c>
      <c r="G520" s="9" t="s">
        <v>2676</v>
      </c>
      <c r="H520" s="3" t="str">
        <f t="shared" si="46"/>
        <v>0519 2025-00025 Andres Felipe Palencia Cordoba (N/A)</v>
      </c>
      <c r="I520" s="15">
        <v>45792</v>
      </c>
      <c r="J520" s="3" t="s">
        <v>99</v>
      </c>
      <c r="K520" s="3" t="s">
        <v>132</v>
      </c>
      <c r="L520" s="3" t="s">
        <v>88</v>
      </c>
      <c r="M520" s="3" t="s">
        <v>2350</v>
      </c>
      <c r="N520" s="10" t="s">
        <v>2350</v>
      </c>
      <c r="O520" s="3" t="s">
        <v>3903</v>
      </c>
      <c r="P520" s="8">
        <v>1116796178</v>
      </c>
      <c r="Q520" s="10" t="s">
        <v>2350</v>
      </c>
      <c r="R520" s="80" t="s">
        <v>2350</v>
      </c>
      <c r="S520" s="10" t="s">
        <v>2350</v>
      </c>
      <c r="T520" s="3" t="s">
        <v>2350</v>
      </c>
      <c r="U520" s="3" t="s">
        <v>3904</v>
      </c>
      <c r="V520" s="17" t="s">
        <v>2350</v>
      </c>
      <c r="W520" s="3" t="s">
        <v>155</v>
      </c>
      <c r="X520" s="15">
        <v>45797</v>
      </c>
      <c r="Y520" s="17" t="s">
        <v>2350</v>
      </c>
      <c r="Z520" s="68" t="s">
        <v>2350</v>
      </c>
      <c r="AA520" s="3" t="s">
        <v>2350</v>
      </c>
      <c r="AB520" s="15">
        <v>45800</v>
      </c>
      <c r="AC520" s="15">
        <v>45800</v>
      </c>
      <c r="AD520" s="69" t="str">
        <f t="shared" si="47"/>
        <v>02 Enviado</v>
      </c>
      <c r="AE520" s="20" t="s">
        <v>2350</v>
      </c>
      <c r="AF520" s="69">
        <v>5</v>
      </c>
      <c r="AH520" s="3">
        <f t="shared" si="43"/>
        <v>4</v>
      </c>
    </row>
    <row r="521" spans="1:34">
      <c r="A521" s="14" t="s">
        <v>3905</v>
      </c>
      <c r="B521" s="9">
        <v>2025</v>
      </c>
      <c r="C521" s="15">
        <v>45797</v>
      </c>
      <c r="D521" s="3" t="s">
        <v>46</v>
      </c>
      <c r="E521" s="5">
        <f t="shared" si="44"/>
        <v>1</v>
      </c>
      <c r="F521" s="3" t="str">
        <f t="shared" si="45"/>
        <v>02 Finalizado</v>
      </c>
      <c r="G521" s="9" t="s">
        <v>3906</v>
      </c>
      <c r="H521" s="3" t="str">
        <f t="shared" si="46"/>
        <v>0520 2025-00139 Monica Margoth Muñoz Posso (51030017)</v>
      </c>
      <c r="I521" s="15">
        <v>45797</v>
      </c>
      <c r="J521" s="3" t="s">
        <v>78</v>
      </c>
      <c r="K521" s="3" t="s">
        <v>110</v>
      </c>
      <c r="L521" s="3" t="s">
        <v>76</v>
      </c>
      <c r="M521" s="3" t="s">
        <v>2350</v>
      </c>
      <c r="N521" s="10" t="s">
        <v>2350</v>
      </c>
      <c r="O521" s="3" t="s">
        <v>3907</v>
      </c>
      <c r="P521" s="10">
        <v>1085927942</v>
      </c>
      <c r="Q521" s="3">
        <v>51030017</v>
      </c>
      <c r="R521" s="80">
        <v>32499997.5</v>
      </c>
      <c r="S521" s="10">
        <v>30032</v>
      </c>
      <c r="T521" s="3" t="s">
        <v>2372</v>
      </c>
      <c r="U521" s="3" t="s">
        <v>2418</v>
      </c>
      <c r="V521" s="17" t="s">
        <v>2350</v>
      </c>
      <c r="W521" s="3" t="s">
        <v>92</v>
      </c>
      <c r="X521" s="15">
        <v>45797</v>
      </c>
      <c r="Y521" s="17">
        <v>20254300082871</v>
      </c>
      <c r="Z521" s="68">
        <v>45786</v>
      </c>
      <c r="AA521" s="3" t="s">
        <v>3828</v>
      </c>
      <c r="AB521" s="15">
        <v>45797</v>
      </c>
      <c r="AC521" s="15">
        <v>45797</v>
      </c>
      <c r="AD521" s="69" t="str">
        <f t="shared" si="47"/>
        <v>02 Enviado</v>
      </c>
      <c r="AE521" s="20" t="s">
        <v>2350</v>
      </c>
      <c r="AF521" s="69">
        <v>2</v>
      </c>
      <c r="AH521" s="3">
        <f t="shared" si="43"/>
        <v>1</v>
      </c>
    </row>
    <row r="522" spans="1:34">
      <c r="A522" s="14" t="s">
        <v>3908</v>
      </c>
      <c r="B522" s="9">
        <v>2025</v>
      </c>
      <c r="C522" s="15">
        <v>45797</v>
      </c>
      <c r="D522" s="3" t="s">
        <v>11</v>
      </c>
      <c r="E522" s="5">
        <f t="shared" si="44"/>
        <v>1</v>
      </c>
      <c r="F522" s="3" t="str">
        <f t="shared" si="45"/>
        <v>02 Finalizado</v>
      </c>
      <c r="G522" s="9" t="s">
        <v>3909</v>
      </c>
      <c r="H522" s="3" t="str">
        <f t="shared" si="46"/>
        <v>0521 2025-00134 Suzana Sanchez Leyton (51029918)</v>
      </c>
      <c r="I522" s="15">
        <v>45797</v>
      </c>
      <c r="J522" s="3" t="s">
        <v>78</v>
      </c>
      <c r="K522" s="3" t="s">
        <v>110</v>
      </c>
      <c r="L522" s="3" t="s">
        <v>76</v>
      </c>
      <c r="M522" s="3" t="s">
        <v>2350</v>
      </c>
      <c r="N522" s="10" t="s">
        <v>2350</v>
      </c>
      <c r="O522" s="3" t="s">
        <v>3910</v>
      </c>
      <c r="P522" s="10">
        <v>40613123</v>
      </c>
      <c r="Q522" s="3">
        <v>51029918</v>
      </c>
      <c r="R522" s="80">
        <v>29000002.5</v>
      </c>
      <c r="S522" s="10">
        <v>30032</v>
      </c>
      <c r="T522" s="3" t="s">
        <v>2372</v>
      </c>
      <c r="U522" s="3" t="s">
        <v>2418</v>
      </c>
      <c r="V522" s="17" t="s">
        <v>2350</v>
      </c>
      <c r="W522" s="3" t="s">
        <v>92</v>
      </c>
      <c r="X522" s="15">
        <v>45797</v>
      </c>
      <c r="Y522" s="17">
        <v>20254300082561</v>
      </c>
      <c r="Z522" s="68">
        <v>45786</v>
      </c>
      <c r="AA522" s="3" t="s">
        <v>3828</v>
      </c>
      <c r="AB522" s="15">
        <v>45797</v>
      </c>
      <c r="AC522" s="15">
        <v>45797</v>
      </c>
      <c r="AD522" s="69" t="str">
        <f t="shared" si="47"/>
        <v>02 Enviado</v>
      </c>
      <c r="AE522" s="20" t="s">
        <v>2350</v>
      </c>
      <c r="AF522" s="69">
        <v>2</v>
      </c>
      <c r="AH522" s="3">
        <f t="shared" si="43"/>
        <v>1</v>
      </c>
    </row>
    <row r="523" spans="1:34">
      <c r="A523" s="14" t="s">
        <v>3911</v>
      </c>
      <c r="B523" s="9">
        <v>2025</v>
      </c>
      <c r="C523" s="15">
        <v>45797</v>
      </c>
      <c r="D523" s="3" t="s">
        <v>69</v>
      </c>
      <c r="E523" s="5">
        <f t="shared" si="44"/>
        <v>1</v>
      </c>
      <c r="F523" s="3" t="str">
        <f t="shared" si="45"/>
        <v>02 Finalizado</v>
      </c>
      <c r="G523" s="9" t="s">
        <v>3912</v>
      </c>
      <c r="H523" s="3" t="str">
        <f t="shared" si="46"/>
        <v>0522 2025-00127 Monica Margoth Muñoz Posso (51030017)</v>
      </c>
      <c r="I523" s="15">
        <v>45797</v>
      </c>
      <c r="J523" s="3" t="s">
        <v>78</v>
      </c>
      <c r="K523" s="3" t="s">
        <v>110</v>
      </c>
      <c r="L523" s="3" t="s">
        <v>76</v>
      </c>
      <c r="M523" s="3" t="s">
        <v>2350</v>
      </c>
      <c r="N523" s="10" t="s">
        <v>2350</v>
      </c>
      <c r="O523" s="3" t="s">
        <v>3907</v>
      </c>
      <c r="P523" s="10">
        <v>1085927942</v>
      </c>
      <c r="Q523" s="3">
        <v>51030017</v>
      </c>
      <c r="R523" s="80">
        <v>32499997.5</v>
      </c>
      <c r="S523" s="10">
        <v>30032</v>
      </c>
      <c r="T523" s="3" t="s">
        <v>2372</v>
      </c>
      <c r="U523" s="3" t="s">
        <v>2418</v>
      </c>
      <c r="V523" s="17" t="s">
        <v>2350</v>
      </c>
      <c r="W523" s="3" t="s">
        <v>92</v>
      </c>
      <c r="X523" s="15">
        <v>45797</v>
      </c>
      <c r="Y523" s="17" t="s">
        <v>3913</v>
      </c>
      <c r="Z523" s="68">
        <v>45786</v>
      </c>
      <c r="AA523" s="3" t="s">
        <v>3828</v>
      </c>
      <c r="AB523" s="15">
        <v>45797</v>
      </c>
      <c r="AC523" s="15">
        <v>45797</v>
      </c>
      <c r="AD523" s="69" t="str">
        <f t="shared" si="47"/>
        <v>02 Enviado</v>
      </c>
      <c r="AE523" s="20" t="s">
        <v>2350</v>
      </c>
      <c r="AF523" s="69">
        <v>2</v>
      </c>
      <c r="AH523" s="3">
        <f t="shared" si="43"/>
        <v>1</v>
      </c>
    </row>
    <row r="524" spans="1:34">
      <c r="A524" s="14" t="s">
        <v>3914</v>
      </c>
      <c r="B524" s="9">
        <v>2025</v>
      </c>
      <c r="C524" s="15">
        <v>45797</v>
      </c>
      <c r="D524" s="3" t="s">
        <v>25</v>
      </c>
      <c r="E524" s="5">
        <f t="shared" si="44"/>
        <v>1</v>
      </c>
      <c r="F524" s="3" t="str">
        <f t="shared" si="45"/>
        <v>02 Finalizado</v>
      </c>
      <c r="G524" s="9" t="s">
        <v>3915</v>
      </c>
      <c r="H524" s="3" t="str">
        <f t="shared" si="46"/>
        <v>0523 2025-00128 Yomaida Esther Molina Carrillo (N/A)</v>
      </c>
      <c r="I524" s="15">
        <v>45797</v>
      </c>
      <c r="J524" s="3" t="s">
        <v>78</v>
      </c>
      <c r="K524" s="3" t="s">
        <v>134</v>
      </c>
      <c r="L524" s="3" t="s">
        <v>85</v>
      </c>
      <c r="M524" s="3" t="s">
        <v>2350</v>
      </c>
      <c r="N524" s="10" t="s">
        <v>2350</v>
      </c>
      <c r="O524" s="3" t="s">
        <v>3916</v>
      </c>
      <c r="P524" s="8">
        <v>36546726</v>
      </c>
      <c r="Q524" s="10" t="s">
        <v>2350</v>
      </c>
      <c r="R524" s="80" t="s">
        <v>2350</v>
      </c>
      <c r="S524" s="10" t="s">
        <v>2350</v>
      </c>
      <c r="T524" s="3" t="s">
        <v>2350</v>
      </c>
      <c r="U524" s="3" t="s">
        <v>3917</v>
      </c>
      <c r="V524" s="17" t="s">
        <v>2350</v>
      </c>
      <c r="W524" s="3" t="s">
        <v>2785</v>
      </c>
      <c r="X524" s="15">
        <v>45797</v>
      </c>
      <c r="Y524" s="17" t="s">
        <v>2350</v>
      </c>
      <c r="Z524" s="68" t="s">
        <v>2350</v>
      </c>
      <c r="AA524" s="3" t="s">
        <v>3918</v>
      </c>
      <c r="AB524" s="15">
        <v>45797</v>
      </c>
      <c r="AC524" s="15">
        <v>45797</v>
      </c>
      <c r="AD524" s="69" t="str">
        <f t="shared" si="47"/>
        <v>02 Enviado</v>
      </c>
      <c r="AE524" s="20" t="s">
        <v>2350</v>
      </c>
      <c r="AF524" s="69">
        <v>2</v>
      </c>
      <c r="AH524" s="3">
        <f t="shared" si="43"/>
        <v>1</v>
      </c>
    </row>
    <row r="525" spans="1:34">
      <c r="A525" s="14" t="s">
        <v>3919</v>
      </c>
      <c r="B525" s="9">
        <v>2025</v>
      </c>
      <c r="C525" s="15">
        <v>45797</v>
      </c>
      <c r="D525" s="3" t="s">
        <v>25</v>
      </c>
      <c r="E525" s="5">
        <f t="shared" si="44"/>
        <v>1</v>
      </c>
      <c r="F525" s="3" t="str">
        <f t="shared" si="45"/>
        <v>02 Finalizado</v>
      </c>
      <c r="G525" s="9" t="s">
        <v>3920</v>
      </c>
      <c r="H525" s="3" t="str">
        <f t="shared" si="46"/>
        <v>0524 2025-10052 Rosalba Avila Polanco (51029920)</v>
      </c>
      <c r="I525" s="15">
        <v>45797</v>
      </c>
      <c r="J525" s="3" t="s">
        <v>78</v>
      </c>
      <c r="K525" s="3" t="s">
        <v>110</v>
      </c>
      <c r="L525" s="3" t="s">
        <v>76</v>
      </c>
      <c r="M525" s="3" t="s">
        <v>2350</v>
      </c>
      <c r="N525" s="10" t="s">
        <v>2350</v>
      </c>
      <c r="O525" s="3" t="s">
        <v>3921</v>
      </c>
      <c r="P525" s="10">
        <v>40585130</v>
      </c>
      <c r="Q525" s="3">
        <v>51029920</v>
      </c>
      <c r="R525" s="80">
        <v>29000002.5</v>
      </c>
      <c r="S525" s="10">
        <v>30032</v>
      </c>
      <c r="T525" s="3" t="s">
        <v>2372</v>
      </c>
      <c r="U525" s="3" t="s">
        <v>2418</v>
      </c>
      <c r="V525" s="17" t="s">
        <v>2350</v>
      </c>
      <c r="W525" s="3" t="s">
        <v>92</v>
      </c>
      <c r="X525" s="15">
        <v>45797</v>
      </c>
      <c r="Y525" s="17">
        <v>20254300082581</v>
      </c>
      <c r="Z525" s="68">
        <v>45786</v>
      </c>
      <c r="AA525" s="3" t="s">
        <v>3828</v>
      </c>
      <c r="AB525" s="15">
        <v>45797</v>
      </c>
      <c r="AC525" s="15">
        <v>45797</v>
      </c>
      <c r="AD525" s="69" t="str">
        <f t="shared" si="47"/>
        <v>02 Enviado</v>
      </c>
      <c r="AE525" s="20" t="s">
        <v>2350</v>
      </c>
      <c r="AF525" s="69">
        <v>2</v>
      </c>
      <c r="AH525" s="3">
        <f t="shared" si="43"/>
        <v>1</v>
      </c>
    </row>
    <row r="526" spans="1:34">
      <c r="A526" s="14" t="s">
        <v>3922</v>
      </c>
      <c r="B526" s="9">
        <v>2025</v>
      </c>
      <c r="C526" s="15">
        <v>45797</v>
      </c>
      <c r="D526" s="3" t="s">
        <v>67</v>
      </c>
      <c r="E526" s="5">
        <f t="shared" si="44"/>
        <v>1</v>
      </c>
      <c r="F526" s="3" t="str">
        <f t="shared" si="45"/>
        <v>02 Finalizado</v>
      </c>
      <c r="G526" s="9" t="s">
        <v>3923</v>
      </c>
      <c r="H526" s="3" t="str">
        <f t="shared" si="46"/>
        <v>0525 2025-00119 Jose Alfredo Belalcázar Vega (N/A)</v>
      </c>
      <c r="I526" s="15">
        <v>45797</v>
      </c>
      <c r="J526" s="3" t="s">
        <v>78</v>
      </c>
      <c r="K526" s="3" t="s">
        <v>134</v>
      </c>
      <c r="L526" s="3" t="s">
        <v>85</v>
      </c>
      <c r="M526" s="3" t="s">
        <v>2350</v>
      </c>
      <c r="N526" s="10" t="s">
        <v>2350</v>
      </c>
      <c r="O526" s="3" t="s">
        <v>3924</v>
      </c>
      <c r="P526" s="16">
        <v>88262147</v>
      </c>
      <c r="Q526" s="10" t="s">
        <v>2350</v>
      </c>
      <c r="R526" s="80" t="s">
        <v>2350</v>
      </c>
      <c r="S526" s="10" t="s">
        <v>2350</v>
      </c>
      <c r="T526" s="3" t="s">
        <v>2350</v>
      </c>
      <c r="U526" s="3" t="s">
        <v>3319</v>
      </c>
      <c r="V526" s="17" t="s">
        <v>2350</v>
      </c>
      <c r="W526" s="3" t="s">
        <v>2785</v>
      </c>
      <c r="X526" s="15">
        <v>45797</v>
      </c>
      <c r="Y526" s="17" t="s">
        <v>2350</v>
      </c>
      <c r="Z526" s="68" t="s">
        <v>2350</v>
      </c>
      <c r="AA526" s="3" t="s">
        <v>2350</v>
      </c>
      <c r="AB526" s="15">
        <v>45798</v>
      </c>
      <c r="AC526" s="15">
        <v>45798</v>
      </c>
      <c r="AD526" s="69" t="str">
        <f t="shared" si="47"/>
        <v>02 Enviado</v>
      </c>
      <c r="AE526" s="20" t="s">
        <v>2350</v>
      </c>
      <c r="AF526" s="69">
        <v>2</v>
      </c>
      <c r="AH526" s="3">
        <f t="shared" si="43"/>
        <v>2</v>
      </c>
    </row>
    <row r="527" spans="1:34">
      <c r="A527" s="14" t="s">
        <v>3925</v>
      </c>
      <c r="B527" s="9">
        <v>2025</v>
      </c>
      <c r="C527" s="15">
        <v>45797</v>
      </c>
      <c r="D527" s="3" t="s">
        <v>67</v>
      </c>
      <c r="E527" s="5">
        <f t="shared" si="44"/>
        <v>1</v>
      </c>
      <c r="F527" s="3" t="str">
        <f t="shared" si="45"/>
        <v>02 Finalizado</v>
      </c>
      <c r="G527" s="9" t="s">
        <v>3031</v>
      </c>
      <c r="H527" s="3" t="str">
        <f t="shared" si="46"/>
        <v>0526 2025-00067 Johan Arturo Sarmiento Velandia (N/A)</v>
      </c>
      <c r="I527" s="15">
        <v>45793</v>
      </c>
      <c r="J527" s="3" t="s">
        <v>81</v>
      </c>
      <c r="K527" s="3" t="s">
        <v>136</v>
      </c>
      <c r="L527" s="3" t="s">
        <v>79</v>
      </c>
      <c r="M527" s="3" t="s">
        <v>2350</v>
      </c>
      <c r="N527" s="10" t="s">
        <v>2350</v>
      </c>
      <c r="O527" s="3" t="s">
        <v>3926</v>
      </c>
      <c r="P527" s="8">
        <v>1005236138</v>
      </c>
      <c r="Q527" s="10" t="s">
        <v>2350</v>
      </c>
      <c r="R527" s="80" t="s">
        <v>2350</v>
      </c>
      <c r="S527" s="10" t="s">
        <v>2350</v>
      </c>
      <c r="T527" s="3" t="s">
        <v>2350</v>
      </c>
      <c r="U527" s="3" t="s">
        <v>3093</v>
      </c>
      <c r="V527" s="17" t="s">
        <v>2350</v>
      </c>
      <c r="W527" s="3" t="s">
        <v>92</v>
      </c>
      <c r="X527" s="15">
        <v>45797</v>
      </c>
      <c r="Y527" s="17">
        <v>20254300086971</v>
      </c>
      <c r="Z527" s="68">
        <v>45797</v>
      </c>
      <c r="AA527" s="3" t="s">
        <v>3927</v>
      </c>
      <c r="AB527" s="15">
        <v>45798</v>
      </c>
      <c r="AC527" s="15">
        <v>45798</v>
      </c>
      <c r="AD527" s="69" t="str">
        <f t="shared" si="47"/>
        <v>02 Enviado</v>
      </c>
      <c r="AE527" s="20" t="s">
        <v>2350</v>
      </c>
      <c r="AF527" s="69">
        <v>2</v>
      </c>
      <c r="AH527" s="3">
        <f t="shared" si="43"/>
        <v>2</v>
      </c>
    </row>
    <row r="528" spans="1:34">
      <c r="A528" s="14" t="s">
        <v>3928</v>
      </c>
      <c r="B528" s="9">
        <v>2025</v>
      </c>
      <c r="C528" s="15">
        <v>45797</v>
      </c>
      <c r="D528" s="3" t="s">
        <v>46</v>
      </c>
      <c r="E528" s="5">
        <f t="shared" si="44"/>
        <v>1</v>
      </c>
      <c r="F528" s="3" t="str">
        <f t="shared" si="45"/>
        <v>02 Finalizado</v>
      </c>
      <c r="G528" s="9" t="s">
        <v>3898</v>
      </c>
      <c r="H528" s="3" t="str">
        <f t="shared" si="46"/>
        <v>0527 2025-00062 Yuri Eliana Zambrano Benavides (51029921)</v>
      </c>
      <c r="I528" s="15">
        <v>45797</v>
      </c>
      <c r="J528" s="3" t="s">
        <v>78</v>
      </c>
      <c r="K528" s="3" t="s">
        <v>110</v>
      </c>
      <c r="L528" s="3" t="s">
        <v>76</v>
      </c>
      <c r="M528" s="3" t="s">
        <v>2350</v>
      </c>
      <c r="N528" s="10" t="s">
        <v>2350</v>
      </c>
      <c r="O528" s="3" t="s">
        <v>3929</v>
      </c>
      <c r="P528" s="10">
        <v>1127070779</v>
      </c>
      <c r="Q528" s="3">
        <v>51029921</v>
      </c>
      <c r="R528" s="80">
        <v>29000002.5</v>
      </c>
      <c r="S528" s="10">
        <v>30032</v>
      </c>
      <c r="T528" s="3" t="s">
        <v>2372</v>
      </c>
      <c r="U528" s="3" t="s">
        <v>2418</v>
      </c>
      <c r="V528" s="17" t="s">
        <v>2350</v>
      </c>
      <c r="W528" s="3" t="s">
        <v>92</v>
      </c>
      <c r="X528" s="15">
        <v>45797</v>
      </c>
      <c r="Y528" s="17">
        <v>20254300082611</v>
      </c>
      <c r="Z528" s="68">
        <v>45786</v>
      </c>
      <c r="AA528" s="3" t="s">
        <v>3828</v>
      </c>
      <c r="AB528" s="15">
        <v>45797</v>
      </c>
      <c r="AC528" s="15">
        <v>45797</v>
      </c>
      <c r="AD528" s="69" t="str">
        <f t="shared" si="47"/>
        <v>02 Enviado</v>
      </c>
      <c r="AE528" s="20" t="s">
        <v>2350</v>
      </c>
      <c r="AF528" s="69">
        <v>2</v>
      </c>
      <c r="AH528" s="3">
        <f t="shared" ref="AH528:AH536" si="48">NETWORKDAYS(X528,AB528)</f>
        <v>1</v>
      </c>
    </row>
    <row r="529" spans="1:34">
      <c r="A529" s="14" t="s">
        <v>3930</v>
      </c>
      <c r="B529" s="9">
        <v>2025</v>
      </c>
      <c r="C529" s="15">
        <v>45797</v>
      </c>
      <c r="D529" s="3" t="s">
        <v>61</v>
      </c>
      <c r="E529" s="5">
        <f t="shared" si="44"/>
        <v>1</v>
      </c>
      <c r="F529" s="3" t="str">
        <f t="shared" si="45"/>
        <v>02 Finalizado</v>
      </c>
      <c r="G529" s="9" t="s">
        <v>3218</v>
      </c>
      <c r="H529" s="3" t="str">
        <f t="shared" si="46"/>
        <v>0528 2025-00064 Monica Margoth Muñoz Posso (51030017)</v>
      </c>
      <c r="I529" s="15">
        <v>45797</v>
      </c>
      <c r="J529" s="3" t="s">
        <v>78</v>
      </c>
      <c r="K529" s="3" t="s">
        <v>110</v>
      </c>
      <c r="L529" s="3" t="s">
        <v>76</v>
      </c>
      <c r="M529" s="3" t="s">
        <v>2350</v>
      </c>
      <c r="N529" s="10" t="s">
        <v>2350</v>
      </c>
      <c r="O529" s="3" t="s">
        <v>3907</v>
      </c>
      <c r="P529" s="10">
        <v>1085927942</v>
      </c>
      <c r="Q529" s="3">
        <v>51030017</v>
      </c>
      <c r="R529" s="80">
        <v>32499997.5</v>
      </c>
      <c r="S529" s="10">
        <v>30032</v>
      </c>
      <c r="T529" s="3" t="s">
        <v>2372</v>
      </c>
      <c r="U529" s="3" t="s">
        <v>2418</v>
      </c>
      <c r="V529" s="17" t="s">
        <v>2350</v>
      </c>
      <c r="W529" s="3" t="s">
        <v>92</v>
      </c>
      <c r="X529" s="15">
        <v>45797</v>
      </c>
      <c r="Y529" s="17" t="s">
        <v>3913</v>
      </c>
      <c r="Z529" s="68">
        <v>45786</v>
      </c>
      <c r="AA529" s="3" t="s">
        <v>3828</v>
      </c>
      <c r="AB529" s="15">
        <v>45797</v>
      </c>
      <c r="AC529" s="15">
        <v>45797</v>
      </c>
      <c r="AD529" s="69" t="str">
        <f t="shared" si="47"/>
        <v>02 Enviado</v>
      </c>
      <c r="AE529" s="20" t="s">
        <v>2350</v>
      </c>
      <c r="AF529" s="69">
        <v>2</v>
      </c>
      <c r="AH529" s="3">
        <f t="shared" si="48"/>
        <v>1</v>
      </c>
    </row>
    <row r="530" spans="1:34">
      <c r="A530" s="14" t="s">
        <v>3931</v>
      </c>
      <c r="B530" s="9">
        <v>2025</v>
      </c>
      <c r="C530" s="15">
        <v>45798</v>
      </c>
      <c r="D530" s="3" t="s">
        <v>22</v>
      </c>
      <c r="E530" s="5">
        <f t="shared" si="44"/>
        <v>1</v>
      </c>
      <c r="F530" s="3" t="str">
        <f t="shared" si="45"/>
        <v>02 Finalizado</v>
      </c>
      <c r="G530" s="9" t="s">
        <v>3031</v>
      </c>
      <c r="H530" s="3" t="str">
        <f t="shared" si="46"/>
        <v>0529 2025-00067 Victor Javier Valentierra (51029917)</v>
      </c>
      <c r="I530" s="15">
        <v>45797</v>
      </c>
      <c r="J530" s="3" t="s">
        <v>78</v>
      </c>
      <c r="K530" s="3" t="s">
        <v>110</v>
      </c>
      <c r="L530" s="3" t="s">
        <v>76</v>
      </c>
      <c r="M530" s="3" t="s">
        <v>3490</v>
      </c>
      <c r="N530" s="16">
        <v>1129523585</v>
      </c>
      <c r="O530" s="3" t="s">
        <v>3932</v>
      </c>
      <c r="P530" s="8">
        <v>1004615727</v>
      </c>
      <c r="Q530" s="3">
        <v>51029917</v>
      </c>
      <c r="R530" s="100">
        <v>32499997.5</v>
      </c>
      <c r="S530" s="10">
        <v>30032</v>
      </c>
      <c r="T530" s="3" t="s">
        <v>2365</v>
      </c>
      <c r="U530" s="3" t="s">
        <v>2418</v>
      </c>
      <c r="V530" s="17" t="s">
        <v>2350</v>
      </c>
      <c r="W530" s="3" t="s">
        <v>92</v>
      </c>
      <c r="X530" s="15">
        <v>45798</v>
      </c>
      <c r="Y530" s="17" t="s">
        <v>3933</v>
      </c>
      <c r="Z530" s="68">
        <v>45786</v>
      </c>
      <c r="AA530" s="3" t="s">
        <v>3828</v>
      </c>
      <c r="AB530" s="15">
        <v>45798</v>
      </c>
      <c r="AC530" s="15">
        <v>45798</v>
      </c>
      <c r="AD530" s="69" t="str">
        <f t="shared" si="47"/>
        <v>02 Enviado</v>
      </c>
      <c r="AE530" s="20" t="s">
        <v>2350</v>
      </c>
      <c r="AF530" s="69">
        <v>2</v>
      </c>
      <c r="AH530" s="3">
        <f t="shared" si="48"/>
        <v>1</v>
      </c>
    </row>
    <row r="531" spans="1:34">
      <c r="A531" s="14" t="s">
        <v>3934</v>
      </c>
      <c r="B531" s="9">
        <v>2025</v>
      </c>
      <c r="C531" s="15">
        <v>45798</v>
      </c>
      <c r="D531" s="3" t="s">
        <v>22</v>
      </c>
      <c r="E531" s="5">
        <f t="shared" si="44"/>
        <v>1</v>
      </c>
      <c r="F531" s="3" t="str">
        <f t="shared" si="45"/>
        <v>02 Finalizado</v>
      </c>
      <c r="G531" s="9" t="s">
        <v>3218</v>
      </c>
      <c r="H531" s="3" t="str">
        <f t="shared" si="46"/>
        <v>0530 2025-00064 John Fredy Chinchilla Garcia (51030084)</v>
      </c>
      <c r="I531" s="15">
        <v>45797</v>
      </c>
      <c r="J531" s="3" t="s">
        <v>78</v>
      </c>
      <c r="K531" s="3" t="s">
        <v>110</v>
      </c>
      <c r="L531" s="3" t="s">
        <v>76</v>
      </c>
      <c r="M531" s="3" t="s">
        <v>2350</v>
      </c>
      <c r="N531" s="10" t="s">
        <v>2350</v>
      </c>
      <c r="O531" s="3" t="s">
        <v>3935</v>
      </c>
      <c r="P531" s="10">
        <v>4984476</v>
      </c>
      <c r="Q531" s="3">
        <v>51030084</v>
      </c>
      <c r="R531" s="80">
        <v>35587500</v>
      </c>
      <c r="S531" s="10">
        <v>30040</v>
      </c>
      <c r="T531" s="3" t="s">
        <v>2372</v>
      </c>
      <c r="U531" s="3" t="s">
        <v>2418</v>
      </c>
      <c r="V531" s="17" t="s">
        <v>2350</v>
      </c>
      <c r="W531" s="3" t="s">
        <v>142</v>
      </c>
      <c r="X531" s="15">
        <v>45798</v>
      </c>
      <c r="Y531" s="17">
        <v>20254300089871</v>
      </c>
      <c r="Z531" s="68">
        <v>45800</v>
      </c>
      <c r="AA531" s="3" t="s">
        <v>3896</v>
      </c>
      <c r="AB531" s="15">
        <v>45804</v>
      </c>
      <c r="AC531" s="15">
        <v>45804</v>
      </c>
      <c r="AD531" s="69" t="str">
        <f t="shared" si="47"/>
        <v>02 Enviado</v>
      </c>
      <c r="AE531" s="20" t="s">
        <v>2350</v>
      </c>
      <c r="AF531" s="69">
        <v>5</v>
      </c>
      <c r="AH531" s="3">
        <f t="shared" si="48"/>
        <v>5</v>
      </c>
    </row>
    <row r="532" spans="1:34">
      <c r="A532" s="14" t="s">
        <v>3936</v>
      </c>
      <c r="B532" s="9">
        <v>2025</v>
      </c>
      <c r="C532" s="15">
        <v>45797</v>
      </c>
      <c r="D532" s="3" t="s">
        <v>52</v>
      </c>
      <c r="E532" s="5">
        <f t="shared" si="44"/>
        <v>1</v>
      </c>
      <c r="F532" s="3" t="str">
        <f t="shared" si="45"/>
        <v>02 Finalizado</v>
      </c>
      <c r="G532" s="9" t="s">
        <v>3923</v>
      </c>
      <c r="H532" s="3" t="str">
        <f t="shared" si="46"/>
        <v>0531 2025-00119 Judith Perdomo Murillo (51028676)</v>
      </c>
      <c r="I532" s="15">
        <v>45796</v>
      </c>
      <c r="J532" s="3" t="s">
        <v>78</v>
      </c>
      <c r="K532" s="3" t="s">
        <v>128</v>
      </c>
      <c r="L532" s="3" t="s">
        <v>76</v>
      </c>
      <c r="M532" s="3" t="s">
        <v>2350</v>
      </c>
      <c r="N532" s="10" t="s">
        <v>2350</v>
      </c>
      <c r="O532" s="3" t="s">
        <v>3937</v>
      </c>
      <c r="P532" s="10">
        <v>36178959</v>
      </c>
      <c r="Q532" s="3">
        <v>51028676</v>
      </c>
      <c r="R532" s="80">
        <v>29000002.5</v>
      </c>
      <c r="S532" s="10">
        <v>30026</v>
      </c>
      <c r="T532" s="3" t="s">
        <v>2372</v>
      </c>
      <c r="U532" s="3" t="s">
        <v>2366</v>
      </c>
      <c r="V532" s="17" t="s">
        <v>2350</v>
      </c>
      <c r="W532" s="3" t="s">
        <v>92</v>
      </c>
      <c r="X532" s="15">
        <v>45797</v>
      </c>
      <c r="Y532" s="17" t="s">
        <v>2350</v>
      </c>
      <c r="Z532" s="68" t="s">
        <v>2350</v>
      </c>
      <c r="AA532" s="3" t="s">
        <v>2350</v>
      </c>
      <c r="AB532" s="15">
        <v>45798</v>
      </c>
      <c r="AC532" s="15">
        <v>45798</v>
      </c>
      <c r="AD532" s="69" t="str">
        <f t="shared" si="47"/>
        <v>02 Enviado</v>
      </c>
      <c r="AE532" s="20" t="s">
        <v>2350</v>
      </c>
      <c r="AF532" s="69">
        <v>2</v>
      </c>
      <c r="AH532" s="3">
        <f t="shared" si="48"/>
        <v>2</v>
      </c>
    </row>
    <row r="533" spans="1:34">
      <c r="A533" s="14" t="s">
        <v>3938</v>
      </c>
      <c r="B533" s="9">
        <v>2025</v>
      </c>
      <c r="C533" s="15">
        <v>45798</v>
      </c>
      <c r="D533" s="3" t="s">
        <v>16</v>
      </c>
      <c r="E533" s="5">
        <f t="shared" si="44"/>
        <v>1</v>
      </c>
      <c r="F533" s="3" t="str">
        <f t="shared" si="45"/>
        <v>02 Finalizado</v>
      </c>
      <c r="G533" s="9" t="s">
        <v>2883</v>
      </c>
      <c r="H533" s="3" t="str">
        <f t="shared" si="46"/>
        <v>0532 2025-00057 Adriana María Martínez Espinoza (51025472)</v>
      </c>
      <c r="I533" s="15">
        <v>45797</v>
      </c>
      <c r="J533" s="3" t="s">
        <v>81</v>
      </c>
      <c r="K533" s="3" t="s">
        <v>110</v>
      </c>
      <c r="L533" s="3" t="s">
        <v>76</v>
      </c>
      <c r="M533" s="3" t="s">
        <v>2350</v>
      </c>
      <c r="N533" s="10" t="s">
        <v>2350</v>
      </c>
      <c r="O533" s="3" t="s">
        <v>3783</v>
      </c>
      <c r="P533" s="10">
        <v>45366439</v>
      </c>
      <c r="Q533" s="3">
        <v>51025472</v>
      </c>
      <c r="R533" s="80">
        <v>29000002.5</v>
      </c>
      <c r="S533" s="10">
        <v>30049</v>
      </c>
      <c r="T533" s="3" t="s">
        <v>2417</v>
      </c>
      <c r="U533" s="3" t="s">
        <v>2366</v>
      </c>
      <c r="V533" s="17" t="s">
        <v>2350</v>
      </c>
      <c r="W533" s="3" t="s">
        <v>92</v>
      </c>
      <c r="X533" s="15">
        <v>45798</v>
      </c>
      <c r="Y533" s="17">
        <v>20254300085671</v>
      </c>
      <c r="Z533" s="68">
        <v>45792</v>
      </c>
      <c r="AA533" s="3" t="s">
        <v>3784</v>
      </c>
      <c r="AB533" s="15">
        <v>45798</v>
      </c>
      <c r="AC533" s="15">
        <v>45798</v>
      </c>
      <c r="AD533" s="69" t="str">
        <f t="shared" si="47"/>
        <v>02 Enviado</v>
      </c>
      <c r="AE533" s="20" t="s">
        <v>2350</v>
      </c>
      <c r="AF533" s="69">
        <v>2</v>
      </c>
      <c r="AH533" s="3">
        <f t="shared" si="48"/>
        <v>1</v>
      </c>
    </row>
    <row r="534" spans="1:34">
      <c r="A534" s="14" t="s">
        <v>3939</v>
      </c>
      <c r="B534" s="9">
        <v>2025</v>
      </c>
      <c r="C534" s="15">
        <v>45798</v>
      </c>
      <c r="D534" s="3" t="s">
        <v>48</v>
      </c>
      <c r="E534" s="5">
        <f t="shared" si="44"/>
        <v>1</v>
      </c>
      <c r="F534" s="3" t="str">
        <f t="shared" si="45"/>
        <v>02 Finalizado</v>
      </c>
      <c r="G534" s="9" t="s">
        <v>2870</v>
      </c>
      <c r="H534" s="3" t="str">
        <f t="shared" si="46"/>
        <v>0533 2023-00023 Norby Esperanza López Orozco (N/A)</v>
      </c>
      <c r="I534" s="15">
        <v>45797</v>
      </c>
      <c r="J534" s="3" t="s">
        <v>87</v>
      </c>
      <c r="K534" s="3" t="s">
        <v>132</v>
      </c>
      <c r="L534" s="3" t="s">
        <v>88</v>
      </c>
      <c r="M534" s="3" t="s">
        <v>2350</v>
      </c>
      <c r="N534" s="10" t="s">
        <v>2350</v>
      </c>
      <c r="O534" s="3" t="s">
        <v>3940</v>
      </c>
      <c r="P534" s="8">
        <v>1109292072</v>
      </c>
      <c r="Q534" s="10" t="s">
        <v>2350</v>
      </c>
      <c r="R534" s="80" t="s">
        <v>2350</v>
      </c>
      <c r="S534" s="10" t="s">
        <v>2350</v>
      </c>
      <c r="T534" s="3" t="s">
        <v>2350</v>
      </c>
      <c r="U534" s="3" t="s">
        <v>3941</v>
      </c>
      <c r="V534" s="17" t="s">
        <v>2350</v>
      </c>
      <c r="W534" s="3" t="s">
        <v>155</v>
      </c>
      <c r="X534" s="15">
        <v>45798</v>
      </c>
      <c r="Y534" s="17" t="s">
        <v>2350</v>
      </c>
      <c r="Z534" s="68" t="s">
        <v>2350</v>
      </c>
      <c r="AA534" s="3" t="s">
        <v>2350</v>
      </c>
      <c r="AB534" s="15">
        <v>45798</v>
      </c>
      <c r="AC534" s="15">
        <v>45798</v>
      </c>
      <c r="AD534" s="69" t="str">
        <f t="shared" si="47"/>
        <v>02 Enviado</v>
      </c>
      <c r="AE534" s="20" t="s">
        <v>2350</v>
      </c>
      <c r="AF534" s="69">
        <v>2</v>
      </c>
      <c r="AH534" s="3">
        <f t="shared" si="48"/>
        <v>1</v>
      </c>
    </row>
    <row r="535" spans="1:34">
      <c r="A535" s="14" t="s">
        <v>3942</v>
      </c>
      <c r="B535" s="9">
        <v>2025</v>
      </c>
      <c r="C535" s="15">
        <v>45798</v>
      </c>
      <c r="D535" s="3" t="s">
        <v>19</v>
      </c>
      <c r="E535" s="5">
        <f t="shared" si="44"/>
        <v>1</v>
      </c>
      <c r="F535" s="3" t="str">
        <f t="shared" si="45"/>
        <v>02 Finalizado</v>
      </c>
      <c r="G535" s="9" t="s">
        <v>2883</v>
      </c>
      <c r="H535" s="3" t="str">
        <f t="shared" si="46"/>
        <v>0534 2025-00057 Melva Piedad Rosero (51027492)</v>
      </c>
      <c r="I535" s="15">
        <v>45797</v>
      </c>
      <c r="J535" s="3" t="s">
        <v>78</v>
      </c>
      <c r="K535" s="3" t="s">
        <v>110</v>
      </c>
      <c r="L535" s="3" t="s">
        <v>76</v>
      </c>
      <c r="M535" s="3" t="s">
        <v>2350</v>
      </c>
      <c r="N535" s="10" t="s">
        <v>2350</v>
      </c>
      <c r="O535" s="3" t="s">
        <v>3943</v>
      </c>
      <c r="P535" s="10">
        <v>37084211</v>
      </c>
      <c r="Q535" s="3">
        <v>51027492</v>
      </c>
      <c r="R535" s="80">
        <v>22713150</v>
      </c>
      <c r="S535" s="10">
        <v>30059</v>
      </c>
      <c r="T535" s="3" t="s">
        <v>2417</v>
      </c>
      <c r="U535" s="3" t="s">
        <v>3944</v>
      </c>
      <c r="V535" s="17" t="s">
        <v>2350</v>
      </c>
      <c r="W535" s="3" t="s">
        <v>142</v>
      </c>
      <c r="X535" s="15">
        <v>45798</v>
      </c>
      <c r="Y535" s="17">
        <v>20254300101461</v>
      </c>
      <c r="Z535" s="68">
        <v>45807</v>
      </c>
      <c r="AA535" s="3" t="s">
        <v>3754</v>
      </c>
      <c r="AB535" s="15">
        <v>45811</v>
      </c>
      <c r="AC535" s="15">
        <v>45811</v>
      </c>
      <c r="AD535" s="69" t="str">
        <f t="shared" si="47"/>
        <v>02 Enviado</v>
      </c>
      <c r="AE535" s="20" t="s">
        <v>2350</v>
      </c>
      <c r="AF535" s="69">
        <v>5</v>
      </c>
      <c r="AH535" s="3">
        <f t="shared" si="48"/>
        <v>10</v>
      </c>
    </row>
    <row r="536" spans="1:34">
      <c r="A536" s="14" t="s">
        <v>3945</v>
      </c>
      <c r="B536" s="9">
        <v>2025</v>
      </c>
      <c r="C536" s="15">
        <v>45798</v>
      </c>
      <c r="D536" s="3" t="s">
        <v>61</v>
      </c>
      <c r="E536" s="5">
        <f t="shared" si="44"/>
        <v>1</v>
      </c>
      <c r="F536" s="3" t="str">
        <f t="shared" si="45"/>
        <v>02 Finalizado</v>
      </c>
      <c r="G536" s="9" t="s">
        <v>2410</v>
      </c>
      <c r="H536" s="3" t="str">
        <f t="shared" si="46"/>
        <v>0535 2024-00096 Elizabeth Zea Castro (51027332)</v>
      </c>
      <c r="I536" s="15">
        <v>45798</v>
      </c>
      <c r="J536" s="3" t="s">
        <v>87</v>
      </c>
      <c r="K536" s="3" t="s">
        <v>128</v>
      </c>
      <c r="L536" s="3" t="s">
        <v>76</v>
      </c>
      <c r="M536" s="3" t="s">
        <v>2411</v>
      </c>
      <c r="N536" s="16">
        <v>1121933891</v>
      </c>
      <c r="O536" s="3" t="s">
        <v>2412</v>
      </c>
      <c r="P536" s="8">
        <v>1121941696</v>
      </c>
      <c r="Q536" s="10">
        <v>51027332</v>
      </c>
      <c r="R536" s="80">
        <v>29000002.5</v>
      </c>
      <c r="S536" s="10">
        <v>30001</v>
      </c>
      <c r="T536" s="3" t="s">
        <v>2417</v>
      </c>
      <c r="U536" s="3" t="s">
        <v>2366</v>
      </c>
      <c r="V536" s="17" t="s">
        <v>2350</v>
      </c>
      <c r="W536" s="3" t="s">
        <v>92</v>
      </c>
      <c r="X536" s="15">
        <v>45798</v>
      </c>
      <c r="Y536" s="17" t="s">
        <v>2350</v>
      </c>
      <c r="Z536" s="68" t="s">
        <v>2350</v>
      </c>
      <c r="AA536" s="3" t="s">
        <v>2350</v>
      </c>
      <c r="AB536" s="15">
        <v>45798</v>
      </c>
      <c r="AC536" s="15">
        <v>45798</v>
      </c>
      <c r="AD536" s="69" t="str">
        <f t="shared" si="47"/>
        <v>02 Enviado</v>
      </c>
      <c r="AE536" s="20" t="s">
        <v>2350</v>
      </c>
      <c r="AF536" s="69">
        <v>2</v>
      </c>
      <c r="AH536" s="3">
        <f t="shared" si="48"/>
        <v>1</v>
      </c>
    </row>
    <row r="537" spans="1:34">
      <c r="A537" s="14" t="s">
        <v>3946</v>
      </c>
      <c r="B537" s="9">
        <v>2025</v>
      </c>
      <c r="C537" s="15">
        <v>45799</v>
      </c>
      <c r="D537" s="3" t="s">
        <v>35</v>
      </c>
      <c r="E537" s="5">
        <f t="shared" si="44"/>
        <v>1</v>
      </c>
      <c r="F537" s="3" t="str">
        <f t="shared" si="45"/>
        <v>02 Finalizado</v>
      </c>
      <c r="G537" s="9" t="s">
        <v>3143</v>
      </c>
      <c r="H537" s="3" t="str">
        <f t="shared" si="46"/>
        <v>0536 2025-00048 Rosario de las Mercedes Tapia Tapia (51030112)</v>
      </c>
      <c r="I537" s="15">
        <v>45798</v>
      </c>
      <c r="J537" s="3" t="s">
        <v>78</v>
      </c>
      <c r="K537" s="3" t="s">
        <v>132</v>
      </c>
      <c r="L537" s="3" t="s">
        <v>76</v>
      </c>
      <c r="M537" s="3" t="s">
        <v>2350</v>
      </c>
      <c r="N537" s="10" t="s">
        <v>2350</v>
      </c>
      <c r="O537" s="3" t="s">
        <v>3947</v>
      </c>
      <c r="P537" s="8">
        <v>33109257</v>
      </c>
      <c r="Q537" s="3">
        <v>51030112</v>
      </c>
      <c r="R537" s="80">
        <v>32499997.5</v>
      </c>
      <c r="S537" s="10">
        <v>30026</v>
      </c>
      <c r="T537" s="3" t="s">
        <v>2365</v>
      </c>
      <c r="U537" s="3" t="s">
        <v>3948</v>
      </c>
      <c r="V537" s="17" t="s">
        <v>2350</v>
      </c>
      <c r="W537" s="3" t="s">
        <v>92</v>
      </c>
      <c r="X537" s="15">
        <v>45799</v>
      </c>
      <c r="Y537" s="17" t="s">
        <v>2350</v>
      </c>
      <c r="Z537" s="68" t="s">
        <v>2350</v>
      </c>
      <c r="AA537" s="3" t="s">
        <v>2350</v>
      </c>
      <c r="AB537" s="15">
        <v>45799</v>
      </c>
      <c r="AC537" s="15">
        <v>45799</v>
      </c>
      <c r="AD537" s="69" t="str">
        <f t="shared" si="47"/>
        <v>02 Enviado</v>
      </c>
      <c r="AE537" s="20" t="s">
        <v>2350</v>
      </c>
      <c r="AF537" s="69">
        <v>2</v>
      </c>
      <c r="AH537" s="3">
        <f t="shared" ref="AH537:AH543" si="49">NETWORKDAYS(X537,AB537)</f>
        <v>1</v>
      </c>
    </row>
    <row r="538" spans="1:34">
      <c r="A538" s="14" t="s">
        <v>3949</v>
      </c>
      <c r="B538" s="9">
        <v>2025</v>
      </c>
      <c r="C538" s="15">
        <v>45799</v>
      </c>
      <c r="D538" s="3" t="s">
        <v>35</v>
      </c>
      <c r="E538" s="5">
        <f t="shared" si="44"/>
        <v>1</v>
      </c>
      <c r="F538" s="3" t="str">
        <f t="shared" si="45"/>
        <v>02 Finalizado</v>
      </c>
      <c r="G538" s="9" t="s">
        <v>3798</v>
      </c>
      <c r="H538" s="3" t="str">
        <f t="shared" si="46"/>
        <v>0537 2025-00093 Ingris Esther Viloria Almeida (51028137)</v>
      </c>
      <c r="I538" s="15">
        <v>45798</v>
      </c>
      <c r="J538" s="3" t="s">
        <v>81</v>
      </c>
      <c r="K538" s="3" t="s">
        <v>128</v>
      </c>
      <c r="L538" s="3" t="s">
        <v>76</v>
      </c>
      <c r="M538" s="3" t="s">
        <v>2350</v>
      </c>
      <c r="N538" s="10" t="s">
        <v>2350</v>
      </c>
      <c r="O538" s="3" t="s">
        <v>2587</v>
      </c>
      <c r="P538" s="8">
        <v>45645262</v>
      </c>
      <c r="Q538" s="3">
        <v>51028137</v>
      </c>
      <c r="R538" s="80">
        <v>32499997.5</v>
      </c>
      <c r="S538" s="10">
        <v>30026</v>
      </c>
      <c r="T538" s="3" t="s">
        <v>2365</v>
      </c>
      <c r="U538" s="3" t="s">
        <v>2366</v>
      </c>
      <c r="V538" s="17" t="s">
        <v>2350</v>
      </c>
      <c r="W538" s="3" t="s">
        <v>92</v>
      </c>
      <c r="X538" s="15">
        <v>45799</v>
      </c>
      <c r="Y538" s="17">
        <v>20254300087781</v>
      </c>
      <c r="Z538" s="68">
        <v>45799</v>
      </c>
      <c r="AA538" s="3" t="s">
        <v>3766</v>
      </c>
      <c r="AB538" s="15">
        <v>45799</v>
      </c>
      <c r="AC538" s="15">
        <v>45799</v>
      </c>
      <c r="AD538" s="69" t="str">
        <f t="shared" si="47"/>
        <v>02 Enviado</v>
      </c>
      <c r="AE538" s="20" t="s">
        <v>2350</v>
      </c>
      <c r="AF538" s="69">
        <v>2</v>
      </c>
      <c r="AH538" s="3">
        <f t="shared" si="49"/>
        <v>1</v>
      </c>
    </row>
    <row r="539" spans="1:34">
      <c r="A539" s="14" t="s">
        <v>3950</v>
      </c>
      <c r="B539" s="9">
        <v>2025</v>
      </c>
      <c r="C539" s="15">
        <v>45799</v>
      </c>
      <c r="D539" s="3" t="s">
        <v>11</v>
      </c>
      <c r="E539" s="5">
        <f t="shared" si="44"/>
        <v>1</v>
      </c>
      <c r="F539" s="3" t="str">
        <f t="shared" si="45"/>
        <v>02 Finalizado</v>
      </c>
      <c r="G539" s="9" t="s">
        <v>2769</v>
      </c>
      <c r="H539" s="3" t="str">
        <f t="shared" si="46"/>
        <v>0538 2025-00043 Maria Camila Galindo Trujillo (N/A)</v>
      </c>
      <c r="I539" s="15">
        <v>45798</v>
      </c>
      <c r="J539" s="3" t="s">
        <v>87</v>
      </c>
      <c r="K539" s="3" t="s">
        <v>134</v>
      </c>
      <c r="L539" s="3" t="s">
        <v>85</v>
      </c>
      <c r="M539" s="3" t="s">
        <v>3873</v>
      </c>
      <c r="N539" s="16">
        <v>1144188626</v>
      </c>
      <c r="O539" s="3" t="s">
        <v>3874</v>
      </c>
      <c r="P539" s="8">
        <v>1072748358</v>
      </c>
      <c r="Q539" s="10" t="s">
        <v>2350</v>
      </c>
      <c r="R539" s="80" t="s">
        <v>2350</v>
      </c>
      <c r="S539" s="10" t="s">
        <v>2350</v>
      </c>
      <c r="T539" s="3" t="s">
        <v>2350</v>
      </c>
      <c r="U539" s="3" t="s">
        <v>3951</v>
      </c>
      <c r="V539" s="17" t="s">
        <v>2350</v>
      </c>
      <c r="W539" s="3" t="s">
        <v>2785</v>
      </c>
      <c r="X539" s="15">
        <v>45799</v>
      </c>
      <c r="Y539" s="17" t="s">
        <v>2350</v>
      </c>
      <c r="Z539" s="68" t="s">
        <v>2350</v>
      </c>
      <c r="AA539" s="3" t="s">
        <v>2350</v>
      </c>
      <c r="AB539" s="15">
        <v>45799</v>
      </c>
      <c r="AC539" s="15">
        <v>45799</v>
      </c>
      <c r="AD539" s="69" t="str">
        <f t="shared" si="47"/>
        <v>02 Enviado</v>
      </c>
      <c r="AE539" s="20" t="s">
        <v>2350</v>
      </c>
      <c r="AF539" s="69">
        <v>2</v>
      </c>
      <c r="AH539" s="3">
        <f t="shared" si="49"/>
        <v>1</v>
      </c>
    </row>
    <row r="540" spans="1:34">
      <c r="A540" s="14" t="s">
        <v>3952</v>
      </c>
      <c r="B540" s="9">
        <v>2025</v>
      </c>
      <c r="C540" s="15">
        <v>45799</v>
      </c>
      <c r="D540" s="3" t="s">
        <v>55</v>
      </c>
      <c r="E540" s="5">
        <f t="shared" si="44"/>
        <v>1</v>
      </c>
      <c r="F540" s="3" t="str">
        <f t="shared" si="45"/>
        <v>02 Finalizado</v>
      </c>
      <c r="G540" s="9" t="s">
        <v>3953</v>
      </c>
      <c r="H540" s="3" t="str">
        <f t="shared" si="46"/>
        <v>0539 2025-00167 Daniel Polanco Palomares (N/A)</v>
      </c>
      <c r="I540" s="15">
        <v>45799</v>
      </c>
      <c r="J540" s="3" t="s">
        <v>78</v>
      </c>
      <c r="K540" s="3" t="s">
        <v>120</v>
      </c>
      <c r="L540" s="3" t="s">
        <v>76</v>
      </c>
      <c r="M540" s="3" t="s">
        <v>3954</v>
      </c>
      <c r="N540" s="16">
        <v>1083910217</v>
      </c>
      <c r="O540" s="3" t="s">
        <v>3955</v>
      </c>
      <c r="P540" s="10">
        <v>83041147</v>
      </c>
      <c r="Q540" s="10" t="s">
        <v>2350</v>
      </c>
      <c r="R540" s="80" t="s">
        <v>2350</v>
      </c>
      <c r="S540" s="10" t="s">
        <v>2350</v>
      </c>
      <c r="T540" s="3" t="s">
        <v>2350</v>
      </c>
      <c r="U540" s="3" t="s">
        <v>2784</v>
      </c>
      <c r="V540" s="17" t="s">
        <v>3956</v>
      </c>
      <c r="W540" s="3" t="s">
        <v>159</v>
      </c>
      <c r="X540" s="15">
        <v>45799</v>
      </c>
      <c r="Y540" s="17">
        <v>20254300089481</v>
      </c>
      <c r="Z540" s="68">
        <v>45799</v>
      </c>
      <c r="AA540" s="3" t="s">
        <v>3957</v>
      </c>
      <c r="AB540" s="15">
        <v>45803</v>
      </c>
      <c r="AC540" s="15">
        <v>45803</v>
      </c>
      <c r="AD540" s="69" t="str">
        <f t="shared" si="47"/>
        <v>02 Enviado</v>
      </c>
      <c r="AE540" s="20" t="s">
        <v>2350</v>
      </c>
      <c r="AF540" s="69">
        <v>2</v>
      </c>
      <c r="AH540" s="3">
        <f t="shared" si="49"/>
        <v>3</v>
      </c>
    </row>
    <row r="541" spans="1:34">
      <c r="A541" s="14" t="s">
        <v>3958</v>
      </c>
      <c r="B541" s="9">
        <v>2025</v>
      </c>
      <c r="C541" s="15">
        <v>45800</v>
      </c>
      <c r="D541" s="3" t="s">
        <v>8</v>
      </c>
      <c r="E541" s="5">
        <f t="shared" si="44"/>
        <v>1</v>
      </c>
      <c r="F541" s="3" t="str">
        <f t="shared" si="45"/>
        <v>02 Finalizado</v>
      </c>
      <c r="G541" s="9" t="s">
        <v>3959</v>
      </c>
      <c r="H541" s="3" t="str">
        <f t="shared" si="46"/>
        <v>0540 2025-00368 Ulises Pascal Acevedo Padilla (N/A)</v>
      </c>
      <c r="I541" s="15">
        <v>45799</v>
      </c>
      <c r="J541" s="3" t="s">
        <v>78</v>
      </c>
      <c r="K541" s="3" t="s">
        <v>128</v>
      </c>
      <c r="L541" s="3" t="s">
        <v>79</v>
      </c>
      <c r="M541" s="3" t="s">
        <v>2350</v>
      </c>
      <c r="N541" s="10" t="s">
        <v>2350</v>
      </c>
      <c r="O541" s="3" t="s">
        <v>3960</v>
      </c>
      <c r="P541" s="8">
        <v>78322435</v>
      </c>
      <c r="Q541" s="10" t="s">
        <v>2350</v>
      </c>
      <c r="R541" s="80" t="s">
        <v>2350</v>
      </c>
      <c r="S541" s="10" t="s">
        <v>2350</v>
      </c>
      <c r="T541" s="3" t="s">
        <v>2350</v>
      </c>
      <c r="U541" s="3" t="s">
        <v>3662</v>
      </c>
      <c r="V541" s="17" t="s">
        <v>2350</v>
      </c>
      <c r="W541" s="3" t="s">
        <v>92</v>
      </c>
      <c r="X541" s="15">
        <v>45800</v>
      </c>
      <c r="Y541" s="17" t="s">
        <v>2350</v>
      </c>
      <c r="Z541" s="68" t="s">
        <v>2350</v>
      </c>
      <c r="AA541" s="3" t="s">
        <v>2350</v>
      </c>
      <c r="AB541" s="15">
        <v>45800</v>
      </c>
      <c r="AC541" s="15">
        <v>45800</v>
      </c>
      <c r="AD541" s="69" t="str">
        <f t="shared" si="47"/>
        <v>02 Enviado</v>
      </c>
      <c r="AE541" s="20" t="s">
        <v>2350</v>
      </c>
      <c r="AF541" s="69">
        <v>2</v>
      </c>
      <c r="AH541" s="3">
        <f t="shared" si="49"/>
        <v>1</v>
      </c>
    </row>
    <row r="542" spans="1:34">
      <c r="A542" s="14" t="s">
        <v>3961</v>
      </c>
      <c r="B542" s="9">
        <v>2025</v>
      </c>
      <c r="C542" s="15">
        <v>45800</v>
      </c>
      <c r="D542" s="3" t="s">
        <v>19</v>
      </c>
      <c r="E542" s="5">
        <f t="shared" si="44"/>
        <v>1</v>
      </c>
      <c r="F542" s="3" t="str">
        <f t="shared" si="45"/>
        <v>02 Finalizado</v>
      </c>
      <c r="G542" s="9" t="s">
        <v>3746</v>
      </c>
      <c r="H542" s="3" t="str">
        <f t="shared" si="46"/>
        <v>0541 2025-00156 Henry Jose Gomez Castro (51029687)</v>
      </c>
      <c r="I542" s="15">
        <v>45800</v>
      </c>
      <c r="J542" s="3" t="s">
        <v>78</v>
      </c>
      <c r="K542" s="3" t="s">
        <v>110</v>
      </c>
      <c r="L542" s="3" t="s">
        <v>76</v>
      </c>
      <c r="M542" s="3" t="s">
        <v>3962</v>
      </c>
      <c r="N542" s="8">
        <v>1082939161</v>
      </c>
      <c r="O542" s="3" t="s">
        <v>3963</v>
      </c>
      <c r="P542" s="8">
        <v>85489568</v>
      </c>
      <c r="Q542" s="3">
        <v>51029687</v>
      </c>
      <c r="R542" s="80">
        <v>32499997.5</v>
      </c>
      <c r="S542" s="10">
        <v>30040</v>
      </c>
      <c r="T542" s="3" t="s">
        <v>2365</v>
      </c>
      <c r="U542" s="3" t="s">
        <v>2418</v>
      </c>
      <c r="V542" s="17" t="s">
        <v>2350</v>
      </c>
      <c r="W542" s="3" t="s">
        <v>142</v>
      </c>
      <c r="X542" s="15">
        <v>45800</v>
      </c>
      <c r="Y542" s="17">
        <v>20254300088361</v>
      </c>
      <c r="Z542" s="68">
        <v>45799</v>
      </c>
      <c r="AA542" s="3" t="s">
        <v>3896</v>
      </c>
      <c r="AB542" s="15">
        <v>45804</v>
      </c>
      <c r="AC542" s="68">
        <v>45806</v>
      </c>
      <c r="AD542" s="69" t="str">
        <f t="shared" si="47"/>
        <v>02 Enviado</v>
      </c>
      <c r="AE542" s="20" t="s">
        <v>2350</v>
      </c>
      <c r="AF542" s="69">
        <v>5</v>
      </c>
      <c r="AH542" s="3">
        <f t="shared" si="49"/>
        <v>3</v>
      </c>
    </row>
    <row r="543" spans="1:34">
      <c r="A543" s="14" t="s">
        <v>3964</v>
      </c>
      <c r="B543" s="9">
        <v>2025</v>
      </c>
      <c r="C543" s="15">
        <v>45800</v>
      </c>
      <c r="D543" s="3" t="s">
        <v>35</v>
      </c>
      <c r="E543" s="5">
        <f t="shared" si="44"/>
        <v>1</v>
      </c>
      <c r="F543" s="3" t="str">
        <f t="shared" si="45"/>
        <v>02 Finalizado</v>
      </c>
      <c r="G543" s="9" t="s">
        <v>2540</v>
      </c>
      <c r="H543" s="3" t="str">
        <f t="shared" si="46"/>
        <v>0542 2024-01239 Medicentro Familiar IPS SAS (N/A)</v>
      </c>
      <c r="I543" s="15">
        <v>45800</v>
      </c>
      <c r="J543" s="3" t="s">
        <v>87</v>
      </c>
      <c r="K543" s="3" t="s">
        <v>110</v>
      </c>
      <c r="L543" s="3" t="s">
        <v>79</v>
      </c>
      <c r="M543" s="3" t="s">
        <v>2541</v>
      </c>
      <c r="N543" s="16">
        <v>1136888327</v>
      </c>
      <c r="O543" s="3" t="s">
        <v>2542</v>
      </c>
      <c r="P543" s="10" t="s">
        <v>2543</v>
      </c>
      <c r="Q543" s="10" t="s">
        <v>2350</v>
      </c>
      <c r="R543" s="80" t="s">
        <v>2350</v>
      </c>
      <c r="S543" s="10" t="s">
        <v>2350</v>
      </c>
      <c r="T543" s="3" t="s">
        <v>2350</v>
      </c>
      <c r="U543" s="3" t="s">
        <v>2418</v>
      </c>
      <c r="V543" s="17" t="s">
        <v>2350</v>
      </c>
      <c r="W543" s="3" t="s">
        <v>92</v>
      </c>
      <c r="X543" s="15">
        <v>45800</v>
      </c>
      <c r="Y543" s="17" t="s">
        <v>2544</v>
      </c>
      <c r="Z543" s="68">
        <v>45685</v>
      </c>
      <c r="AA543" s="3" t="s">
        <v>3965</v>
      </c>
      <c r="AB543" s="15">
        <v>45803</v>
      </c>
      <c r="AC543" s="15">
        <v>45803</v>
      </c>
      <c r="AD543" s="69" t="str">
        <f t="shared" si="47"/>
        <v>02 Enviado</v>
      </c>
      <c r="AE543" s="20" t="s">
        <v>2350</v>
      </c>
      <c r="AF543" s="69">
        <v>2</v>
      </c>
      <c r="AH543" s="3">
        <f t="shared" si="49"/>
        <v>2</v>
      </c>
    </row>
    <row r="544" spans="1:34">
      <c r="A544" s="14" t="s">
        <v>3966</v>
      </c>
      <c r="B544" s="9">
        <v>2025</v>
      </c>
      <c r="C544" s="15">
        <v>45803</v>
      </c>
      <c r="D544" s="3" t="s">
        <v>61</v>
      </c>
      <c r="E544" s="5">
        <f t="shared" si="44"/>
        <v>1</v>
      </c>
      <c r="F544" s="3" t="str">
        <f t="shared" si="45"/>
        <v>02 Finalizado</v>
      </c>
      <c r="G544" s="9" t="s">
        <v>3967</v>
      </c>
      <c r="H544" s="3" t="str">
        <f t="shared" si="46"/>
        <v>0543 2025-10035 Jose Miguel Rodríguez (N/A)</v>
      </c>
      <c r="I544" s="15">
        <v>45800</v>
      </c>
      <c r="J544" s="3" t="s">
        <v>78</v>
      </c>
      <c r="K544" s="3" t="s">
        <v>107</v>
      </c>
      <c r="L544" s="3" t="s">
        <v>76</v>
      </c>
      <c r="M544" s="3" t="s">
        <v>2350</v>
      </c>
      <c r="N544" s="10" t="s">
        <v>2350</v>
      </c>
      <c r="O544" s="3" t="s">
        <v>3968</v>
      </c>
      <c r="P544" s="8">
        <v>93403984</v>
      </c>
      <c r="Q544" s="10" t="s">
        <v>2350</v>
      </c>
      <c r="R544" s="80" t="s">
        <v>2350</v>
      </c>
      <c r="S544" s="10" t="s">
        <v>2350</v>
      </c>
      <c r="T544" s="3" t="s">
        <v>2350</v>
      </c>
      <c r="U544" s="3" t="s">
        <v>3117</v>
      </c>
      <c r="V544" s="17" t="s">
        <v>3969</v>
      </c>
      <c r="W544" s="3" t="s">
        <v>159</v>
      </c>
      <c r="X544" s="15">
        <v>45803</v>
      </c>
      <c r="Y544" s="17">
        <v>20254300093211</v>
      </c>
      <c r="Z544" s="68">
        <v>45803</v>
      </c>
      <c r="AA544" s="3" t="s">
        <v>3970</v>
      </c>
      <c r="AB544" s="15">
        <v>45803</v>
      </c>
      <c r="AC544" s="15">
        <v>45803</v>
      </c>
      <c r="AD544" s="69" t="str">
        <f t="shared" si="47"/>
        <v>02 Enviado</v>
      </c>
      <c r="AE544" s="20" t="s">
        <v>2350</v>
      </c>
      <c r="AF544" s="69">
        <v>2</v>
      </c>
      <c r="AH544" s="3">
        <f t="shared" ref="AH544:AH551" si="50">NETWORKDAYS(X544,AB544)</f>
        <v>1</v>
      </c>
    </row>
    <row r="545" spans="1:34">
      <c r="A545" s="14" t="s">
        <v>3971</v>
      </c>
      <c r="B545" s="9">
        <v>2025</v>
      </c>
      <c r="C545" s="15">
        <v>45800</v>
      </c>
      <c r="D545" s="3" t="s">
        <v>52</v>
      </c>
      <c r="E545" s="5">
        <f t="shared" si="44"/>
        <v>1</v>
      </c>
      <c r="F545" s="3" t="str">
        <f t="shared" si="45"/>
        <v>02 Finalizado</v>
      </c>
      <c r="G545" s="9" t="s">
        <v>3533</v>
      </c>
      <c r="H545" s="3" t="str">
        <f t="shared" si="46"/>
        <v>0544 2025-00104 Orfa Rodríguez de Gutiérrez (N/A)</v>
      </c>
      <c r="I545" s="15">
        <v>45800</v>
      </c>
      <c r="J545" s="3" t="s">
        <v>78</v>
      </c>
      <c r="K545" s="3" t="s">
        <v>134</v>
      </c>
      <c r="L545" s="3" t="s">
        <v>85</v>
      </c>
      <c r="M545" s="3" t="s">
        <v>2350</v>
      </c>
      <c r="N545" s="10" t="s">
        <v>2350</v>
      </c>
      <c r="O545" s="3" t="s">
        <v>3972</v>
      </c>
      <c r="P545" s="8">
        <v>29380598</v>
      </c>
      <c r="Q545" s="10" t="s">
        <v>2350</v>
      </c>
      <c r="R545" s="80" t="s">
        <v>2350</v>
      </c>
      <c r="S545" s="10" t="s">
        <v>2350</v>
      </c>
      <c r="T545" s="3" t="s">
        <v>2350</v>
      </c>
      <c r="U545" s="3" t="s">
        <v>3319</v>
      </c>
      <c r="V545" s="17" t="s">
        <v>2350</v>
      </c>
      <c r="W545" s="3" t="s">
        <v>2785</v>
      </c>
      <c r="X545" s="15">
        <v>45800</v>
      </c>
      <c r="Y545" s="17" t="s">
        <v>2350</v>
      </c>
      <c r="Z545" s="68" t="s">
        <v>2350</v>
      </c>
      <c r="AA545" s="3" t="s">
        <v>2350</v>
      </c>
      <c r="AB545" s="15">
        <v>45800</v>
      </c>
      <c r="AC545" s="15">
        <v>45800</v>
      </c>
      <c r="AD545" s="69" t="str">
        <f t="shared" si="47"/>
        <v>02 Enviado</v>
      </c>
      <c r="AE545" s="20" t="s">
        <v>2350</v>
      </c>
      <c r="AF545" s="69">
        <v>2</v>
      </c>
      <c r="AH545" s="3">
        <f t="shared" si="50"/>
        <v>1</v>
      </c>
    </row>
    <row r="546" spans="1:34">
      <c r="A546" s="14" t="s">
        <v>3973</v>
      </c>
      <c r="B546" s="9">
        <v>2025</v>
      </c>
      <c r="C546" s="15">
        <v>45800</v>
      </c>
      <c r="D546" s="3" t="s">
        <v>16</v>
      </c>
      <c r="E546" s="5">
        <f t="shared" si="44"/>
        <v>1</v>
      </c>
      <c r="F546" s="3" t="str">
        <f t="shared" si="45"/>
        <v>02 Finalizado</v>
      </c>
      <c r="G546" s="9" t="s">
        <v>3974</v>
      </c>
      <c r="H546" s="3" t="str">
        <f t="shared" si="46"/>
        <v>0545 2025-00162 Luz Marina Blandon Vargas (N/A)</v>
      </c>
      <c r="I546" s="15">
        <v>45799</v>
      </c>
      <c r="J546" s="3" t="s">
        <v>78</v>
      </c>
      <c r="K546" s="3" t="s">
        <v>134</v>
      </c>
      <c r="L546" s="3" t="s">
        <v>85</v>
      </c>
      <c r="M546" s="3" t="s">
        <v>2350</v>
      </c>
      <c r="N546" s="10" t="s">
        <v>2350</v>
      </c>
      <c r="O546" s="3" t="s">
        <v>3975</v>
      </c>
      <c r="P546" s="8">
        <v>43570494</v>
      </c>
      <c r="Q546" s="10" t="s">
        <v>2350</v>
      </c>
      <c r="R546" s="80" t="s">
        <v>2350</v>
      </c>
      <c r="S546" s="10" t="s">
        <v>2350</v>
      </c>
      <c r="T546" s="3" t="s">
        <v>2350</v>
      </c>
      <c r="U546" s="3" t="s">
        <v>3319</v>
      </c>
      <c r="V546" s="17" t="s">
        <v>2350</v>
      </c>
      <c r="W546" s="3" t="s">
        <v>2785</v>
      </c>
      <c r="X546" s="15">
        <v>45800</v>
      </c>
      <c r="Y546" s="17" t="s">
        <v>2350</v>
      </c>
      <c r="Z546" s="68" t="s">
        <v>2350</v>
      </c>
      <c r="AA546" s="3" t="s">
        <v>2350</v>
      </c>
      <c r="AB546" s="15">
        <v>45803</v>
      </c>
      <c r="AC546" s="15">
        <v>45803</v>
      </c>
      <c r="AD546" s="69" t="str">
        <f t="shared" si="47"/>
        <v>02 Enviado</v>
      </c>
      <c r="AE546" s="20" t="s">
        <v>2350</v>
      </c>
      <c r="AF546" s="69">
        <v>2</v>
      </c>
      <c r="AH546" s="3">
        <f t="shared" si="50"/>
        <v>2</v>
      </c>
    </row>
    <row r="547" spans="1:34">
      <c r="A547" s="14" t="s">
        <v>3976</v>
      </c>
      <c r="B547" s="9">
        <v>2025</v>
      </c>
      <c r="C547" s="15">
        <v>45803</v>
      </c>
      <c r="D547" s="3" t="s">
        <v>67</v>
      </c>
      <c r="E547" s="5">
        <f t="shared" si="44"/>
        <v>1</v>
      </c>
      <c r="F547" s="3" t="str">
        <f t="shared" si="45"/>
        <v>02 Finalizado</v>
      </c>
      <c r="G547" s="9" t="s">
        <v>3031</v>
      </c>
      <c r="H547" s="3" t="str">
        <f t="shared" si="46"/>
        <v>0546 2025-00067 Johan Arturo Sarmiento Velandia (N/A)</v>
      </c>
      <c r="I547" s="15">
        <v>45800</v>
      </c>
      <c r="J547" s="3" t="s">
        <v>87</v>
      </c>
      <c r="K547" s="3" t="s">
        <v>136</v>
      </c>
      <c r="L547" s="3" t="s">
        <v>79</v>
      </c>
      <c r="M547" s="3" t="s">
        <v>2350</v>
      </c>
      <c r="N547" s="10" t="s">
        <v>2350</v>
      </c>
      <c r="O547" s="3" t="s">
        <v>3926</v>
      </c>
      <c r="P547" s="8">
        <v>1005236138</v>
      </c>
      <c r="Q547" s="10" t="s">
        <v>2350</v>
      </c>
      <c r="R547" s="80" t="s">
        <v>2350</v>
      </c>
      <c r="S547" s="10" t="s">
        <v>2350</v>
      </c>
      <c r="T547" s="3" t="s">
        <v>2350</v>
      </c>
      <c r="U547" s="3" t="s">
        <v>3093</v>
      </c>
      <c r="V547" s="17" t="s">
        <v>2350</v>
      </c>
      <c r="W547" s="3" t="s">
        <v>92</v>
      </c>
      <c r="X547" s="15">
        <v>45803</v>
      </c>
      <c r="Y547" s="17">
        <v>20254300086971</v>
      </c>
      <c r="Z547" s="68">
        <v>45797</v>
      </c>
      <c r="AA547" s="3" t="s">
        <v>3927</v>
      </c>
      <c r="AB547" s="15">
        <v>45803</v>
      </c>
      <c r="AC547" s="15">
        <v>45803</v>
      </c>
      <c r="AD547" s="69" t="str">
        <f t="shared" si="47"/>
        <v>02 Enviado</v>
      </c>
      <c r="AE547" s="20" t="s">
        <v>2350</v>
      </c>
      <c r="AF547" s="69">
        <v>2</v>
      </c>
      <c r="AH547" s="3">
        <f t="shared" si="50"/>
        <v>1</v>
      </c>
    </row>
    <row r="548" spans="1:34">
      <c r="A548" s="14" t="s">
        <v>3977</v>
      </c>
      <c r="B548" s="9">
        <v>2025</v>
      </c>
      <c r="C548" s="15">
        <v>45803</v>
      </c>
      <c r="D548" s="3" t="s">
        <v>61</v>
      </c>
      <c r="E548" s="5">
        <f t="shared" si="44"/>
        <v>1</v>
      </c>
      <c r="F548" s="3" t="str">
        <f t="shared" si="45"/>
        <v>02 Finalizado</v>
      </c>
      <c r="G548" s="9" t="s">
        <v>3978</v>
      </c>
      <c r="H548" s="3" t="str">
        <f t="shared" si="46"/>
        <v>0547 2025-00144 Neider Yessid Enriquez Mueses (51026744)</v>
      </c>
      <c r="I548" s="108">
        <v>45803</v>
      </c>
      <c r="J548" s="3" t="s">
        <v>93</v>
      </c>
      <c r="K548" s="3" t="s">
        <v>110</v>
      </c>
      <c r="L548" s="3" t="s">
        <v>76</v>
      </c>
      <c r="M548" s="3" t="s">
        <v>2853</v>
      </c>
      <c r="N548" s="16">
        <v>1225088467</v>
      </c>
      <c r="O548" s="3" t="s">
        <v>3979</v>
      </c>
      <c r="P548" s="10">
        <v>1126458386</v>
      </c>
      <c r="Q548" s="3">
        <v>51026744</v>
      </c>
      <c r="R548" s="100">
        <v>24999997.5</v>
      </c>
      <c r="S548" s="10">
        <v>30040</v>
      </c>
      <c r="T548" s="3" t="s">
        <v>2417</v>
      </c>
      <c r="U548" s="3" t="s">
        <v>2418</v>
      </c>
      <c r="V548" s="17" t="s">
        <v>2350</v>
      </c>
      <c r="W548" s="3" t="s">
        <v>92</v>
      </c>
      <c r="X548" s="15">
        <v>45803</v>
      </c>
      <c r="Y548" s="17">
        <v>20254300088891</v>
      </c>
      <c r="Z548" s="68">
        <v>45799</v>
      </c>
      <c r="AA548" s="3" t="s">
        <v>3896</v>
      </c>
      <c r="AB548" s="15">
        <v>45803</v>
      </c>
      <c r="AC548" s="15">
        <v>45803</v>
      </c>
      <c r="AD548" s="69" t="str">
        <f t="shared" si="47"/>
        <v>02 Enviado</v>
      </c>
      <c r="AE548" s="20" t="s">
        <v>2350</v>
      </c>
      <c r="AF548" s="69">
        <v>2</v>
      </c>
      <c r="AH548" s="3">
        <f t="shared" si="50"/>
        <v>1</v>
      </c>
    </row>
    <row r="549" spans="1:34">
      <c r="A549" s="14" t="s">
        <v>3980</v>
      </c>
      <c r="B549" s="9">
        <v>2025</v>
      </c>
      <c r="C549" s="15">
        <v>45804</v>
      </c>
      <c r="D549" s="3" t="s">
        <v>38</v>
      </c>
      <c r="E549" s="5">
        <f t="shared" si="44"/>
        <v>1</v>
      </c>
      <c r="F549" s="3" t="str">
        <f t="shared" si="45"/>
        <v>02 Finalizado</v>
      </c>
      <c r="G549" s="9" t="s">
        <v>3238</v>
      </c>
      <c r="H549" s="3" t="str">
        <f t="shared" si="46"/>
        <v>0548 2025-00085 Clinitraumas SAS (N/A)</v>
      </c>
      <c r="I549" s="15">
        <v>45772</v>
      </c>
      <c r="J549" s="3" t="s">
        <v>81</v>
      </c>
      <c r="K549" s="3" t="s">
        <v>110</v>
      </c>
      <c r="L549" s="3" t="s">
        <v>79</v>
      </c>
      <c r="M549" s="3" t="s">
        <v>3664</v>
      </c>
      <c r="N549" s="16">
        <v>1014267944</v>
      </c>
      <c r="O549" s="3" t="s">
        <v>3665</v>
      </c>
      <c r="P549" s="10" t="s">
        <v>2482</v>
      </c>
      <c r="Q549" s="10" t="s">
        <v>2350</v>
      </c>
      <c r="R549" s="80" t="s">
        <v>2350</v>
      </c>
      <c r="S549" s="10" t="s">
        <v>2350</v>
      </c>
      <c r="T549" s="3" t="s">
        <v>2350</v>
      </c>
      <c r="U549" s="3" t="s">
        <v>3666</v>
      </c>
      <c r="V549" s="17" t="s">
        <v>2350</v>
      </c>
      <c r="W549" s="3" t="s">
        <v>161</v>
      </c>
      <c r="X549" s="15">
        <v>45804</v>
      </c>
      <c r="Y549" s="17" t="s">
        <v>3981</v>
      </c>
      <c r="Z549" s="68">
        <v>45874</v>
      </c>
      <c r="AA549" s="3" t="s">
        <v>3687</v>
      </c>
      <c r="AB549" s="15">
        <v>45875</v>
      </c>
      <c r="AC549" s="68">
        <v>45877</v>
      </c>
      <c r="AD549" s="69" t="str">
        <f t="shared" si="47"/>
        <v>02 Enviado</v>
      </c>
      <c r="AE549" s="20" t="s">
        <v>2350</v>
      </c>
      <c r="AF549" s="69">
        <v>15</v>
      </c>
      <c r="AH549" s="3">
        <f t="shared" si="50"/>
        <v>52</v>
      </c>
    </row>
    <row r="550" spans="1:34">
      <c r="A550" s="14" t="s">
        <v>3982</v>
      </c>
      <c r="B550" s="9">
        <v>2025</v>
      </c>
      <c r="C550" s="15">
        <v>45797</v>
      </c>
      <c r="D550" s="3" t="s">
        <v>22</v>
      </c>
      <c r="E550" s="5">
        <f t="shared" si="44"/>
        <v>1</v>
      </c>
      <c r="F550" s="3" t="str">
        <f t="shared" si="45"/>
        <v>02 Finalizado</v>
      </c>
      <c r="G550" s="9" t="s">
        <v>3769</v>
      </c>
      <c r="H550" s="3" t="str">
        <f t="shared" si="46"/>
        <v>0549 2025-00083 Wilinson Rafael Valerio Jaraba (N/A)</v>
      </c>
      <c r="I550" s="15">
        <v>45797</v>
      </c>
      <c r="J550" s="3" t="s">
        <v>78</v>
      </c>
      <c r="K550" s="3" t="s">
        <v>134</v>
      </c>
      <c r="L550" s="3" t="s">
        <v>85</v>
      </c>
      <c r="M550" s="3" t="s">
        <v>3983</v>
      </c>
      <c r="N550" s="8">
        <v>1069493859</v>
      </c>
      <c r="O550" s="3" t="s">
        <v>3984</v>
      </c>
      <c r="P550" s="8">
        <v>10882960</v>
      </c>
      <c r="Q550" s="10" t="s">
        <v>2350</v>
      </c>
      <c r="R550" s="80" t="s">
        <v>2350</v>
      </c>
      <c r="S550" s="10" t="s">
        <v>2350</v>
      </c>
      <c r="T550" s="3" t="s">
        <v>2350</v>
      </c>
      <c r="U550" s="3" t="s">
        <v>3985</v>
      </c>
      <c r="V550" s="17" t="s">
        <v>2350</v>
      </c>
      <c r="W550" s="3" t="s">
        <v>2785</v>
      </c>
      <c r="X550" s="15">
        <v>45797</v>
      </c>
      <c r="Y550" s="17" t="s">
        <v>3986</v>
      </c>
      <c r="Z550" s="68">
        <v>45798</v>
      </c>
      <c r="AA550" s="3" t="s">
        <v>3987</v>
      </c>
      <c r="AB550" s="15">
        <v>45798</v>
      </c>
      <c r="AC550" s="15">
        <v>45798</v>
      </c>
      <c r="AD550" s="69" t="str">
        <f t="shared" si="47"/>
        <v>02 Enviado</v>
      </c>
      <c r="AE550" s="20" t="s">
        <v>2350</v>
      </c>
      <c r="AF550" s="69">
        <v>2</v>
      </c>
      <c r="AH550" s="3">
        <f t="shared" si="50"/>
        <v>2</v>
      </c>
    </row>
    <row r="551" spans="1:34">
      <c r="A551" s="14" t="s">
        <v>3988</v>
      </c>
      <c r="B551" s="9">
        <v>2025</v>
      </c>
      <c r="C551" s="15">
        <v>45797</v>
      </c>
      <c r="D551" s="3" t="s">
        <v>55</v>
      </c>
      <c r="E551" s="5">
        <f t="shared" si="44"/>
        <v>1</v>
      </c>
      <c r="F551" s="3" t="str">
        <f t="shared" si="45"/>
        <v>02 Finalizado</v>
      </c>
      <c r="G551" s="9" t="s">
        <v>3836</v>
      </c>
      <c r="H551" s="3" t="str">
        <f t="shared" si="46"/>
        <v>0550 2025-00140 Jefferson Daniel Velasco Martínez (N/A)</v>
      </c>
      <c r="I551" s="15">
        <v>45797</v>
      </c>
      <c r="J551" s="3" t="s">
        <v>78</v>
      </c>
      <c r="K551" s="3" t="s">
        <v>134</v>
      </c>
      <c r="L551" s="3" t="s">
        <v>85</v>
      </c>
      <c r="M551" s="3" t="s">
        <v>2350</v>
      </c>
      <c r="N551" s="10" t="s">
        <v>2350</v>
      </c>
      <c r="O551" s="3" t="s">
        <v>3837</v>
      </c>
      <c r="P551" s="8">
        <v>94072799</v>
      </c>
      <c r="Q551" s="10" t="s">
        <v>2350</v>
      </c>
      <c r="R551" s="80" t="s">
        <v>2350</v>
      </c>
      <c r="S551" s="10" t="s">
        <v>2350</v>
      </c>
      <c r="T551" s="3" t="s">
        <v>2350</v>
      </c>
      <c r="U551" s="3" t="s">
        <v>3989</v>
      </c>
      <c r="V551" s="17" t="s">
        <v>2350</v>
      </c>
      <c r="W551" s="3" t="s">
        <v>2785</v>
      </c>
      <c r="X551" s="15">
        <v>45797</v>
      </c>
      <c r="Y551" s="17" t="s">
        <v>3990</v>
      </c>
      <c r="Z551" s="68">
        <v>45776</v>
      </c>
      <c r="AA551" s="3" t="s">
        <v>3991</v>
      </c>
      <c r="AB551" s="15">
        <v>45797</v>
      </c>
      <c r="AC551" s="15">
        <v>45797</v>
      </c>
      <c r="AD551" s="69" t="str">
        <f t="shared" si="47"/>
        <v>02 Enviado</v>
      </c>
      <c r="AE551" s="20" t="s">
        <v>2350</v>
      </c>
      <c r="AF551" s="69">
        <v>2</v>
      </c>
      <c r="AH551" s="3">
        <f t="shared" si="50"/>
        <v>1</v>
      </c>
    </row>
    <row r="552" spans="1:34">
      <c r="A552" s="14" t="s">
        <v>3992</v>
      </c>
      <c r="B552" s="9">
        <v>2025</v>
      </c>
      <c r="C552" s="15">
        <v>45799</v>
      </c>
      <c r="D552" s="3" t="s">
        <v>22</v>
      </c>
      <c r="E552" s="5">
        <f t="shared" si="44"/>
        <v>1</v>
      </c>
      <c r="F552" s="3" t="str">
        <f t="shared" si="45"/>
        <v>02 Finalizado</v>
      </c>
      <c r="G552" s="9" t="s">
        <v>3993</v>
      </c>
      <c r="H552" s="3" t="str">
        <f t="shared" si="46"/>
        <v>0551 2025-00130 Yarnubis Chavez Castrillon (N/A)</v>
      </c>
      <c r="I552" s="15">
        <v>45799</v>
      </c>
      <c r="J552" s="3" t="s">
        <v>78</v>
      </c>
      <c r="K552" s="3" t="s">
        <v>134</v>
      </c>
      <c r="L552" s="3" t="s">
        <v>85</v>
      </c>
      <c r="M552" s="3" t="s">
        <v>2350</v>
      </c>
      <c r="N552" s="10" t="s">
        <v>2350</v>
      </c>
      <c r="O552" s="3" t="s">
        <v>3994</v>
      </c>
      <c r="P552" s="8">
        <v>1068348268</v>
      </c>
      <c r="Q552" s="10" t="s">
        <v>2350</v>
      </c>
      <c r="R552" s="80" t="s">
        <v>2350</v>
      </c>
      <c r="S552" s="10" t="s">
        <v>2350</v>
      </c>
      <c r="T552" s="3" t="s">
        <v>2350</v>
      </c>
      <c r="U552" s="3" t="s">
        <v>3319</v>
      </c>
      <c r="V552" s="17" t="s">
        <v>2350</v>
      </c>
      <c r="W552" s="3" t="s">
        <v>2785</v>
      </c>
      <c r="X552" s="15">
        <v>45799</v>
      </c>
      <c r="Y552" s="17" t="s">
        <v>3995</v>
      </c>
      <c r="Z552" s="68">
        <v>43678</v>
      </c>
      <c r="AA552" s="3" t="s">
        <v>3996</v>
      </c>
      <c r="AB552" s="15">
        <v>45800</v>
      </c>
      <c r="AC552" s="15">
        <v>45800</v>
      </c>
      <c r="AD552" s="69" t="str">
        <f t="shared" si="47"/>
        <v>02 Enviado</v>
      </c>
      <c r="AE552" s="20" t="s">
        <v>2350</v>
      </c>
      <c r="AF552" s="69">
        <v>2</v>
      </c>
      <c r="AH552" s="3">
        <f t="shared" ref="AH552:AH559" si="51">NETWORKDAYS(X552,AB552)</f>
        <v>2</v>
      </c>
    </row>
    <row r="553" spans="1:34">
      <c r="A553" s="14" t="s">
        <v>3997</v>
      </c>
      <c r="B553" s="9">
        <v>2025</v>
      </c>
      <c r="C553" s="15">
        <v>45799</v>
      </c>
      <c r="D553" s="3" t="s">
        <v>67</v>
      </c>
      <c r="E553" s="5">
        <f t="shared" si="44"/>
        <v>1</v>
      </c>
      <c r="F553" s="3" t="str">
        <f t="shared" si="45"/>
        <v>02 Finalizado</v>
      </c>
      <c r="G553" s="9" t="s">
        <v>3998</v>
      </c>
      <c r="H553" s="3" t="str">
        <f t="shared" si="46"/>
        <v>0552 2025-10099 Arquimedez Portela Aragon (N/A)</v>
      </c>
      <c r="I553" s="15">
        <v>45799</v>
      </c>
      <c r="J553" s="3" t="s">
        <v>78</v>
      </c>
      <c r="K553" s="3" t="s">
        <v>134</v>
      </c>
      <c r="L553" s="3" t="s">
        <v>85</v>
      </c>
      <c r="M553" s="3" t="s">
        <v>2350</v>
      </c>
      <c r="N553" s="10" t="s">
        <v>2350</v>
      </c>
      <c r="O553" s="3" t="s">
        <v>3999</v>
      </c>
      <c r="P553" s="8">
        <v>10165468</v>
      </c>
      <c r="Q553" s="10" t="s">
        <v>2350</v>
      </c>
      <c r="R553" s="80" t="s">
        <v>2350</v>
      </c>
      <c r="S553" s="10" t="s">
        <v>2350</v>
      </c>
      <c r="T553" s="3" t="s">
        <v>2350</v>
      </c>
      <c r="U553" s="3" t="s">
        <v>4000</v>
      </c>
      <c r="V553" s="17" t="s">
        <v>2350</v>
      </c>
      <c r="W553" s="3" t="s">
        <v>2785</v>
      </c>
      <c r="X553" s="15">
        <v>45799</v>
      </c>
      <c r="Y553" s="17" t="s">
        <v>4001</v>
      </c>
      <c r="Z553" s="68">
        <v>45800</v>
      </c>
      <c r="AA553" s="3" t="s">
        <v>4002</v>
      </c>
      <c r="AB553" s="15">
        <v>45800</v>
      </c>
      <c r="AC553" s="15">
        <v>45800</v>
      </c>
      <c r="AD553" s="69" t="str">
        <f t="shared" si="47"/>
        <v>02 Enviado</v>
      </c>
      <c r="AE553" s="20" t="s">
        <v>2350</v>
      </c>
      <c r="AF553" s="69">
        <v>2</v>
      </c>
      <c r="AH553" s="3">
        <f t="shared" si="51"/>
        <v>2</v>
      </c>
    </row>
    <row r="554" spans="1:34">
      <c r="A554" s="14" t="s">
        <v>4003</v>
      </c>
      <c r="B554" s="9">
        <v>2025</v>
      </c>
      <c r="C554" s="15">
        <v>45800</v>
      </c>
      <c r="D554" s="3" t="s">
        <v>46</v>
      </c>
      <c r="E554" s="5">
        <f t="shared" si="44"/>
        <v>1</v>
      </c>
      <c r="F554" s="3" t="str">
        <f t="shared" si="45"/>
        <v>02 Finalizado</v>
      </c>
      <c r="G554" s="9" t="s">
        <v>4004</v>
      </c>
      <c r="H554" s="3" t="str">
        <f t="shared" si="46"/>
        <v>0553 2025-10057 Rocio Durcal Quintero Moreno (N/A)</v>
      </c>
      <c r="I554" s="15">
        <v>45800</v>
      </c>
      <c r="J554" s="3" t="s">
        <v>78</v>
      </c>
      <c r="K554" s="3" t="s">
        <v>134</v>
      </c>
      <c r="L554" s="3" t="s">
        <v>85</v>
      </c>
      <c r="M554" s="3" t="s">
        <v>3885</v>
      </c>
      <c r="N554" s="8">
        <v>1006614481</v>
      </c>
      <c r="O554" s="3" t="s">
        <v>4005</v>
      </c>
      <c r="P554" s="8">
        <v>49765520</v>
      </c>
      <c r="Q554" s="10" t="s">
        <v>2350</v>
      </c>
      <c r="R554" s="80" t="s">
        <v>2350</v>
      </c>
      <c r="S554" s="10" t="s">
        <v>2350</v>
      </c>
      <c r="T554" s="3" t="s">
        <v>2350</v>
      </c>
      <c r="U554" s="3" t="s">
        <v>3985</v>
      </c>
      <c r="V554" s="17" t="s">
        <v>2350</v>
      </c>
      <c r="W554" s="3" t="s">
        <v>2785</v>
      </c>
      <c r="X554" s="15">
        <v>45800</v>
      </c>
      <c r="Y554" s="17" t="s">
        <v>4006</v>
      </c>
      <c r="Z554" s="68">
        <v>45803</v>
      </c>
      <c r="AA554" s="3" t="s">
        <v>4007</v>
      </c>
      <c r="AB554" s="15">
        <v>45803</v>
      </c>
      <c r="AC554" s="15">
        <v>45803</v>
      </c>
      <c r="AD554" s="69" t="str">
        <f t="shared" si="47"/>
        <v>02 Enviado</v>
      </c>
      <c r="AE554" s="20" t="s">
        <v>2350</v>
      </c>
      <c r="AF554" s="69">
        <v>2</v>
      </c>
      <c r="AH554" s="3">
        <f t="shared" si="51"/>
        <v>2</v>
      </c>
    </row>
    <row r="555" spans="1:34">
      <c r="A555" s="14" t="s">
        <v>4008</v>
      </c>
      <c r="B555" s="9">
        <v>2025</v>
      </c>
      <c r="C555" s="15">
        <v>45803</v>
      </c>
      <c r="D555" s="3" t="s">
        <v>16</v>
      </c>
      <c r="E555" s="5">
        <f t="shared" si="44"/>
        <v>1</v>
      </c>
      <c r="F555" s="3" t="str">
        <f t="shared" si="45"/>
        <v>02 Finalizado</v>
      </c>
      <c r="G555" s="102" t="s">
        <v>3223</v>
      </c>
      <c r="H555" s="3" t="str">
        <f t="shared" si="46"/>
        <v>0554 2025-00072 Mirna Milena Duran de la Cruz (N/A)</v>
      </c>
      <c r="I555" s="15">
        <v>45803</v>
      </c>
      <c r="J555" s="3" t="s">
        <v>78</v>
      </c>
      <c r="K555" s="3" t="s">
        <v>134</v>
      </c>
      <c r="L555" s="3" t="s">
        <v>85</v>
      </c>
      <c r="M555" s="3" t="s">
        <v>2350</v>
      </c>
      <c r="N555" s="10" t="s">
        <v>2350</v>
      </c>
      <c r="O555" s="3" t="s">
        <v>4009</v>
      </c>
      <c r="P555" s="10" t="s">
        <v>2482</v>
      </c>
      <c r="Q555" s="10" t="s">
        <v>2350</v>
      </c>
      <c r="R555" s="80" t="s">
        <v>2350</v>
      </c>
      <c r="S555" s="10" t="s">
        <v>2350</v>
      </c>
      <c r="T555" s="3" t="s">
        <v>2350</v>
      </c>
      <c r="U555" s="3" t="s">
        <v>3319</v>
      </c>
      <c r="V555" s="17" t="s">
        <v>2350</v>
      </c>
      <c r="W555" s="3" t="s">
        <v>2785</v>
      </c>
      <c r="X555" s="15">
        <v>45803</v>
      </c>
      <c r="Y555" s="17" t="s">
        <v>2350</v>
      </c>
      <c r="Z555" s="68" t="s">
        <v>2350</v>
      </c>
      <c r="AA555" s="3" t="s">
        <v>2350</v>
      </c>
      <c r="AB555" s="15">
        <v>45804</v>
      </c>
      <c r="AC555" s="15">
        <v>45804</v>
      </c>
      <c r="AD555" s="69" t="str">
        <f t="shared" si="47"/>
        <v>02 Enviado</v>
      </c>
      <c r="AE555" s="20" t="s">
        <v>2350</v>
      </c>
      <c r="AF555" s="69">
        <v>2</v>
      </c>
      <c r="AH555" s="3">
        <f t="shared" si="51"/>
        <v>2</v>
      </c>
    </row>
    <row r="556" spans="1:34">
      <c r="A556" s="14" t="s">
        <v>4010</v>
      </c>
      <c r="B556" s="9">
        <v>2025</v>
      </c>
      <c r="C556" s="15">
        <v>45798</v>
      </c>
      <c r="D556" s="3" t="s">
        <v>35</v>
      </c>
      <c r="E556" s="5">
        <f t="shared" si="44"/>
        <v>1</v>
      </c>
      <c r="F556" s="3" t="str">
        <f t="shared" si="45"/>
        <v>02 Finalizado</v>
      </c>
      <c r="G556" s="9" t="s">
        <v>4011</v>
      </c>
      <c r="H556" s="3" t="str">
        <f t="shared" si="46"/>
        <v>0555 2025-10088 Carlos Mario Reina Martínez (N/A)</v>
      </c>
      <c r="I556" s="15">
        <v>45798</v>
      </c>
      <c r="J556" s="3" t="s">
        <v>78</v>
      </c>
      <c r="K556" s="3" t="s">
        <v>134</v>
      </c>
      <c r="L556" s="3" t="s">
        <v>85</v>
      </c>
      <c r="M556" s="3" t="s">
        <v>2350</v>
      </c>
      <c r="N556" s="10" t="s">
        <v>2350</v>
      </c>
      <c r="O556" s="3" t="s">
        <v>4012</v>
      </c>
      <c r="P556" s="8">
        <v>1023864387</v>
      </c>
      <c r="Q556" s="10" t="s">
        <v>2350</v>
      </c>
      <c r="R556" s="80" t="s">
        <v>2350</v>
      </c>
      <c r="S556" s="10" t="s">
        <v>2350</v>
      </c>
      <c r="T556" s="3" t="s">
        <v>2350</v>
      </c>
      <c r="U556" s="3" t="s">
        <v>3319</v>
      </c>
      <c r="V556" s="17" t="s">
        <v>2350</v>
      </c>
      <c r="W556" s="3" t="s">
        <v>2785</v>
      </c>
      <c r="X556" s="15">
        <v>45799</v>
      </c>
      <c r="Y556" s="17" t="s">
        <v>2350</v>
      </c>
      <c r="Z556" s="68" t="s">
        <v>2350</v>
      </c>
      <c r="AA556" s="3" t="s">
        <v>2350</v>
      </c>
      <c r="AB556" s="15">
        <v>45799</v>
      </c>
      <c r="AC556" s="15">
        <v>45799</v>
      </c>
      <c r="AD556" s="69" t="str">
        <f t="shared" si="47"/>
        <v>02 Enviado</v>
      </c>
      <c r="AE556" s="20" t="s">
        <v>2350</v>
      </c>
      <c r="AF556" s="69">
        <v>2</v>
      </c>
      <c r="AH556" s="3">
        <f t="shared" si="51"/>
        <v>1</v>
      </c>
    </row>
    <row r="557" spans="1:34">
      <c r="A557" s="14" t="s">
        <v>4013</v>
      </c>
      <c r="B557" s="9">
        <v>2025</v>
      </c>
      <c r="C557" s="15">
        <v>45803</v>
      </c>
      <c r="D557" s="3" t="s">
        <v>55</v>
      </c>
      <c r="E557" s="5">
        <f t="shared" si="44"/>
        <v>1</v>
      </c>
      <c r="F557" s="3" t="str">
        <f t="shared" si="45"/>
        <v>02 Finalizado</v>
      </c>
      <c r="G557" s="9" t="s">
        <v>4014</v>
      </c>
      <c r="H557" s="3" t="str">
        <f t="shared" si="46"/>
        <v>0556 2024-00833 Ever Polivio Salazar Parreno (N/A)</v>
      </c>
      <c r="I557" s="15">
        <v>45803</v>
      </c>
      <c r="J557" s="3" t="s">
        <v>90</v>
      </c>
      <c r="K557" s="3" t="s">
        <v>134</v>
      </c>
      <c r="L557" s="3" t="s">
        <v>85</v>
      </c>
      <c r="M557" s="3" t="s">
        <v>2350</v>
      </c>
      <c r="N557" s="10" t="s">
        <v>2350</v>
      </c>
      <c r="O557" s="3" t="s">
        <v>4015</v>
      </c>
      <c r="P557" s="10">
        <v>87452982</v>
      </c>
      <c r="Q557" s="10" t="s">
        <v>2350</v>
      </c>
      <c r="R557" s="80" t="s">
        <v>2350</v>
      </c>
      <c r="S557" s="10" t="s">
        <v>2350</v>
      </c>
      <c r="T557" s="3" t="s">
        <v>2350</v>
      </c>
      <c r="U557" s="3" t="s">
        <v>3319</v>
      </c>
      <c r="V557" s="17" t="s">
        <v>2350</v>
      </c>
      <c r="W557" s="3" t="s">
        <v>2785</v>
      </c>
      <c r="X557" s="15">
        <v>45803</v>
      </c>
      <c r="Y557" s="17" t="s">
        <v>2350</v>
      </c>
      <c r="Z557" s="68" t="s">
        <v>2350</v>
      </c>
      <c r="AA557" s="3" t="s">
        <v>2350</v>
      </c>
      <c r="AB557" s="15">
        <v>45804</v>
      </c>
      <c r="AC557" s="15">
        <v>45804</v>
      </c>
      <c r="AD557" s="69" t="str">
        <f t="shared" si="47"/>
        <v>02 Enviado</v>
      </c>
      <c r="AE557" s="20" t="s">
        <v>2350</v>
      </c>
      <c r="AF557" s="69">
        <v>2</v>
      </c>
      <c r="AH557" s="3">
        <f t="shared" si="51"/>
        <v>2</v>
      </c>
    </row>
    <row r="558" spans="1:34">
      <c r="A558" s="14" t="s">
        <v>4016</v>
      </c>
      <c r="B558" s="9">
        <v>2025</v>
      </c>
      <c r="C558" s="15">
        <v>45803</v>
      </c>
      <c r="D558" s="3" t="s">
        <v>48</v>
      </c>
      <c r="E558" s="5">
        <f t="shared" si="44"/>
        <v>1</v>
      </c>
      <c r="F558" s="3" t="str">
        <f t="shared" si="45"/>
        <v>02 Finalizado</v>
      </c>
      <c r="G558" s="9" t="s">
        <v>2900</v>
      </c>
      <c r="H558" s="3" t="str">
        <f t="shared" si="46"/>
        <v>0557 2025-00044 Calixto Alcala Ardila (N/A)</v>
      </c>
      <c r="I558" s="15">
        <v>45804</v>
      </c>
      <c r="J558" s="3" t="s">
        <v>81</v>
      </c>
      <c r="K558" s="3" t="s">
        <v>120</v>
      </c>
      <c r="L558" s="3" t="s">
        <v>76</v>
      </c>
      <c r="M558" s="3" t="s">
        <v>2350</v>
      </c>
      <c r="N558" s="10" t="s">
        <v>2350</v>
      </c>
      <c r="O558" s="3" t="s">
        <v>3830</v>
      </c>
      <c r="P558" s="8">
        <v>1193185956</v>
      </c>
      <c r="Q558" s="10" t="s">
        <v>2350</v>
      </c>
      <c r="R558" s="80" t="s">
        <v>2350</v>
      </c>
      <c r="S558" s="10" t="s">
        <v>2350</v>
      </c>
      <c r="T558" s="3" t="s">
        <v>2350</v>
      </c>
      <c r="U558" s="3" t="s">
        <v>4017</v>
      </c>
      <c r="V558" s="17" t="s">
        <v>3832</v>
      </c>
      <c r="W558" s="3" t="s">
        <v>92</v>
      </c>
      <c r="X558" s="15">
        <v>45804</v>
      </c>
      <c r="Y558" s="17" t="s">
        <v>4018</v>
      </c>
      <c r="Z558" s="68">
        <v>45805</v>
      </c>
      <c r="AA558" s="3" t="s">
        <v>4019</v>
      </c>
      <c r="AB558" s="15">
        <v>45805</v>
      </c>
      <c r="AC558" s="68">
        <v>45806</v>
      </c>
      <c r="AD558" s="69" t="str">
        <f t="shared" si="47"/>
        <v>02 Enviado</v>
      </c>
      <c r="AE558" s="20" t="s">
        <v>2350</v>
      </c>
      <c r="AF558" s="69">
        <v>2</v>
      </c>
      <c r="AH558" s="3">
        <f t="shared" si="51"/>
        <v>2</v>
      </c>
    </row>
    <row r="559" spans="1:34">
      <c r="A559" s="14" t="s">
        <v>4020</v>
      </c>
      <c r="B559" s="9">
        <v>2025</v>
      </c>
      <c r="C559" s="15">
        <v>45803</v>
      </c>
      <c r="D559" s="3" t="s">
        <v>8</v>
      </c>
      <c r="E559" s="5">
        <f t="shared" si="44"/>
        <v>1</v>
      </c>
      <c r="F559" s="3" t="str">
        <f t="shared" si="45"/>
        <v>02 Finalizado</v>
      </c>
      <c r="G559" s="9" t="s">
        <v>4021</v>
      </c>
      <c r="H559" s="3" t="str">
        <f t="shared" si="46"/>
        <v>0558 2025-00432 Jeinner Yesid Maiguel de la Rosa (N/A)</v>
      </c>
      <c r="I559" s="15">
        <v>45804</v>
      </c>
      <c r="J559" s="3" t="s">
        <v>78</v>
      </c>
      <c r="K559" s="3" t="s">
        <v>130</v>
      </c>
      <c r="L559" s="3" t="s">
        <v>76</v>
      </c>
      <c r="M559" s="3" t="s">
        <v>2350</v>
      </c>
      <c r="N559" s="10" t="s">
        <v>2350</v>
      </c>
      <c r="O559" s="3" t="s">
        <v>4022</v>
      </c>
      <c r="P559" s="8">
        <v>1192781562</v>
      </c>
      <c r="Q559" s="10" t="s">
        <v>2350</v>
      </c>
      <c r="R559" s="80" t="s">
        <v>2350</v>
      </c>
      <c r="S559" s="10" t="s">
        <v>2350</v>
      </c>
      <c r="T559" s="3" t="s">
        <v>2350</v>
      </c>
      <c r="U559" s="3" t="s">
        <v>3653</v>
      </c>
      <c r="V559" s="17" t="s">
        <v>2350</v>
      </c>
      <c r="W559" s="3" t="s">
        <v>92</v>
      </c>
      <c r="X559" s="15">
        <v>45804</v>
      </c>
      <c r="Y559" s="17" t="s">
        <v>2350</v>
      </c>
      <c r="Z559" s="68" t="s">
        <v>2350</v>
      </c>
      <c r="AA559" s="3" t="s">
        <v>2350</v>
      </c>
      <c r="AB559" s="15">
        <v>45804</v>
      </c>
      <c r="AC559" s="15">
        <v>45804</v>
      </c>
      <c r="AD559" s="69" t="str">
        <f t="shared" si="47"/>
        <v>02 Enviado</v>
      </c>
      <c r="AE559" s="20" t="s">
        <v>2350</v>
      </c>
      <c r="AF559" s="69">
        <v>2</v>
      </c>
      <c r="AH559" s="3">
        <f t="shared" si="51"/>
        <v>1</v>
      </c>
    </row>
    <row r="560" spans="1:34">
      <c r="A560" s="14" t="s">
        <v>4023</v>
      </c>
      <c r="B560" s="9">
        <v>2025</v>
      </c>
      <c r="C560" s="15">
        <v>45806</v>
      </c>
      <c r="D560" s="3" t="s">
        <v>19</v>
      </c>
      <c r="E560" s="5">
        <f t="shared" si="44"/>
        <v>1</v>
      </c>
      <c r="F560" s="3" t="str">
        <f t="shared" si="45"/>
        <v>02 Finalizado</v>
      </c>
      <c r="G560" s="9" t="s">
        <v>4024</v>
      </c>
      <c r="H560" s="3" t="str">
        <f t="shared" si="46"/>
        <v>0559 2025-00058 Susana Sanchez Leyton - Armando Muñoz Valencia (51029918)</v>
      </c>
      <c r="I560" s="15">
        <v>45806</v>
      </c>
      <c r="J560" s="3" t="s">
        <v>78</v>
      </c>
      <c r="K560" s="3" t="s">
        <v>128</v>
      </c>
      <c r="L560" s="3" t="s">
        <v>76</v>
      </c>
      <c r="M560" s="3" t="s">
        <v>2350</v>
      </c>
      <c r="N560" s="10" t="s">
        <v>2350</v>
      </c>
      <c r="O560" s="3" t="s">
        <v>4025</v>
      </c>
      <c r="P560" s="10" t="s">
        <v>4026</v>
      </c>
      <c r="Q560" s="3">
        <v>51029918</v>
      </c>
      <c r="R560" s="100">
        <v>29000002.5</v>
      </c>
      <c r="S560" s="10">
        <v>30032</v>
      </c>
      <c r="T560" s="3" t="s">
        <v>2372</v>
      </c>
      <c r="U560" s="3" t="s">
        <v>2366</v>
      </c>
      <c r="V560" s="17" t="s">
        <v>2350</v>
      </c>
      <c r="W560" s="3" t="s">
        <v>92</v>
      </c>
      <c r="X560" s="15">
        <v>45806</v>
      </c>
      <c r="Y560" s="17" t="s">
        <v>2350</v>
      </c>
      <c r="Z560" s="68" t="s">
        <v>2350</v>
      </c>
      <c r="AA560" s="3" t="s">
        <v>2350</v>
      </c>
      <c r="AB560" s="15">
        <v>45807</v>
      </c>
      <c r="AC560" s="15">
        <v>45807</v>
      </c>
      <c r="AD560" s="69" t="str">
        <f t="shared" si="47"/>
        <v>02 Enviado</v>
      </c>
      <c r="AE560" s="20" t="s">
        <v>2350</v>
      </c>
      <c r="AF560" s="69">
        <v>2</v>
      </c>
      <c r="AH560" s="3">
        <f t="shared" ref="AH560:AH569" si="52">NETWORKDAYS(X560,AB560)</f>
        <v>2</v>
      </c>
    </row>
    <row r="561" spans="1:34">
      <c r="A561" s="14" t="s">
        <v>4027</v>
      </c>
      <c r="B561" s="9">
        <v>2025</v>
      </c>
      <c r="C561" s="15">
        <v>45807</v>
      </c>
      <c r="D561" s="3" t="s">
        <v>64</v>
      </c>
      <c r="E561" s="5">
        <f t="shared" si="44"/>
        <v>1</v>
      </c>
      <c r="F561" s="3" t="str">
        <f t="shared" si="45"/>
        <v>02 Finalizado</v>
      </c>
      <c r="G561" s="9" t="s">
        <v>3011</v>
      </c>
      <c r="H561" s="3" t="str">
        <f t="shared" si="46"/>
        <v>0560 2025-00063 Yoleidis Esther Sanmartin Vargas (51028344)</v>
      </c>
      <c r="I561" s="15">
        <v>45806</v>
      </c>
      <c r="J561" s="3" t="s">
        <v>81</v>
      </c>
      <c r="K561" s="3" t="s">
        <v>110</v>
      </c>
      <c r="L561" s="3" t="s">
        <v>76</v>
      </c>
      <c r="M561" s="3" t="s">
        <v>2350</v>
      </c>
      <c r="N561" s="10" t="s">
        <v>2350</v>
      </c>
      <c r="O561" s="3" t="s">
        <v>3895</v>
      </c>
      <c r="P561" s="10">
        <v>49723059</v>
      </c>
      <c r="Q561" s="3">
        <v>51028344</v>
      </c>
      <c r="R561" s="80">
        <v>32499997.5</v>
      </c>
      <c r="S561" s="10">
        <v>30040</v>
      </c>
      <c r="T561" s="3" t="s">
        <v>2365</v>
      </c>
      <c r="U561" s="3" t="s">
        <v>2418</v>
      </c>
      <c r="V561" s="17" t="s">
        <v>2350</v>
      </c>
      <c r="W561" s="3" t="s">
        <v>92</v>
      </c>
      <c r="X561" s="15">
        <v>45807</v>
      </c>
      <c r="Y561" s="17">
        <v>20254300086711</v>
      </c>
      <c r="Z561" s="68">
        <v>45797</v>
      </c>
      <c r="AA561" s="3" t="s">
        <v>3896</v>
      </c>
      <c r="AB561" s="15">
        <v>45807</v>
      </c>
      <c r="AC561" s="68">
        <v>45812</v>
      </c>
      <c r="AD561" s="69" t="str">
        <f t="shared" si="47"/>
        <v>02 Enviado</v>
      </c>
      <c r="AE561" s="20" t="s">
        <v>2350</v>
      </c>
      <c r="AF561" s="69">
        <v>2</v>
      </c>
      <c r="AH561" s="3">
        <f t="shared" si="52"/>
        <v>1</v>
      </c>
    </row>
    <row r="562" spans="1:34">
      <c r="A562" s="14" t="s">
        <v>4028</v>
      </c>
      <c r="B562" s="9">
        <v>2025</v>
      </c>
      <c r="C562" s="15">
        <v>45800</v>
      </c>
      <c r="D562" s="3" t="s">
        <v>11</v>
      </c>
      <c r="E562" s="5">
        <f t="shared" si="44"/>
        <v>1</v>
      </c>
      <c r="F562" s="3" t="str">
        <f t="shared" si="45"/>
        <v>02 Finalizado</v>
      </c>
      <c r="G562" s="9" t="s">
        <v>4029</v>
      </c>
      <c r="H562" s="3" t="str">
        <f t="shared" si="46"/>
        <v>0561 2025-00204 Marleny del Rosario Agamez Primera (N/A)</v>
      </c>
      <c r="I562" s="15">
        <v>45799</v>
      </c>
      <c r="J562" s="3" t="s">
        <v>78</v>
      </c>
      <c r="K562" s="3" t="s">
        <v>120</v>
      </c>
      <c r="L562" s="3" t="s">
        <v>85</v>
      </c>
      <c r="M562" s="3" t="s">
        <v>2350</v>
      </c>
      <c r="N562" s="10" t="s">
        <v>2350</v>
      </c>
      <c r="O562" s="3" t="s">
        <v>4030</v>
      </c>
      <c r="P562" s="10">
        <v>30579049</v>
      </c>
      <c r="Q562" s="10" t="s">
        <v>2350</v>
      </c>
      <c r="R562" s="80" t="s">
        <v>2350</v>
      </c>
      <c r="S562" s="10" t="s">
        <v>2350</v>
      </c>
      <c r="T562" s="3" t="s">
        <v>2350</v>
      </c>
      <c r="U562" s="3" t="s">
        <v>2784</v>
      </c>
      <c r="V562" s="17">
        <v>20256302066652</v>
      </c>
      <c r="W562" s="3" t="s">
        <v>2785</v>
      </c>
      <c r="X562" s="15">
        <v>45800</v>
      </c>
      <c r="Y562" s="17">
        <v>20254200342521</v>
      </c>
      <c r="Z562" s="68">
        <v>45796</v>
      </c>
      <c r="AA562" s="3" t="s">
        <v>4031</v>
      </c>
      <c r="AB562" s="15">
        <v>45800</v>
      </c>
      <c r="AC562" s="15">
        <v>45800</v>
      </c>
      <c r="AD562" s="69" t="str">
        <f t="shared" si="47"/>
        <v>02 Enviado</v>
      </c>
      <c r="AE562" s="20" t="s">
        <v>2350</v>
      </c>
      <c r="AF562" s="69">
        <v>2</v>
      </c>
      <c r="AH562" s="3">
        <f t="shared" si="52"/>
        <v>1</v>
      </c>
    </row>
    <row r="563" spans="1:34">
      <c r="A563" s="14" t="s">
        <v>4032</v>
      </c>
      <c r="B563" s="9">
        <v>2025</v>
      </c>
      <c r="C563" s="15">
        <v>45805</v>
      </c>
      <c r="D563" s="3" t="s">
        <v>11</v>
      </c>
      <c r="E563" s="5">
        <f t="shared" si="44"/>
        <v>1</v>
      </c>
      <c r="F563" s="3" t="str">
        <f t="shared" si="45"/>
        <v>02 Finalizado</v>
      </c>
      <c r="G563" s="9" t="s">
        <v>4033</v>
      </c>
      <c r="H563" s="3" t="str">
        <f t="shared" si="46"/>
        <v>0562 2025-00218 Luis Alfonso Quintero Davila (N/A)</v>
      </c>
      <c r="I563" s="15">
        <v>45805</v>
      </c>
      <c r="J563" s="3" t="s">
        <v>78</v>
      </c>
      <c r="K563" s="3" t="s">
        <v>134</v>
      </c>
      <c r="L563" s="3" t="s">
        <v>85</v>
      </c>
      <c r="M563" s="3" t="s">
        <v>2350</v>
      </c>
      <c r="N563" s="10" t="s">
        <v>2350</v>
      </c>
      <c r="O563" s="3" t="s">
        <v>4034</v>
      </c>
      <c r="P563" s="8">
        <v>3132572</v>
      </c>
      <c r="Q563" s="10" t="s">
        <v>2350</v>
      </c>
      <c r="R563" s="80" t="s">
        <v>2350</v>
      </c>
      <c r="S563" s="10" t="s">
        <v>2350</v>
      </c>
      <c r="T563" s="3" t="s">
        <v>2350</v>
      </c>
      <c r="U563" s="3" t="s">
        <v>3319</v>
      </c>
      <c r="V563" s="17" t="s">
        <v>2350</v>
      </c>
      <c r="W563" s="3" t="s">
        <v>2785</v>
      </c>
      <c r="X563" s="15">
        <v>45805</v>
      </c>
      <c r="Y563" s="17" t="s">
        <v>2350</v>
      </c>
      <c r="Z563" s="68" t="s">
        <v>2350</v>
      </c>
      <c r="AA563" s="3" t="s">
        <v>2350</v>
      </c>
      <c r="AB563" s="15">
        <v>45805</v>
      </c>
      <c r="AC563" s="15">
        <v>45805</v>
      </c>
      <c r="AD563" s="69" t="str">
        <f t="shared" si="47"/>
        <v>02 Enviado</v>
      </c>
      <c r="AE563" s="20" t="s">
        <v>2350</v>
      </c>
      <c r="AF563" s="69">
        <v>2</v>
      </c>
      <c r="AH563" s="3">
        <f t="shared" si="52"/>
        <v>1</v>
      </c>
    </row>
    <row r="564" spans="1:34">
      <c r="A564" s="14" t="s">
        <v>4035</v>
      </c>
      <c r="B564" s="9">
        <v>2025</v>
      </c>
      <c r="C564" s="15">
        <v>45805</v>
      </c>
      <c r="D564" s="3" t="s">
        <v>31</v>
      </c>
      <c r="E564" s="5">
        <f t="shared" si="44"/>
        <v>1</v>
      </c>
      <c r="F564" s="3" t="str">
        <f t="shared" si="45"/>
        <v>02 Finalizado</v>
      </c>
      <c r="G564" s="9" t="s">
        <v>3223</v>
      </c>
      <c r="H564" s="3" t="str">
        <f t="shared" si="46"/>
        <v>0563 2025-00072 Lucenit Rocio Baron Rodriguez (N/A)</v>
      </c>
      <c r="I564" s="15">
        <v>45805</v>
      </c>
      <c r="J564" s="3" t="s">
        <v>81</v>
      </c>
      <c r="K564" s="3" t="s">
        <v>134</v>
      </c>
      <c r="L564" s="3" t="s">
        <v>85</v>
      </c>
      <c r="M564" s="3" t="s">
        <v>2350</v>
      </c>
      <c r="N564" s="10" t="s">
        <v>2350</v>
      </c>
      <c r="O564" s="3" t="s">
        <v>4036</v>
      </c>
      <c r="P564" s="8">
        <v>49692015</v>
      </c>
      <c r="Q564" s="10" t="s">
        <v>2350</v>
      </c>
      <c r="R564" s="80" t="s">
        <v>2350</v>
      </c>
      <c r="S564" s="10" t="s">
        <v>2350</v>
      </c>
      <c r="T564" s="3" t="s">
        <v>2350</v>
      </c>
      <c r="U564" s="3" t="s">
        <v>4037</v>
      </c>
      <c r="V564" s="17">
        <v>20256301589592</v>
      </c>
      <c r="W564" s="3" t="s">
        <v>2785</v>
      </c>
      <c r="X564" s="15">
        <v>45805</v>
      </c>
      <c r="Y564" s="17" t="s">
        <v>4038</v>
      </c>
      <c r="Z564" s="68">
        <v>45792</v>
      </c>
      <c r="AA564" s="3" t="s">
        <v>4039</v>
      </c>
      <c r="AB564" s="15">
        <v>45805</v>
      </c>
      <c r="AC564" s="15">
        <v>45805</v>
      </c>
      <c r="AD564" s="69" t="str">
        <f t="shared" si="47"/>
        <v>02 Enviado</v>
      </c>
      <c r="AE564" s="20" t="s">
        <v>2350</v>
      </c>
      <c r="AF564" s="69">
        <v>2</v>
      </c>
      <c r="AH564" s="3">
        <f t="shared" si="52"/>
        <v>1</v>
      </c>
    </row>
    <row r="565" spans="1:34">
      <c r="A565" s="14" t="s">
        <v>4040</v>
      </c>
      <c r="B565" s="9">
        <v>2025</v>
      </c>
      <c r="C565" s="15">
        <v>45805</v>
      </c>
      <c r="D565" s="3" t="s">
        <v>61</v>
      </c>
      <c r="E565" s="5">
        <f t="shared" si="44"/>
        <v>1</v>
      </c>
      <c r="F565" s="3" t="str">
        <f t="shared" si="45"/>
        <v>02 Finalizado</v>
      </c>
      <c r="G565" s="9" t="s">
        <v>3125</v>
      </c>
      <c r="H565" s="3" t="str">
        <f t="shared" si="46"/>
        <v>0564 2025-00075 Evin de Jerús Llorente Hernández (N/A)</v>
      </c>
      <c r="I565" s="15">
        <v>45805</v>
      </c>
      <c r="J565" s="3" t="s">
        <v>78</v>
      </c>
      <c r="K565" s="3" t="s">
        <v>134</v>
      </c>
      <c r="L565" s="3" t="s">
        <v>85</v>
      </c>
      <c r="M565" s="3" t="s">
        <v>2350</v>
      </c>
      <c r="N565" s="10" t="s">
        <v>2350</v>
      </c>
      <c r="O565" s="3" t="s">
        <v>4041</v>
      </c>
      <c r="P565" s="8">
        <v>11002632</v>
      </c>
      <c r="Q565" s="10" t="s">
        <v>2350</v>
      </c>
      <c r="R565" s="80" t="s">
        <v>2350</v>
      </c>
      <c r="S565" s="10" t="s">
        <v>2350</v>
      </c>
      <c r="T565" s="3" t="s">
        <v>2350</v>
      </c>
      <c r="U565" s="3" t="s">
        <v>3319</v>
      </c>
      <c r="V565" s="17" t="s">
        <v>2350</v>
      </c>
      <c r="W565" s="3" t="s">
        <v>2785</v>
      </c>
      <c r="X565" s="15">
        <v>45805</v>
      </c>
      <c r="Y565" s="17" t="s">
        <v>2350</v>
      </c>
      <c r="Z565" s="68" t="s">
        <v>2350</v>
      </c>
      <c r="AA565" s="3" t="s">
        <v>2350</v>
      </c>
      <c r="AB565" s="15">
        <v>45805</v>
      </c>
      <c r="AC565" s="15">
        <v>45805</v>
      </c>
      <c r="AD565" s="69" t="str">
        <f t="shared" si="47"/>
        <v>02 Enviado</v>
      </c>
      <c r="AE565" s="20" t="s">
        <v>2350</v>
      </c>
      <c r="AF565" s="69">
        <v>2</v>
      </c>
      <c r="AH565" s="3">
        <f t="shared" si="52"/>
        <v>1</v>
      </c>
    </row>
    <row r="566" spans="1:34">
      <c r="A566" s="14" t="s">
        <v>4042</v>
      </c>
      <c r="B566" s="9">
        <v>2025</v>
      </c>
      <c r="C566" s="15">
        <v>45805</v>
      </c>
      <c r="D566" s="3" t="s">
        <v>61</v>
      </c>
      <c r="E566" s="5">
        <f t="shared" si="44"/>
        <v>1</v>
      </c>
      <c r="F566" s="3" t="str">
        <f t="shared" si="45"/>
        <v>02 Finalizado</v>
      </c>
      <c r="G566" s="9" t="s">
        <v>3291</v>
      </c>
      <c r="H566" s="3" t="str">
        <f t="shared" si="46"/>
        <v>0565 2025-00079 Bernet Francisco Padilla Arrieta (N/A)</v>
      </c>
      <c r="I566" s="15">
        <v>45804</v>
      </c>
      <c r="J566" s="3" t="s">
        <v>78</v>
      </c>
      <c r="K566" s="3" t="s">
        <v>134</v>
      </c>
      <c r="L566" s="3" t="s">
        <v>85</v>
      </c>
      <c r="M566" s="3" t="s">
        <v>2350</v>
      </c>
      <c r="N566" s="10" t="s">
        <v>2350</v>
      </c>
      <c r="O566" s="3" t="s">
        <v>4043</v>
      </c>
      <c r="P566" s="175" t="s">
        <v>4044</v>
      </c>
      <c r="Q566" s="10" t="s">
        <v>2350</v>
      </c>
      <c r="R566" s="80" t="s">
        <v>2350</v>
      </c>
      <c r="S566" s="10" t="s">
        <v>2350</v>
      </c>
      <c r="T566" s="3" t="s">
        <v>2350</v>
      </c>
      <c r="U566" s="3" t="s">
        <v>3319</v>
      </c>
      <c r="V566" s="17" t="s">
        <v>2350</v>
      </c>
      <c r="W566" s="3" t="s">
        <v>2785</v>
      </c>
      <c r="X566" s="15">
        <v>45805</v>
      </c>
      <c r="Y566" s="17" t="s">
        <v>2350</v>
      </c>
      <c r="Z566" s="68" t="s">
        <v>2350</v>
      </c>
      <c r="AA566" s="3" t="s">
        <v>2350</v>
      </c>
      <c r="AB566" s="15">
        <v>45805</v>
      </c>
      <c r="AC566" s="15">
        <v>45805</v>
      </c>
      <c r="AD566" s="69" t="str">
        <f t="shared" si="47"/>
        <v>02 Enviado</v>
      </c>
      <c r="AE566" s="20" t="s">
        <v>2350</v>
      </c>
      <c r="AF566" s="69">
        <v>2</v>
      </c>
      <c r="AH566" s="3">
        <f t="shared" si="52"/>
        <v>1</v>
      </c>
    </row>
    <row r="567" spans="1:34">
      <c r="A567" s="14" t="s">
        <v>4045</v>
      </c>
      <c r="B567" s="9">
        <v>2025</v>
      </c>
      <c r="C567" s="15">
        <v>45805</v>
      </c>
      <c r="D567" s="3" t="s">
        <v>35</v>
      </c>
      <c r="E567" s="5">
        <f t="shared" si="44"/>
        <v>1</v>
      </c>
      <c r="F567" s="3" t="str">
        <f t="shared" si="45"/>
        <v>02 Finalizado</v>
      </c>
      <c r="G567" s="9" t="s">
        <v>3143</v>
      </c>
      <c r="H567" s="3" t="str">
        <f t="shared" si="46"/>
        <v>0566 2025-00048 Angelica Patricia Bravo Aviles (N/A)</v>
      </c>
      <c r="I567" s="15">
        <v>45804</v>
      </c>
      <c r="J567" s="3" t="s">
        <v>90</v>
      </c>
      <c r="K567" s="3" t="s">
        <v>134</v>
      </c>
      <c r="L567" s="3" t="s">
        <v>85</v>
      </c>
      <c r="M567" s="3" t="s">
        <v>3691</v>
      </c>
      <c r="N567" s="8">
        <v>1063178854</v>
      </c>
      <c r="O567" s="3" t="s">
        <v>3692</v>
      </c>
      <c r="P567" s="8">
        <v>1069480693</v>
      </c>
      <c r="Q567" s="10" t="s">
        <v>2350</v>
      </c>
      <c r="R567" s="80" t="s">
        <v>2350</v>
      </c>
      <c r="S567" s="10" t="s">
        <v>2350</v>
      </c>
      <c r="T567" s="3" t="s">
        <v>2350</v>
      </c>
      <c r="U567" s="3" t="s">
        <v>4046</v>
      </c>
      <c r="V567" s="17" t="s">
        <v>2350</v>
      </c>
      <c r="W567" s="3" t="s">
        <v>2785</v>
      </c>
      <c r="X567" s="15">
        <v>45805</v>
      </c>
      <c r="Y567" s="17">
        <v>20251221463681</v>
      </c>
      <c r="Z567" s="68">
        <v>45799</v>
      </c>
      <c r="AA567" s="3" t="s">
        <v>4047</v>
      </c>
      <c r="AB567" s="15">
        <v>45807</v>
      </c>
      <c r="AC567" s="15">
        <v>45807</v>
      </c>
      <c r="AD567" s="69" t="str">
        <f t="shared" si="47"/>
        <v>02 Enviado</v>
      </c>
      <c r="AE567" s="20" t="s">
        <v>2350</v>
      </c>
      <c r="AF567" s="69">
        <v>3</v>
      </c>
      <c r="AH567" s="3">
        <f t="shared" si="52"/>
        <v>3</v>
      </c>
    </row>
    <row r="568" spans="1:34">
      <c r="A568" s="14" t="s">
        <v>4048</v>
      </c>
      <c r="B568" s="9">
        <v>2025</v>
      </c>
      <c r="C568" s="15">
        <v>45806</v>
      </c>
      <c r="D568" s="3" t="s">
        <v>44</v>
      </c>
      <c r="E568" s="5">
        <f t="shared" si="44"/>
        <v>1</v>
      </c>
      <c r="F568" s="3" t="str">
        <f t="shared" si="45"/>
        <v>02 Finalizado</v>
      </c>
      <c r="G568" s="9" t="s">
        <v>3884</v>
      </c>
      <c r="H568" s="3" t="str">
        <f t="shared" si="46"/>
        <v>0567 2025-00097 Geraldin Méndez Herrera (N/A)</v>
      </c>
      <c r="I568" s="15">
        <v>45805</v>
      </c>
      <c r="J568" s="3" t="s">
        <v>81</v>
      </c>
      <c r="K568" s="3" t="s">
        <v>134</v>
      </c>
      <c r="L568" s="3" t="s">
        <v>85</v>
      </c>
      <c r="M568" s="3" t="s">
        <v>3885</v>
      </c>
      <c r="N568" s="3">
        <v>1006614481</v>
      </c>
      <c r="O568" s="3" t="s">
        <v>4049</v>
      </c>
      <c r="P568" s="10">
        <v>1063959726</v>
      </c>
      <c r="Q568" s="10" t="s">
        <v>2350</v>
      </c>
      <c r="R568" s="80" t="s">
        <v>2350</v>
      </c>
      <c r="S568" s="10" t="s">
        <v>2350</v>
      </c>
      <c r="T568" s="3" t="s">
        <v>2350</v>
      </c>
      <c r="U568" s="3" t="s">
        <v>4037</v>
      </c>
      <c r="V568" s="17" t="s">
        <v>2350</v>
      </c>
      <c r="W568" s="3" t="s">
        <v>2785</v>
      </c>
      <c r="X568" s="15">
        <v>45806</v>
      </c>
      <c r="Y568" s="17" t="s">
        <v>4050</v>
      </c>
      <c r="Z568" s="68">
        <v>45793</v>
      </c>
      <c r="AA568" s="3" t="s">
        <v>3889</v>
      </c>
      <c r="AB568" s="15">
        <v>45807</v>
      </c>
      <c r="AC568" s="15">
        <v>45807</v>
      </c>
      <c r="AD568" s="69" t="str">
        <f t="shared" si="47"/>
        <v>02 Enviado</v>
      </c>
      <c r="AE568" s="20" t="s">
        <v>2350</v>
      </c>
      <c r="AF568" s="69">
        <v>2</v>
      </c>
      <c r="AH568" s="3">
        <f t="shared" si="52"/>
        <v>2</v>
      </c>
    </row>
    <row r="569" spans="1:34">
      <c r="A569" s="14" t="s">
        <v>4051</v>
      </c>
      <c r="B569" s="9">
        <v>2025</v>
      </c>
      <c r="C569" s="15">
        <v>45805</v>
      </c>
      <c r="D569" s="3" t="s">
        <v>67</v>
      </c>
      <c r="E569" s="5">
        <f t="shared" si="44"/>
        <v>1</v>
      </c>
      <c r="F569" s="3" t="str">
        <f t="shared" si="45"/>
        <v>02 Finalizado</v>
      </c>
      <c r="G569" s="9" t="s">
        <v>4052</v>
      </c>
      <c r="H569" s="3" t="str">
        <f t="shared" si="46"/>
        <v>0568 2025-00112 Gloria Patricia Morales Suarez (N/A)</v>
      </c>
      <c r="I569" s="15">
        <v>45805</v>
      </c>
      <c r="J569" s="3" t="s">
        <v>78</v>
      </c>
      <c r="K569" s="3" t="s">
        <v>134</v>
      </c>
      <c r="L569" s="3" t="s">
        <v>85</v>
      </c>
      <c r="M569" s="3" t="s">
        <v>2350</v>
      </c>
      <c r="N569" s="10" t="s">
        <v>2350</v>
      </c>
      <c r="O569" s="3" t="s">
        <v>4053</v>
      </c>
      <c r="P569" s="8">
        <v>65747929</v>
      </c>
      <c r="Q569" s="10" t="s">
        <v>2350</v>
      </c>
      <c r="R569" s="80" t="s">
        <v>2350</v>
      </c>
      <c r="S569" s="10" t="s">
        <v>2350</v>
      </c>
      <c r="T569" s="3" t="s">
        <v>2350</v>
      </c>
      <c r="U569" s="3" t="s">
        <v>2784</v>
      </c>
      <c r="V569" s="17">
        <v>20246308350742</v>
      </c>
      <c r="W569" s="3" t="s">
        <v>2785</v>
      </c>
      <c r="X569" s="15">
        <v>45805</v>
      </c>
      <c r="Y569" s="17">
        <v>20254200367251</v>
      </c>
      <c r="Z569" s="68">
        <v>45806</v>
      </c>
      <c r="AA569" s="3" t="s">
        <v>4054</v>
      </c>
      <c r="AB569" s="15">
        <v>45807</v>
      </c>
      <c r="AC569" s="15">
        <v>45807</v>
      </c>
      <c r="AD569" s="69" t="str">
        <f t="shared" si="47"/>
        <v>02 Enviado</v>
      </c>
      <c r="AE569" s="20" t="s">
        <v>2350</v>
      </c>
      <c r="AF569" s="69">
        <v>2</v>
      </c>
      <c r="AH569" s="3">
        <f t="shared" si="52"/>
        <v>3</v>
      </c>
    </row>
    <row r="570" spans="1:34">
      <c r="A570" s="14" t="s">
        <v>4055</v>
      </c>
      <c r="B570" s="9">
        <v>2025</v>
      </c>
      <c r="C570" s="15">
        <v>45805</v>
      </c>
      <c r="D570" s="3" t="s">
        <v>48</v>
      </c>
      <c r="E570" s="5">
        <f t="shared" si="44"/>
        <v>1</v>
      </c>
      <c r="F570" s="3" t="str">
        <f t="shared" si="45"/>
        <v>02 Finalizado</v>
      </c>
      <c r="G570" s="9" t="s">
        <v>3859</v>
      </c>
      <c r="H570" s="3" t="str">
        <f t="shared" si="46"/>
        <v>0569 2025-00094 Edar David Hernández Pérez (51030953)</v>
      </c>
      <c r="I570" s="15">
        <v>45807</v>
      </c>
      <c r="J570" s="3" t="s">
        <v>81</v>
      </c>
      <c r="K570" s="3" t="s">
        <v>120</v>
      </c>
      <c r="L570" s="3" t="s">
        <v>76</v>
      </c>
      <c r="M570" s="3" t="s">
        <v>2350</v>
      </c>
      <c r="N570" s="10" t="s">
        <v>2350</v>
      </c>
      <c r="O570" s="3" t="s">
        <v>3860</v>
      </c>
      <c r="P570" s="8">
        <v>1143329666</v>
      </c>
      <c r="Q570" s="10">
        <v>51030953</v>
      </c>
      <c r="R570" s="80">
        <v>32499997.5</v>
      </c>
      <c r="S570" s="10">
        <v>30053</v>
      </c>
      <c r="T570" s="3" t="s">
        <v>2372</v>
      </c>
      <c r="U570" s="3" t="s">
        <v>2784</v>
      </c>
      <c r="V570" s="17" t="s">
        <v>3861</v>
      </c>
      <c r="W570" s="3" t="s">
        <v>92</v>
      </c>
      <c r="X570" s="15">
        <v>45811</v>
      </c>
      <c r="Y570" s="17">
        <v>20254300087251</v>
      </c>
      <c r="Z570" s="68">
        <v>45798</v>
      </c>
      <c r="AA570" s="3" t="s">
        <v>3857</v>
      </c>
      <c r="AB570" s="15">
        <v>45811</v>
      </c>
      <c r="AC570" s="15">
        <v>45811</v>
      </c>
      <c r="AD570" s="69" t="str">
        <f t="shared" si="47"/>
        <v>02 Enviado</v>
      </c>
      <c r="AE570" s="20" t="s">
        <v>2350</v>
      </c>
      <c r="AF570" s="69">
        <v>2</v>
      </c>
      <c r="AH570" s="3">
        <f t="shared" ref="AH570:AH575" si="53">NETWORKDAYS(X570,AB570)</f>
        <v>1</v>
      </c>
    </row>
    <row r="571" spans="1:34">
      <c r="A571" s="14" t="s">
        <v>4056</v>
      </c>
      <c r="B571" s="9">
        <v>2025</v>
      </c>
      <c r="C571" s="15">
        <v>45812</v>
      </c>
      <c r="D571" s="3" t="s">
        <v>46</v>
      </c>
      <c r="E571" s="5">
        <f t="shared" si="44"/>
        <v>1</v>
      </c>
      <c r="F571" s="3" t="str">
        <f t="shared" si="45"/>
        <v>02 Finalizado</v>
      </c>
      <c r="G571" s="9" t="s">
        <v>3639</v>
      </c>
      <c r="H571" s="3" t="str">
        <f t="shared" si="46"/>
        <v>0570 2025-00125 Luz Daris de la Cruz García (51028054)</v>
      </c>
      <c r="I571" s="15">
        <v>45811</v>
      </c>
      <c r="J571" s="3" t="s">
        <v>78</v>
      </c>
      <c r="K571" s="3" t="s">
        <v>128</v>
      </c>
      <c r="L571" s="3" t="s">
        <v>76</v>
      </c>
      <c r="M571" s="3" t="s">
        <v>2350</v>
      </c>
      <c r="N571" s="10" t="s">
        <v>2350</v>
      </c>
      <c r="O571" s="3" t="s">
        <v>4057</v>
      </c>
      <c r="P571" s="8">
        <v>36452165</v>
      </c>
      <c r="Q571" s="3">
        <v>51028054</v>
      </c>
      <c r="R571" s="80">
        <v>32499997.5</v>
      </c>
      <c r="S571" s="10">
        <v>29090</v>
      </c>
      <c r="T571" s="3" t="s">
        <v>2372</v>
      </c>
      <c r="U571" s="3" t="s">
        <v>2366</v>
      </c>
      <c r="V571" s="17" t="s">
        <v>2350</v>
      </c>
      <c r="W571" s="3" t="s">
        <v>92</v>
      </c>
      <c r="X571" s="15">
        <v>45812</v>
      </c>
      <c r="Y571" s="17" t="s">
        <v>2350</v>
      </c>
      <c r="Z571" s="68" t="s">
        <v>2350</v>
      </c>
      <c r="AA571" s="3" t="s">
        <v>2350</v>
      </c>
      <c r="AB571" s="15">
        <v>45812</v>
      </c>
      <c r="AC571" s="15">
        <v>45812</v>
      </c>
      <c r="AD571" s="69" t="str">
        <f t="shared" si="47"/>
        <v>02 Enviado</v>
      </c>
      <c r="AE571" s="20" t="s">
        <v>2350</v>
      </c>
      <c r="AF571" s="69">
        <v>2</v>
      </c>
      <c r="AH571" s="3">
        <f t="shared" si="53"/>
        <v>1</v>
      </c>
    </row>
    <row r="572" spans="1:34">
      <c r="A572" s="14" t="s">
        <v>4058</v>
      </c>
      <c r="B572" s="9">
        <v>2025</v>
      </c>
      <c r="C572" s="15">
        <v>45812</v>
      </c>
      <c r="D572" s="3" t="s">
        <v>19</v>
      </c>
      <c r="E572" s="5">
        <f t="shared" si="44"/>
        <v>1</v>
      </c>
      <c r="F572" s="3" t="str">
        <f t="shared" si="45"/>
        <v>02 Finalizado</v>
      </c>
      <c r="G572" s="9" t="s">
        <v>2883</v>
      </c>
      <c r="H572" s="3" t="str">
        <f t="shared" si="46"/>
        <v>0571 2025-00057 Melva Piedad Rosero (51027492)</v>
      </c>
      <c r="I572" s="15">
        <v>45811</v>
      </c>
      <c r="J572" s="3" t="s">
        <v>81</v>
      </c>
      <c r="K572" s="3" t="s">
        <v>110</v>
      </c>
      <c r="L572" s="3" t="s">
        <v>76</v>
      </c>
      <c r="M572" s="3" t="s">
        <v>2350</v>
      </c>
      <c r="N572" s="10" t="s">
        <v>2350</v>
      </c>
      <c r="O572" s="3" t="s">
        <v>3943</v>
      </c>
      <c r="P572" s="10">
        <v>37084211</v>
      </c>
      <c r="Q572" s="3">
        <v>51027492</v>
      </c>
      <c r="R572" s="80">
        <v>22713150</v>
      </c>
      <c r="S572" s="10">
        <v>30059</v>
      </c>
      <c r="T572" s="3" t="s">
        <v>2417</v>
      </c>
      <c r="U572" s="3" t="s">
        <v>2418</v>
      </c>
      <c r="V572" s="17" t="s">
        <v>2350</v>
      </c>
      <c r="W572" s="3" t="s">
        <v>92</v>
      </c>
      <c r="X572" s="15">
        <v>45812</v>
      </c>
      <c r="Y572" s="17">
        <v>20254300101461</v>
      </c>
      <c r="Z572" s="68">
        <v>45807</v>
      </c>
      <c r="AA572" s="3" t="s">
        <v>3754</v>
      </c>
      <c r="AB572" s="15">
        <v>45812</v>
      </c>
      <c r="AC572" s="15">
        <v>45812</v>
      </c>
      <c r="AD572" s="69" t="str">
        <f t="shared" si="47"/>
        <v>02 Enviado</v>
      </c>
      <c r="AE572" s="20" t="s">
        <v>2350</v>
      </c>
      <c r="AF572" s="69">
        <v>2</v>
      </c>
      <c r="AH572" s="3">
        <f t="shared" si="53"/>
        <v>1</v>
      </c>
    </row>
    <row r="573" spans="1:34">
      <c r="A573" s="14" t="s">
        <v>4059</v>
      </c>
      <c r="B573" s="9">
        <v>2025</v>
      </c>
      <c r="C573" s="15">
        <v>45812</v>
      </c>
      <c r="D573" s="3" t="s">
        <v>69</v>
      </c>
      <c r="E573" s="5">
        <f t="shared" si="44"/>
        <v>1</v>
      </c>
      <c r="F573" s="3" t="str">
        <f t="shared" si="45"/>
        <v>02 Finalizado</v>
      </c>
      <c r="G573" s="9" t="s">
        <v>4060</v>
      </c>
      <c r="H573" s="3" t="str">
        <f t="shared" si="46"/>
        <v>0572 2025-10102 Adriana Torres Torres (N/A)</v>
      </c>
      <c r="I573" s="15">
        <v>45811</v>
      </c>
      <c r="J573" s="3" t="s">
        <v>78</v>
      </c>
      <c r="K573" s="3" t="s">
        <v>128</v>
      </c>
      <c r="L573" s="3" t="s">
        <v>76</v>
      </c>
      <c r="M573" s="3" t="s">
        <v>2350</v>
      </c>
      <c r="N573" s="10" t="s">
        <v>2350</v>
      </c>
      <c r="O573" s="3" t="s">
        <v>4061</v>
      </c>
      <c r="P573" s="8">
        <v>1094160638</v>
      </c>
      <c r="Q573" s="10" t="s">
        <v>2350</v>
      </c>
      <c r="R573" s="80" t="s">
        <v>2350</v>
      </c>
      <c r="S573" s="10" t="s">
        <v>2350</v>
      </c>
      <c r="T573" s="3" t="s">
        <v>2350</v>
      </c>
      <c r="U573" s="3" t="s">
        <v>2366</v>
      </c>
      <c r="V573" s="17">
        <v>20246305039852</v>
      </c>
      <c r="W573" s="3" t="s">
        <v>92</v>
      </c>
      <c r="X573" s="15">
        <v>45812</v>
      </c>
      <c r="Y573" s="17" t="s">
        <v>2350</v>
      </c>
      <c r="Z573" s="68" t="s">
        <v>2350</v>
      </c>
      <c r="AA573" s="3" t="s">
        <v>2350</v>
      </c>
      <c r="AB573" s="15">
        <v>45812</v>
      </c>
      <c r="AC573" s="15">
        <v>45812</v>
      </c>
      <c r="AD573" s="69" t="str">
        <f t="shared" si="47"/>
        <v>02 Enviado</v>
      </c>
      <c r="AE573" s="20" t="s">
        <v>2350</v>
      </c>
      <c r="AF573" s="69">
        <v>2</v>
      </c>
      <c r="AH573" s="3">
        <f t="shared" si="53"/>
        <v>1</v>
      </c>
    </row>
    <row r="574" spans="1:34">
      <c r="A574" s="14" t="s">
        <v>4062</v>
      </c>
      <c r="B574" s="9">
        <v>2025</v>
      </c>
      <c r="C574" s="15">
        <v>45812</v>
      </c>
      <c r="D574" s="3" t="s">
        <v>22</v>
      </c>
      <c r="E574" s="5">
        <f t="shared" si="44"/>
        <v>1</v>
      </c>
      <c r="F574" s="3" t="str">
        <f t="shared" si="45"/>
        <v>02 Finalizado</v>
      </c>
      <c r="G574" s="9" t="s">
        <v>3769</v>
      </c>
      <c r="H574" s="3" t="str">
        <f t="shared" si="46"/>
        <v>0573 2025-00083 Wilinson Rafael Valerio Jaraba (N/A)</v>
      </c>
      <c r="I574" s="15">
        <v>45811</v>
      </c>
      <c r="J574" s="3" t="s">
        <v>81</v>
      </c>
      <c r="K574" s="3" t="s">
        <v>120</v>
      </c>
      <c r="L574" s="3" t="s">
        <v>85</v>
      </c>
      <c r="M574" s="3" t="s">
        <v>3983</v>
      </c>
      <c r="N574" s="16">
        <v>1069493859</v>
      </c>
      <c r="O574" s="3" t="s">
        <v>3984</v>
      </c>
      <c r="P574" s="8">
        <v>10882960</v>
      </c>
      <c r="Q574" s="10" t="s">
        <v>2350</v>
      </c>
      <c r="R574" s="80" t="s">
        <v>2350</v>
      </c>
      <c r="S574" s="10" t="s">
        <v>2350</v>
      </c>
      <c r="T574" s="3" t="s">
        <v>2350</v>
      </c>
      <c r="U574" s="3" t="s">
        <v>4063</v>
      </c>
      <c r="V574" s="17" t="s">
        <v>2350</v>
      </c>
      <c r="W574" s="3" t="s">
        <v>2785</v>
      </c>
      <c r="X574" s="15">
        <v>45812</v>
      </c>
      <c r="Y574" s="17" t="s">
        <v>3986</v>
      </c>
      <c r="Z574" s="68">
        <v>45798</v>
      </c>
      <c r="AA574" s="3" t="s">
        <v>3987</v>
      </c>
      <c r="AB574" s="15">
        <v>45812</v>
      </c>
      <c r="AC574" s="15">
        <v>45812</v>
      </c>
      <c r="AD574" s="69" t="str">
        <f t="shared" si="47"/>
        <v>02 Enviado</v>
      </c>
      <c r="AE574" s="20" t="s">
        <v>2350</v>
      </c>
      <c r="AF574" s="69">
        <v>2</v>
      </c>
      <c r="AH574" s="3">
        <f t="shared" si="53"/>
        <v>1</v>
      </c>
    </row>
    <row r="575" spans="1:34">
      <c r="A575" s="14" t="s">
        <v>4064</v>
      </c>
      <c r="B575" s="9">
        <v>2025</v>
      </c>
      <c r="C575" s="15">
        <v>45812</v>
      </c>
      <c r="D575" s="3" t="s">
        <v>61</v>
      </c>
      <c r="E575" s="5">
        <f t="shared" si="44"/>
        <v>1</v>
      </c>
      <c r="F575" s="3" t="str">
        <f t="shared" si="45"/>
        <v>02 Finalizado</v>
      </c>
      <c r="G575" s="9" t="s">
        <v>4065</v>
      </c>
      <c r="H575" s="3" t="str">
        <f t="shared" si="46"/>
        <v>0574 2025-00168 John Jairo Gomez Duque (N/A)</v>
      </c>
      <c r="I575" s="15">
        <v>45807</v>
      </c>
      <c r="J575" s="3" t="s">
        <v>81</v>
      </c>
      <c r="K575" s="3" t="s">
        <v>136</v>
      </c>
      <c r="L575" s="3" t="s">
        <v>85</v>
      </c>
      <c r="M575" s="3" t="s">
        <v>2350</v>
      </c>
      <c r="N575" s="10" t="s">
        <v>2350</v>
      </c>
      <c r="O575" s="3" t="s">
        <v>4066</v>
      </c>
      <c r="P575" s="10">
        <v>70903893</v>
      </c>
      <c r="Q575" s="10" t="s">
        <v>2350</v>
      </c>
      <c r="R575" s="80" t="s">
        <v>2350</v>
      </c>
      <c r="S575" s="10" t="s">
        <v>2350</v>
      </c>
      <c r="T575" s="3" t="s">
        <v>2350</v>
      </c>
      <c r="U575" s="3" t="s">
        <v>4067</v>
      </c>
      <c r="V575" s="17" t="s">
        <v>2350</v>
      </c>
      <c r="W575" s="3" t="s">
        <v>2785</v>
      </c>
      <c r="X575" s="15">
        <v>45812</v>
      </c>
      <c r="Y575" s="17" t="s">
        <v>4068</v>
      </c>
      <c r="Z575" s="68">
        <v>45341</v>
      </c>
      <c r="AA575" s="3" t="s">
        <v>4069</v>
      </c>
      <c r="AB575" s="15">
        <v>45812</v>
      </c>
      <c r="AC575" s="15">
        <v>45812</v>
      </c>
      <c r="AD575" s="69" t="str">
        <f t="shared" si="47"/>
        <v>02 Enviado</v>
      </c>
      <c r="AE575" s="20" t="s">
        <v>2350</v>
      </c>
      <c r="AF575" s="69">
        <v>2</v>
      </c>
      <c r="AH575" s="3">
        <f t="shared" si="53"/>
        <v>1</v>
      </c>
    </row>
    <row r="576" spans="1:34">
      <c r="A576" s="14" t="s">
        <v>4070</v>
      </c>
      <c r="B576" s="9">
        <v>2025</v>
      </c>
      <c r="C576" s="15">
        <v>45812</v>
      </c>
      <c r="D576" s="3" t="s">
        <v>67</v>
      </c>
      <c r="E576" s="5">
        <f t="shared" si="44"/>
        <v>1</v>
      </c>
      <c r="F576" s="3" t="str">
        <f t="shared" si="45"/>
        <v>02 Finalizado</v>
      </c>
      <c r="G576" s="9" t="s">
        <v>3998</v>
      </c>
      <c r="H576" s="3" t="str">
        <f t="shared" si="46"/>
        <v>0575 2025-10099 Arquimedez Portela Aragon (N/A)</v>
      </c>
      <c r="I576" s="15">
        <v>45812</v>
      </c>
      <c r="J576" s="3" t="s">
        <v>81</v>
      </c>
      <c r="K576" s="3" t="s">
        <v>134</v>
      </c>
      <c r="L576" s="3" t="s">
        <v>85</v>
      </c>
      <c r="M576" s="3" t="s">
        <v>2350</v>
      </c>
      <c r="N576" s="10" t="s">
        <v>2350</v>
      </c>
      <c r="O576" s="3" t="s">
        <v>3999</v>
      </c>
      <c r="P576" s="8">
        <v>10165468</v>
      </c>
      <c r="Q576" s="10" t="s">
        <v>2350</v>
      </c>
      <c r="R576" s="80" t="s">
        <v>2350</v>
      </c>
      <c r="S576" s="10" t="s">
        <v>2350</v>
      </c>
      <c r="T576" s="3" t="s">
        <v>2350</v>
      </c>
      <c r="U576" s="3" t="s">
        <v>4000</v>
      </c>
      <c r="V576" s="17" t="s">
        <v>2350</v>
      </c>
      <c r="W576" s="3" t="s">
        <v>2785</v>
      </c>
      <c r="X576" s="15">
        <v>45812</v>
      </c>
      <c r="Y576" s="17" t="s">
        <v>4001</v>
      </c>
      <c r="Z576" s="68">
        <v>45784</v>
      </c>
      <c r="AA576" s="3" t="s">
        <v>4071</v>
      </c>
      <c r="AB576" s="15">
        <v>45813</v>
      </c>
      <c r="AC576" s="15">
        <v>45813</v>
      </c>
      <c r="AD576" s="69" t="str">
        <f t="shared" si="47"/>
        <v>02 Enviado</v>
      </c>
      <c r="AE576" s="20" t="s">
        <v>2350</v>
      </c>
      <c r="AF576" s="69">
        <v>2</v>
      </c>
      <c r="AH576" s="3">
        <f t="shared" ref="AH576:AH585" si="54">NETWORKDAYS(X576,AB576)</f>
        <v>2</v>
      </c>
    </row>
    <row r="577" spans="1:34">
      <c r="A577" s="14" t="s">
        <v>4072</v>
      </c>
      <c r="B577" s="9">
        <v>2025</v>
      </c>
      <c r="C577" s="15">
        <v>45813</v>
      </c>
      <c r="D577" s="3" t="s">
        <v>22</v>
      </c>
      <c r="E577" s="5">
        <f t="shared" si="44"/>
        <v>1</v>
      </c>
      <c r="F577" s="3" t="str">
        <f t="shared" si="45"/>
        <v>02 Finalizado</v>
      </c>
      <c r="G577" s="9" t="s">
        <v>3505</v>
      </c>
      <c r="H577" s="3" t="str">
        <f t="shared" si="46"/>
        <v>0576 2025-00108 William Triana García (N/A)</v>
      </c>
      <c r="I577" s="15">
        <v>45812</v>
      </c>
      <c r="J577" s="3" t="s">
        <v>78</v>
      </c>
      <c r="K577" s="3" t="s">
        <v>134</v>
      </c>
      <c r="L577" s="3" t="s">
        <v>85</v>
      </c>
      <c r="M577" s="3" t="s">
        <v>2350</v>
      </c>
      <c r="N577" s="10" t="s">
        <v>2350</v>
      </c>
      <c r="O577" s="3" t="s">
        <v>4073</v>
      </c>
      <c r="P577" s="8">
        <v>7248526</v>
      </c>
      <c r="Q577" s="10" t="s">
        <v>2350</v>
      </c>
      <c r="R577" s="80" t="s">
        <v>2350</v>
      </c>
      <c r="S577" s="10" t="s">
        <v>2350</v>
      </c>
      <c r="T577" s="3" t="s">
        <v>2350</v>
      </c>
      <c r="U577" s="3" t="s">
        <v>4000</v>
      </c>
      <c r="V577" s="17" t="s">
        <v>2350</v>
      </c>
      <c r="W577" s="3" t="s">
        <v>2785</v>
      </c>
      <c r="X577" s="15">
        <v>45813</v>
      </c>
      <c r="Y577" s="17" t="s">
        <v>2350</v>
      </c>
      <c r="Z577" s="68" t="s">
        <v>2350</v>
      </c>
      <c r="AA577" s="3" t="s">
        <v>2350</v>
      </c>
      <c r="AB577" s="15">
        <v>45814</v>
      </c>
      <c r="AC577" s="15">
        <v>45814</v>
      </c>
      <c r="AD577" s="69" t="str">
        <f t="shared" si="47"/>
        <v>02 Enviado</v>
      </c>
      <c r="AE577" s="20" t="s">
        <v>2350</v>
      </c>
      <c r="AF577" s="69">
        <v>2</v>
      </c>
      <c r="AH577" s="3">
        <f t="shared" si="54"/>
        <v>2</v>
      </c>
    </row>
    <row r="578" spans="1:34">
      <c r="A578" s="14" t="s">
        <v>4074</v>
      </c>
      <c r="B578" s="9">
        <v>2025</v>
      </c>
      <c r="C578" s="15">
        <v>45805</v>
      </c>
      <c r="D578" s="3" t="s">
        <v>67</v>
      </c>
      <c r="E578" s="5">
        <f t="shared" ref="E578:E641" si="55">IF(F578="01 Pendiente",0,1)</f>
        <v>1</v>
      </c>
      <c r="F578" s="3" t="str">
        <f t="shared" ref="F578:F641" si="56">IF(AB578="","01 Pendiente","02 Finalizado")</f>
        <v>02 Finalizado</v>
      </c>
      <c r="G578" s="9" t="s">
        <v>4052</v>
      </c>
      <c r="H578" s="3" t="str">
        <f t="shared" ref="H578:H641" si="57">CONCATENATE(A578," ",G578," ",O578," (",Q578,")")</f>
        <v>0577 2025-00112 Gloria Patricia Morales Suarez (N/A)</v>
      </c>
      <c r="I578" s="15">
        <v>45805</v>
      </c>
      <c r="J578" s="3" t="s">
        <v>78</v>
      </c>
      <c r="K578" s="3" t="s">
        <v>120</v>
      </c>
      <c r="L578" s="3" t="s">
        <v>85</v>
      </c>
      <c r="M578" s="3" t="s">
        <v>2350</v>
      </c>
      <c r="N578" s="10" t="s">
        <v>2350</v>
      </c>
      <c r="O578" s="3" t="s">
        <v>4053</v>
      </c>
      <c r="P578" s="8">
        <v>65747929</v>
      </c>
      <c r="Q578" s="10" t="s">
        <v>2350</v>
      </c>
      <c r="R578" s="80" t="s">
        <v>2350</v>
      </c>
      <c r="S578" s="10" t="s">
        <v>2350</v>
      </c>
      <c r="T578" s="3" t="s">
        <v>2350</v>
      </c>
      <c r="U578" s="3" t="s">
        <v>2784</v>
      </c>
      <c r="V578" s="17">
        <v>20246308350742</v>
      </c>
      <c r="W578" s="3" t="s">
        <v>2785</v>
      </c>
      <c r="X578" s="15">
        <v>45805</v>
      </c>
      <c r="Y578" s="17">
        <v>20254200367251</v>
      </c>
      <c r="Z578" s="68">
        <v>45806</v>
      </c>
      <c r="AA578" s="3" t="s">
        <v>4054</v>
      </c>
      <c r="AB578" s="15">
        <v>45807</v>
      </c>
      <c r="AC578" s="68">
        <v>45807</v>
      </c>
      <c r="AD578" s="69" t="str">
        <f t="shared" ref="AD578:AD627" si="58">IF(AC578="","01 Pendiente","02 Enviado")</f>
        <v>02 Enviado</v>
      </c>
      <c r="AE578" s="20" t="s">
        <v>2350</v>
      </c>
      <c r="AF578" s="69">
        <v>2</v>
      </c>
      <c r="AH578" s="3">
        <f t="shared" si="54"/>
        <v>3</v>
      </c>
    </row>
    <row r="579" spans="1:34">
      <c r="A579" s="14" t="s">
        <v>4075</v>
      </c>
      <c r="B579" s="9">
        <v>2025</v>
      </c>
      <c r="C579" s="15">
        <v>45806</v>
      </c>
      <c r="D579" s="3" t="s">
        <v>44</v>
      </c>
      <c r="E579" s="5">
        <f t="shared" si="55"/>
        <v>1</v>
      </c>
      <c r="F579" s="3" t="str">
        <f t="shared" si="56"/>
        <v>02 Finalizado</v>
      </c>
      <c r="G579" s="9" t="s">
        <v>3859</v>
      </c>
      <c r="H579" s="3" t="str">
        <f t="shared" si="57"/>
        <v>0578 2025-00094 Milena Agreda Guerrero (N/A)</v>
      </c>
      <c r="I579" s="15">
        <v>45805</v>
      </c>
      <c r="J579" s="3" t="s">
        <v>81</v>
      </c>
      <c r="K579" s="3" t="s">
        <v>134</v>
      </c>
      <c r="L579" s="3" t="s">
        <v>85</v>
      </c>
      <c r="M579" s="3" t="s">
        <v>2350</v>
      </c>
      <c r="N579" s="10" t="s">
        <v>2350</v>
      </c>
      <c r="O579" s="3" t="s">
        <v>4076</v>
      </c>
      <c r="P579" s="10">
        <v>1006842110</v>
      </c>
      <c r="Q579" s="10" t="s">
        <v>2350</v>
      </c>
      <c r="R579" s="80" t="s">
        <v>2350</v>
      </c>
      <c r="S579" s="10" t="s">
        <v>2350</v>
      </c>
      <c r="T579" s="3" t="s">
        <v>2350</v>
      </c>
      <c r="U579" s="3" t="s">
        <v>4077</v>
      </c>
      <c r="V579" s="17" t="s">
        <v>2350</v>
      </c>
      <c r="W579" s="3" t="s">
        <v>2785</v>
      </c>
      <c r="X579" s="15">
        <v>45806</v>
      </c>
      <c r="Y579" s="17" t="s">
        <v>4078</v>
      </c>
      <c r="Z579" s="68">
        <v>45806</v>
      </c>
      <c r="AA579" s="3" t="s">
        <v>4079</v>
      </c>
      <c r="AB579" s="15">
        <v>45813</v>
      </c>
      <c r="AC579" s="15">
        <v>45813</v>
      </c>
      <c r="AD579" s="69" t="str">
        <f t="shared" si="58"/>
        <v>02 Enviado</v>
      </c>
      <c r="AE579" s="20" t="s">
        <v>2350</v>
      </c>
      <c r="AF579" s="69">
        <v>2</v>
      </c>
      <c r="AH579" s="3">
        <f t="shared" si="54"/>
        <v>6</v>
      </c>
    </row>
    <row r="580" spans="1:34">
      <c r="A580" s="14" t="s">
        <v>4080</v>
      </c>
      <c r="B580" s="9">
        <v>2025</v>
      </c>
      <c r="C580" s="15">
        <v>45807</v>
      </c>
      <c r="D580" s="3" t="s">
        <v>25</v>
      </c>
      <c r="E580" s="5">
        <f t="shared" si="55"/>
        <v>1</v>
      </c>
      <c r="F580" s="3" t="str">
        <f t="shared" si="56"/>
        <v>02 Finalizado</v>
      </c>
      <c r="G580" s="9" t="s">
        <v>2732</v>
      </c>
      <c r="H580" s="3" t="str">
        <f t="shared" si="57"/>
        <v>0579 2025-00033 Eliberto Peñaloza Almanza (N/A)</v>
      </c>
      <c r="I580" s="15">
        <v>45807</v>
      </c>
      <c r="J580" s="3" t="s">
        <v>78</v>
      </c>
      <c r="K580" s="3" t="s">
        <v>120</v>
      </c>
      <c r="L580" s="3" t="s">
        <v>85</v>
      </c>
      <c r="M580" s="3" t="s">
        <v>2350</v>
      </c>
      <c r="N580" s="10" t="s">
        <v>2350</v>
      </c>
      <c r="O580" s="3" t="s">
        <v>4081</v>
      </c>
      <c r="P580" s="8">
        <v>1121336790</v>
      </c>
      <c r="Q580" s="10" t="s">
        <v>2350</v>
      </c>
      <c r="R580" s="80" t="s">
        <v>2350</v>
      </c>
      <c r="S580" s="10" t="s">
        <v>2350</v>
      </c>
      <c r="T580" s="3" t="s">
        <v>2350</v>
      </c>
      <c r="U580" s="3" t="s">
        <v>2784</v>
      </c>
      <c r="V580" s="17">
        <v>20256301215612</v>
      </c>
      <c r="W580" s="3" t="s">
        <v>2785</v>
      </c>
      <c r="X580" s="15">
        <v>45807</v>
      </c>
      <c r="Y580" s="17">
        <v>20254200369521</v>
      </c>
      <c r="Z580" s="68">
        <v>45811</v>
      </c>
      <c r="AA580" s="3" t="s">
        <v>4082</v>
      </c>
      <c r="AB580" s="15">
        <v>45812</v>
      </c>
      <c r="AC580" s="15">
        <v>45812</v>
      </c>
      <c r="AD580" s="69" t="str">
        <f t="shared" si="58"/>
        <v>02 Enviado</v>
      </c>
      <c r="AE580" s="20" t="s">
        <v>2350</v>
      </c>
      <c r="AF580" s="69">
        <v>5</v>
      </c>
      <c r="AH580" s="3">
        <f t="shared" si="54"/>
        <v>4</v>
      </c>
    </row>
    <row r="581" spans="1:34">
      <c r="A581" s="14" t="s">
        <v>4083</v>
      </c>
      <c r="B581" s="9">
        <v>2025</v>
      </c>
      <c r="C581" s="15">
        <v>45807</v>
      </c>
      <c r="D581" s="3" t="s">
        <v>25</v>
      </c>
      <c r="E581" s="5">
        <f t="shared" si="55"/>
        <v>1</v>
      </c>
      <c r="F581" s="3" t="str">
        <f t="shared" si="56"/>
        <v>02 Finalizado</v>
      </c>
      <c r="G581" s="9" t="s">
        <v>3272</v>
      </c>
      <c r="H581" s="3" t="str">
        <f t="shared" si="57"/>
        <v>0580 2025-00129 Lady Maritza Herrera Rojas (N/A)</v>
      </c>
      <c r="I581" s="15">
        <v>45807</v>
      </c>
      <c r="J581" s="3" t="s">
        <v>78</v>
      </c>
      <c r="K581" s="3" t="s">
        <v>134</v>
      </c>
      <c r="L581" s="3" t="s">
        <v>85</v>
      </c>
      <c r="M581" s="3" t="s">
        <v>2350</v>
      </c>
      <c r="N581" s="10" t="s">
        <v>2350</v>
      </c>
      <c r="O581" s="3" t="s">
        <v>4084</v>
      </c>
      <c r="P581" s="8">
        <v>1090366177</v>
      </c>
      <c r="Q581" s="10" t="s">
        <v>2350</v>
      </c>
      <c r="R581" s="80" t="s">
        <v>2350</v>
      </c>
      <c r="S581" s="10" t="s">
        <v>2350</v>
      </c>
      <c r="T581" s="3" t="s">
        <v>2350</v>
      </c>
      <c r="U581" s="3" t="s">
        <v>3319</v>
      </c>
      <c r="V581" s="17" t="s">
        <v>2350</v>
      </c>
      <c r="W581" s="3" t="s">
        <v>2785</v>
      </c>
      <c r="X581" s="15">
        <v>45807</v>
      </c>
      <c r="Y581" s="17" t="s">
        <v>2350</v>
      </c>
      <c r="Z581" s="68" t="s">
        <v>2350</v>
      </c>
      <c r="AA581" s="3" t="s">
        <v>2350</v>
      </c>
      <c r="AB581" s="15">
        <v>45808</v>
      </c>
      <c r="AC581" s="15">
        <v>45808</v>
      </c>
      <c r="AD581" s="69" t="str">
        <f t="shared" si="58"/>
        <v>02 Enviado</v>
      </c>
      <c r="AE581" s="20" t="s">
        <v>2350</v>
      </c>
      <c r="AF581" s="69">
        <v>2</v>
      </c>
      <c r="AH581" s="3">
        <f t="shared" si="54"/>
        <v>1</v>
      </c>
    </row>
    <row r="582" spans="1:34">
      <c r="A582" s="183" t="s">
        <v>4085</v>
      </c>
      <c r="B582" s="9">
        <v>2025</v>
      </c>
      <c r="C582" s="15">
        <v>45811</v>
      </c>
      <c r="D582" s="3" t="s">
        <v>22</v>
      </c>
      <c r="E582" s="5">
        <f t="shared" si="55"/>
        <v>1</v>
      </c>
      <c r="F582" s="3" t="str">
        <f t="shared" si="56"/>
        <v>02 Finalizado</v>
      </c>
      <c r="G582" s="9" t="s">
        <v>4086</v>
      </c>
      <c r="H582" s="3" t="str">
        <f t="shared" si="57"/>
        <v>0581 2025-00187 Leandro Gomez Plata (N/A)</v>
      </c>
      <c r="I582" s="15">
        <v>45811</v>
      </c>
      <c r="J582" s="3" t="s">
        <v>78</v>
      </c>
      <c r="K582" s="3" t="s">
        <v>120</v>
      </c>
      <c r="L582" s="3" t="s">
        <v>85</v>
      </c>
      <c r="M582" s="3" t="s">
        <v>4087</v>
      </c>
      <c r="N582" s="16">
        <v>1067950421</v>
      </c>
      <c r="O582" s="3" t="s">
        <v>4088</v>
      </c>
      <c r="P582" s="8">
        <v>1042997500</v>
      </c>
      <c r="Q582" s="10" t="s">
        <v>2350</v>
      </c>
      <c r="R582" s="80" t="s">
        <v>2350</v>
      </c>
      <c r="S582" s="10" t="s">
        <v>2350</v>
      </c>
      <c r="T582" s="3" t="s">
        <v>2350</v>
      </c>
      <c r="U582" s="3" t="s">
        <v>2784</v>
      </c>
      <c r="V582" s="17" t="s">
        <v>4089</v>
      </c>
      <c r="W582" s="3" t="s">
        <v>2785</v>
      </c>
      <c r="X582" s="15">
        <v>45811</v>
      </c>
      <c r="Y582" s="17" t="s">
        <v>4090</v>
      </c>
      <c r="Z582" s="68">
        <v>45817</v>
      </c>
      <c r="AA582" s="3" t="s">
        <v>4091</v>
      </c>
      <c r="AB582" s="15">
        <v>45820</v>
      </c>
      <c r="AC582" s="15">
        <v>45820</v>
      </c>
      <c r="AD582" s="69" t="str">
        <f t="shared" si="58"/>
        <v>02 Enviado</v>
      </c>
      <c r="AE582" s="20" t="s">
        <v>2350</v>
      </c>
      <c r="AF582" s="69">
        <v>2</v>
      </c>
      <c r="AH582" s="3">
        <f t="shared" si="54"/>
        <v>8</v>
      </c>
    </row>
    <row r="583" spans="1:34">
      <c r="A583" s="14" t="s">
        <v>4092</v>
      </c>
      <c r="B583" s="9">
        <v>2025</v>
      </c>
      <c r="C583" s="15">
        <v>45813</v>
      </c>
      <c r="D583" s="3" t="s">
        <v>61</v>
      </c>
      <c r="E583" s="5">
        <f t="shared" si="55"/>
        <v>1</v>
      </c>
      <c r="F583" s="3" t="str">
        <f t="shared" si="56"/>
        <v>02 Finalizado</v>
      </c>
      <c r="G583" s="9" t="s">
        <v>3967</v>
      </c>
      <c r="H583" s="3" t="str">
        <f t="shared" si="57"/>
        <v>0582 2025-10035 Jose Miguel Rodríguez (N/A)</v>
      </c>
      <c r="I583" s="15">
        <v>45813</v>
      </c>
      <c r="J583" s="3" t="s">
        <v>81</v>
      </c>
      <c r="K583" s="3" t="s">
        <v>107</v>
      </c>
      <c r="L583" s="3" t="s">
        <v>76</v>
      </c>
      <c r="M583" s="3" t="s">
        <v>2350</v>
      </c>
      <c r="N583" s="10" t="s">
        <v>2350</v>
      </c>
      <c r="O583" s="3" t="s">
        <v>3968</v>
      </c>
      <c r="P583" s="8">
        <v>93403984</v>
      </c>
      <c r="Q583" s="10" t="s">
        <v>2350</v>
      </c>
      <c r="R583" s="80" t="s">
        <v>2350</v>
      </c>
      <c r="S583" s="10" t="s">
        <v>2350</v>
      </c>
      <c r="T583" s="3" t="s">
        <v>2350</v>
      </c>
      <c r="U583" s="3" t="s">
        <v>3117</v>
      </c>
      <c r="V583" s="17" t="s">
        <v>3969</v>
      </c>
      <c r="W583" s="3" t="s">
        <v>92</v>
      </c>
      <c r="X583" s="15">
        <v>45813</v>
      </c>
      <c r="Y583" s="17">
        <v>20254300093211</v>
      </c>
      <c r="Z583" s="68">
        <v>45803</v>
      </c>
      <c r="AA583" s="3" t="s">
        <v>3970</v>
      </c>
      <c r="AB583" s="15">
        <v>45813</v>
      </c>
      <c r="AC583" s="68">
        <v>45813</v>
      </c>
      <c r="AD583" s="69" t="str">
        <f t="shared" si="58"/>
        <v>02 Enviado</v>
      </c>
      <c r="AE583" s="20" t="s">
        <v>2350</v>
      </c>
      <c r="AF583" s="69">
        <v>2</v>
      </c>
      <c r="AH583" s="3">
        <f t="shared" si="54"/>
        <v>1</v>
      </c>
    </row>
    <row r="584" spans="1:34">
      <c r="A584" s="14" t="s">
        <v>4093</v>
      </c>
      <c r="B584" s="9">
        <v>2025</v>
      </c>
      <c r="C584" s="15">
        <v>45813</v>
      </c>
      <c r="D584" s="3" t="s">
        <v>35</v>
      </c>
      <c r="E584" s="5">
        <f t="shared" si="55"/>
        <v>1</v>
      </c>
      <c r="F584" s="3" t="str">
        <f t="shared" si="56"/>
        <v>02 Finalizado</v>
      </c>
      <c r="G584" s="9" t="s">
        <v>4094</v>
      </c>
      <c r="H584" s="3" t="str">
        <f t="shared" si="57"/>
        <v>0583 2025-00566 William Fernando Moreno Cuellar (N/A)</v>
      </c>
      <c r="I584" s="15">
        <v>45813</v>
      </c>
      <c r="J584" s="3" t="s">
        <v>97</v>
      </c>
      <c r="K584" s="3" t="s">
        <v>128</v>
      </c>
      <c r="L584" s="3" t="s">
        <v>79</v>
      </c>
      <c r="M584" s="3" t="s">
        <v>2350</v>
      </c>
      <c r="N584" s="10" t="s">
        <v>2350</v>
      </c>
      <c r="O584" s="3" t="s">
        <v>4095</v>
      </c>
      <c r="P584" s="10">
        <v>16600461</v>
      </c>
      <c r="Q584" s="10" t="s">
        <v>2350</v>
      </c>
      <c r="R584" s="80" t="s">
        <v>2350</v>
      </c>
      <c r="S584" s="10" t="s">
        <v>2350</v>
      </c>
      <c r="T584" s="3" t="s">
        <v>2350</v>
      </c>
      <c r="U584" s="3" t="s">
        <v>4096</v>
      </c>
      <c r="V584" s="17" t="s">
        <v>2350</v>
      </c>
      <c r="W584" s="3" t="s">
        <v>92</v>
      </c>
      <c r="X584" s="15">
        <v>45813</v>
      </c>
      <c r="Y584" s="17" t="s">
        <v>2350</v>
      </c>
      <c r="Z584" s="68" t="s">
        <v>2350</v>
      </c>
      <c r="AA584" s="3" t="s">
        <v>2350</v>
      </c>
      <c r="AB584" s="15">
        <v>45813</v>
      </c>
      <c r="AC584" s="15">
        <v>45813</v>
      </c>
      <c r="AD584" s="69" t="str">
        <f t="shared" si="58"/>
        <v>02 Enviado</v>
      </c>
      <c r="AE584" s="20" t="s">
        <v>2350</v>
      </c>
      <c r="AF584" s="69">
        <v>2</v>
      </c>
      <c r="AH584" s="3">
        <f t="shared" si="54"/>
        <v>1</v>
      </c>
    </row>
    <row r="585" spans="1:34">
      <c r="A585" s="14" t="s">
        <v>4097</v>
      </c>
      <c r="B585" s="9">
        <v>2025</v>
      </c>
      <c r="C585" s="15">
        <v>45813</v>
      </c>
      <c r="D585" s="3" t="s">
        <v>11</v>
      </c>
      <c r="E585" s="5">
        <f t="shared" si="55"/>
        <v>1</v>
      </c>
      <c r="F585" s="3" t="str">
        <f t="shared" si="56"/>
        <v>02 Finalizado</v>
      </c>
      <c r="G585" s="9" t="s">
        <v>4029</v>
      </c>
      <c r="H585" s="3" t="str">
        <f t="shared" si="57"/>
        <v>0584 2025-00204 Marleny del Rosario Agamez Primera (N/A)</v>
      </c>
      <c r="I585" s="15">
        <v>45781</v>
      </c>
      <c r="J585" s="3" t="s">
        <v>81</v>
      </c>
      <c r="K585" s="3" t="s">
        <v>120</v>
      </c>
      <c r="L585" s="3" t="s">
        <v>85</v>
      </c>
      <c r="M585" s="3" t="s">
        <v>2350</v>
      </c>
      <c r="N585" s="10" t="s">
        <v>2350</v>
      </c>
      <c r="O585" s="3" t="s">
        <v>4030</v>
      </c>
      <c r="P585" s="10">
        <v>30579049</v>
      </c>
      <c r="Q585" s="10" t="s">
        <v>2350</v>
      </c>
      <c r="R585" s="80" t="s">
        <v>2350</v>
      </c>
      <c r="S585" s="10" t="s">
        <v>2350</v>
      </c>
      <c r="T585" s="3" t="s">
        <v>2350</v>
      </c>
      <c r="U585" s="3" t="s">
        <v>2784</v>
      </c>
      <c r="V585" s="17">
        <v>20256302066652</v>
      </c>
      <c r="W585" s="3" t="s">
        <v>2785</v>
      </c>
      <c r="X585" s="15">
        <v>45813</v>
      </c>
      <c r="Y585" s="17">
        <v>20254200371841</v>
      </c>
      <c r="Z585" s="68">
        <v>45814</v>
      </c>
      <c r="AA585" s="3" t="s">
        <v>4098</v>
      </c>
      <c r="AB585" s="15">
        <v>45814</v>
      </c>
      <c r="AC585" s="15">
        <v>45814</v>
      </c>
      <c r="AD585" s="69" t="str">
        <f t="shared" si="58"/>
        <v>02 Enviado</v>
      </c>
      <c r="AE585" s="20" t="s">
        <v>2350</v>
      </c>
      <c r="AF585" s="69">
        <v>2</v>
      </c>
      <c r="AH585" s="3">
        <f t="shared" si="54"/>
        <v>2</v>
      </c>
    </row>
    <row r="586" spans="1:34">
      <c r="A586" s="14" t="s">
        <v>4099</v>
      </c>
      <c r="B586" s="9">
        <v>2025</v>
      </c>
      <c r="C586" s="15">
        <v>45814</v>
      </c>
      <c r="D586" s="3" t="s">
        <v>67</v>
      </c>
      <c r="E586" s="5">
        <f t="shared" si="55"/>
        <v>1</v>
      </c>
      <c r="F586" s="3" t="str">
        <f t="shared" si="56"/>
        <v>02 Finalizado</v>
      </c>
      <c r="G586" s="9" t="s">
        <v>4100</v>
      </c>
      <c r="H586" s="3" t="str">
        <f t="shared" si="57"/>
        <v>0585 2025-00396 Jose Elias Ospino Peña (N/A)</v>
      </c>
      <c r="I586" s="15">
        <v>45813</v>
      </c>
      <c r="J586" s="3" t="s">
        <v>78</v>
      </c>
      <c r="K586" s="3" t="s">
        <v>120</v>
      </c>
      <c r="L586" s="3" t="s">
        <v>85</v>
      </c>
      <c r="M586" s="3" t="s">
        <v>2350</v>
      </c>
      <c r="N586" s="10" t="s">
        <v>2350</v>
      </c>
      <c r="O586" s="3" t="s">
        <v>4101</v>
      </c>
      <c r="P586" s="8">
        <v>1062963073</v>
      </c>
      <c r="Q586" s="10" t="s">
        <v>2350</v>
      </c>
      <c r="R586" s="80" t="s">
        <v>2350</v>
      </c>
      <c r="S586" s="10" t="s">
        <v>2350</v>
      </c>
      <c r="T586" s="3" t="s">
        <v>2350</v>
      </c>
      <c r="U586" s="3" t="s">
        <v>2784</v>
      </c>
      <c r="V586" s="17">
        <v>20256302522832</v>
      </c>
      <c r="W586" s="3" t="s">
        <v>2785</v>
      </c>
      <c r="X586" s="15">
        <v>45814</v>
      </c>
      <c r="Y586" s="17" t="s">
        <v>4102</v>
      </c>
      <c r="Z586" s="68">
        <v>45817</v>
      </c>
      <c r="AA586" s="3" t="s">
        <v>4103</v>
      </c>
      <c r="AB586" s="15">
        <v>45818</v>
      </c>
      <c r="AC586" s="15">
        <v>45818</v>
      </c>
      <c r="AD586" s="69" t="str">
        <f t="shared" si="58"/>
        <v>02 Enviado</v>
      </c>
      <c r="AE586" s="20" t="s">
        <v>2350</v>
      </c>
      <c r="AF586" s="69">
        <v>4</v>
      </c>
      <c r="AH586" s="3">
        <f t="shared" ref="AH586:AH596" si="59">NETWORKDAYS(X586,AB586)</f>
        <v>3</v>
      </c>
    </row>
    <row r="587" spans="1:34">
      <c r="A587" s="14" t="s">
        <v>4104</v>
      </c>
      <c r="B587" s="9">
        <v>2025</v>
      </c>
      <c r="C587" s="15">
        <v>45814</v>
      </c>
      <c r="D587" s="3" t="s">
        <v>22</v>
      </c>
      <c r="E587" s="5">
        <f t="shared" si="55"/>
        <v>1</v>
      </c>
      <c r="F587" s="3" t="str">
        <f t="shared" si="56"/>
        <v>02 Finalizado</v>
      </c>
      <c r="G587" s="9" t="s">
        <v>4105</v>
      </c>
      <c r="H587" s="3" t="str">
        <f t="shared" si="57"/>
        <v>0586 2025-10148 José Luis Hernández Corcho (N/A)</v>
      </c>
      <c r="I587" s="15">
        <v>45814</v>
      </c>
      <c r="J587" s="3" t="s">
        <v>78</v>
      </c>
      <c r="K587" s="3" t="s">
        <v>128</v>
      </c>
      <c r="L587" s="3" t="s">
        <v>76</v>
      </c>
      <c r="M587" s="3" t="s">
        <v>2350</v>
      </c>
      <c r="N587" s="10" t="s">
        <v>2350</v>
      </c>
      <c r="O587" s="3" t="s">
        <v>4106</v>
      </c>
      <c r="P587" s="10" t="s">
        <v>4107</v>
      </c>
      <c r="Q587" s="10" t="s">
        <v>2350</v>
      </c>
      <c r="R587" s="80" t="s">
        <v>2350</v>
      </c>
      <c r="S587" s="10" t="s">
        <v>2350</v>
      </c>
      <c r="T587" s="3" t="s">
        <v>2350</v>
      </c>
      <c r="U587" s="3" t="s">
        <v>4108</v>
      </c>
      <c r="V587" s="17" t="s">
        <v>2350</v>
      </c>
      <c r="W587" s="3" t="s">
        <v>92</v>
      </c>
      <c r="X587" s="15">
        <v>45814</v>
      </c>
      <c r="Y587" s="17" t="s">
        <v>2350</v>
      </c>
      <c r="Z587" s="68" t="s">
        <v>2350</v>
      </c>
      <c r="AA587" s="3" t="s">
        <v>2350</v>
      </c>
      <c r="AB587" s="15">
        <v>45814</v>
      </c>
      <c r="AC587" s="15">
        <v>45814</v>
      </c>
      <c r="AD587" s="69" t="str">
        <f t="shared" si="58"/>
        <v>02 Enviado</v>
      </c>
      <c r="AE587" s="20" t="s">
        <v>2350</v>
      </c>
      <c r="AF587" s="69">
        <v>2</v>
      </c>
      <c r="AH587" s="3">
        <f t="shared" si="59"/>
        <v>1</v>
      </c>
    </row>
    <row r="588" spans="1:34">
      <c r="A588" s="14" t="s">
        <v>4109</v>
      </c>
      <c r="B588" s="9">
        <v>2025</v>
      </c>
      <c r="C588" s="15">
        <v>45814</v>
      </c>
      <c r="D588" s="3" t="s">
        <v>67</v>
      </c>
      <c r="E588" s="5">
        <f t="shared" si="55"/>
        <v>1</v>
      </c>
      <c r="F588" s="3" t="str">
        <f t="shared" si="56"/>
        <v>02 Finalizado</v>
      </c>
      <c r="G588" s="9" t="s">
        <v>4052</v>
      </c>
      <c r="H588" s="3" t="str">
        <f t="shared" si="57"/>
        <v>0587 2025-00112 Gloria Patricia Morales Suarez (N/A)</v>
      </c>
      <c r="I588" s="15">
        <v>45814</v>
      </c>
      <c r="J588" s="3" t="s">
        <v>97</v>
      </c>
      <c r="K588" s="3" t="s">
        <v>120</v>
      </c>
      <c r="L588" s="3" t="s">
        <v>85</v>
      </c>
      <c r="M588" s="3" t="s">
        <v>2350</v>
      </c>
      <c r="N588" s="10" t="s">
        <v>2350</v>
      </c>
      <c r="O588" s="3" t="s">
        <v>4053</v>
      </c>
      <c r="P588" s="8">
        <v>65747929</v>
      </c>
      <c r="Q588" s="10" t="s">
        <v>2350</v>
      </c>
      <c r="R588" s="80" t="s">
        <v>2350</v>
      </c>
      <c r="S588" s="10" t="s">
        <v>2350</v>
      </c>
      <c r="T588" s="3" t="s">
        <v>2350</v>
      </c>
      <c r="U588" s="3" t="s">
        <v>2784</v>
      </c>
      <c r="V588" s="17">
        <v>20246308350742</v>
      </c>
      <c r="W588" s="3" t="s">
        <v>2785</v>
      </c>
      <c r="X588" s="15">
        <v>45814</v>
      </c>
      <c r="Y588" s="17">
        <v>20254200367251</v>
      </c>
      <c r="Z588" s="68">
        <v>45806</v>
      </c>
      <c r="AA588" s="3" t="s">
        <v>4054</v>
      </c>
      <c r="AB588" s="15">
        <v>45814</v>
      </c>
      <c r="AC588" s="15">
        <v>45814</v>
      </c>
      <c r="AD588" s="69" t="str">
        <f t="shared" si="58"/>
        <v>02 Enviado</v>
      </c>
      <c r="AE588" s="20" t="s">
        <v>2350</v>
      </c>
      <c r="AF588" s="69">
        <v>2</v>
      </c>
      <c r="AH588" s="3">
        <f t="shared" si="59"/>
        <v>1</v>
      </c>
    </row>
    <row r="589" spans="1:34">
      <c r="A589" s="14" t="s">
        <v>4110</v>
      </c>
      <c r="B589" s="9">
        <v>2025</v>
      </c>
      <c r="C589" s="15">
        <v>45814</v>
      </c>
      <c r="D589" s="3" t="s">
        <v>31</v>
      </c>
      <c r="E589" s="5">
        <f t="shared" si="55"/>
        <v>1</v>
      </c>
      <c r="F589" s="3" t="str">
        <f t="shared" si="56"/>
        <v>02 Finalizado</v>
      </c>
      <c r="G589" s="9" t="s">
        <v>2747</v>
      </c>
      <c r="H589" s="3" t="str">
        <f t="shared" si="57"/>
        <v>0588 2025-00052 Karina Ramos Vásquez (N/A)</v>
      </c>
      <c r="I589" s="15">
        <v>45814</v>
      </c>
      <c r="J589" s="3" t="s">
        <v>78</v>
      </c>
      <c r="K589" s="3" t="s">
        <v>134</v>
      </c>
      <c r="L589" s="3" t="s">
        <v>85</v>
      </c>
      <c r="M589" s="3" t="s">
        <v>2350</v>
      </c>
      <c r="N589" s="10" t="s">
        <v>2350</v>
      </c>
      <c r="O589" s="3" t="s">
        <v>4111</v>
      </c>
      <c r="P589" s="10" t="s">
        <v>4112</v>
      </c>
      <c r="Q589" s="10" t="s">
        <v>2350</v>
      </c>
      <c r="R589" s="80" t="s">
        <v>2350</v>
      </c>
      <c r="S589" s="10" t="s">
        <v>2350</v>
      </c>
      <c r="T589" s="3" t="s">
        <v>2350</v>
      </c>
      <c r="U589" s="3" t="s">
        <v>3319</v>
      </c>
      <c r="V589" s="17" t="s">
        <v>2350</v>
      </c>
      <c r="W589" s="3" t="s">
        <v>2785</v>
      </c>
      <c r="X589" s="15">
        <v>45814</v>
      </c>
      <c r="Y589" s="17" t="s">
        <v>4113</v>
      </c>
      <c r="Z589" s="68">
        <v>45817</v>
      </c>
      <c r="AA589" s="3" t="s">
        <v>4114</v>
      </c>
      <c r="AB589" s="15">
        <v>45819</v>
      </c>
      <c r="AC589" s="15">
        <v>45819</v>
      </c>
      <c r="AD589" s="69" t="str">
        <f t="shared" si="58"/>
        <v>02 Enviado</v>
      </c>
      <c r="AE589" s="20" t="s">
        <v>2350</v>
      </c>
      <c r="AF589" s="69">
        <v>2</v>
      </c>
      <c r="AH589" s="3">
        <f t="shared" si="59"/>
        <v>4</v>
      </c>
    </row>
    <row r="590" spans="1:34">
      <c r="A590" s="14" t="s">
        <v>4115</v>
      </c>
      <c r="B590" s="9">
        <v>2025</v>
      </c>
      <c r="C590" s="15">
        <v>45817</v>
      </c>
      <c r="D590" s="3" t="s">
        <v>19</v>
      </c>
      <c r="E590" s="5">
        <f t="shared" si="55"/>
        <v>1</v>
      </c>
      <c r="F590" s="3" t="str">
        <f t="shared" si="56"/>
        <v>02 Finalizado</v>
      </c>
      <c r="G590" s="9" t="s">
        <v>4116</v>
      </c>
      <c r="H590" s="3" t="str">
        <f t="shared" si="57"/>
        <v>0589 2025-00351 Werner Ditterich Dallatorre (N/A)</v>
      </c>
      <c r="I590" s="15">
        <v>45814</v>
      </c>
      <c r="J590" s="3" t="s">
        <v>97</v>
      </c>
      <c r="K590" s="3" t="s">
        <v>136</v>
      </c>
      <c r="L590" s="3" t="s">
        <v>91</v>
      </c>
      <c r="M590" s="3" t="s">
        <v>2350</v>
      </c>
      <c r="N590" s="10" t="s">
        <v>2350</v>
      </c>
      <c r="O590" s="3" t="s">
        <v>4117</v>
      </c>
      <c r="P590" s="10">
        <v>17347142</v>
      </c>
      <c r="Q590" s="10" t="s">
        <v>2350</v>
      </c>
      <c r="R590" s="80" t="s">
        <v>2350</v>
      </c>
      <c r="S590" s="10" t="s">
        <v>2350</v>
      </c>
      <c r="T590" s="3" t="s">
        <v>2350</v>
      </c>
      <c r="U590" s="3" t="s">
        <v>4118</v>
      </c>
      <c r="V590" s="17" t="s">
        <v>2350</v>
      </c>
      <c r="W590" s="3" t="s">
        <v>92</v>
      </c>
      <c r="X590" s="15">
        <v>45817</v>
      </c>
      <c r="Y590" s="17" t="s">
        <v>2350</v>
      </c>
      <c r="Z590" s="68" t="s">
        <v>2350</v>
      </c>
      <c r="AA590" s="3" t="s">
        <v>2350</v>
      </c>
      <c r="AB590" s="15">
        <v>45817</v>
      </c>
      <c r="AC590" s="15">
        <v>45817</v>
      </c>
      <c r="AD590" s="69" t="str">
        <f t="shared" si="58"/>
        <v>02 Enviado</v>
      </c>
      <c r="AE590" s="20" t="s">
        <v>2350</v>
      </c>
      <c r="AF590" s="69">
        <v>2</v>
      </c>
      <c r="AH590" s="3">
        <f t="shared" si="59"/>
        <v>1</v>
      </c>
    </row>
    <row r="591" spans="1:34">
      <c r="A591" s="14" t="s">
        <v>4119</v>
      </c>
      <c r="B591" s="9">
        <v>2025</v>
      </c>
      <c r="C591" s="15">
        <v>45818</v>
      </c>
      <c r="D591" s="3" t="s">
        <v>22</v>
      </c>
      <c r="E591" s="5">
        <f t="shared" si="55"/>
        <v>1</v>
      </c>
      <c r="F591" s="3" t="str">
        <f t="shared" si="56"/>
        <v>02 Finalizado</v>
      </c>
      <c r="G591" s="9" t="s">
        <v>3728</v>
      </c>
      <c r="H591" s="3" t="str">
        <f t="shared" si="57"/>
        <v>0590 2025-00194 Angelica Tejedor Rodríguez (N/A)</v>
      </c>
      <c r="I591" s="15">
        <v>45817</v>
      </c>
      <c r="J591" s="3" t="s">
        <v>78</v>
      </c>
      <c r="K591" s="3" t="s">
        <v>120</v>
      </c>
      <c r="L591" s="3" t="s">
        <v>79</v>
      </c>
      <c r="M591" s="3" t="s">
        <v>2350</v>
      </c>
      <c r="N591" s="10" t="s">
        <v>2350</v>
      </c>
      <c r="O591" s="3" t="s">
        <v>4120</v>
      </c>
      <c r="P591" s="8">
        <v>46451498</v>
      </c>
      <c r="Q591" s="10" t="s">
        <v>2350</v>
      </c>
      <c r="R591" s="80" t="s">
        <v>2350</v>
      </c>
      <c r="S591" s="10" t="s">
        <v>2350</v>
      </c>
      <c r="T591" s="3" t="s">
        <v>2350</v>
      </c>
      <c r="U591" s="3" t="s">
        <v>2784</v>
      </c>
      <c r="V591" s="17" t="s">
        <v>4121</v>
      </c>
      <c r="W591" s="3" t="s">
        <v>151</v>
      </c>
      <c r="X591" s="15">
        <v>45818</v>
      </c>
      <c r="Y591" s="17" t="s">
        <v>2350</v>
      </c>
      <c r="Z591" s="68" t="s">
        <v>2350</v>
      </c>
      <c r="AA591" s="3" t="s">
        <v>2350</v>
      </c>
      <c r="AB591" s="15">
        <v>45818</v>
      </c>
      <c r="AC591" s="15">
        <v>45818</v>
      </c>
      <c r="AD591" s="69" t="str">
        <f t="shared" si="58"/>
        <v>02 Enviado</v>
      </c>
      <c r="AE591" s="20" t="s">
        <v>2350</v>
      </c>
      <c r="AF591" s="69">
        <v>2</v>
      </c>
      <c r="AH591" s="3">
        <f t="shared" si="59"/>
        <v>1</v>
      </c>
    </row>
    <row r="592" spans="1:34">
      <c r="A592" s="14" t="s">
        <v>4122</v>
      </c>
      <c r="B592" s="9">
        <v>2025</v>
      </c>
      <c r="C592" s="15">
        <v>45818</v>
      </c>
      <c r="D592" s="3" t="s">
        <v>67</v>
      </c>
      <c r="E592" s="5">
        <f t="shared" si="55"/>
        <v>1</v>
      </c>
      <c r="F592" s="3" t="str">
        <f t="shared" si="56"/>
        <v>02 Finalizado</v>
      </c>
      <c r="G592" s="9" t="s">
        <v>3859</v>
      </c>
      <c r="H592" s="3" t="str">
        <f t="shared" si="57"/>
        <v>0591 2025-00094 Francy Lorena Beltran Buendia (N/A)</v>
      </c>
      <c r="I592" s="15">
        <v>45818</v>
      </c>
      <c r="J592" s="3" t="s">
        <v>78</v>
      </c>
      <c r="K592" s="3" t="s">
        <v>107</v>
      </c>
      <c r="L592" s="3" t="s">
        <v>76</v>
      </c>
      <c r="M592" s="3" t="s">
        <v>4123</v>
      </c>
      <c r="N592" s="8">
        <v>1083888837</v>
      </c>
      <c r="O592" s="3" t="s">
        <v>4124</v>
      </c>
      <c r="P592" s="8">
        <v>1004266676</v>
      </c>
      <c r="Q592" s="10" t="s">
        <v>2350</v>
      </c>
      <c r="R592" s="80" t="s">
        <v>2350</v>
      </c>
      <c r="S592" s="10" t="s">
        <v>2350</v>
      </c>
      <c r="T592" s="3" t="s">
        <v>2350</v>
      </c>
      <c r="U592" s="3" t="s">
        <v>3500</v>
      </c>
      <c r="V592" s="17" t="s">
        <v>2350</v>
      </c>
      <c r="W592" s="3" t="s">
        <v>92</v>
      </c>
      <c r="X592" s="15">
        <v>45818</v>
      </c>
      <c r="Y592" s="17">
        <v>20254300106361</v>
      </c>
      <c r="Z592" s="68">
        <v>45818</v>
      </c>
      <c r="AA592" s="3" t="s">
        <v>4125</v>
      </c>
      <c r="AB592" s="15">
        <v>45818</v>
      </c>
      <c r="AC592" s="15">
        <v>45818</v>
      </c>
      <c r="AD592" s="69" t="str">
        <f t="shared" si="58"/>
        <v>02 Enviado</v>
      </c>
      <c r="AE592" s="20" t="s">
        <v>2350</v>
      </c>
      <c r="AF592" s="69">
        <v>2</v>
      </c>
      <c r="AH592" s="3">
        <f t="shared" si="59"/>
        <v>1</v>
      </c>
    </row>
    <row r="593" spans="1:34">
      <c r="A593" s="14" t="s">
        <v>4126</v>
      </c>
      <c r="B593" s="9">
        <v>2025</v>
      </c>
      <c r="C593" s="15">
        <v>45819</v>
      </c>
      <c r="D593" s="3" t="s">
        <v>25</v>
      </c>
      <c r="E593" s="5">
        <f t="shared" si="55"/>
        <v>1</v>
      </c>
      <c r="F593" s="3" t="str">
        <f t="shared" si="56"/>
        <v>02 Finalizado</v>
      </c>
      <c r="G593" s="9" t="s">
        <v>4127</v>
      </c>
      <c r="H593" s="3" t="str">
        <f t="shared" si="57"/>
        <v>0592 2025-00196 Daniel Alberto Hernandez Mazo (N/A)</v>
      </c>
      <c r="I593" s="15">
        <v>45818</v>
      </c>
      <c r="J593" s="3" t="s">
        <v>78</v>
      </c>
      <c r="K593" s="3" t="s">
        <v>134</v>
      </c>
      <c r="L593" s="3" t="s">
        <v>85</v>
      </c>
      <c r="M593" s="3" t="s">
        <v>2350</v>
      </c>
      <c r="N593" s="10" t="s">
        <v>2350</v>
      </c>
      <c r="O593" s="3" t="s">
        <v>4128</v>
      </c>
      <c r="P593" s="8">
        <v>78766836</v>
      </c>
      <c r="Q593" s="10" t="s">
        <v>2350</v>
      </c>
      <c r="R593" s="80" t="s">
        <v>2350</v>
      </c>
      <c r="S593" s="10" t="s">
        <v>2350</v>
      </c>
      <c r="T593" s="3" t="s">
        <v>2350</v>
      </c>
      <c r="U593" s="3" t="s">
        <v>3319</v>
      </c>
      <c r="V593" s="17" t="s">
        <v>2350</v>
      </c>
      <c r="W593" s="3" t="s">
        <v>2785</v>
      </c>
      <c r="X593" s="15">
        <v>45819</v>
      </c>
      <c r="Y593" s="17" t="s">
        <v>2350</v>
      </c>
      <c r="Z593" s="68" t="s">
        <v>2350</v>
      </c>
      <c r="AA593" s="3" t="s">
        <v>2350</v>
      </c>
      <c r="AB593" s="15">
        <v>45819</v>
      </c>
      <c r="AC593" s="15">
        <v>45819</v>
      </c>
      <c r="AD593" s="69" t="str">
        <f t="shared" si="58"/>
        <v>02 Enviado</v>
      </c>
      <c r="AE593" s="20" t="s">
        <v>2350</v>
      </c>
      <c r="AF593" s="69">
        <v>2</v>
      </c>
      <c r="AH593" s="3">
        <f t="shared" si="59"/>
        <v>1</v>
      </c>
    </row>
    <row r="594" spans="1:34">
      <c r="A594" s="14" t="s">
        <v>4129</v>
      </c>
      <c r="B594" s="9">
        <v>2025</v>
      </c>
      <c r="C594" s="15">
        <v>45819</v>
      </c>
      <c r="D594" s="3" t="s">
        <v>25</v>
      </c>
      <c r="E594" s="5">
        <f t="shared" si="55"/>
        <v>1</v>
      </c>
      <c r="F594" s="3" t="str">
        <f t="shared" si="56"/>
        <v>02 Finalizado</v>
      </c>
      <c r="G594" s="9" t="s">
        <v>2905</v>
      </c>
      <c r="H594" s="3" t="str">
        <f t="shared" si="57"/>
        <v>0593 2025-00041 Gertrudis Mendez de Peñas (51027152)</v>
      </c>
      <c r="I594" s="15">
        <v>45818</v>
      </c>
      <c r="J594" s="3" t="s">
        <v>78</v>
      </c>
      <c r="K594" s="3" t="s">
        <v>128</v>
      </c>
      <c r="L594" s="3" t="s">
        <v>76</v>
      </c>
      <c r="M594" s="3" t="s">
        <v>2350</v>
      </c>
      <c r="N594" s="10" t="s">
        <v>2350</v>
      </c>
      <c r="O594" s="3" t="s">
        <v>3329</v>
      </c>
      <c r="P594" s="10">
        <v>33211964</v>
      </c>
      <c r="Q594" s="3">
        <v>51027152</v>
      </c>
      <c r="R594" s="100">
        <v>29000002.5</v>
      </c>
      <c r="S594" s="10">
        <v>30017</v>
      </c>
      <c r="T594" s="3" t="s">
        <v>2372</v>
      </c>
      <c r="U594" s="3" t="s">
        <v>2366</v>
      </c>
      <c r="V594" s="17" t="s">
        <v>2350</v>
      </c>
      <c r="W594" s="3" t="s">
        <v>92</v>
      </c>
      <c r="X594" s="15">
        <v>45819</v>
      </c>
      <c r="Y594" s="17" t="s">
        <v>2350</v>
      </c>
      <c r="Z594" s="68" t="s">
        <v>2350</v>
      </c>
      <c r="AA594" s="3" t="s">
        <v>2350</v>
      </c>
      <c r="AB594" s="15">
        <v>45819</v>
      </c>
      <c r="AC594" s="15">
        <v>45819</v>
      </c>
      <c r="AD594" s="69" t="str">
        <f t="shared" si="58"/>
        <v>02 Enviado</v>
      </c>
      <c r="AE594" s="20" t="s">
        <v>2350</v>
      </c>
      <c r="AF594" s="69">
        <v>2</v>
      </c>
      <c r="AH594" s="3">
        <f t="shared" si="59"/>
        <v>1</v>
      </c>
    </row>
    <row r="595" spans="1:34">
      <c r="A595" s="14" t="s">
        <v>4130</v>
      </c>
      <c r="B595" s="9">
        <v>2025</v>
      </c>
      <c r="C595" s="15">
        <v>45819</v>
      </c>
      <c r="D595" s="3" t="s">
        <v>25</v>
      </c>
      <c r="E595" s="5">
        <f t="shared" si="55"/>
        <v>1</v>
      </c>
      <c r="F595" s="3" t="str">
        <f t="shared" si="56"/>
        <v>02 Finalizado</v>
      </c>
      <c r="G595" s="9" t="s">
        <v>4131</v>
      </c>
      <c r="H595" s="3" t="str">
        <f t="shared" si="57"/>
        <v>0594 2025-00191 Angelica Tejedor Rodríguez (N/A)</v>
      </c>
      <c r="I595" s="15">
        <v>45818</v>
      </c>
      <c r="J595" s="3" t="s">
        <v>78</v>
      </c>
      <c r="K595" s="3" t="s">
        <v>120</v>
      </c>
      <c r="L595" s="3" t="s">
        <v>79</v>
      </c>
      <c r="M595" s="3" t="s">
        <v>2350</v>
      </c>
      <c r="N595" s="10" t="s">
        <v>2350</v>
      </c>
      <c r="O595" s="3" t="s">
        <v>4120</v>
      </c>
      <c r="P595" s="8">
        <v>46451498</v>
      </c>
      <c r="Q595" s="10" t="s">
        <v>2350</v>
      </c>
      <c r="R595" s="80" t="s">
        <v>2350</v>
      </c>
      <c r="S595" s="10" t="s">
        <v>2350</v>
      </c>
      <c r="T595" s="3" t="s">
        <v>2350</v>
      </c>
      <c r="U595" s="3" t="s">
        <v>2784</v>
      </c>
      <c r="V595" s="17" t="s">
        <v>4121</v>
      </c>
      <c r="W595" s="3" t="s">
        <v>92</v>
      </c>
      <c r="X595" s="15">
        <v>45819</v>
      </c>
      <c r="Y595" s="17" t="s">
        <v>2350</v>
      </c>
      <c r="Z595" s="68" t="s">
        <v>2350</v>
      </c>
      <c r="AA595" s="3" t="s">
        <v>2350</v>
      </c>
      <c r="AB595" s="15">
        <v>45819</v>
      </c>
      <c r="AC595" s="15">
        <v>45819</v>
      </c>
      <c r="AD595" s="69" t="str">
        <f t="shared" si="58"/>
        <v>02 Enviado</v>
      </c>
      <c r="AE595" s="20" t="s">
        <v>2350</v>
      </c>
      <c r="AF595" s="69">
        <v>2</v>
      </c>
      <c r="AH595" s="3">
        <f t="shared" si="59"/>
        <v>1</v>
      </c>
    </row>
    <row r="596" spans="1:34">
      <c r="A596" s="14" t="s">
        <v>4132</v>
      </c>
      <c r="B596" s="9">
        <v>2025</v>
      </c>
      <c r="C596" s="15">
        <v>45819</v>
      </c>
      <c r="D596" s="3" t="s">
        <v>64</v>
      </c>
      <c r="E596" s="5">
        <f t="shared" si="55"/>
        <v>1</v>
      </c>
      <c r="F596" s="3" t="str">
        <f t="shared" si="56"/>
        <v>02 Finalizado</v>
      </c>
      <c r="G596" s="9" t="s">
        <v>4133</v>
      </c>
      <c r="H596" s="3" t="str">
        <f t="shared" si="57"/>
        <v>0595 2025-00224 Lony Tatiana Acosta (51029572)</v>
      </c>
      <c r="I596" s="15">
        <v>45819</v>
      </c>
      <c r="J596" s="3" t="s">
        <v>78</v>
      </c>
      <c r="K596" s="3" t="s">
        <v>128</v>
      </c>
      <c r="L596" s="3" t="s">
        <v>76</v>
      </c>
      <c r="M596" s="3" t="s">
        <v>4134</v>
      </c>
      <c r="N596" s="16">
        <v>11256155</v>
      </c>
      <c r="O596" s="3" t="s">
        <v>4135</v>
      </c>
      <c r="P596" s="8">
        <v>43165462</v>
      </c>
      <c r="Q596" s="3">
        <v>51029572</v>
      </c>
      <c r="R596" s="80">
        <v>29000002.5</v>
      </c>
      <c r="S596" s="10">
        <v>30051</v>
      </c>
      <c r="T596" s="3" t="s">
        <v>2365</v>
      </c>
      <c r="U596" s="3" t="s">
        <v>2366</v>
      </c>
      <c r="V596" s="17" t="s">
        <v>2350</v>
      </c>
      <c r="W596" s="3" t="s">
        <v>92</v>
      </c>
      <c r="X596" s="15">
        <v>45819</v>
      </c>
      <c r="Y596" s="17" t="s">
        <v>2350</v>
      </c>
      <c r="Z596" s="68" t="s">
        <v>2350</v>
      </c>
      <c r="AA596" s="3" t="s">
        <v>2350</v>
      </c>
      <c r="AB596" s="15">
        <v>45819</v>
      </c>
      <c r="AC596" s="15">
        <v>45819</v>
      </c>
      <c r="AD596" s="69" t="str">
        <f t="shared" si="58"/>
        <v>02 Enviado</v>
      </c>
      <c r="AE596" s="20" t="s">
        <v>2350</v>
      </c>
      <c r="AF596" s="69">
        <v>2</v>
      </c>
      <c r="AH596" s="3">
        <f t="shared" si="59"/>
        <v>1</v>
      </c>
    </row>
    <row r="597" spans="1:34">
      <c r="A597" s="14" t="s">
        <v>4136</v>
      </c>
      <c r="B597" s="9">
        <v>2025</v>
      </c>
      <c r="C597" s="15">
        <v>45819</v>
      </c>
      <c r="D597" s="3" t="s">
        <v>67</v>
      </c>
      <c r="E597" s="5">
        <f t="shared" si="55"/>
        <v>1</v>
      </c>
      <c r="F597" s="3" t="str">
        <f t="shared" si="56"/>
        <v>02 Finalizado</v>
      </c>
      <c r="G597" s="9" t="s">
        <v>2900</v>
      </c>
      <c r="H597" s="3" t="str">
        <f t="shared" si="57"/>
        <v>0596 2025-00044 Jean Carlos Pérez Zapata (51029207)</v>
      </c>
      <c r="I597" s="15">
        <v>45818</v>
      </c>
      <c r="J597" s="3" t="s">
        <v>78</v>
      </c>
      <c r="K597" s="3" t="s">
        <v>128</v>
      </c>
      <c r="L597" s="3" t="s">
        <v>76</v>
      </c>
      <c r="M597" s="3" t="s">
        <v>2350</v>
      </c>
      <c r="N597" s="10" t="s">
        <v>2350</v>
      </c>
      <c r="O597" s="3" t="s">
        <v>4137</v>
      </c>
      <c r="P597" s="10">
        <v>1102869532</v>
      </c>
      <c r="Q597" s="3">
        <v>51029207</v>
      </c>
      <c r="R597" s="100">
        <v>32499997.5</v>
      </c>
      <c r="S597" s="10">
        <v>30026</v>
      </c>
      <c r="T597" s="3" t="s">
        <v>2372</v>
      </c>
      <c r="U597" s="3" t="s">
        <v>2366</v>
      </c>
      <c r="V597" s="17" t="s">
        <v>2350</v>
      </c>
      <c r="W597" s="3" t="s">
        <v>92</v>
      </c>
      <c r="X597" s="15">
        <v>45819</v>
      </c>
      <c r="Y597" s="17" t="s">
        <v>2350</v>
      </c>
      <c r="Z597" s="68" t="s">
        <v>2350</v>
      </c>
      <c r="AA597" s="3" t="s">
        <v>2350</v>
      </c>
      <c r="AB597" s="15">
        <v>45819</v>
      </c>
      <c r="AC597" s="15">
        <v>45819</v>
      </c>
      <c r="AD597" s="69" t="str">
        <f t="shared" si="58"/>
        <v>02 Enviado</v>
      </c>
      <c r="AE597" s="20" t="s">
        <v>2350</v>
      </c>
      <c r="AF597" s="69">
        <v>2</v>
      </c>
      <c r="AH597" s="3">
        <f t="shared" ref="AH597:AH605" si="60">NETWORKDAYS(X597,AB597)</f>
        <v>1</v>
      </c>
    </row>
    <row r="598" spans="1:34">
      <c r="A598" s="14" t="s">
        <v>4138</v>
      </c>
      <c r="B598" s="9">
        <v>2025</v>
      </c>
      <c r="C598" s="15">
        <v>45820</v>
      </c>
      <c r="D598" s="3" t="s">
        <v>35</v>
      </c>
      <c r="E598" s="5">
        <f t="shared" si="55"/>
        <v>1</v>
      </c>
      <c r="F598" s="3" t="str">
        <f t="shared" si="56"/>
        <v>02 Finalizado</v>
      </c>
      <c r="G598" s="9" t="s">
        <v>3812</v>
      </c>
      <c r="H598" s="3" t="str">
        <f t="shared" si="57"/>
        <v>0597 2025-00200 Esther Laudeth Alvarez (51019354)</v>
      </c>
      <c r="I598" s="15">
        <v>45819</v>
      </c>
      <c r="J598" s="3" t="s">
        <v>78</v>
      </c>
      <c r="K598" s="3" t="s">
        <v>128</v>
      </c>
      <c r="L598" s="3" t="s">
        <v>76</v>
      </c>
      <c r="M598" s="3" t="s">
        <v>2350</v>
      </c>
      <c r="N598" s="10" t="s">
        <v>2350</v>
      </c>
      <c r="O598" s="3" t="s">
        <v>4139</v>
      </c>
      <c r="P598" s="8">
        <v>26116166</v>
      </c>
      <c r="Q598" s="3">
        <v>51019354</v>
      </c>
      <c r="R598" s="80">
        <v>18442920</v>
      </c>
      <c r="S598" s="10">
        <v>25015</v>
      </c>
      <c r="T598" s="3" t="s">
        <v>2372</v>
      </c>
      <c r="U598" s="3" t="s">
        <v>2366</v>
      </c>
      <c r="V598" s="17" t="s">
        <v>2350</v>
      </c>
      <c r="W598" s="3" t="s">
        <v>92</v>
      </c>
      <c r="X598" s="15">
        <v>45820</v>
      </c>
      <c r="Y598" s="17" t="s">
        <v>2350</v>
      </c>
      <c r="Z598" s="68" t="s">
        <v>2350</v>
      </c>
      <c r="AA598" s="3" t="s">
        <v>2350</v>
      </c>
      <c r="AB598" s="15">
        <v>45820</v>
      </c>
      <c r="AC598" s="15">
        <v>45820</v>
      </c>
      <c r="AD598" s="69" t="str">
        <f t="shared" si="58"/>
        <v>02 Enviado</v>
      </c>
      <c r="AE598" s="20" t="s">
        <v>2350</v>
      </c>
      <c r="AF598" s="69">
        <v>2</v>
      </c>
      <c r="AH598" s="3">
        <f t="shared" si="60"/>
        <v>1</v>
      </c>
    </row>
    <row r="599" spans="1:34">
      <c r="A599" s="14" t="s">
        <v>4140</v>
      </c>
      <c r="B599" s="9">
        <v>2025</v>
      </c>
      <c r="C599" s="15">
        <v>45820</v>
      </c>
      <c r="D599" s="3" t="s">
        <v>67</v>
      </c>
      <c r="E599" s="5">
        <f t="shared" si="55"/>
        <v>1</v>
      </c>
      <c r="F599" s="3" t="str">
        <f t="shared" si="56"/>
        <v>02 Finalizado</v>
      </c>
      <c r="G599" s="9" t="s">
        <v>3125</v>
      </c>
      <c r="H599" s="3" t="str">
        <f t="shared" si="57"/>
        <v>0598 2025-00075 Juan Alberto Pineda Gallón (N/A)</v>
      </c>
      <c r="I599" s="15">
        <v>45818</v>
      </c>
      <c r="J599" s="3" t="s">
        <v>78</v>
      </c>
      <c r="K599" s="3" t="s">
        <v>134</v>
      </c>
      <c r="L599" s="3" t="s">
        <v>85</v>
      </c>
      <c r="M599" s="3" t="s">
        <v>4141</v>
      </c>
      <c r="N599" s="16">
        <v>12917494</v>
      </c>
      <c r="O599" s="3" t="s">
        <v>4142</v>
      </c>
      <c r="P599" s="8">
        <v>12916461</v>
      </c>
      <c r="Q599" s="10" t="s">
        <v>2350</v>
      </c>
      <c r="R599" s="80" t="s">
        <v>2350</v>
      </c>
      <c r="S599" s="10" t="s">
        <v>2350</v>
      </c>
      <c r="T599" s="3" t="s">
        <v>2350</v>
      </c>
      <c r="U599" s="3" t="s">
        <v>3319</v>
      </c>
      <c r="V599" s="17" t="s">
        <v>2350</v>
      </c>
      <c r="W599" s="3" t="s">
        <v>2785</v>
      </c>
      <c r="X599" s="15">
        <v>45820</v>
      </c>
      <c r="Y599" s="17" t="s">
        <v>4143</v>
      </c>
      <c r="Z599" s="68">
        <v>45820</v>
      </c>
      <c r="AA599" s="3" t="s">
        <v>3846</v>
      </c>
      <c r="AB599" s="15">
        <v>45820</v>
      </c>
      <c r="AC599" s="15">
        <v>45820</v>
      </c>
      <c r="AD599" s="69" t="str">
        <f t="shared" si="58"/>
        <v>02 Enviado</v>
      </c>
      <c r="AE599" s="20" t="s">
        <v>2350</v>
      </c>
      <c r="AF599" s="69">
        <v>2</v>
      </c>
      <c r="AH599" s="3">
        <f t="shared" si="60"/>
        <v>1</v>
      </c>
    </row>
    <row r="600" spans="1:34">
      <c r="A600" s="14" t="s">
        <v>4144</v>
      </c>
      <c r="B600" s="9">
        <v>2025</v>
      </c>
      <c r="C600" s="15">
        <v>45820</v>
      </c>
      <c r="D600" s="3" t="s">
        <v>11</v>
      </c>
      <c r="E600" s="5">
        <f t="shared" si="55"/>
        <v>1</v>
      </c>
      <c r="F600" s="3" t="str">
        <f t="shared" si="56"/>
        <v>02 Finalizado</v>
      </c>
      <c r="G600" s="9" t="s">
        <v>2940</v>
      </c>
      <c r="H600" s="3" t="str">
        <f t="shared" si="57"/>
        <v>0599 2025-00037 Jose Fernando Muñoz Lima (51027841)</v>
      </c>
      <c r="I600" s="15">
        <v>45819</v>
      </c>
      <c r="J600" s="3" t="s">
        <v>78</v>
      </c>
      <c r="K600" s="3" t="s">
        <v>120</v>
      </c>
      <c r="L600" s="3" t="s">
        <v>76</v>
      </c>
      <c r="M600" s="3" t="s">
        <v>2350</v>
      </c>
      <c r="N600" s="10" t="s">
        <v>2350</v>
      </c>
      <c r="O600" s="3" t="s">
        <v>2830</v>
      </c>
      <c r="P600" s="8">
        <v>1089487754</v>
      </c>
      <c r="Q600" s="3">
        <v>51027841</v>
      </c>
      <c r="R600" s="80">
        <v>24999997.5</v>
      </c>
      <c r="S600" s="10">
        <v>30033</v>
      </c>
      <c r="T600" s="3" t="s">
        <v>2417</v>
      </c>
      <c r="U600" s="3" t="s">
        <v>2784</v>
      </c>
      <c r="V600" s="17">
        <v>20256302249992</v>
      </c>
      <c r="W600" s="3" t="s">
        <v>147</v>
      </c>
      <c r="X600" s="15">
        <v>45820</v>
      </c>
      <c r="Y600" s="17">
        <v>20254300120171</v>
      </c>
      <c r="Z600" s="68">
        <v>45827</v>
      </c>
      <c r="AA600" s="3" t="s">
        <v>4145</v>
      </c>
      <c r="AB600" s="15">
        <v>45827</v>
      </c>
      <c r="AC600" s="15">
        <v>45827</v>
      </c>
      <c r="AD600" s="69" t="str">
        <f t="shared" si="58"/>
        <v>02 Enviado</v>
      </c>
      <c r="AE600" s="20" t="s">
        <v>2350</v>
      </c>
      <c r="AF600" s="69">
        <v>5</v>
      </c>
      <c r="AH600" s="3">
        <f t="shared" si="60"/>
        <v>6</v>
      </c>
    </row>
    <row r="601" spans="1:34">
      <c r="A601" s="14" t="s">
        <v>4146</v>
      </c>
      <c r="B601" s="9">
        <v>2025</v>
      </c>
      <c r="C601" s="15">
        <v>45820</v>
      </c>
      <c r="D601" s="3" t="s">
        <v>35</v>
      </c>
      <c r="E601" s="5">
        <f t="shared" si="55"/>
        <v>1</v>
      </c>
      <c r="F601" s="3" t="str">
        <f t="shared" si="56"/>
        <v>02 Finalizado</v>
      </c>
      <c r="G601" s="9" t="s">
        <v>4147</v>
      </c>
      <c r="H601" s="3" t="str">
        <f t="shared" si="57"/>
        <v>0600 2025-00165 Luz Marina Rodriguez Mancipe (N/A)</v>
      </c>
      <c r="I601" s="15">
        <v>45819</v>
      </c>
      <c r="J601" s="3" t="s">
        <v>78</v>
      </c>
      <c r="K601" s="3" t="s">
        <v>120</v>
      </c>
      <c r="L601" s="3" t="s">
        <v>85</v>
      </c>
      <c r="M601" s="3" t="s">
        <v>2350</v>
      </c>
      <c r="N601" s="10" t="s">
        <v>2350</v>
      </c>
      <c r="O601" s="3" t="s">
        <v>4148</v>
      </c>
      <c r="P601" s="8">
        <v>24243333</v>
      </c>
      <c r="Q601" s="10" t="s">
        <v>2350</v>
      </c>
      <c r="R601" s="80" t="s">
        <v>2350</v>
      </c>
      <c r="S601" s="10" t="s">
        <v>2350</v>
      </c>
      <c r="T601" s="3" t="s">
        <v>2350</v>
      </c>
      <c r="U601" s="3" t="s">
        <v>2784</v>
      </c>
      <c r="V601" s="17" t="s">
        <v>2350</v>
      </c>
      <c r="W601" s="3" t="s">
        <v>2785</v>
      </c>
      <c r="X601" s="15">
        <v>45820</v>
      </c>
      <c r="Y601" s="17" t="s">
        <v>2350</v>
      </c>
      <c r="Z601" s="68" t="s">
        <v>2350</v>
      </c>
      <c r="AA601" s="3" t="s">
        <v>2350</v>
      </c>
      <c r="AB601" s="15">
        <v>45824</v>
      </c>
      <c r="AC601" s="15">
        <v>45824</v>
      </c>
      <c r="AD601" s="69" t="str">
        <f t="shared" si="58"/>
        <v>02 Enviado</v>
      </c>
      <c r="AE601" s="20" t="s">
        <v>2350</v>
      </c>
      <c r="AF601" s="69">
        <v>3</v>
      </c>
      <c r="AH601" s="3">
        <f t="shared" si="60"/>
        <v>3</v>
      </c>
    </row>
    <row r="602" spans="1:34">
      <c r="A602" s="14" t="s">
        <v>4149</v>
      </c>
      <c r="B602" s="9">
        <v>2025</v>
      </c>
      <c r="C602" s="15">
        <v>45821</v>
      </c>
      <c r="D602" s="3" t="s">
        <v>35</v>
      </c>
      <c r="E602" s="5">
        <f t="shared" si="55"/>
        <v>1</v>
      </c>
      <c r="F602" s="3" t="str">
        <f t="shared" si="56"/>
        <v>02 Finalizado</v>
      </c>
      <c r="G602" s="9" t="s">
        <v>4150</v>
      </c>
      <c r="H602" s="3" t="str">
        <f t="shared" si="57"/>
        <v>0601 2025-000114 Yesenia Perez Valencia (51029894)</v>
      </c>
      <c r="I602" s="15">
        <v>45820</v>
      </c>
      <c r="J602" s="3" t="s">
        <v>78</v>
      </c>
      <c r="K602" s="3" t="s">
        <v>120</v>
      </c>
      <c r="L602" s="3" t="s">
        <v>76</v>
      </c>
      <c r="M602" s="3" t="s">
        <v>4151</v>
      </c>
      <c r="N602" s="16">
        <v>8785294</v>
      </c>
      <c r="O602" s="3" t="s">
        <v>4152</v>
      </c>
      <c r="P602" s="8">
        <v>1046269993</v>
      </c>
      <c r="Q602" s="3">
        <v>51029894</v>
      </c>
      <c r="R602" s="80">
        <v>24999997.5</v>
      </c>
      <c r="S602" s="10">
        <v>30022</v>
      </c>
      <c r="T602" s="3" t="s">
        <v>2365</v>
      </c>
      <c r="U602" s="3" t="s">
        <v>2784</v>
      </c>
      <c r="V602" s="17" t="s">
        <v>2350</v>
      </c>
      <c r="W602" s="3" t="s">
        <v>142</v>
      </c>
      <c r="X602" s="15">
        <v>45821</v>
      </c>
      <c r="Y602" s="17">
        <v>20254300118311</v>
      </c>
      <c r="Z602" s="68">
        <v>45826</v>
      </c>
      <c r="AA602" s="3" t="s">
        <v>4153</v>
      </c>
      <c r="AB602" s="15">
        <v>45826</v>
      </c>
      <c r="AC602" s="15">
        <v>45827</v>
      </c>
      <c r="AD602" s="69" t="str">
        <f t="shared" si="58"/>
        <v>02 Enviado</v>
      </c>
      <c r="AE602" s="20" t="s">
        <v>2350</v>
      </c>
      <c r="AF602" s="69">
        <v>2</v>
      </c>
      <c r="AH602" s="3">
        <f t="shared" si="60"/>
        <v>4</v>
      </c>
    </row>
    <row r="603" spans="1:34">
      <c r="A603" s="14" t="s">
        <v>4154</v>
      </c>
      <c r="B603" s="9">
        <v>2025</v>
      </c>
      <c r="C603" s="15">
        <v>45821</v>
      </c>
      <c r="D603" s="3" t="s">
        <v>44</v>
      </c>
      <c r="E603" s="5">
        <f t="shared" si="55"/>
        <v>1</v>
      </c>
      <c r="F603" s="3" t="str">
        <f t="shared" si="56"/>
        <v>02 Finalizado</v>
      </c>
      <c r="G603" s="9" t="s">
        <v>4133</v>
      </c>
      <c r="H603" s="3" t="str">
        <f t="shared" si="57"/>
        <v>0602 2025-00224 Artur Alberto Rodriguez Noguera (N/A)</v>
      </c>
      <c r="I603" s="15">
        <v>45820</v>
      </c>
      <c r="J603" s="3" t="s">
        <v>78</v>
      </c>
      <c r="K603" s="3" t="s">
        <v>134</v>
      </c>
      <c r="L603" s="3" t="s">
        <v>85</v>
      </c>
      <c r="M603" s="3" t="s">
        <v>2350</v>
      </c>
      <c r="N603" s="10" t="s">
        <v>2350</v>
      </c>
      <c r="O603" s="3" t="s">
        <v>4155</v>
      </c>
      <c r="P603" s="8">
        <v>84457243</v>
      </c>
      <c r="Q603" s="10" t="s">
        <v>2350</v>
      </c>
      <c r="R603" s="80" t="s">
        <v>2350</v>
      </c>
      <c r="S603" s="10" t="s">
        <v>2350</v>
      </c>
      <c r="T603" s="3" t="s">
        <v>2350</v>
      </c>
      <c r="U603" s="3" t="s">
        <v>3319</v>
      </c>
      <c r="V603" s="17" t="s">
        <v>2350</v>
      </c>
      <c r="W603" s="3" t="s">
        <v>2785</v>
      </c>
      <c r="X603" s="15">
        <v>45820</v>
      </c>
      <c r="Y603" s="17" t="s">
        <v>2350</v>
      </c>
      <c r="Z603" s="68" t="s">
        <v>2350</v>
      </c>
      <c r="AA603" s="3" t="s">
        <v>2350</v>
      </c>
      <c r="AB603" s="15">
        <v>45821</v>
      </c>
      <c r="AC603" s="15">
        <v>45821</v>
      </c>
      <c r="AD603" s="69" t="str">
        <f t="shared" si="58"/>
        <v>02 Enviado</v>
      </c>
      <c r="AE603" s="20" t="s">
        <v>2350</v>
      </c>
      <c r="AF603" s="69">
        <v>2</v>
      </c>
      <c r="AH603" s="3">
        <f t="shared" si="60"/>
        <v>2</v>
      </c>
    </row>
    <row r="604" spans="1:34">
      <c r="A604" s="14" t="s">
        <v>4156</v>
      </c>
      <c r="B604" s="9">
        <v>2025</v>
      </c>
      <c r="C604" s="15">
        <v>45820</v>
      </c>
      <c r="D604" s="3" t="s">
        <v>19</v>
      </c>
      <c r="E604" s="5">
        <f t="shared" si="55"/>
        <v>1</v>
      </c>
      <c r="F604" s="3" t="str">
        <f t="shared" si="56"/>
        <v>02 Finalizado</v>
      </c>
      <c r="G604" s="9" t="s">
        <v>3923</v>
      </c>
      <c r="H604" s="3" t="str">
        <f t="shared" si="57"/>
        <v>0603 2025-00119 Jennifer Paola Navarro Gabrer (N/A)</v>
      </c>
      <c r="I604" s="15">
        <v>45820</v>
      </c>
      <c r="J604" s="3" t="s">
        <v>78</v>
      </c>
      <c r="K604" s="3" t="s">
        <v>134</v>
      </c>
      <c r="L604" s="3" t="s">
        <v>85</v>
      </c>
      <c r="M604" s="3" t="s">
        <v>2350</v>
      </c>
      <c r="N604" s="10" t="s">
        <v>2350</v>
      </c>
      <c r="O604" s="3" t="s">
        <v>4157</v>
      </c>
      <c r="P604" s="8">
        <v>1083022334</v>
      </c>
      <c r="Q604" s="10" t="s">
        <v>2350</v>
      </c>
      <c r="R604" s="80" t="s">
        <v>2350</v>
      </c>
      <c r="S604" s="10" t="s">
        <v>2350</v>
      </c>
      <c r="T604" s="3" t="s">
        <v>2350</v>
      </c>
      <c r="U604" s="3" t="s">
        <v>3319</v>
      </c>
      <c r="V604" s="17" t="s">
        <v>2350</v>
      </c>
      <c r="W604" s="3" t="s">
        <v>2785</v>
      </c>
      <c r="X604" s="15">
        <v>45820</v>
      </c>
      <c r="Y604" s="17" t="s">
        <v>2350</v>
      </c>
      <c r="Z604" s="68" t="s">
        <v>2350</v>
      </c>
      <c r="AA604" s="3" t="s">
        <v>2350</v>
      </c>
      <c r="AB604" s="15">
        <v>45821</v>
      </c>
      <c r="AC604" s="15">
        <v>45821</v>
      </c>
      <c r="AD604" s="69" t="str">
        <f t="shared" si="58"/>
        <v>02 Enviado</v>
      </c>
      <c r="AE604" s="20" t="s">
        <v>2350</v>
      </c>
      <c r="AF604" s="69">
        <v>2</v>
      </c>
      <c r="AH604" s="3">
        <f t="shared" si="60"/>
        <v>2</v>
      </c>
    </row>
    <row r="605" spans="1:34">
      <c r="A605" s="14" t="s">
        <v>4158</v>
      </c>
      <c r="B605" s="9">
        <v>2025</v>
      </c>
      <c r="C605" s="15">
        <v>45820</v>
      </c>
      <c r="D605" s="3" t="s">
        <v>22</v>
      </c>
      <c r="E605" s="5">
        <f t="shared" si="55"/>
        <v>1</v>
      </c>
      <c r="F605" s="3" t="str">
        <f t="shared" si="56"/>
        <v>02 Finalizado</v>
      </c>
      <c r="G605" s="9" t="s">
        <v>4159</v>
      </c>
      <c r="H605" s="3" t="str">
        <f t="shared" si="57"/>
        <v>0604 2025-00142 Jose Abel Carvajal Muñoz (N/A)</v>
      </c>
      <c r="I605" s="15">
        <v>45820</v>
      </c>
      <c r="J605" s="3" t="s">
        <v>78</v>
      </c>
      <c r="K605" s="3" t="s">
        <v>120</v>
      </c>
      <c r="L605" s="3" t="s">
        <v>85</v>
      </c>
      <c r="M605" s="3" t="s">
        <v>2350</v>
      </c>
      <c r="N605" s="10" t="s">
        <v>2350</v>
      </c>
      <c r="O605" s="3" t="s">
        <v>4160</v>
      </c>
      <c r="P605" s="8">
        <v>86060666</v>
      </c>
      <c r="Q605" s="10" t="s">
        <v>2350</v>
      </c>
      <c r="R605" s="80" t="s">
        <v>2350</v>
      </c>
      <c r="S605" s="10" t="s">
        <v>2350</v>
      </c>
      <c r="T605" s="3" t="s">
        <v>2350</v>
      </c>
      <c r="U605" s="3" t="s">
        <v>2784</v>
      </c>
      <c r="V605" s="17">
        <v>20256302510042</v>
      </c>
      <c r="W605" s="3" t="s">
        <v>2785</v>
      </c>
      <c r="X605" s="15">
        <v>45820</v>
      </c>
      <c r="Y605" s="17">
        <v>20254200381611</v>
      </c>
      <c r="Z605" s="68">
        <v>45821</v>
      </c>
      <c r="AA605" s="3" t="s">
        <v>4161</v>
      </c>
      <c r="AB605" s="15">
        <v>45821</v>
      </c>
      <c r="AC605" s="15">
        <v>45821</v>
      </c>
      <c r="AD605" s="69" t="str">
        <f t="shared" si="58"/>
        <v>02 Enviado</v>
      </c>
      <c r="AE605" s="20" t="s">
        <v>2350</v>
      </c>
      <c r="AF605" s="69">
        <v>2</v>
      </c>
      <c r="AH605" s="3">
        <f t="shared" si="60"/>
        <v>2</v>
      </c>
    </row>
    <row r="606" spans="1:34">
      <c r="A606" s="14" t="s">
        <v>4162</v>
      </c>
      <c r="B606" s="9">
        <v>2025</v>
      </c>
      <c r="C606" s="15">
        <v>45820</v>
      </c>
      <c r="D606" s="3" t="s">
        <v>22</v>
      </c>
      <c r="E606" s="5">
        <f t="shared" si="55"/>
        <v>1</v>
      </c>
      <c r="F606" s="3" t="str">
        <f t="shared" si="56"/>
        <v>02 Finalizado</v>
      </c>
      <c r="G606" s="9" t="s">
        <v>4163</v>
      </c>
      <c r="H606" s="3" t="str">
        <f t="shared" si="57"/>
        <v>0605 2025-00446 Luz Mary Hernandez Quintero (N/A)</v>
      </c>
      <c r="I606" s="15">
        <v>45820</v>
      </c>
      <c r="J606" s="3" t="s">
        <v>78</v>
      </c>
      <c r="K606" s="3" t="s">
        <v>134</v>
      </c>
      <c r="L606" s="3" t="s">
        <v>85</v>
      </c>
      <c r="M606" s="3" t="s">
        <v>2350</v>
      </c>
      <c r="N606" s="10" t="s">
        <v>2350</v>
      </c>
      <c r="O606" s="3" t="s">
        <v>4164</v>
      </c>
      <c r="P606" s="8">
        <v>36669815</v>
      </c>
      <c r="Q606" s="10" t="s">
        <v>2350</v>
      </c>
      <c r="R606" s="80" t="s">
        <v>2350</v>
      </c>
      <c r="S606" s="10" t="s">
        <v>2350</v>
      </c>
      <c r="T606" s="3" t="s">
        <v>2350</v>
      </c>
      <c r="U606" s="3" t="s">
        <v>3319</v>
      </c>
      <c r="V606" s="17" t="s">
        <v>2350</v>
      </c>
      <c r="W606" s="3" t="s">
        <v>2785</v>
      </c>
      <c r="X606" s="15">
        <v>45820</v>
      </c>
      <c r="Y606" s="17" t="s">
        <v>2350</v>
      </c>
      <c r="Z606" s="68" t="s">
        <v>2350</v>
      </c>
      <c r="AA606" s="3" t="s">
        <v>2350</v>
      </c>
      <c r="AB606" s="15">
        <v>45821</v>
      </c>
      <c r="AC606" s="15">
        <v>45821</v>
      </c>
      <c r="AD606" s="69" t="str">
        <f t="shared" si="58"/>
        <v>02 Enviado</v>
      </c>
      <c r="AE606" s="20" t="s">
        <v>2350</v>
      </c>
      <c r="AF606" s="69">
        <v>2</v>
      </c>
      <c r="AH606" s="3">
        <f t="shared" ref="AH606:AH616" si="61">NETWORKDAYS(X606,AB606)</f>
        <v>2</v>
      </c>
    </row>
    <row r="607" spans="1:34">
      <c r="A607" s="14" t="s">
        <v>4165</v>
      </c>
      <c r="B607" s="9">
        <v>2025</v>
      </c>
      <c r="C607" s="15">
        <v>45821</v>
      </c>
      <c r="D607" s="3" t="s">
        <v>55</v>
      </c>
      <c r="E607" s="5">
        <f t="shared" si="55"/>
        <v>1</v>
      </c>
      <c r="F607" s="3" t="str">
        <f t="shared" si="56"/>
        <v>02 Finalizado</v>
      </c>
      <c r="G607" s="9" t="s">
        <v>4024</v>
      </c>
      <c r="H607" s="3" t="str">
        <f t="shared" si="57"/>
        <v>0606 2025-00058 Maria Alejandra Espitia Vergara (N/A)</v>
      </c>
      <c r="I607" s="15">
        <v>45820</v>
      </c>
      <c r="J607" s="3" t="s">
        <v>78</v>
      </c>
      <c r="K607" s="3" t="s">
        <v>120</v>
      </c>
      <c r="L607" s="3" t="s">
        <v>85</v>
      </c>
      <c r="M607" s="3" t="s">
        <v>2350</v>
      </c>
      <c r="N607" s="10" t="s">
        <v>2350</v>
      </c>
      <c r="O607" s="3" t="s">
        <v>4166</v>
      </c>
      <c r="P607" s="8">
        <v>1064987014</v>
      </c>
      <c r="Q607" s="10" t="s">
        <v>2350</v>
      </c>
      <c r="R607" s="80" t="s">
        <v>2350</v>
      </c>
      <c r="S607" s="10" t="s">
        <v>2350</v>
      </c>
      <c r="T607" s="3" t="s">
        <v>2350</v>
      </c>
      <c r="U607" s="3" t="s">
        <v>4167</v>
      </c>
      <c r="V607" s="17">
        <v>20256302358362</v>
      </c>
      <c r="W607" s="3" t="s">
        <v>2785</v>
      </c>
      <c r="X607" s="15">
        <v>45821</v>
      </c>
      <c r="Y607" s="17" t="s">
        <v>4168</v>
      </c>
      <c r="Z607" s="68">
        <v>45805</v>
      </c>
      <c r="AA607" s="3" t="s">
        <v>4169</v>
      </c>
      <c r="AB607" s="15">
        <v>45824</v>
      </c>
      <c r="AC607" s="15">
        <v>45824</v>
      </c>
      <c r="AD607" s="69" t="str">
        <f t="shared" si="58"/>
        <v>02 Enviado</v>
      </c>
      <c r="AE607" s="20" t="s">
        <v>2350</v>
      </c>
      <c r="AF607" s="69">
        <v>2</v>
      </c>
      <c r="AH607" s="3">
        <f t="shared" si="61"/>
        <v>2</v>
      </c>
    </row>
    <row r="608" spans="1:34">
      <c r="A608" s="14" t="s">
        <v>4170</v>
      </c>
      <c r="B608" s="9">
        <v>2025</v>
      </c>
      <c r="C608" s="15">
        <v>45821</v>
      </c>
      <c r="D608" s="3" t="s">
        <v>25</v>
      </c>
      <c r="E608" s="5">
        <f t="shared" si="55"/>
        <v>1</v>
      </c>
      <c r="F608" s="3" t="str">
        <f t="shared" si="56"/>
        <v>02 Finalizado</v>
      </c>
      <c r="G608" s="9" t="s">
        <v>4171</v>
      </c>
      <c r="H608" s="3" t="str">
        <f t="shared" si="57"/>
        <v>0607 2025-10095 Sandra Patricia González Silva (N/A)</v>
      </c>
      <c r="I608" s="15">
        <v>45821</v>
      </c>
      <c r="J608" s="3" t="s">
        <v>78</v>
      </c>
      <c r="K608" s="3" t="s">
        <v>120</v>
      </c>
      <c r="L608" s="3" t="s">
        <v>85</v>
      </c>
      <c r="M608" s="3" t="s">
        <v>2350</v>
      </c>
      <c r="N608" s="10" t="s">
        <v>2350</v>
      </c>
      <c r="O608" s="3" t="s">
        <v>4172</v>
      </c>
      <c r="P608" s="8">
        <v>60392012</v>
      </c>
      <c r="Q608" s="10" t="s">
        <v>2350</v>
      </c>
      <c r="R608" s="80" t="s">
        <v>2350</v>
      </c>
      <c r="S608" s="10" t="s">
        <v>2350</v>
      </c>
      <c r="T608" s="3" t="s">
        <v>2350</v>
      </c>
      <c r="U608" s="3" t="s">
        <v>4167</v>
      </c>
      <c r="V608" s="17">
        <v>20256302504722</v>
      </c>
      <c r="W608" s="3" t="s">
        <v>2785</v>
      </c>
      <c r="X608" s="15">
        <v>45821</v>
      </c>
      <c r="Y608" s="17" t="s">
        <v>4173</v>
      </c>
      <c r="Z608" s="68">
        <v>45813</v>
      </c>
      <c r="AA608" s="3" t="s">
        <v>4174</v>
      </c>
      <c r="AB608" s="15">
        <v>45821</v>
      </c>
      <c r="AC608" s="15">
        <v>45821</v>
      </c>
      <c r="AD608" s="69" t="str">
        <f t="shared" si="58"/>
        <v>02 Enviado</v>
      </c>
      <c r="AE608" s="20" t="s">
        <v>2350</v>
      </c>
      <c r="AF608" s="69">
        <v>2</v>
      </c>
      <c r="AH608" s="3">
        <f t="shared" si="61"/>
        <v>1</v>
      </c>
    </row>
    <row r="609" spans="1:34">
      <c r="A609" s="14" t="s">
        <v>4175</v>
      </c>
      <c r="B609" s="9">
        <v>2025</v>
      </c>
      <c r="C609" s="15">
        <v>45821</v>
      </c>
      <c r="D609" s="3" t="s">
        <v>16</v>
      </c>
      <c r="E609" s="5">
        <f t="shared" si="55"/>
        <v>1</v>
      </c>
      <c r="F609" s="3" t="str">
        <f t="shared" si="56"/>
        <v>02 Finalizado</v>
      </c>
      <c r="G609" s="9" t="s">
        <v>4176</v>
      </c>
      <c r="H609" s="3" t="str">
        <f t="shared" si="57"/>
        <v>0608 2025-000115 John Esteban Leon Pavas (N/A)</v>
      </c>
      <c r="I609" s="15">
        <v>45821</v>
      </c>
      <c r="J609" s="3" t="s">
        <v>78</v>
      </c>
      <c r="K609" s="3" t="s">
        <v>120</v>
      </c>
      <c r="L609" s="3" t="s">
        <v>85</v>
      </c>
      <c r="M609" s="3" t="s">
        <v>2350</v>
      </c>
      <c r="N609" s="10" t="s">
        <v>2350</v>
      </c>
      <c r="O609" s="3" t="s">
        <v>4177</v>
      </c>
      <c r="P609" s="10">
        <v>1020475838</v>
      </c>
      <c r="Q609" s="10" t="s">
        <v>2350</v>
      </c>
      <c r="R609" s="80" t="s">
        <v>2350</v>
      </c>
      <c r="S609" s="10" t="s">
        <v>2350</v>
      </c>
      <c r="T609" s="3" t="s">
        <v>2350</v>
      </c>
      <c r="U609" s="3" t="s">
        <v>2784</v>
      </c>
      <c r="V609" s="17">
        <v>20256600009722</v>
      </c>
      <c r="W609" s="3" t="s">
        <v>2785</v>
      </c>
      <c r="X609" s="15">
        <v>45821</v>
      </c>
      <c r="Y609" s="17">
        <v>20254200382591</v>
      </c>
      <c r="Z609" s="68">
        <v>45824</v>
      </c>
      <c r="AA609" s="3" t="s">
        <v>4178</v>
      </c>
      <c r="AB609" s="68">
        <v>45824</v>
      </c>
      <c r="AC609" s="68">
        <v>45824</v>
      </c>
      <c r="AD609" s="69" t="str">
        <f t="shared" si="58"/>
        <v>02 Enviado</v>
      </c>
      <c r="AE609" s="20" t="s">
        <v>2350</v>
      </c>
      <c r="AF609" s="69">
        <v>2</v>
      </c>
      <c r="AH609" s="3">
        <f t="shared" si="61"/>
        <v>2</v>
      </c>
    </row>
    <row r="610" spans="1:34">
      <c r="A610" s="14" t="s">
        <v>4179</v>
      </c>
      <c r="B610" s="9">
        <v>2025</v>
      </c>
      <c r="C610" s="15">
        <v>45821</v>
      </c>
      <c r="D610" s="3" t="s">
        <v>67</v>
      </c>
      <c r="E610" s="5">
        <f t="shared" si="55"/>
        <v>1</v>
      </c>
      <c r="F610" s="3" t="str">
        <f t="shared" si="56"/>
        <v>02 Finalizado</v>
      </c>
      <c r="G610" s="9" t="s">
        <v>4180</v>
      </c>
      <c r="H610" s="3" t="str">
        <f t="shared" si="57"/>
        <v>0609 2025-10046 Xavier Andres Ordoñez Gil (N/A)</v>
      </c>
      <c r="I610" s="15">
        <v>45821</v>
      </c>
      <c r="J610" s="3" t="s">
        <v>78</v>
      </c>
      <c r="K610" s="3" t="s">
        <v>134</v>
      </c>
      <c r="L610" s="3" t="s">
        <v>85</v>
      </c>
      <c r="M610" s="3" t="s">
        <v>2350</v>
      </c>
      <c r="N610" s="10" t="s">
        <v>2350</v>
      </c>
      <c r="O610" s="3" t="s">
        <v>4181</v>
      </c>
      <c r="P610" s="8">
        <v>92535834</v>
      </c>
      <c r="Q610" s="10" t="s">
        <v>2350</v>
      </c>
      <c r="R610" s="80" t="s">
        <v>2350</v>
      </c>
      <c r="S610" s="10" t="s">
        <v>2350</v>
      </c>
      <c r="T610" s="3" t="s">
        <v>2350</v>
      </c>
      <c r="U610" s="3" t="s">
        <v>3319</v>
      </c>
      <c r="V610" s="17" t="s">
        <v>2350</v>
      </c>
      <c r="W610" s="3" t="s">
        <v>2785</v>
      </c>
      <c r="X610" s="15">
        <v>45821</v>
      </c>
      <c r="Y610" s="17" t="s">
        <v>2350</v>
      </c>
      <c r="Z610" s="68" t="s">
        <v>2350</v>
      </c>
      <c r="AA610" s="3" t="s">
        <v>2350</v>
      </c>
      <c r="AB610" s="68">
        <v>45824</v>
      </c>
      <c r="AC610" s="68">
        <v>45824</v>
      </c>
      <c r="AD610" s="69" t="str">
        <f t="shared" si="58"/>
        <v>02 Enviado</v>
      </c>
      <c r="AE610" s="20" t="s">
        <v>2350</v>
      </c>
      <c r="AF610" s="69">
        <v>2</v>
      </c>
      <c r="AH610" s="3">
        <f t="shared" si="61"/>
        <v>2</v>
      </c>
    </row>
    <row r="611" spans="1:34">
      <c r="A611" s="14" t="s">
        <v>4182</v>
      </c>
      <c r="B611" s="9">
        <v>2025</v>
      </c>
      <c r="C611" s="15">
        <v>45824</v>
      </c>
      <c r="D611" s="3" t="s">
        <v>25</v>
      </c>
      <c r="E611" s="5">
        <f t="shared" si="55"/>
        <v>1</v>
      </c>
      <c r="F611" s="3" t="str">
        <f t="shared" si="56"/>
        <v>02 Finalizado</v>
      </c>
      <c r="G611" s="9" t="s">
        <v>4183</v>
      </c>
      <c r="H611" s="3" t="str">
        <f t="shared" si="57"/>
        <v>0610 2025-00213 Hernando Giraldo Arbeláez (N/A)</v>
      </c>
      <c r="I611" s="15">
        <v>45821</v>
      </c>
      <c r="J611" s="3" t="s">
        <v>78</v>
      </c>
      <c r="K611" s="3" t="s">
        <v>134</v>
      </c>
      <c r="L611" s="3" t="s">
        <v>85</v>
      </c>
      <c r="M611" s="3" t="s">
        <v>2350</v>
      </c>
      <c r="N611" s="10" t="s">
        <v>2350</v>
      </c>
      <c r="O611" s="3" t="s">
        <v>4184</v>
      </c>
      <c r="P611" s="8">
        <v>10277452</v>
      </c>
      <c r="Q611" s="10" t="s">
        <v>2350</v>
      </c>
      <c r="R611" s="80" t="s">
        <v>2350</v>
      </c>
      <c r="S611" s="10" t="s">
        <v>2350</v>
      </c>
      <c r="T611" s="3" t="s">
        <v>2350</v>
      </c>
      <c r="U611" s="3" t="s">
        <v>3319</v>
      </c>
      <c r="V611" s="17" t="s">
        <v>2350</v>
      </c>
      <c r="W611" s="3" t="s">
        <v>2785</v>
      </c>
      <c r="X611" s="15">
        <v>45824</v>
      </c>
      <c r="Y611" s="17" t="s">
        <v>2350</v>
      </c>
      <c r="Z611" s="68" t="s">
        <v>2350</v>
      </c>
      <c r="AA611" s="3" t="s">
        <v>2350</v>
      </c>
      <c r="AB611" s="68">
        <v>45825</v>
      </c>
      <c r="AC611" s="68">
        <v>45825</v>
      </c>
      <c r="AD611" s="69" t="str">
        <f t="shared" si="58"/>
        <v>02 Enviado</v>
      </c>
      <c r="AE611" s="20" t="s">
        <v>2350</v>
      </c>
      <c r="AF611" s="69">
        <v>2</v>
      </c>
      <c r="AH611" s="3">
        <f t="shared" si="61"/>
        <v>2</v>
      </c>
    </row>
    <row r="612" spans="1:34">
      <c r="A612" s="14" t="s">
        <v>4185</v>
      </c>
      <c r="B612" s="9">
        <v>2025</v>
      </c>
      <c r="C612" s="15">
        <v>45824</v>
      </c>
      <c r="D612" s="3" t="s">
        <v>31</v>
      </c>
      <c r="E612" s="5">
        <f t="shared" si="55"/>
        <v>1</v>
      </c>
      <c r="F612" s="3" t="str">
        <f t="shared" si="56"/>
        <v>02 Finalizado</v>
      </c>
      <c r="G612" s="9" t="s">
        <v>2551</v>
      </c>
      <c r="H612" s="3" t="str">
        <f t="shared" si="57"/>
        <v>0611 2025-00013 Euly Viviana Lombana (N/A)</v>
      </c>
      <c r="I612" s="15">
        <v>45824</v>
      </c>
      <c r="J612" s="3" t="s">
        <v>87</v>
      </c>
      <c r="K612" s="3" t="s">
        <v>132</v>
      </c>
      <c r="L612" s="3" t="s">
        <v>88</v>
      </c>
      <c r="M612" s="3" t="s">
        <v>2350</v>
      </c>
      <c r="N612" s="10" t="s">
        <v>2350</v>
      </c>
      <c r="O612" s="3" t="s">
        <v>4186</v>
      </c>
      <c r="P612" s="10" t="s">
        <v>4187</v>
      </c>
      <c r="Q612" s="10" t="s">
        <v>2350</v>
      </c>
      <c r="R612" s="80" t="s">
        <v>2350</v>
      </c>
      <c r="S612" s="10" t="s">
        <v>2350</v>
      </c>
      <c r="T612" s="3" t="s">
        <v>2350</v>
      </c>
      <c r="U612" s="3" t="s">
        <v>4188</v>
      </c>
      <c r="V612" s="17" t="s">
        <v>2350</v>
      </c>
      <c r="W612" s="3" t="s">
        <v>155</v>
      </c>
      <c r="X612" s="15">
        <v>45824</v>
      </c>
      <c r="Y612" s="17" t="s">
        <v>2350</v>
      </c>
      <c r="Z612" s="68" t="s">
        <v>2350</v>
      </c>
      <c r="AA612" s="3" t="s">
        <v>2350</v>
      </c>
      <c r="AB612" s="68">
        <v>45825</v>
      </c>
      <c r="AC612" s="68">
        <v>45825</v>
      </c>
      <c r="AD612" s="69" t="str">
        <f t="shared" si="58"/>
        <v>02 Enviado</v>
      </c>
      <c r="AE612" s="20" t="s">
        <v>2350</v>
      </c>
      <c r="AF612" s="69">
        <v>2</v>
      </c>
      <c r="AH612" s="3">
        <f t="shared" si="61"/>
        <v>2</v>
      </c>
    </row>
    <row r="613" spans="1:34">
      <c r="A613" s="14" t="s">
        <v>4189</v>
      </c>
      <c r="B613" s="9">
        <v>2025</v>
      </c>
      <c r="C613" s="15">
        <v>45824</v>
      </c>
      <c r="D613" s="3" t="s">
        <v>19</v>
      </c>
      <c r="E613" s="5">
        <f t="shared" si="55"/>
        <v>1</v>
      </c>
      <c r="F613" s="3" t="str">
        <f t="shared" si="56"/>
        <v>02 Finalizado</v>
      </c>
      <c r="G613" s="9" t="s">
        <v>4190</v>
      </c>
      <c r="H613" s="3" t="str">
        <f t="shared" si="57"/>
        <v>0612 2025-00211 Clinica Medical SAS (N/A)</v>
      </c>
      <c r="I613" s="15">
        <v>45824</v>
      </c>
      <c r="J613" s="3" t="s">
        <v>78</v>
      </c>
      <c r="K613" s="3" t="s">
        <v>120</v>
      </c>
      <c r="L613" s="3" t="s">
        <v>88</v>
      </c>
      <c r="M613" s="3" t="s">
        <v>4191</v>
      </c>
      <c r="N613" s="8">
        <v>76690980</v>
      </c>
      <c r="O613" s="3" t="s">
        <v>4192</v>
      </c>
      <c r="P613" s="10" t="s">
        <v>4193</v>
      </c>
      <c r="Q613" s="10" t="s">
        <v>2350</v>
      </c>
      <c r="R613" s="80" t="s">
        <v>2350</v>
      </c>
      <c r="S613" s="10" t="s">
        <v>2350</v>
      </c>
      <c r="T613" s="3" t="s">
        <v>2350</v>
      </c>
      <c r="U613" s="3" t="s">
        <v>4194</v>
      </c>
      <c r="V613" s="17" t="s">
        <v>2350</v>
      </c>
      <c r="W613" s="3" t="s">
        <v>155</v>
      </c>
      <c r="X613" s="15">
        <v>45824</v>
      </c>
      <c r="Y613" s="17" t="s">
        <v>2350</v>
      </c>
      <c r="Z613" s="68" t="s">
        <v>2350</v>
      </c>
      <c r="AA613" s="3" t="s">
        <v>4195</v>
      </c>
      <c r="AB613" s="68">
        <v>45825</v>
      </c>
      <c r="AC613" s="68">
        <v>45825</v>
      </c>
      <c r="AD613" s="69" t="str">
        <f t="shared" si="58"/>
        <v>02 Enviado</v>
      </c>
      <c r="AE613" s="20" t="s">
        <v>2350</v>
      </c>
      <c r="AF613" s="69">
        <v>2</v>
      </c>
      <c r="AH613" s="3">
        <f t="shared" si="61"/>
        <v>2</v>
      </c>
    </row>
    <row r="614" spans="1:34">
      <c r="A614" s="14" t="s">
        <v>4196</v>
      </c>
      <c r="B614" s="9">
        <v>2025</v>
      </c>
      <c r="C614" s="15">
        <v>45825</v>
      </c>
      <c r="D614" s="3" t="s">
        <v>35</v>
      </c>
      <c r="E614" s="5">
        <f t="shared" si="55"/>
        <v>1</v>
      </c>
      <c r="F614" s="3" t="str">
        <f t="shared" si="56"/>
        <v>02 Finalizado</v>
      </c>
      <c r="G614" s="9" t="s">
        <v>3793</v>
      </c>
      <c r="H614" s="3" t="str">
        <f t="shared" si="57"/>
        <v>0613 2025-00157 Maikol Andrey Espitia González (N/A)</v>
      </c>
      <c r="I614" s="15">
        <v>45824</v>
      </c>
      <c r="J614" s="3" t="s">
        <v>81</v>
      </c>
      <c r="K614" s="3" t="s">
        <v>136</v>
      </c>
      <c r="L614" s="3" t="s">
        <v>79</v>
      </c>
      <c r="M614" s="3" t="s">
        <v>2350</v>
      </c>
      <c r="N614" s="10" t="s">
        <v>2350</v>
      </c>
      <c r="O614" s="3" t="s">
        <v>3794</v>
      </c>
      <c r="P614" s="8">
        <v>1068952613</v>
      </c>
      <c r="Q614" s="10" t="s">
        <v>2350</v>
      </c>
      <c r="R614" s="80" t="s">
        <v>2350</v>
      </c>
      <c r="S614" s="10" t="s">
        <v>2350</v>
      </c>
      <c r="T614" s="3" t="s">
        <v>2350</v>
      </c>
      <c r="U614" s="3" t="s">
        <v>3093</v>
      </c>
      <c r="V614" s="17" t="s">
        <v>2350</v>
      </c>
      <c r="W614" s="3" t="s">
        <v>92</v>
      </c>
      <c r="X614" s="15">
        <v>45825</v>
      </c>
      <c r="Y614" s="17">
        <v>20254300117801</v>
      </c>
      <c r="Z614" s="15">
        <v>45825</v>
      </c>
      <c r="AA614" s="3" t="s">
        <v>4197</v>
      </c>
      <c r="AB614" s="68">
        <v>45825</v>
      </c>
      <c r="AC614" s="68">
        <v>45826</v>
      </c>
      <c r="AD614" s="69" t="str">
        <f t="shared" si="58"/>
        <v>02 Enviado</v>
      </c>
      <c r="AE614" s="20" t="s">
        <v>2350</v>
      </c>
      <c r="AF614" s="69">
        <v>2</v>
      </c>
      <c r="AH614" s="3">
        <f t="shared" si="61"/>
        <v>1</v>
      </c>
    </row>
    <row r="615" spans="1:34">
      <c r="A615" s="14" t="s">
        <v>4198</v>
      </c>
      <c r="B615" s="9">
        <v>2025</v>
      </c>
      <c r="C615" s="15">
        <v>45825</v>
      </c>
      <c r="D615" s="3" t="s">
        <v>61</v>
      </c>
      <c r="E615" s="5">
        <f t="shared" si="55"/>
        <v>1</v>
      </c>
      <c r="F615" s="3" t="str">
        <f t="shared" si="56"/>
        <v>02 Finalizado</v>
      </c>
      <c r="G615" s="9" t="s">
        <v>3898</v>
      </c>
      <c r="H615" s="3" t="str">
        <f t="shared" si="57"/>
        <v>0614 2025-00062 Victor Julian Pedroza Erazo (N/A)</v>
      </c>
      <c r="I615" s="15">
        <v>45825</v>
      </c>
      <c r="J615" s="3" t="s">
        <v>87</v>
      </c>
      <c r="K615" s="3" t="s">
        <v>136</v>
      </c>
      <c r="L615" s="3" t="s">
        <v>79</v>
      </c>
      <c r="M615" s="3" t="s">
        <v>2350</v>
      </c>
      <c r="N615" s="10" t="s">
        <v>2350</v>
      </c>
      <c r="O615" s="3" t="s">
        <v>4199</v>
      </c>
      <c r="P615" s="10">
        <v>1112221454</v>
      </c>
      <c r="Q615" s="10" t="s">
        <v>2350</v>
      </c>
      <c r="R615" s="80" t="s">
        <v>2350</v>
      </c>
      <c r="S615" s="10" t="s">
        <v>2350</v>
      </c>
      <c r="T615" s="3" t="s">
        <v>2350</v>
      </c>
      <c r="U615" s="3" t="s">
        <v>3093</v>
      </c>
      <c r="V615" s="17" t="s">
        <v>2350</v>
      </c>
      <c r="W615" s="3" t="s">
        <v>92</v>
      </c>
      <c r="X615" s="15">
        <v>45825</v>
      </c>
      <c r="Y615" s="17">
        <v>20254300117831</v>
      </c>
      <c r="Z615" s="15">
        <v>45825</v>
      </c>
      <c r="AA615" s="3" t="s">
        <v>4200</v>
      </c>
      <c r="AB615" s="68">
        <v>45825</v>
      </c>
      <c r="AC615" s="68">
        <v>45826</v>
      </c>
      <c r="AD615" s="69" t="str">
        <f t="shared" si="58"/>
        <v>02 Enviado</v>
      </c>
      <c r="AE615" s="20" t="s">
        <v>2350</v>
      </c>
      <c r="AF615" s="69">
        <v>2</v>
      </c>
      <c r="AH615" s="3">
        <f t="shared" si="61"/>
        <v>1</v>
      </c>
    </row>
    <row r="616" spans="1:34">
      <c r="A616" s="14" t="s">
        <v>4201</v>
      </c>
      <c r="B616" s="9">
        <v>2025</v>
      </c>
      <c r="C616" s="15">
        <v>45825</v>
      </c>
      <c r="D616" s="3" t="s">
        <v>25</v>
      </c>
      <c r="E616" s="5">
        <f t="shared" si="55"/>
        <v>1</v>
      </c>
      <c r="F616" s="3" t="str">
        <f t="shared" si="56"/>
        <v>02 Finalizado</v>
      </c>
      <c r="G616" s="9" t="s">
        <v>2905</v>
      </c>
      <c r="H616" s="3" t="str">
        <f t="shared" si="57"/>
        <v>0615 2025-00041 Gertrudis Mendez de Peñas (51027152)</v>
      </c>
      <c r="I616" s="15">
        <v>45825</v>
      </c>
      <c r="J616" s="3" t="s">
        <v>81</v>
      </c>
      <c r="K616" s="3" t="s">
        <v>126</v>
      </c>
      <c r="L616" s="3" t="s">
        <v>76</v>
      </c>
      <c r="M616" s="3" t="s">
        <v>2350</v>
      </c>
      <c r="N616" s="10" t="s">
        <v>2350</v>
      </c>
      <c r="O616" s="3" t="s">
        <v>3329</v>
      </c>
      <c r="P616" s="10">
        <v>33211964</v>
      </c>
      <c r="Q616" s="3">
        <v>51027152</v>
      </c>
      <c r="R616" s="80">
        <v>29000002.5</v>
      </c>
      <c r="S616" s="10">
        <v>30072</v>
      </c>
      <c r="T616" s="3" t="s">
        <v>2365</v>
      </c>
      <c r="U616" s="3" t="s">
        <v>4202</v>
      </c>
      <c r="V616" s="17" t="s">
        <v>2350</v>
      </c>
      <c r="W616" s="3" t="s">
        <v>142</v>
      </c>
      <c r="X616" s="15">
        <v>45825</v>
      </c>
      <c r="Y616" s="17">
        <v>20254300130251</v>
      </c>
      <c r="Z616" s="68">
        <v>45841</v>
      </c>
      <c r="AA616" s="3" t="s">
        <v>4203</v>
      </c>
      <c r="AB616" s="15">
        <v>45842</v>
      </c>
      <c r="AC616" s="68">
        <v>45845</v>
      </c>
      <c r="AD616" s="69" t="str">
        <f t="shared" si="58"/>
        <v>02 Enviado</v>
      </c>
      <c r="AE616" s="20" t="s">
        <v>2350</v>
      </c>
      <c r="AF616" s="69">
        <v>15</v>
      </c>
      <c r="AH616" s="3">
        <f t="shared" si="61"/>
        <v>14</v>
      </c>
    </row>
    <row r="617" spans="1:34">
      <c r="A617" s="14" t="s">
        <v>4204</v>
      </c>
      <c r="B617" s="9">
        <v>2025</v>
      </c>
      <c r="C617" s="15">
        <v>45825</v>
      </c>
      <c r="D617" s="3" t="s">
        <v>22</v>
      </c>
      <c r="E617" s="5">
        <f t="shared" si="55"/>
        <v>1</v>
      </c>
      <c r="F617" s="3" t="str">
        <f t="shared" si="56"/>
        <v>02 Finalizado</v>
      </c>
      <c r="G617" s="9" t="s">
        <v>4086</v>
      </c>
      <c r="H617" s="3" t="str">
        <f t="shared" si="57"/>
        <v>0616 2025-00187 Leandro Gómez Plata (N/A)</v>
      </c>
      <c r="I617" s="15">
        <v>45825</v>
      </c>
      <c r="J617" s="3" t="s">
        <v>81</v>
      </c>
      <c r="K617" s="3" t="s">
        <v>120</v>
      </c>
      <c r="L617" s="3" t="s">
        <v>85</v>
      </c>
      <c r="M617" s="3" t="s">
        <v>4087</v>
      </c>
      <c r="N617" s="16">
        <v>1067950421</v>
      </c>
      <c r="O617" s="3" t="s">
        <v>4205</v>
      </c>
      <c r="P617" s="8">
        <v>1042997500</v>
      </c>
      <c r="Q617" s="10" t="s">
        <v>2350</v>
      </c>
      <c r="R617" s="80" t="s">
        <v>2350</v>
      </c>
      <c r="S617" s="10" t="s">
        <v>2350</v>
      </c>
      <c r="T617" s="3" t="s">
        <v>2350</v>
      </c>
      <c r="U617" s="3" t="s">
        <v>4206</v>
      </c>
      <c r="V617" s="17" t="s">
        <v>4089</v>
      </c>
      <c r="W617" s="3" t="s">
        <v>2785</v>
      </c>
      <c r="X617" s="15">
        <v>45825</v>
      </c>
      <c r="Y617" s="17" t="s">
        <v>4207</v>
      </c>
      <c r="Z617" s="68">
        <v>45817</v>
      </c>
      <c r="AA617" s="3" t="s">
        <v>4208</v>
      </c>
      <c r="AB617" s="15">
        <v>45835</v>
      </c>
      <c r="AC617" s="15">
        <v>45835</v>
      </c>
      <c r="AD617" s="69" t="str">
        <f t="shared" si="58"/>
        <v>02 Enviado</v>
      </c>
      <c r="AE617" s="20" t="s">
        <v>2350</v>
      </c>
      <c r="AF617" s="69">
        <v>2</v>
      </c>
      <c r="AH617" s="3">
        <f t="shared" ref="AH617:AH629" si="62">NETWORKDAYS(X617,AB617)</f>
        <v>9</v>
      </c>
    </row>
    <row r="618" spans="1:34">
      <c r="A618" s="14" t="s">
        <v>4209</v>
      </c>
      <c r="B618" s="9">
        <v>2025</v>
      </c>
      <c r="C618" s="15">
        <v>45825</v>
      </c>
      <c r="D618" s="3" t="s">
        <v>44</v>
      </c>
      <c r="E618" s="5">
        <f t="shared" si="55"/>
        <v>1</v>
      </c>
      <c r="F618" s="3" t="str">
        <f t="shared" si="56"/>
        <v>02 Finalizado</v>
      </c>
      <c r="G618" s="9" t="s">
        <v>2641</v>
      </c>
      <c r="H618" s="3" t="str">
        <f t="shared" si="57"/>
        <v>0617 2025-00055 Tomasa Edith Tapia Lobo (N/A)</v>
      </c>
      <c r="I618" s="15">
        <v>45825</v>
      </c>
      <c r="J618" s="3" t="s">
        <v>78</v>
      </c>
      <c r="K618" s="3" t="s">
        <v>134</v>
      </c>
      <c r="L618" s="3" t="s">
        <v>85</v>
      </c>
      <c r="M618" s="3" t="s">
        <v>2350</v>
      </c>
      <c r="N618" s="10" t="s">
        <v>2350</v>
      </c>
      <c r="O618" s="3" t="s">
        <v>4210</v>
      </c>
      <c r="P618" s="10">
        <v>22590536</v>
      </c>
      <c r="Q618" s="10" t="s">
        <v>2350</v>
      </c>
      <c r="R618" s="80" t="s">
        <v>2350</v>
      </c>
      <c r="S618" s="10" t="s">
        <v>2350</v>
      </c>
      <c r="T618" s="3" t="s">
        <v>2350</v>
      </c>
      <c r="U618" s="3" t="s">
        <v>3319</v>
      </c>
      <c r="V618" s="17" t="s">
        <v>2350</v>
      </c>
      <c r="W618" s="3" t="s">
        <v>2785</v>
      </c>
      <c r="X618" s="15">
        <v>45825</v>
      </c>
      <c r="Y618" s="17" t="s">
        <v>2350</v>
      </c>
      <c r="Z618" s="68" t="s">
        <v>2350</v>
      </c>
      <c r="AA618" s="3" t="s">
        <v>2350</v>
      </c>
      <c r="AB618" s="15">
        <v>45826</v>
      </c>
      <c r="AC618" s="15">
        <v>45826</v>
      </c>
      <c r="AD618" s="69" t="str">
        <f t="shared" si="58"/>
        <v>02 Enviado</v>
      </c>
      <c r="AE618" s="20" t="s">
        <v>2350</v>
      </c>
      <c r="AF618" s="69">
        <v>2</v>
      </c>
      <c r="AH618" s="3">
        <f t="shared" si="62"/>
        <v>2</v>
      </c>
    </row>
    <row r="619" spans="1:34">
      <c r="A619" s="14" t="s">
        <v>4211</v>
      </c>
      <c r="B619" s="9">
        <v>2025</v>
      </c>
      <c r="C619" s="15">
        <v>45825</v>
      </c>
      <c r="D619" s="3" t="s">
        <v>11</v>
      </c>
      <c r="E619" s="5">
        <f t="shared" si="55"/>
        <v>1</v>
      </c>
      <c r="F619" s="3" t="str">
        <f t="shared" si="56"/>
        <v>02 Finalizado</v>
      </c>
      <c r="G619" s="9" t="s">
        <v>4212</v>
      </c>
      <c r="H619" s="3" t="str">
        <f t="shared" si="57"/>
        <v>0618 2025-03524 Rocio Durcal Quintero Moreno (N/A)</v>
      </c>
      <c r="I619" s="15">
        <v>45825</v>
      </c>
      <c r="J619" s="3" t="s">
        <v>81</v>
      </c>
      <c r="K619" s="3" t="s">
        <v>134</v>
      </c>
      <c r="L619" s="3" t="s">
        <v>85</v>
      </c>
      <c r="M619" s="3" t="s">
        <v>3885</v>
      </c>
      <c r="N619" s="16">
        <v>1006614481</v>
      </c>
      <c r="O619" s="3" t="s">
        <v>4005</v>
      </c>
      <c r="P619" s="8">
        <v>49765520</v>
      </c>
      <c r="Q619" s="10" t="s">
        <v>2350</v>
      </c>
      <c r="R619" s="80" t="s">
        <v>2350</v>
      </c>
      <c r="S619" s="10" t="s">
        <v>2350</v>
      </c>
      <c r="T619" s="3" t="s">
        <v>2350</v>
      </c>
      <c r="U619" s="3" t="s">
        <v>3319</v>
      </c>
      <c r="V619" s="17" t="s">
        <v>2350</v>
      </c>
      <c r="W619" s="3" t="s">
        <v>2785</v>
      </c>
      <c r="X619" s="15">
        <v>45825</v>
      </c>
      <c r="Y619" s="17" t="s">
        <v>2350</v>
      </c>
      <c r="Z619" s="68" t="s">
        <v>2350</v>
      </c>
      <c r="AA619" s="3" t="s">
        <v>2350</v>
      </c>
      <c r="AB619" s="15">
        <v>45826</v>
      </c>
      <c r="AC619" s="15">
        <v>45826</v>
      </c>
      <c r="AD619" s="69" t="str">
        <f t="shared" si="58"/>
        <v>02 Enviado</v>
      </c>
      <c r="AE619" s="20" t="s">
        <v>2350</v>
      </c>
      <c r="AF619" s="69">
        <v>2</v>
      </c>
      <c r="AH619" s="3">
        <f t="shared" si="62"/>
        <v>2</v>
      </c>
    </row>
    <row r="620" spans="1:34">
      <c r="A620" s="14" t="s">
        <v>4213</v>
      </c>
      <c r="B620" s="9">
        <v>2025</v>
      </c>
      <c r="C620" s="15">
        <v>45825</v>
      </c>
      <c r="D620" s="3" t="s">
        <v>31</v>
      </c>
      <c r="E620" s="5">
        <f t="shared" si="55"/>
        <v>1</v>
      </c>
      <c r="F620" s="3" t="str">
        <f t="shared" si="56"/>
        <v>02 Finalizado</v>
      </c>
      <c r="G620" s="9" t="s">
        <v>2747</v>
      </c>
      <c r="H620" s="3" t="str">
        <f t="shared" si="57"/>
        <v>0619 2025-00052 Karina Ramos Vásquez  (N/A)</v>
      </c>
      <c r="I620" s="15">
        <v>45825</v>
      </c>
      <c r="J620" s="3" t="s">
        <v>97</v>
      </c>
      <c r="K620" s="3" t="s">
        <v>136</v>
      </c>
      <c r="L620" s="3" t="s">
        <v>85</v>
      </c>
      <c r="M620" s="3" t="s">
        <v>2350</v>
      </c>
      <c r="N620" s="10" t="s">
        <v>2350</v>
      </c>
      <c r="O620" s="3" t="s">
        <v>4214</v>
      </c>
      <c r="P620" s="10" t="s">
        <v>4112</v>
      </c>
      <c r="Q620" s="10" t="s">
        <v>2350</v>
      </c>
      <c r="R620" s="80" t="s">
        <v>2350</v>
      </c>
      <c r="S620" s="10" t="s">
        <v>2350</v>
      </c>
      <c r="T620" s="3" t="s">
        <v>2350</v>
      </c>
      <c r="U620" s="3" t="s">
        <v>4215</v>
      </c>
      <c r="V620" s="17" t="s">
        <v>2350</v>
      </c>
      <c r="W620" s="3" t="s">
        <v>2785</v>
      </c>
      <c r="X620" s="15">
        <v>45825</v>
      </c>
      <c r="Y620" s="17" t="s">
        <v>2350</v>
      </c>
      <c r="Z620" s="68" t="s">
        <v>2350</v>
      </c>
      <c r="AA620" s="3" t="s">
        <v>2350</v>
      </c>
      <c r="AB620" s="15">
        <v>45826</v>
      </c>
      <c r="AC620" s="15">
        <v>45826</v>
      </c>
      <c r="AD620" s="69" t="str">
        <f t="shared" si="58"/>
        <v>02 Enviado</v>
      </c>
      <c r="AE620" s="20" t="s">
        <v>2350</v>
      </c>
      <c r="AF620" s="69">
        <v>2</v>
      </c>
      <c r="AH620" s="3">
        <f t="shared" si="62"/>
        <v>2</v>
      </c>
    </row>
    <row r="621" spans="1:34">
      <c r="A621" s="14" t="s">
        <v>4216</v>
      </c>
      <c r="B621" s="9">
        <v>2025</v>
      </c>
      <c r="C621" s="15">
        <v>45827</v>
      </c>
      <c r="D621" s="3" t="s">
        <v>64</v>
      </c>
      <c r="E621" s="5">
        <f t="shared" si="55"/>
        <v>1</v>
      </c>
      <c r="F621" s="3" t="str">
        <f t="shared" si="56"/>
        <v>02 Finalizado</v>
      </c>
      <c r="G621" s="9" t="s">
        <v>3513</v>
      </c>
      <c r="H621" s="3" t="str">
        <f t="shared" si="57"/>
        <v>0620 2025-00035 Dan Keyl Pupo Hoyos (N/A)</v>
      </c>
      <c r="I621" s="15">
        <v>45826</v>
      </c>
      <c r="J621" s="3" t="s">
        <v>81</v>
      </c>
      <c r="K621" s="3" t="s">
        <v>134</v>
      </c>
      <c r="L621" s="3" t="s">
        <v>85</v>
      </c>
      <c r="M621" s="3" t="s">
        <v>2350</v>
      </c>
      <c r="N621" s="10" t="s">
        <v>2350</v>
      </c>
      <c r="O621" s="3" t="s">
        <v>4217</v>
      </c>
      <c r="P621" s="10">
        <v>10886588</v>
      </c>
      <c r="Q621" s="10" t="s">
        <v>2350</v>
      </c>
      <c r="R621" s="80" t="s">
        <v>2350</v>
      </c>
      <c r="S621" s="10" t="s">
        <v>2350</v>
      </c>
      <c r="T621" s="3" t="s">
        <v>2350</v>
      </c>
      <c r="U621" s="3" t="s">
        <v>3319</v>
      </c>
      <c r="V621" s="17" t="s">
        <v>2350</v>
      </c>
      <c r="W621" s="3" t="s">
        <v>2785</v>
      </c>
      <c r="X621" s="15">
        <v>45827</v>
      </c>
      <c r="Y621" s="17" t="s">
        <v>2350</v>
      </c>
      <c r="Z621" s="68" t="s">
        <v>2350</v>
      </c>
      <c r="AA621" s="3" t="s">
        <v>2350</v>
      </c>
      <c r="AB621" s="15">
        <v>45827</v>
      </c>
      <c r="AC621" s="15">
        <v>45827</v>
      </c>
      <c r="AD621" s="69" t="str">
        <f t="shared" si="58"/>
        <v>02 Enviado</v>
      </c>
      <c r="AE621" s="20" t="s">
        <v>2350</v>
      </c>
      <c r="AF621" s="69">
        <v>2</v>
      </c>
      <c r="AH621" s="3">
        <f t="shared" si="62"/>
        <v>1</v>
      </c>
    </row>
    <row r="622" spans="1:34">
      <c r="A622" s="14" t="s">
        <v>4218</v>
      </c>
      <c r="B622" s="9">
        <v>2025</v>
      </c>
      <c r="C622" s="15">
        <v>45827</v>
      </c>
      <c r="D622" s="3" t="s">
        <v>46</v>
      </c>
      <c r="E622" s="5">
        <f t="shared" si="55"/>
        <v>1</v>
      </c>
      <c r="F622" s="3" t="str">
        <f t="shared" si="56"/>
        <v>02 Finalizado</v>
      </c>
      <c r="G622" s="9" t="s">
        <v>3143</v>
      </c>
      <c r="H622" s="3" t="str">
        <f t="shared" si="57"/>
        <v>0621 2025-00048 Mauricio Fabian Luque Daza (N/A)</v>
      </c>
      <c r="I622" s="15">
        <v>45826</v>
      </c>
      <c r="J622" s="3" t="s">
        <v>99</v>
      </c>
      <c r="K622" s="3" t="s">
        <v>136</v>
      </c>
      <c r="L622" s="3" t="s">
        <v>88</v>
      </c>
      <c r="M622" s="3" t="s">
        <v>2350</v>
      </c>
      <c r="N622" s="10" t="s">
        <v>2350</v>
      </c>
      <c r="O622" s="3" t="s">
        <v>4219</v>
      </c>
      <c r="P622" s="10" t="s">
        <v>2482</v>
      </c>
      <c r="Q622" s="10" t="s">
        <v>2350</v>
      </c>
      <c r="R622" s="80" t="s">
        <v>2350</v>
      </c>
      <c r="S622" s="10" t="s">
        <v>2350</v>
      </c>
      <c r="T622" s="3" t="s">
        <v>2350</v>
      </c>
      <c r="U622" s="3" t="s">
        <v>4188</v>
      </c>
      <c r="V622" s="17" t="s">
        <v>2350</v>
      </c>
      <c r="W622" s="3" t="s">
        <v>92</v>
      </c>
      <c r="X622" s="15">
        <v>45827</v>
      </c>
      <c r="Y622" s="17" t="s">
        <v>2350</v>
      </c>
      <c r="Z622" s="68" t="s">
        <v>2350</v>
      </c>
      <c r="AA622" s="3" t="s">
        <v>2350</v>
      </c>
      <c r="AB622" s="15">
        <v>45827</v>
      </c>
      <c r="AC622" s="15">
        <v>45827</v>
      </c>
      <c r="AD622" s="69" t="str">
        <f t="shared" si="58"/>
        <v>02 Enviado</v>
      </c>
      <c r="AE622" s="20" t="s">
        <v>2350</v>
      </c>
      <c r="AF622" s="69">
        <v>2</v>
      </c>
      <c r="AH622" s="3">
        <f t="shared" si="62"/>
        <v>1</v>
      </c>
    </row>
    <row r="623" spans="1:34">
      <c r="A623" s="14" t="s">
        <v>4220</v>
      </c>
      <c r="B623" s="9">
        <v>2025</v>
      </c>
      <c r="C623" s="15">
        <v>45828</v>
      </c>
      <c r="D623" s="3" t="s">
        <v>46</v>
      </c>
      <c r="E623" s="5">
        <f t="shared" si="55"/>
        <v>1</v>
      </c>
      <c r="F623" s="3" t="str">
        <f t="shared" si="56"/>
        <v>02 Finalizado</v>
      </c>
      <c r="G623" s="9" t="s">
        <v>4221</v>
      </c>
      <c r="H623" s="3" t="str">
        <f t="shared" si="57"/>
        <v>0622 2025-00661 Daniela Castro Durango (13568128)</v>
      </c>
      <c r="I623" s="15">
        <v>45827</v>
      </c>
      <c r="J623" s="3" t="s">
        <v>78</v>
      </c>
      <c r="K623" s="3" t="s">
        <v>128</v>
      </c>
      <c r="L623" s="3" t="s">
        <v>79</v>
      </c>
      <c r="M623" s="3" t="s">
        <v>2350</v>
      </c>
      <c r="N623" s="10" t="s">
        <v>2350</v>
      </c>
      <c r="O623" s="3" t="s">
        <v>4222</v>
      </c>
      <c r="P623" s="10">
        <v>1234190714</v>
      </c>
      <c r="Q623" s="10">
        <v>13568128</v>
      </c>
      <c r="R623" s="80">
        <v>403993</v>
      </c>
      <c r="S623" s="10">
        <v>29052</v>
      </c>
      <c r="T623" s="3" t="s">
        <v>2372</v>
      </c>
      <c r="U623" s="3" t="s">
        <v>2686</v>
      </c>
      <c r="V623" s="17" t="s">
        <v>2350</v>
      </c>
      <c r="W623" s="3" t="s">
        <v>92</v>
      </c>
      <c r="X623" s="15">
        <v>45828</v>
      </c>
      <c r="Y623" s="17" t="s">
        <v>2350</v>
      </c>
      <c r="Z623" s="68" t="s">
        <v>2350</v>
      </c>
      <c r="AA623" s="3" t="s">
        <v>2350</v>
      </c>
      <c r="AB623" s="15">
        <v>45828</v>
      </c>
      <c r="AC623" s="15">
        <v>45828</v>
      </c>
      <c r="AD623" s="69" t="str">
        <f t="shared" si="58"/>
        <v>02 Enviado</v>
      </c>
      <c r="AE623" s="20" t="s">
        <v>2350</v>
      </c>
      <c r="AF623" s="69">
        <v>2</v>
      </c>
      <c r="AH623" s="3">
        <f t="shared" si="62"/>
        <v>1</v>
      </c>
    </row>
    <row r="624" spans="1:34">
      <c r="A624" s="14" t="s">
        <v>4223</v>
      </c>
      <c r="B624" s="9">
        <v>2025</v>
      </c>
      <c r="C624" s="15">
        <v>45828</v>
      </c>
      <c r="D624" s="3" t="s">
        <v>19</v>
      </c>
      <c r="E624" s="5">
        <f t="shared" si="55"/>
        <v>1</v>
      </c>
      <c r="F624" s="3" t="str">
        <f t="shared" si="56"/>
        <v>02 Finalizado</v>
      </c>
      <c r="G624" s="9" t="s">
        <v>4224</v>
      </c>
      <c r="H624" s="3" t="str">
        <f t="shared" si="57"/>
        <v>0623 2025-10092 Eloisa Isabel Álvarez Peña (N/A)</v>
      </c>
      <c r="I624" s="15">
        <v>45828</v>
      </c>
      <c r="J624" s="3" t="s">
        <v>78</v>
      </c>
      <c r="K624" s="3" t="s">
        <v>134</v>
      </c>
      <c r="L624" s="3" t="s">
        <v>85</v>
      </c>
      <c r="M624" s="3" t="s">
        <v>2350</v>
      </c>
      <c r="N624" s="10" t="s">
        <v>2350</v>
      </c>
      <c r="O624" s="3" t="s">
        <v>4225</v>
      </c>
      <c r="P624" s="10">
        <v>33793803</v>
      </c>
      <c r="Q624" s="10" t="s">
        <v>2350</v>
      </c>
      <c r="R624" s="80" t="s">
        <v>2350</v>
      </c>
      <c r="S624" s="10" t="s">
        <v>2350</v>
      </c>
      <c r="T624" s="3" t="s">
        <v>2350</v>
      </c>
      <c r="U624" s="3" t="s">
        <v>3319</v>
      </c>
      <c r="V624" s="17" t="s">
        <v>2350</v>
      </c>
      <c r="W624" s="3" t="s">
        <v>2785</v>
      </c>
      <c r="X624" s="15">
        <v>45828</v>
      </c>
      <c r="Y624" s="17" t="s">
        <v>2350</v>
      </c>
      <c r="Z624" s="68" t="s">
        <v>2350</v>
      </c>
      <c r="AA624" s="3" t="s">
        <v>2350</v>
      </c>
      <c r="AB624" s="15">
        <v>45832</v>
      </c>
      <c r="AC624" s="15">
        <v>45832</v>
      </c>
      <c r="AD624" s="69" t="str">
        <f t="shared" si="58"/>
        <v>02 Enviado</v>
      </c>
      <c r="AE624" s="20" t="s">
        <v>2350</v>
      </c>
      <c r="AF624" s="69">
        <v>2</v>
      </c>
      <c r="AH624" s="3">
        <f t="shared" si="62"/>
        <v>3</v>
      </c>
    </row>
    <row r="625" spans="1:34">
      <c r="A625" s="14" t="s">
        <v>4226</v>
      </c>
      <c r="B625" s="9">
        <v>2025</v>
      </c>
      <c r="C625" s="15">
        <v>45828</v>
      </c>
      <c r="D625" s="3" t="s">
        <v>35</v>
      </c>
      <c r="E625" s="5">
        <f t="shared" si="55"/>
        <v>1</v>
      </c>
      <c r="F625" s="3" t="str">
        <f t="shared" si="56"/>
        <v>02 Finalizado</v>
      </c>
      <c r="G625" s="9" t="s">
        <v>4227</v>
      </c>
      <c r="H625" s="3" t="str">
        <f t="shared" si="57"/>
        <v>0624 2025-00174 Lina Marcela Monroy González (N/A)</v>
      </c>
      <c r="I625" s="15">
        <v>45827</v>
      </c>
      <c r="J625" s="3" t="s">
        <v>81</v>
      </c>
      <c r="K625" s="3" t="s">
        <v>136</v>
      </c>
      <c r="L625" s="3" t="s">
        <v>79</v>
      </c>
      <c r="M625" s="3" t="s">
        <v>2350</v>
      </c>
      <c r="N625" s="10" t="s">
        <v>2350</v>
      </c>
      <c r="O625" s="3" t="s">
        <v>4228</v>
      </c>
      <c r="P625" s="8">
        <v>1216714392</v>
      </c>
      <c r="Q625" s="10" t="s">
        <v>2350</v>
      </c>
      <c r="R625" s="80" t="s">
        <v>2350</v>
      </c>
      <c r="S625" s="10" t="s">
        <v>2350</v>
      </c>
      <c r="T625" s="3" t="s">
        <v>2350</v>
      </c>
      <c r="U625" s="3" t="s">
        <v>3093</v>
      </c>
      <c r="V625" s="17" t="s">
        <v>2350</v>
      </c>
      <c r="W625" s="3" t="s">
        <v>92</v>
      </c>
      <c r="X625" s="15">
        <v>45828</v>
      </c>
      <c r="Y625" s="17">
        <v>20254300121751</v>
      </c>
      <c r="Z625" s="68">
        <v>45832</v>
      </c>
      <c r="AA625" s="3" t="s">
        <v>4229</v>
      </c>
      <c r="AB625" s="15">
        <v>45832</v>
      </c>
      <c r="AC625" s="15">
        <v>45832</v>
      </c>
      <c r="AD625" s="69" t="str">
        <f t="shared" si="58"/>
        <v>02 Enviado</v>
      </c>
      <c r="AE625" s="20" t="s">
        <v>2350</v>
      </c>
      <c r="AF625" s="69">
        <v>2</v>
      </c>
      <c r="AH625" s="3">
        <f t="shared" si="62"/>
        <v>3</v>
      </c>
    </row>
    <row r="626" spans="1:34">
      <c r="A626" s="14" t="s">
        <v>4230</v>
      </c>
      <c r="B626" s="9">
        <v>2025</v>
      </c>
      <c r="C626" s="15">
        <v>45828</v>
      </c>
      <c r="D626" s="3" t="s">
        <v>8</v>
      </c>
      <c r="E626" s="5">
        <f t="shared" si="55"/>
        <v>1</v>
      </c>
      <c r="F626" s="3" t="str">
        <f t="shared" si="56"/>
        <v>02 Finalizado</v>
      </c>
      <c r="G626" s="9" t="s">
        <v>4190</v>
      </c>
      <c r="H626" s="3" t="str">
        <f t="shared" si="57"/>
        <v>0625 2025-00211 Sandra Milena Cepeda Ibarra (51030750)</v>
      </c>
      <c r="I626" s="15">
        <v>45828</v>
      </c>
      <c r="J626" s="3" t="s">
        <v>78</v>
      </c>
      <c r="K626" s="3" t="s">
        <v>110</v>
      </c>
      <c r="L626" s="3" t="s">
        <v>76</v>
      </c>
      <c r="M626" s="3" t="s">
        <v>4231</v>
      </c>
      <c r="N626" s="16">
        <v>1094163960</v>
      </c>
      <c r="O626" s="3" t="s">
        <v>4232</v>
      </c>
      <c r="P626" s="8">
        <v>1093910443</v>
      </c>
      <c r="Q626" s="3">
        <v>51030750</v>
      </c>
      <c r="R626" s="80">
        <v>35587500</v>
      </c>
      <c r="S626" s="10">
        <v>30071</v>
      </c>
      <c r="T626" s="3" t="s">
        <v>2417</v>
      </c>
      <c r="U626" s="3" t="s">
        <v>2418</v>
      </c>
      <c r="V626" s="17" t="s">
        <v>2350</v>
      </c>
      <c r="W626" s="3" t="s">
        <v>142</v>
      </c>
      <c r="X626" s="15">
        <v>45832</v>
      </c>
      <c r="Y626" s="17">
        <v>20254300125461</v>
      </c>
      <c r="Z626" s="68">
        <v>45835</v>
      </c>
      <c r="AA626" s="3" t="s">
        <v>4233</v>
      </c>
      <c r="AB626" s="15">
        <v>45839</v>
      </c>
      <c r="AC626" s="15">
        <v>45839</v>
      </c>
      <c r="AD626" s="69" t="str">
        <f t="shared" si="58"/>
        <v>02 Enviado</v>
      </c>
      <c r="AE626" s="20" t="s">
        <v>2350</v>
      </c>
      <c r="AF626" s="69">
        <v>2</v>
      </c>
      <c r="AH626" s="3">
        <f t="shared" si="62"/>
        <v>6</v>
      </c>
    </row>
    <row r="627" spans="1:34">
      <c r="A627" s="14" t="s">
        <v>4234</v>
      </c>
      <c r="B627" s="9">
        <v>2025</v>
      </c>
      <c r="C627" s="15">
        <v>45832</v>
      </c>
      <c r="D627" s="3" t="s">
        <v>22</v>
      </c>
      <c r="E627" s="5">
        <f t="shared" si="55"/>
        <v>1</v>
      </c>
      <c r="F627" s="3" t="str">
        <f t="shared" si="56"/>
        <v>02 Finalizado</v>
      </c>
      <c r="G627" s="9" t="s">
        <v>4159</v>
      </c>
      <c r="H627" s="3" t="str">
        <f t="shared" si="57"/>
        <v>0626 2025-00142 Jose Abel Carvajal Muñoz (N/A)</v>
      </c>
      <c r="I627" s="15">
        <v>45828</v>
      </c>
      <c r="J627" s="3" t="s">
        <v>81</v>
      </c>
      <c r="K627" s="3" t="s">
        <v>136</v>
      </c>
      <c r="L627" s="3" t="s">
        <v>85</v>
      </c>
      <c r="M627" s="3" t="s">
        <v>2350</v>
      </c>
      <c r="N627" s="10" t="s">
        <v>2350</v>
      </c>
      <c r="O627" s="3" t="s">
        <v>4160</v>
      </c>
      <c r="P627" s="8">
        <v>86060666</v>
      </c>
      <c r="Q627" s="10" t="s">
        <v>2350</v>
      </c>
      <c r="R627" s="80" t="s">
        <v>2350</v>
      </c>
      <c r="S627" s="10" t="s">
        <v>2350</v>
      </c>
      <c r="T627" s="3" t="s">
        <v>2350</v>
      </c>
      <c r="U627" s="3" t="s">
        <v>2784</v>
      </c>
      <c r="V627" s="17">
        <v>20256302510042</v>
      </c>
      <c r="W627" s="3" t="s">
        <v>2785</v>
      </c>
      <c r="X627" s="15">
        <v>45832</v>
      </c>
      <c r="Y627" s="17">
        <v>20254200387331</v>
      </c>
      <c r="Z627" s="68">
        <v>45834</v>
      </c>
      <c r="AA627" s="3" t="s">
        <v>4235</v>
      </c>
      <c r="AB627" s="15">
        <v>45834</v>
      </c>
      <c r="AC627" s="15">
        <v>45834</v>
      </c>
      <c r="AD627" s="69" t="str">
        <f t="shared" si="58"/>
        <v>02 Enviado</v>
      </c>
      <c r="AE627" s="20" t="s">
        <v>2350</v>
      </c>
      <c r="AF627" s="69">
        <v>2</v>
      </c>
      <c r="AH627" s="3">
        <f t="shared" si="62"/>
        <v>3</v>
      </c>
    </row>
    <row r="628" spans="1:34">
      <c r="A628" s="14" t="s">
        <v>4236</v>
      </c>
      <c r="B628" s="9">
        <v>2025</v>
      </c>
      <c r="C628" s="15">
        <v>45832</v>
      </c>
      <c r="D628" s="3" t="s">
        <v>31</v>
      </c>
      <c r="E628" s="5">
        <f t="shared" si="55"/>
        <v>1</v>
      </c>
      <c r="F628" s="3" t="str">
        <f t="shared" si="56"/>
        <v>02 Finalizado</v>
      </c>
      <c r="G628" s="9" t="s">
        <v>4237</v>
      </c>
      <c r="H628" s="3" t="str">
        <f t="shared" si="57"/>
        <v>0627 2025-00490 Francisco Javier Lozano  (N/A)</v>
      </c>
      <c r="I628" s="15">
        <v>45828</v>
      </c>
      <c r="J628" s="3" t="s">
        <v>78</v>
      </c>
      <c r="K628" s="3" t="s">
        <v>128</v>
      </c>
      <c r="L628" s="3" t="s">
        <v>76</v>
      </c>
      <c r="M628" s="3" t="s">
        <v>4238</v>
      </c>
      <c r="N628" s="3" t="s">
        <v>4239</v>
      </c>
      <c r="O628" s="3" t="s">
        <v>4240</v>
      </c>
      <c r="P628" s="10">
        <v>80210094</v>
      </c>
      <c r="Q628" s="10" t="s">
        <v>2350</v>
      </c>
      <c r="R628" s="80" t="s">
        <v>2350</v>
      </c>
      <c r="S628" s="10" t="s">
        <v>2350</v>
      </c>
      <c r="T628" s="3" t="s">
        <v>2350</v>
      </c>
      <c r="U628" s="3" t="s">
        <v>2366</v>
      </c>
      <c r="V628" s="17">
        <v>20256302209602</v>
      </c>
      <c r="W628" s="3" t="s">
        <v>92</v>
      </c>
      <c r="X628" s="15">
        <v>45832</v>
      </c>
      <c r="Y628" s="17" t="s">
        <v>2350</v>
      </c>
      <c r="Z628" s="68" t="s">
        <v>2350</v>
      </c>
      <c r="AA628" s="3" t="s">
        <v>2350</v>
      </c>
      <c r="AB628" s="15">
        <v>45832</v>
      </c>
      <c r="AC628" s="15">
        <v>45832</v>
      </c>
      <c r="AD628" s="69" t="str">
        <f>IF(AC629="","01 Pendiente","02 Enviado")</f>
        <v>02 Enviado</v>
      </c>
      <c r="AE628" s="20" t="s">
        <v>2350</v>
      </c>
      <c r="AF628" s="69">
        <v>2</v>
      </c>
      <c r="AH628" s="3">
        <f t="shared" si="62"/>
        <v>1</v>
      </c>
    </row>
    <row r="629" spans="1:34">
      <c r="A629" s="14" t="s">
        <v>4241</v>
      </c>
      <c r="B629" s="9">
        <v>2025</v>
      </c>
      <c r="C629" s="15">
        <v>45832</v>
      </c>
      <c r="D629" s="3" t="s">
        <v>19</v>
      </c>
      <c r="E629" s="5">
        <f t="shared" si="55"/>
        <v>1</v>
      </c>
      <c r="F629" s="3" t="str">
        <f t="shared" si="56"/>
        <v>02 Finalizado</v>
      </c>
      <c r="G629" s="9" t="s">
        <v>4242</v>
      </c>
      <c r="H629" s="3" t="str">
        <f t="shared" si="57"/>
        <v>0628 2025-00216 Eulalia Manuela Acosta Ramos (N/A)</v>
      </c>
      <c r="I629" s="15">
        <v>45828</v>
      </c>
      <c r="J629" s="3" t="s">
        <v>78</v>
      </c>
      <c r="K629" s="3" t="s">
        <v>128</v>
      </c>
      <c r="L629" s="3" t="s">
        <v>76</v>
      </c>
      <c r="M629" s="3" t="s">
        <v>2350</v>
      </c>
      <c r="N629" s="10" t="s">
        <v>2350</v>
      </c>
      <c r="O629" s="3" t="s">
        <v>4243</v>
      </c>
      <c r="P629" s="8">
        <v>25785245</v>
      </c>
      <c r="Q629" s="10" t="s">
        <v>2350</v>
      </c>
      <c r="R629" s="80" t="s">
        <v>2350</v>
      </c>
      <c r="S629" s="10" t="s">
        <v>2350</v>
      </c>
      <c r="T629" s="3" t="s">
        <v>2350</v>
      </c>
      <c r="U629" s="3" t="s">
        <v>2366</v>
      </c>
      <c r="V629" s="17">
        <v>20256302369122</v>
      </c>
      <c r="W629" s="3" t="s">
        <v>92</v>
      </c>
      <c r="X629" s="15">
        <v>45832</v>
      </c>
      <c r="Y629" s="17" t="s">
        <v>2350</v>
      </c>
      <c r="Z629" s="68" t="s">
        <v>2350</v>
      </c>
      <c r="AA629" s="3" t="s">
        <v>2350</v>
      </c>
      <c r="AB629" s="15">
        <v>45832</v>
      </c>
      <c r="AC629" s="15">
        <v>45840</v>
      </c>
      <c r="AD629" s="69" t="str">
        <f t="shared" ref="AD629:AD692" si="63">IF(AC629="","01 Pendiente","02 Enviado")</f>
        <v>02 Enviado</v>
      </c>
      <c r="AE629" s="20" t="s">
        <v>2350</v>
      </c>
      <c r="AF629" s="69">
        <v>2</v>
      </c>
      <c r="AH629" s="3">
        <f t="shared" si="62"/>
        <v>1</v>
      </c>
    </row>
    <row r="630" spans="1:34">
      <c r="A630" s="14" t="s">
        <v>4244</v>
      </c>
      <c r="B630" s="9">
        <v>2025</v>
      </c>
      <c r="C630" s="15">
        <v>45832</v>
      </c>
      <c r="D630" s="3" t="s">
        <v>46</v>
      </c>
      <c r="E630" s="5">
        <f t="shared" si="55"/>
        <v>1</v>
      </c>
      <c r="F630" s="3" t="str">
        <f t="shared" si="56"/>
        <v>02 Finalizado</v>
      </c>
      <c r="G630" s="9" t="s">
        <v>4245</v>
      </c>
      <c r="H630" s="3" t="str">
        <f t="shared" si="57"/>
        <v>0629 2025-00135 Anali Ortega Olivares (N/A)</v>
      </c>
      <c r="I630" s="15">
        <v>45828</v>
      </c>
      <c r="J630" s="3" t="s">
        <v>78</v>
      </c>
      <c r="K630" s="3" t="s">
        <v>128</v>
      </c>
      <c r="L630" s="3" t="s">
        <v>76</v>
      </c>
      <c r="M630" s="3" t="s">
        <v>4231</v>
      </c>
      <c r="N630" s="16">
        <v>1094163960</v>
      </c>
      <c r="O630" s="3" t="s">
        <v>4246</v>
      </c>
      <c r="P630" s="8">
        <v>37270936</v>
      </c>
      <c r="Q630" s="10" t="s">
        <v>2350</v>
      </c>
      <c r="R630" s="80" t="s">
        <v>2350</v>
      </c>
      <c r="S630" s="10" t="s">
        <v>2350</v>
      </c>
      <c r="T630" s="3" t="s">
        <v>2350</v>
      </c>
      <c r="U630" s="3" t="s">
        <v>2366</v>
      </c>
      <c r="V630" s="17">
        <v>20256301641402</v>
      </c>
      <c r="W630" s="3" t="s">
        <v>92</v>
      </c>
      <c r="X630" s="15">
        <v>45832</v>
      </c>
      <c r="Y630" s="17" t="s">
        <v>2350</v>
      </c>
      <c r="Z630" s="68" t="s">
        <v>2350</v>
      </c>
      <c r="AA630" s="3" t="s">
        <v>2350</v>
      </c>
      <c r="AB630" s="15">
        <v>45832</v>
      </c>
      <c r="AC630" s="15">
        <v>45832</v>
      </c>
      <c r="AD630" s="69" t="str">
        <f t="shared" si="63"/>
        <v>02 Enviado</v>
      </c>
      <c r="AE630" s="20" t="s">
        <v>2350</v>
      </c>
      <c r="AF630" s="69">
        <v>2</v>
      </c>
      <c r="AH630" s="3">
        <f t="shared" ref="AH630:AH635" si="64">NETWORKDAYS(X630,AB630)</f>
        <v>1</v>
      </c>
    </row>
    <row r="631" spans="1:34">
      <c r="A631" s="14" t="s">
        <v>4247</v>
      </c>
      <c r="B631" s="9">
        <v>2025</v>
      </c>
      <c r="C631" s="15">
        <v>45832</v>
      </c>
      <c r="D631" s="3" t="s">
        <v>55</v>
      </c>
      <c r="E631" s="5">
        <f t="shared" si="55"/>
        <v>1</v>
      </c>
      <c r="F631" s="3" t="str">
        <f t="shared" si="56"/>
        <v>02 Finalizado</v>
      </c>
      <c r="G631" s="9" t="s">
        <v>4024</v>
      </c>
      <c r="H631" s="3" t="str">
        <f t="shared" si="57"/>
        <v>0630 2025-00058 Maria Alejandra Espitia Vergara (N/A)</v>
      </c>
      <c r="I631" s="15">
        <v>45828</v>
      </c>
      <c r="J631" s="3" t="s">
        <v>81</v>
      </c>
      <c r="K631" s="3" t="s">
        <v>120</v>
      </c>
      <c r="L631" s="3" t="s">
        <v>85</v>
      </c>
      <c r="M631" s="3" t="s">
        <v>2350</v>
      </c>
      <c r="N631" s="10" t="s">
        <v>2350</v>
      </c>
      <c r="O631" s="3" t="s">
        <v>4166</v>
      </c>
      <c r="P631" s="8">
        <v>1064987014</v>
      </c>
      <c r="Q631" s="10" t="s">
        <v>2350</v>
      </c>
      <c r="R631" s="80" t="s">
        <v>2350</v>
      </c>
      <c r="S631" s="10" t="s">
        <v>2350</v>
      </c>
      <c r="T631" s="3" t="s">
        <v>2350</v>
      </c>
      <c r="U631" s="3" t="s">
        <v>4167</v>
      </c>
      <c r="V631" s="17">
        <v>20256302358362</v>
      </c>
      <c r="W631" s="3" t="s">
        <v>2785</v>
      </c>
      <c r="X631" s="15">
        <v>45832</v>
      </c>
      <c r="Y631" s="17" t="s">
        <v>2350</v>
      </c>
      <c r="Z631" s="68" t="s">
        <v>2350</v>
      </c>
      <c r="AA631" s="3" t="s">
        <v>2350</v>
      </c>
      <c r="AB631" s="15">
        <v>45833</v>
      </c>
      <c r="AC631" s="15">
        <v>45833</v>
      </c>
      <c r="AD631" s="69" t="str">
        <f t="shared" si="63"/>
        <v>02 Enviado</v>
      </c>
      <c r="AE631" s="20" t="s">
        <v>2350</v>
      </c>
      <c r="AF631" s="69">
        <v>2</v>
      </c>
      <c r="AH631" s="3">
        <f t="shared" si="64"/>
        <v>2</v>
      </c>
    </row>
    <row r="632" spans="1:34">
      <c r="A632" s="14" t="s">
        <v>4248</v>
      </c>
      <c r="B632" s="9">
        <v>2025</v>
      </c>
      <c r="C632" s="15">
        <v>45832</v>
      </c>
      <c r="D632" s="3" t="s">
        <v>35</v>
      </c>
      <c r="E632" s="5">
        <f t="shared" si="55"/>
        <v>1</v>
      </c>
      <c r="F632" s="3" t="str">
        <f t="shared" si="56"/>
        <v>02 Finalizado</v>
      </c>
      <c r="G632" s="9" t="s">
        <v>3721</v>
      </c>
      <c r="H632" s="3" t="str">
        <f t="shared" si="57"/>
        <v>0631 2025-00117 Consuelo de Jesús Hernández Silva (N/A)</v>
      </c>
      <c r="I632" s="15">
        <v>45832</v>
      </c>
      <c r="J632" s="3" t="s">
        <v>78</v>
      </c>
      <c r="K632" s="3" t="s">
        <v>130</v>
      </c>
      <c r="L632" s="3" t="s">
        <v>76</v>
      </c>
      <c r="M632" s="3" t="s">
        <v>2350</v>
      </c>
      <c r="N632" s="10" t="s">
        <v>2350</v>
      </c>
      <c r="O632" s="3" t="s">
        <v>4249</v>
      </c>
      <c r="P632" s="8">
        <v>32410495</v>
      </c>
      <c r="Q632" s="10" t="s">
        <v>2350</v>
      </c>
      <c r="R632" s="80" t="s">
        <v>2350</v>
      </c>
      <c r="S632" s="10" t="s">
        <v>2350</v>
      </c>
      <c r="T632" s="3" t="s">
        <v>2350</v>
      </c>
      <c r="U632" s="3" t="s">
        <v>3653</v>
      </c>
      <c r="V632" s="17" t="s">
        <v>2350</v>
      </c>
      <c r="W632" s="3" t="s">
        <v>92</v>
      </c>
      <c r="X632" s="15">
        <v>45832</v>
      </c>
      <c r="Y632" s="17" t="s">
        <v>2350</v>
      </c>
      <c r="Z632" s="68" t="s">
        <v>2350</v>
      </c>
      <c r="AA632" s="3" t="s">
        <v>2350</v>
      </c>
      <c r="AB632" s="15">
        <v>45832</v>
      </c>
      <c r="AC632" s="15">
        <v>45832</v>
      </c>
      <c r="AD632" s="69" t="str">
        <f t="shared" si="63"/>
        <v>02 Enviado</v>
      </c>
      <c r="AE632" s="20" t="s">
        <v>2350</v>
      </c>
      <c r="AF632" s="69">
        <v>2</v>
      </c>
      <c r="AH632" s="3">
        <f t="shared" si="64"/>
        <v>1</v>
      </c>
    </row>
    <row r="633" spans="1:34">
      <c r="A633" s="14" t="s">
        <v>4250</v>
      </c>
      <c r="B633" s="9">
        <v>2025</v>
      </c>
      <c r="C633" s="15">
        <v>45832</v>
      </c>
      <c r="D633" s="3" t="s">
        <v>44</v>
      </c>
      <c r="E633" s="5">
        <f t="shared" si="55"/>
        <v>1</v>
      </c>
      <c r="F633" s="3" t="str">
        <f t="shared" si="56"/>
        <v>02 Finalizado</v>
      </c>
      <c r="G633" s="9" t="s">
        <v>4251</v>
      </c>
      <c r="H633" s="3" t="str">
        <f t="shared" si="57"/>
        <v>0632 2025-00283 Rubi Molinares Berrio (51030752)</v>
      </c>
      <c r="I633" s="15">
        <v>45832</v>
      </c>
      <c r="J633" s="3" t="s">
        <v>78</v>
      </c>
      <c r="K633" s="3" t="s">
        <v>128</v>
      </c>
      <c r="L633" s="3" t="s">
        <v>76</v>
      </c>
      <c r="M633" s="3" t="s">
        <v>4231</v>
      </c>
      <c r="N633" s="16">
        <v>1094163960</v>
      </c>
      <c r="O633" s="3" t="s">
        <v>4252</v>
      </c>
      <c r="P633" s="10">
        <v>60360143</v>
      </c>
      <c r="Q633" s="3">
        <v>51030752</v>
      </c>
      <c r="R633" s="80">
        <v>32499997.5</v>
      </c>
      <c r="S633" s="10">
        <v>30071</v>
      </c>
      <c r="T633" s="3" t="s">
        <v>2372</v>
      </c>
      <c r="U633" s="3" t="s">
        <v>2366</v>
      </c>
      <c r="V633" s="17" t="s">
        <v>2350</v>
      </c>
      <c r="W633" s="3" t="s">
        <v>92</v>
      </c>
      <c r="X633" s="15">
        <v>45832</v>
      </c>
      <c r="Y633" s="17" t="s">
        <v>2350</v>
      </c>
      <c r="Z633" s="68" t="s">
        <v>2350</v>
      </c>
      <c r="AA633" s="3" t="s">
        <v>2350</v>
      </c>
      <c r="AB633" s="15">
        <v>45832</v>
      </c>
      <c r="AC633" s="15">
        <v>45832</v>
      </c>
      <c r="AD633" s="69" t="str">
        <f t="shared" si="63"/>
        <v>02 Enviado</v>
      </c>
      <c r="AE633" s="20" t="s">
        <v>2350</v>
      </c>
      <c r="AF633" s="69">
        <v>2</v>
      </c>
      <c r="AH633" s="3">
        <f t="shared" si="64"/>
        <v>1</v>
      </c>
    </row>
    <row r="634" spans="1:34">
      <c r="A634" s="14" t="s">
        <v>4253</v>
      </c>
      <c r="B634" s="9">
        <v>2025</v>
      </c>
      <c r="C634" s="15">
        <v>45832</v>
      </c>
      <c r="D634" s="3" t="s">
        <v>61</v>
      </c>
      <c r="E634" s="5">
        <f t="shared" si="55"/>
        <v>1</v>
      </c>
      <c r="F634" s="3" t="str">
        <f t="shared" si="56"/>
        <v>02 Finalizado</v>
      </c>
      <c r="G634" s="9" t="s">
        <v>4254</v>
      </c>
      <c r="H634" s="3" t="str">
        <f t="shared" si="57"/>
        <v>0633 2025-02099 Gracielita Cano Castañeda (51029891)</v>
      </c>
      <c r="I634" s="15">
        <v>45832</v>
      </c>
      <c r="J634" s="3" t="s">
        <v>78</v>
      </c>
      <c r="K634" s="3" t="s">
        <v>128</v>
      </c>
      <c r="L634" s="3" t="s">
        <v>76</v>
      </c>
      <c r="M634" s="3" t="s">
        <v>4231</v>
      </c>
      <c r="N634" s="16">
        <v>1094163960</v>
      </c>
      <c r="O634" s="3" t="s">
        <v>3166</v>
      </c>
      <c r="P634" s="8">
        <v>41242464</v>
      </c>
      <c r="Q634" s="3">
        <v>51029891</v>
      </c>
      <c r="R634" s="100">
        <v>32499997.5</v>
      </c>
      <c r="S634" s="10">
        <v>30071</v>
      </c>
      <c r="T634" s="3" t="s">
        <v>2372</v>
      </c>
      <c r="U634" s="3" t="s">
        <v>2366</v>
      </c>
      <c r="V634" s="17" t="s">
        <v>2350</v>
      </c>
      <c r="W634" s="3" t="s">
        <v>92</v>
      </c>
      <c r="X634" s="15">
        <v>45832</v>
      </c>
      <c r="Y634" s="17" t="s">
        <v>2350</v>
      </c>
      <c r="Z634" s="68" t="s">
        <v>2350</v>
      </c>
      <c r="AA634" s="3" t="s">
        <v>2350</v>
      </c>
      <c r="AB634" s="15">
        <v>45832</v>
      </c>
      <c r="AC634" s="15">
        <v>45832</v>
      </c>
      <c r="AD634" s="69" t="str">
        <f t="shared" si="63"/>
        <v>02 Enviado</v>
      </c>
      <c r="AE634" s="20" t="s">
        <v>2350</v>
      </c>
      <c r="AF634" s="69">
        <v>2</v>
      </c>
      <c r="AH634" s="3">
        <f t="shared" si="64"/>
        <v>1</v>
      </c>
    </row>
    <row r="635" spans="1:34">
      <c r="A635" s="14" t="s">
        <v>4255</v>
      </c>
      <c r="B635" s="9">
        <v>2025</v>
      </c>
      <c r="C635" s="15">
        <v>45832</v>
      </c>
      <c r="D635" s="3" t="s">
        <v>55</v>
      </c>
      <c r="E635" s="5">
        <f t="shared" si="55"/>
        <v>1</v>
      </c>
      <c r="F635" s="3" t="str">
        <f t="shared" si="56"/>
        <v>02 Finalizado</v>
      </c>
      <c r="G635" s="9" t="s">
        <v>4024</v>
      </c>
      <c r="H635" s="3" t="str">
        <f t="shared" si="57"/>
        <v>0634 2025-00058 Horacio Mogollon González (N/A)</v>
      </c>
      <c r="I635" s="15">
        <v>45832</v>
      </c>
      <c r="J635" s="3" t="s">
        <v>78</v>
      </c>
      <c r="K635" s="3" t="s">
        <v>107</v>
      </c>
      <c r="L635" s="3" t="s">
        <v>76</v>
      </c>
      <c r="M635" s="3" t="s">
        <v>4231</v>
      </c>
      <c r="N635" s="16">
        <v>1094163960</v>
      </c>
      <c r="O635" s="3" t="s">
        <v>4256</v>
      </c>
      <c r="P635" s="8">
        <v>13476372</v>
      </c>
      <c r="Q635" s="10" t="s">
        <v>2350</v>
      </c>
      <c r="R635" s="80" t="s">
        <v>2350</v>
      </c>
      <c r="S635" s="10" t="s">
        <v>2350</v>
      </c>
      <c r="T635" s="3" t="s">
        <v>2350</v>
      </c>
      <c r="U635" s="3" t="s">
        <v>2470</v>
      </c>
      <c r="V635" s="17" t="s">
        <v>2350</v>
      </c>
      <c r="W635" s="3" t="s">
        <v>92</v>
      </c>
      <c r="X635" s="15">
        <v>45832</v>
      </c>
      <c r="Y635" s="17">
        <v>20254300071731</v>
      </c>
      <c r="Z635" s="68">
        <v>45775</v>
      </c>
      <c r="AA635" s="3" t="s">
        <v>2581</v>
      </c>
      <c r="AB635" s="15">
        <v>45832</v>
      </c>
      <c r="AC635" s="15">
        <v>45832</v>
      </c>
      <c r="AD635" s="69" t="str">
        <f t="shared" si="63"/>
        <v>02 Enviado</v>
      </c>
      <c r="AE635" s="20" t="s">
        <v>4257</v>
      </c>
      <c r="AF635" s="69">
        <v>2</v>
      </c>
      <c r="AH635" s="3">
        <f t="shared" si="64"/>
        <v>1</v>
      </c>
    </row>
    <row r="636" spans="1:34">
      <c r="A636" s="14" t="s">
        <v>4258</v>
      </c>
      <c r="B636" s="9">
        <v>2025</v>
      </c>
      <c r="C636" s="15">
        <v>45833</v>
      </c>
      <c r="D636" s="3" t="s">
        <v>67</v>
      </c>
      <c r="E636" s="5">
        <f t="shared" si="55"/>
        <v>1</v>
      </c>
      <c r="F636" s="3" t="str">
        <f t="shared" si="56"/>
        <v>02 Finalizado</v>
      </c>
      <c r="G636" s="9" t="s">
        <v>3125</v>
      </c>
      <c r="H636" s="3" t="str">
        <f t="shared" si="57"/>
        <v>0635 2025-00075 Juan Alberto Pineda Gallón (N/A)</v>
      </c>
      <c r="I636" s="15">
        <v>45832</v>
      </c>
      <c r="J636" s="3" t="s">
        <v>81</v>
      </c>
      <c r="K636" s="3" t="s">
        <v>134</v>
      </c>
      <c r="L636" s="3" t="s">
        <v>85</v>
      </c>
      <c r="M636" s="3" t="s">
        <v>4141</v>
      </c>
      <c r="N636" s="16">
        <v>12917494</v>
      </c>
      <c r="O636" s="3" t="s">
        <v>4142</v>
      </c>
      <c r="P636" s="8">
        <v>12916461</v>
      </c>
      <c r="Q636" s="10" t="s">
        <v>2350</v>
      </c>
      <c r="R636" s="80" t="s">
        <v>2350</v>
      </c>
      <c r="S636" s="10" t="s">
        <v>2350</v>
      </c>
      <c r="T636" s="3" t="s">
        <v>2350</v>
      </c>
      <c r="U636" s="3" t="s">
        <v>4259</v>
      </c>
      <c r="V636" s="17" t="s">
        <v>2350</v>
      </c>
      <c r="W636" s="3" t="s">
        <v>2785</v>
      </c>
      <c r="X636" s="15">
        <v>45833</v>
      </c>
      <c r="Y636" s="17" t="s">
        <v>2350</v>
      </c>
      <c r="Z636" s="68" t="s">
        <v>2350</v>
      </c>
      <c r="AA636" s="3" t="s">
        <v>2350</v>
      </c>
      <c r="AB636" s="15">
        <v>45833</v>
      </c>
      <c r="AC636" s="15">
        <v>45833</v>
      </c>
      <c r="AD636" s="69" t="str">
        <f t="shared" si="63"/>
        <v>02 Enviado</v>
      </c>
      <c r="AE636" s="20" t="s">
        <v>2350</v>
      </c>
      <c r="AF636" s="69">
        <v>2</v>
      </c>
      <c r="AH636" s="3">
        <f t="shared" ref="AH636:AH642" si="65">NETWORKDAYS(X636,AB636)</f>
        <v>1</v>
      </c>
    </row>
    <row r="637" spans="1:34">
      <c r="A637" s="14" t="s">
        <v>4260</v>
      </c>
      <c r="B637" s="9">
        <v>2025</v>
      </c>
      <c r="C637" s="15">
        <v>45833</v>
      </c>
      <c r="D637" s="3" t="s">
        <v>44</v>
      </c>
      <c r="E637" s="5">
        <f t="shared" si="55"/>
        <v>1</v>
      </c>
      <c r="F637" s="3" t="str">
        <f t="shared" si="56"/>
        <v>02 Finalizado</v>
      </c>
      <c r="G637" s="9" t="s">
        <v>4261</v>
      </c>
      <c r="H637" s="3" t="str">
        <f t="shared" si="57"/>
        <v>0636 2025-10058 Gina Paola Heredia Narvaez (N/A)</v>
      </c>
      <c r="I637" s="15">
        <v>45832</v>
      </c>
      <c r="J637" s="3" t="s">
        <v>78</v>
      </c>
      <c r="K637" s="3" t="s">
        <v>134</v>
      </c>
      <c r="L637" s="3" t="s">
        <v>85</v>
      </c>
      <c r="M637" s="3" t="s">
        <v>2350</v>
      </c>
      <c r="N637" s="10" t="s">
        <v>2350</v>
      </c>
      <c r="O637" s="3" t="s">
        <v>4262</v>
      </c>
      <c r="P637" s="10">
        <v>1048275057</v>
      </c>
      <c r="Q637" s="10" t="s">
        <v>2350</v>
      </c>
      <c r="R637" s="80" t="s">
        <v>2350</v>
      </c>
      <c r="S637" s="10" t="s">
        <v>2350</v>
      </c>
      <c r="T637" s="3" t="s">
        <v>2350</v>
      </c>
      <c r="U637" s="3" t="s">
        <v>4263</v>
      </c>
      <c r="V637" s="17" t="s">
        <v>2350</v>
      </c>
      <c r="W637" s="3" t="s">
        <v>2785</v>
      </c>
      <c r="X637" s="15">
        <v>45833</v>
      </c>
      <c r="Y637" s="17" t="s">
        <v>2350</v>
      </c>
      <c r="Z637" s="68" t="s">
        <v>2350</v>
      </c>
      <c r="AA637" s="3" t="s">
        <v>2350</v>
      </c>
      <c r="AB637" s="68">
        <v>45833</v>
      </c>
      <c r="AC637" s="68">
        <v>45833</v>
      </c>
      <c r="AD637" s="69" t="str">
        <f t="shared" si="63"/>
        <v>02 Enviado</v>
      </c>
      <c r="AE637" s="20" t="s">
        <v>2350</v>
      </c>
      <c r="AF637" s="69">
        <v>2</v>
      </c>
      <c r="AH637" s="3">
        <f t="shared" si="65"/>
        <v>1</v>
      </c>
    </row>
    <row r="638" spans="1:34">
      <c r="A638" s="14" t="s">
        <v>4264</v>
      </c>
      <c r="B638" s="9">
        <v>2025</v>
      </c>
      <c r="C638" s="15">
        <v>45833</v>
      </c>
      <c r="D638" s="3" t="s">
        <v>46</v>
      </c>
      <c r="E638" s="5">
        <f t="shared" si="55"/>
        <v>1</v>
      </c>
      <c r="F638" s="3" t="str">
        <f t="shared" si="56"/>
        <v>02 Finalizado</v>
      </c>
      <c r="G638" s="9" t="s">
        <v>4265</v>
      </c>
      <c r="H638" s="3" t="str">
        <f t="shared" si="57"/>
        <v>0637 2025-00280 Diego Fabian Mahecha Camacho (N/A)</v>
      </c>
      <c r="I638" s="15">
        <v>45832</v>
      </c>
      <c r="J638" s="3" t="s">
        <v>78</v>
      </c>
      <c r="K638" s="3" t="s">
        <v>120</v>
      </c>
      <c r="L638" s="3" t="s">
        <v>85</v>
      </c>
      <c r="M638" s="3" t="s">
        <v>2350</v>
      </c>
      <c r="N638" s="10" t="s">
        <v>2350</v>
      </c>
      <c r="O638" s="3" t="s">
        <v>4266</v>
      </c>
      <c r="P638" s="8">
        <v>1121887983</v>
      </c>
      <c r="Q638" s="10" t="s">
        <v>2350</v>
      </c>
      <c r="R638" s="80" t="s">
        <v>2350</v>
      </c>
      <c r="S638" s="10" t="s">
        <v>2350</v>
      </c>
      <c r="T638" s="3" t="s">
        <v>2350</v>
      </c>
      <c r="U638" s="3" t="s">
        <v>2784</v>
      </c>
      <c r="V638" s="17" t="s">
        <v>4267</v>
      </c>
      <c r="W638" s="3" t="s">
        <v>2785</v>
      </c>
      <c r="X638" s="15">
        <v>45833</v>
      </c>
      <c r="Y638" s="17" t="s">
        <v>2350</v>
      </c>
      <c r="Z638" s="68" t="s">
        <v>2350</v>
      </c>
      <c r="AA638" s="3" t="s">
        <v>2350</v>
      </c>
      <c r="AB638" s="68">
        <v>45833</v>
      </c>
      <c r="AC638" s="68">
        <v>45833</v>
      </c>
      <c r="AD638" s="69" t="str">
        <f t="shared" si="63"/>
        <v>02 Enviado</v>
      </c>
      <c r="AE638" s="20" t="s">
        <v>2350</v>
      </c>
      <c r="AF638" s="69">
        <v>2</v>
      </c>
      <c r="AH638" s="3">
        <f t="shared" si="65"/>
        <v>1</v>
      </c>
    </row>
    <row r="639" spans="1:34">
      <c r="A639" s="14" t="s">
        <v>4268</v>
      </c>
      <c r="B639" s="9">
        <v>2025</v>
      </c>
      <c r="C639" s="15">
        <v>45833</v>
      </c>
      <c r="D639" s="3" t="s">
        <v>19</v>
      </c>
      <c r="E639" s="5">
        <f t="shared" si="55"/>
        <v>1</v>
      </c>
      <c r="F639" s="3" t="str">
        <f t="shared" si="56"/>
        <v>02 Finalizado</v>
      </c>
      <c r="G639" s="9" t="s">
        <v>3733</v>
      </c>
      <c r="H639" s="3" t="str">
        <f t="shared" si="57"/>
        <v>0638 2025-00126 Maryoris Ayala Coronado (51028436)</v>
      </c>
      <c r="I639" s="15">
        <v>45833</v>
      </c>
      <c r="J639" s="3" t="s">
        <v>78</v>
      </c>
      <c r="K639" s="3" t="s">
        <v>126</v>
      </c>
      <c r="L639" s="3" t="s">
        <v>76</v>
      </c>
      <c r="M639" s="3" t="s">
        <v>2350</v>
      </c>
      <c r="N639" s="10" t="s">
        <v>2350</v>
      </c>
      <c r="O639" s="3" t="s">
        <v>4269</v>
      </c>
      <c r="P639" s="8">
        <v>36450888</v>
      </c>
      <c r="Q639" s="3">
        <v>51028436</v>
      </c>
      <c r="R639" s="80">
        <v>29000002.5</v>
      </c>
      <c r="S639" s="10">
        <v>30072</v>
      </c>
      <c r="T639" s="3" t="s">
        <v>2365</v>
      </c>
      <c r="U639" s="3" t="s">
        <v>4270</v>
      </c>
      <c r="V639" s="17" t="s">
        <v>2350</v>
      </c>
      <c r="W639" s="3" t="s">
        <v>142</v>
      </c>
      <c r="X639" s="15">
        <v>45833</v>
      </c>
      <c r="Y639" s="17">
        <v>20254300130221</v>
      </c>
      <c r="Z639" s="68">
        <v>45841</v>
      </c>
      <c r="AA639" s="3" t="s">
        <v>4203</v>
      </c>
      <c r="AB639" s="15">
        <v>45842</v>
      </c>
      <c r="AC639" s="68">
        <v>45845</v>
      </c>
      <c r="AD639" s="69" t="str">
        <f t="shared" si="63"/>
        <v>02 Enviado</v>
      </c>
      <c r="AE639" s="20" t="s">
        <v>2350</v>
      </c>
      <c r="AF639" s="69">
        <v>5</v>
      </c>
      <c r="AH639" s="3">
        <f t="shared" si="65"/>
        <v>8</v>
      </c>
    </row>
    <row r="640" spans="1:34">
      <c r="A640" s="14" t="s">
        <v>4271</v>
      </c>
      <c r="B640" s="9">
        <v>2025</v>
      </c>
      <c r="C640" s="15">
        <v>45833</v>
      </c>
      <c r="D640" s="3" t="s">
        <v>64</v>
      </c>
      <c r="E640" s="5">
        <f t="shared" si="55"/>
        <v>1</v>
      </c>
      <c r="F640" s="3" t="str">
        <f t="shared" si="56"/>
        <v>02 Finalizado</v>
      </c>
      <c r="G640" s="9" t="s">
        <v>4133</v>
      </c>
      <c r="H640" s="3" t="str">
        <f t="shared" si="57"/>
        <v>0639 2025-00224 Lony Tatiana Acosta (51029572)</v>
      </c>
      <c r="I640" s="15">
        <v>45833</v>
      </c>
      <c r="J640" s="3" t="s">
        <v>81</v>
      </c>
      <c r="K640" s="3" t="s">
        <v>110</v>
      </c>
      <c r="L640" s="3" t="s">
        <v>76</v>
      </c>
      <c r="M640" s="3" t="s">
        <v>4134</v>
      </c>
      <c r="N640" s="16">
        <v>11256155</v>
      </c>
      <c r="O640" s="3" t="s">
        <v>4135</v>
      </c>
      <c r="P640" s="8">
        <v>43165462</v>
      </c>
      <c r="Q640" s="3">
        <v>51029572</v>
      </c>
      <c r="R640" s="80">
        <v>29000002.5</v>
      </c>
      <c r="S640" s="10">
        <v>30051</v>
      </c>
      <c r="T640" s="3" t="s">
        <v>2365</v>
      </c>
      <c r="U640" s="3" t="s">
        <v>2418</v>
      </c>
      <c r="V640" s="17" t="s">
        <v>2350</v>
      </c>
      <c r="W640" s="3" t="s">
        <v>92</v>
      </c>
      <c r="X640" s="15">
        <v>45833</v>
      </c>
      <c r="Y640" s="17">
        <v>20254300111081</v>
      </c>
      <c r="Z640" s="68">
        <v>45820</v>
      </c>
      <c r="AA640" s="3" t="s">
        <v>4272</v>
      </c>
      <c r="AB640" s="68">
        <v>45833</v>
      </c>
      <c r="AC640" s="68">
        <v>45833</v>
      </c>
      <c r="AD640" s="69" t="str">
        <f t="shared" si="63"/>
        <v>02 Enviado</v>
      </c>
      <c r="AE640" s="20" t="s">
        <v>2350</v>
      </c>
      <c r="AF640" s="69">
        <v>2</v>
      </c>
      <c r="AH640" s="3">
        <f t="shared" si="65"/>
        <v>1</v>
      </c>
    </row>
    <row r="641" spans="1:34">
      <c r="A641" s="14" t="s">
        <v>4273</v>
      </c>
      <c r="B641" s="9">
        <v>2025</v>
      </c>
      <c r="C641" s="15">
        <v>45833</v>
      </c>
      <c r="D641" s="3" t="s">
        <v>25</v>
      </c>
      <c r="E641" s="5">
        <f t="shared" si="55"/>
        <v>1</v>
      </c>
      <c r="F641" s="3" t="str">
        <f t="shared" si="56"/>
        <v>02 Finalizado</v>
      </c>
      <c r="G641" s="9" t="s">
        <v>3906</v>
      </c>
      <c r="H641" s="3" t="str">
        <f t="shared" si="57"/>
        <v>0640 2025-00139 Teresa Cifuentes de Zapata (51029432)</v>
      </c>
      <c r="I641" s="15">
        <v>45833</v>
      </c>
      <c r="J641" s="3" t="s">
        <v>78</v>
      </c>
      <c r="K641" s="3" t="s">
        <v>126</v>
      </c>
      <c r="L641" s="3" t="s">
        <v>76</v>
      </c>
      <c r="M641" s="3" t="s">
        <v>2350</v>
      </c>
      <c r="N641" s="10" t="s">
        <v>2350</v>
      </c>
      <c r="O641" s="3" t="s">
        <v>4274</v>
      </c>
      <c r="P641" s="8">
        <v>24315657</v>
      </c>
      <c r="Q641" s="3">
        <v>51029432</v>
      </c>
      <c r="R641" s="80">
        <v>32499997.5</v>
      </c>
      <c r="S641" s="10">
        <v>30072</v>
      </c>
      <c r="T641" s="3" t="s">
        <v>2417</v>
      </c>
      <c r="U641" s="3" t="s">
        <v>4275</v>
      </c>
      <c r="V641" s="17" t="s">
        <v>2350</v>
      </c>
      <c r="W641" s="3" t="s">
        <v>142</v>
      </c>
      <c r="X641" s="15">
        <v>45834</v>
      </c>
      <c r="Y641" s="17">
        <v>20254300130071</v>
      </c>
      <c r="Z641" s="68">
        <v>45841</v>
      </c>
      <c r="AA641" s="3" t="s">
        <v>4203</v>
      </c>
      <c r="AB641" s="15">
        <v>45842</v>
      </c>
      <c r="AC641" s="68">
        <v>45845</v>
      </c>
      <c r="AD641" s="69" t="str">
        <f t="shared" si="63"/>
        <v>02 Enviado</v>
      </c>
      <c r="AE641" s="20" t="s">
        <v>2350</v>
      </c>
      <c r="AF641" s="69">
        <v>5</v>
      </c>
      <c r="AH641" s="3">
        <f t="shared" si="65"/>
        <v>7</v>
      </c>
    </row>
    <row r="642" spans="1:34">
      <c r="A642" s="14" t="s">
        <v>4276</v>
      </c>
      <c r="B642" s="9">
        <v>2025</v>
      </c>
      <c r="C642" s="15">
        <v>45835</v>
      </c>
      <c r="D642" s="3" t="s">
        <v>44</v>
      </c>
      <c r="E642" s="5">
        <f t="shared" ref="E642:E705" si="66">IF(F642="01 Pendiente",0,1)</f>
        <v>1</v>
      </c>
      <c r="F642" s="3" t="str">
        <f t="shared" ref="F642:F705" si="67">IF(AB642="","01 Pendiente","02 Finalizado")</f>
        <v>02 Finalizado</v>
      </c>
      <c r="G642" s="9" t="s">
        <v>4277</v>
      </c>
      <c r="H642" s="3" t="str">
        <f t="shared" ref="H642:H705" si="68">CONCATENATE(A642," ",G642," ",O642," (",Q642,")")</f>
        <v>0641 	
2025-10059 Marly Patricia Romero Goenaga (N/A)</v>
      </c>
      <c r="I642" s="15">
        <v>45834</v>
      </c>
      <c r="J642" s="3" t="s">
        <v>78</v>
      </c>
      <c r="K642" s="3" t="s">
        <v>128</v>
      </c>
      <c r="L642" s="3" t="s">
        <v>76</v>
      </c>
      <c r="M642" s="3" t="s">
        <v>2350</v>
      </c>
      <c r="N642" s="10" t="s">
        <v>2350</v>
      </c>
      <c r="O642" s="3" t="s">
        <v>4278</v>
      </c>
      <c r="P642" s="8">
        <v>1143126698</v>
      </c>
      <c r="Q642" s="10" t="s">
        <v>2350</v>
      </c>
      <c r="R642" s="80" t="s">
        <v>2350</v>
      </c>
      <c r="S642" s="10" t="s">
        <v>2350</v>
      </c>
      <c r="T642" s="3" t="s">
        <v>2350</v>
      </c>
      <c r="U642" s="3" t="s">
        <v>2470</v>
      </c>
      <c r="V642" s="17">
        <v>20256302774352</v>
      </c>
      <c r="W642" s="3" t="s">
        <v>92</v>
      </c>
      <c r="X642" s="15">
        <v>45835</v>
      </c>
      <c r="Y642" s="17">
        <v>20254300116171</v>
      </c>
      <c r="Z642" s="68">
        <v>45824</v>
      </c>
      <c r="AA642" s="3" t="s">
        <v>4279</v>
      </c>
      <c r="AB642" s="15">
        <v>45835</v>
      </c>
      <c r="AC642" s="15">
        <v>45835</v>
      </c>
      <c r="AD642" s="69" t="str">
        <f t="shared" si="63"/>
        <v>02 Enviado</v>
      </c>
      <c r="AE642" s="20" t="s">
        <v>2350</v>
      </c>
      <c r="AF642" s="69">
        <v>2</v>
      </c>
      <c r="AH642" s="3">
        <f t="shared" si="65"/>
        <v>1</v>
      </c>
    </row>
    <row r="643" spans="1:34">
      <c r="A643" s="14" t="s">
        <v>4280</v>
      </c>
      <c r="B643" s="9">
        <v>2025</v>
      </c>
      <c r="C643" s="15">
        <v>45835</v>
      </c>
      <c r="D643" s="3" t="s">
        <v>35</v>
      </c>
      <c r="E643" s="5">
        <f t="shared" si="66"/>
        <v>1</v>
      </c>
      <c r="F643" s="3" t="str">
        <f t="shared" si="67"/>
        <v>02 Finalizado</v>
      </c>
      <c r="G643" s="9" t="s">
        <v>4281</v>
      </c>
      <c r="H643" s="3" t="str">
        <f t="shared" si="68"/>
        <v>0642 2025-00288 Maria Isabel Garrido Ramírez (51027367)</v>
      </c>
      <c r="I643" s="15">
        <v>45835</v>
      </c>
      <c r="J643" s="3" t="s">
        <v>78</v>
      </c>
      <c r="K643" s="3" t="s">
        <v>128</v>
      </c>
      <c r="L643" s="3" t="s">
        <v>76</v>
      </c>
      <c r="M643" s="3" t="s">
        <v>4282</v>
      </c>
      <c r="N643" s="8">
        <v>10005397</v>
      </c>
      <c r="O643" s="3" t="s">
        <v>4283</v>
      </c>
      <c r="P643" s="8">
        <v>1113040205</v>
      </c>
      <c r="Q643" s="3">
        <v>51027367</v>
      </c>
      <c r="R643" s="80">
        <v>29000002.5</v>
      </c>
      <c r="S643" s="10">
        <v>30022</v>
      </c>
      <c r="T643" s="3" t="s">
        <v>2417</v>
      </c>
      <c r="U643" s="3" t="s">
        <v>2784</v>
      </c>
      <c r="V643" s="17">
        <v>20256302100642</v>
      </c>
      <c r="W643" s="3" t="s">
        <v>92</v>
      </c>
      <c r="X643" s="15">
        <v>45835</v>
      </c>
      <c r="Y643" s="17">
        <v>20254300089641</v>
      </c>
      <c r="Z643" s="68">
        <v>45800</v>
      </c>
      <c r="AA643" s="3" t="s">
        <v>4284</v>
      </c>
      <c r="AB643" s="15">
        <v>45835</v>
      </c>
      <c r="AC643" s="15">
        <v>45835</v>
      </c>
      <c r="AD643" s="69" t="str">
        <f t="shared" si="63"/>
        <v>02 Enviado</v>
      </c>
      <c r="AE643" s="20" t="s">
        <v>2350</v>
      </c>
      <c r="AF643" s="69">
        <v>2</v>
      </c>
      <c r="AH643" s="3">
        <f t="shared" ref="AH643:AH661" si="69">NETWORKDAYS(X643,AB643)</f>
        <v>1</v>
      </c>
    </row>
    <row r="644" spans="1:34">
      <c r="A644" s="14" t="s">
        <v>4285</v>
      </c>
      <c r="B644" s="9">
        <v>2025</v>
      </c>
      <c r="C644" s="15">
        <v>45835</v>
      </c>
      <c r="D644" s="3" t="s">
        <v>69</v>
      </c>
      <c r="E644" s="5">
        <f t="shared" si="66"/>
        <v>1</v>
      </c>
      <c r="F644" s="3" t="str">
        <f t="shared" si="67"/>
        <v>02 Finalizado</v>
      </c>
      <c r="G644" s="9" t="s">
        <v>3810</v>
      </c>
      <c r="H644" s="3" t="str">
        <f t="shared" si="68"/>
        <v>0643 2025-00095 Mery Isabel Velasquez Cardona (51028088)</v>
      </c>
      <c r="I644" s="15">
        <v>45835</v>
      </c>
      <c r="J644" s="3" t="s">
        <v>78</v>
      </c>
      <c r="K644" s="3" t="s">
        <v>128</v>
      </c>
      <c r="L644" s="3" t="s">
        <v>76</v>
      </c>
      <c r="M644" s="3" t="s">
        <v>3111</v>
      </c>
      <c r="N644" s="16">
        <v>52473015</v>
      </c>
      <c r="O644" s="3" t="s">
        <v>4286</v>
      </c>
      <c r="P644" s="8">
        <v>50895995</v>
      </c>
      <c r="Q644" s="3">
        <v>51028088</v>
      </c>
      <c r="R644" s="80">
        <v>32499997.5</v>
      </c>
      <c r="S644" s="10">
        <v>29090</v>
      </c>
      <c r="T644" s="3" t="s">
        <v>2372</v>
      </c>
      <c r="U644" s="3" t="s">
        <v>2366</v>
      </c>
      <c r="V644" s="17" t="s">
        <v>2350</v>
      </c>
      <c r="W644" s="3" t="s">
        <v>92</v>
      </c>
      <c r="X644" s="15">
        <v>45835</v>
      </c>
      <c r="Y644" s="17" t="s">
        <v>2350</v>
      </c>
      <c r="Z644" s="68" t="s">
        <v>2350</v>
      </c>
      <c r="AA644" s="3" t="s">
        <v>2350</v>
      </c>
      <c r="AB644" s="15">
        <v>45835</v>
      </c>
      <c r="AC644" s="15">
        <v>45835</v>
      </c>
      <c r="AD644" s="69" t="str">
        <f t="shared" si="63"/>
        <v>02 Enviado</v>
      </c>
      <c r="AE644" s="20" t="s">
        <v>2350</v>
      </c>
      <c r="AF644" s="69">
        <v>2</v>
      </c>
      <c r="AH644" s="3">
        <f t="shared" si="69"/>
        <v>1</v>
      </c>
    </row>
    <row r="645" spans="1:34">
      <c r="A645" s="14" t="s">
        <v>4287</v>
      </c>
      <c r="B645" s="9">
        <v>2025</v>
      </c>
      <c r="C645" s="15">
        <v>45835</v>
      </c>
      <c r="D645" s="3" t="s">
        <v>67</v>
      </c>
      <c r="E645" s="5">
        <f t="shared" si="66"/>
        <v>1</v>
      </c>
      <c r="F645" s="3" t="str">
        <f t="shared" si="67"/>
        <v>02 Finalizado</v>
      </c>
      <c r="G645" s="9" t="s">
        <v>3710</v>
      </c>
      <c r="H645" s="3" t="str">
        <f t="shared" si="68"/>
        <v>0644 2025-00293 Amalfi Alexandra Zúñiga (51029641)</v>
      </c>
      <c r="I645" s="15">
        <v>45835</v>
      </c>
      <c r="J645" s="3" t="s">
        <v>78</v>
      </c>
      <c r="K645" s="3" t="s">
        <v>120</v>
      </c>
      <c r="L645" s="3" t="s">
        <v>76</v>
      </c>
      <c r="M645" s="3" t="s">
        <v>4282</v>
      </c>
      <c r="N645" s="8">
        <v>10005397</v>
      </c>
      <c r="O645" s="3" t="s">
        <v>4288</v>
      </c>
      <c r="P645" s="8">
        <v>48571566</v>
      </c>
      <c r="Q645" s="3">
        <v>51029641</v>
      </c>
      <c r="R645" s="80">
        <v>32499997.5</v>
      </c>
      <c r="S645" s="10">
        <v>30012</v>
      </c>
      <c r="T645" s="3" t="s">
        <v>2365</v>
      </c>
      <c r="U645" s="3" t="s">
        <v>2784</v>
      </c>
      <c r="V645" s="17">
        <v>20256302781262</v>
      </c>
      <c r="W645" s="3" t="s">
        <v>151</v>
      </c>
      <c r="X645" s="15">
        <v>45835</v>
      </c>
      <c r="Y645" s="17">
        <v>20254300125881</v>
      </c>
      <c r="Z645" s="68">
        <v>45839</v>
      </c>
      <c r="AA645" s="3" t="s">
        <v>4289</v>
      </c>
      <c r="AB645" s="15">
        <v>45839</v>
      </c>
      <c r="AC645" s="15">
        <v>45839</v>
      </c>
      <c r="AD645" s="69" t="str">
        <f t="shared" si="63"/>
        <v>02 Enviado</v>
      </c>
      <c r="AE645" s="20" t="s">
        <v>2350</v>
      </c>
      <c r="AF645" s="69">
        <v>2</v>
      </c>
      <c r="AH645" s="3">
        <f t="shared" si="69"/>
        <v>3</v>
      </c>
    </row>
    <row r="646" spans="1:34">
      <c r="A646" s="14" t="s">
        <v>4290</v>
      </c>
      <c r="B646" s="9">
        <v>2025</v>
      </c>
      <c r="C646" s="15">
        <v>45835</v>
      </c>
      <c r="D646" s="3" t="s">
        <v>25</v>
      </c>
      <c r="E646" s="5">
        <f t="shared" si="66"/>
        <v>1</v>
      </c>
      <c r="F646" s="3" t="str">
        <f t="shared" si="67"/>
        <v>02 Finalizado</v>
      </c>
      <c r="G646" s="9" t="s">
        <v>2658</v>
      </c>
      <c r="H646" s="3" t="str">
        <f t="shared" si="68"/>
        <v>0645 2025-00023 Daniel David Acosta Vergara (N/A)</v>
      </c>
      <c r="I646" s="15">
        <v>45835</v>
      </c>
      <c r="J646" s="3" t="s">
        <v>87</v>
      </c>
      <c r="K646" s="3" t="s">
        <v>136</v>
      </c>
      <c r="L646" s="3" t="s">
        <v>79</v>
      </c>
      <c r="M646" s="3" t="s">
        <v>2350</v>
      </c>
      <c r="N646" s="10" t="s">
        <v>2350</v>
      </c>
      <c r="O646" s="3" t="s">
        <v>3121</v>
      </c>
      <c r="P646" s="10" t="s">
        <v>3122</v>
      </c>
      <c r="Q646" s="10" t="s">
        <v>2350</v>
      </c>
      <c r="R646" s="80" t="s">
        <v>2643</v>
      </c>
      <c r="S646" s="10" t="s">
        <v>2350</v>
      </c>
      <c r="T646" s="3" t="s">
        <v>2350</v>
      </c>
      <c r="U646" s="3" t="s">
        <v>3093</v>
      </c>
      <c r="V646" s="17" t="s">
        <v>2350</v>
      </c>
      <c r="W646" s="3" t="s">
        <v>92</v>
      </c>
      <c r="X646" s="15">
        <v>45839</v>
      </c>
      <c r="Y646" s="17" t="s">
        <v>2350</v>
      </c>
      <c r="Z646" s="68" t="s">
        <v>2350</v>
      </c>
      <c r="AA646" s="3" t="s">
        <v>2350</v>
      </c>
      <c r="AB646" s="15">
        <v>45839</v>
      </c>
      <c r="AC646" s="15">
        <v>45839</v>
      </c>
      <c r="AD646" s="69" t="str">
        <f t="shared" si="63"/>
        <v>02 Enviado</v>
      </c>
      <c r="AE646" s="20" t="s">
        <v>2350</v>
      </c>
      <c r="AF646" s="69">
        <v>2</v>
      </c>
      <c r="AH646" s="3">
        <f t="shared" si="69"/>
        <v>1</v>
      </c>
    </row>
    <row r="647" spans="1:34">
      <c r="A647" s="14" t="s">
        <v>4291</v>
      </c>
      <c r="B647" s="9">
        <v>2025</v>
      </c>
      <c r="C647" s="15">
        <v>45839</v>
      </c>
      <c r="D647" s="3" t="s">
        <v>61</v>
      </c>
      <c r="E647" s="5">
        <f t="shared" si="66"/>
        <v>1</v>
      </c>
      <c r="F647" s="3" t="str">
        <f t="shared" si="67"/>
        <v>02 Finalizado</v>
      </c>
      <c r="G647" s="9" t="s">
        <v>2852</v>
      </c>
      <c r="H647" s="3" t="str">
        <f t="shared" si="68"/>
        <v>0646 2025-00046 Jhonny Jose Jiménez Aladante (N/A)</v>
      </c>
      <c r="I647" s="15">
        <v>45835</v>
      </c>
      <c r="J647" s="3" t="s">
        <v>81</v>
      </c>
      <c r="K647" s="3" t="s">
        <v>136</v>
      </c>
      <c r="L647" s="3" t="s">
        <v>79</v>
      </c>
      <c r="M647" s="3" t="s">
        <v>4292</v>
      </c>
      <c r="N647" s="10" t="s">
        <v>2482</v>
      </c>
      <c r="O647" s="3" t="s">
        <v>4293</v>
      </c>
      <c r="P647" s="10">
        <v>1102882090</v>
      </c>
      <c r="Q647" s="10" t="s">
        <v>2350</v>
      </c>
      <c r="R647" s="80" t="s">
        <v>2643</v>
      </c>
      <c r="S647" s="10" t="s">
        <v>2350</v>
      </c>
      <c r="T647" s="3" t="s">
        <v>2350</v>
      </c>
      <c r="U647" s="3" t="s">
        <v>3093</v>
      </c>
      <c r="V647" s="17" t="s">
        <v>2350</v>
      </c>
      <c r="W647" s="3" t="s">
        <v>92</v>
      </c>
      <c r="X647" s="15">
        <v>45839</v>
      </c>
      <c r="Y647" s="17">
        <v>20254300125821</v>
      </c>
      <c r="Z647" s="68">
        <v>45839</v>
      </c>
      <c r="AA647" s="3" t="s">
        <v>4294</v>
      </c>
      <c r="AB647" s="15">
        <v>45839</v>
      </c>
      <c r="AC647" s="15">
        <v>45839</v>
      </c>
      <c r="AD647" s="69" t="str">
        <f t="shared" si="63"/>
        <v>02 Enviado</v>
      </c>
      <c r="AE647" s="20" t="s">
        <v>2350</v>
      </c>
      <c r="AF647" s="69">
        <v>2</v>
      </c>
      <c r="AH647" s="3">
        <f t="shared" si="69"/>
        <v>1</v>
      </c>
    </row>
    <row r="648" spans="1:34">
      <c r="A648" s="14" t="s">
        <v>4295</v>
      </c>
      <c r="B648" s="9">
        <v>2025</v>
      </c>
      <c r="C648" s="15">
        <v>45839</v>
      </c>
      <c r="D648" s="3" t="s">
        <v>35</v>
      </c>
      <c r="E648" s="5">
        <f t="shared" si="66"/>
        <v>1</v>
      </c>
      <c r="F648" s="3" t="str">
        <f t="shared" si="67"/>
        <v>02 Finalizado</v>
      </c>
      <c r="G648" s="9" t="s">
        <v>4296</v>
      </c>
      <c r="H648" s="3" t="str">
        <f t="shared" si="68"/>
        <v>0647 2025-00313 Mariana Gutierrez Moreno (N/A)</v>
      </c>
      <c r="I648" s="15">
        <v>45834</v>
      </c>
      <c r="J648" s="3" t="s">
        <v>81</v>
      </c>
      <c r="K648" s="3" t="s">
        <v>136</v>
      </c>
      <c r="L648" s="3" t="s">
        <v>79</v>
      </c>
      <c r="M648" s="3" t="s">
        <v>2350</v>
      </c>
      <c r="N648" s="10" t="s">
        <v>2350</v>
      </c>
      <c r="O648" s="3" t="s">
        <v>4297</v>
      </c>
      <c r="P648" s="8">
        <v>1011393841</v>
      </c>
      <c r="Q648" s="10" t="s">
        <v>2350</v>
      </c>
      <c r="R648" s="80" t="s">
        <v>2643</v>
      </c>
      <c r="S648" s="10" t="s">
        <v>2350</v>
      </c>
      <c r="T648" s="3" t="s">
        <v>2350</v>
      </c>
      <c r="U648" s="3" t="s">
        <v>3093</v>
      </c>
      <c r="V648" s="17" t="s">
        <v>2350</v>
      </c>
      <c r="W648" s="3" t="s">
        <v>92</v>
      </c>
      <c r="X648" s="15">
        <v>45839</v>
      </c>
      <c r="Y648" s="17">
        <v>20254300126121</v>
      </c>
      <c r="Z648" s="68">
        <v>45839</v>
      </c>
      <c r="AA648" s="3" t="s">
        <v>4298</v>
      </c>
      <c r="AB648" s="68">
        <v>45839</v>
      </c>
      <c r="AC648" s="68">
        <v>45839</v>
      </c>
      <c r="AD648" s="69" t="str">
        <f t="shared" si="63"/>
        <v>02 Enviado</v>
      </c>
      <c r="AE648" s="20" t="s">
        <v>2350</v>
      </c>
      <c r="AF648" s="69">
        <v>2</v>
      </c>
      <c r="AH648" s="3">
        <f t="shared" si="69"/>
        <v>1</v>
      </c>
    </row>
    <row r="649" spans="1:34">
      <c r="A649" s="14" t="s">
        <v>4299</v>
      </c>
      <c r="B649" s="9">
        <v>2025</v>
      </c>
      <c r="C649" s="15">
        <v>45839</v>
      </c>
      <c r="D649" s="3" t="s">
        <v>50</v>
      </c>
      <c r="E649" s="5">
        <f t="shared" si="66"/>
        <v>1</v>
      </c>
      <c r="F649" s="3" t="str">
        <f t="shared" si="67"/>
        <v>02 Finalizado</v>
      </c>
      <c r="G649" s="9" t="s">
        <v>4300</v>
      </c>
      <c r="H649" s="3" t="str">
        <f t="shared" si="68"/>
        <v>0648 2025-00264 Maria Isabel Garrido Ramírez (51027367)</v>
      </c>
      <c r="I649" s="15">
        <v>45835</v>
      </c>
      <c r="J649" s="3" t="s">
        <v>78</v>
      </c>
      <c r="K649" s="3" t="s">
        <v>120</v>
      </c>
      <c r="L649" s="3" t="s">
        <v>76</v>
      </c>
      <c r="M649" s="3" t="s">
        <v>4282</v>
      </c>
      <c r="N649" s="8">
        <v>10005397</v>
      </c>
      <c r="O649" s="3" t="s">
        <v>4283</v>
      </c>
      <c r="P649" s="8">
        <v>1113040205</v>
      </c>
      <c r="Q649" s="3">
        <v>51027367</v>
      </c>
      <c r="R649" s="100">
        <v>29000002.5</v>
      </c>
      <c r="S649" s="10">
        <v>30022</v>
      </c>
      <c r="T649" s="3" t="s">
        <v>2417</v>
      </c>
      <c r="U649" s="3" t="s">
        <v>2784</v>
      </c>
      <c r="V649" s="17">
        <v>20256302781332</v>
      </c>
      <c r="W649" s="3" t="s">
        <v>92</v>
      </c>
      <c r="X649" s="15">
        <v>45839</v>
      </c>
      <c r="Y649" s="17">
        <v>20254300126581</v>
      </c>
      <c r="Z649" s="68">
        <v>45840</v>
      </c>
      <c r="AA649" s="3" t="s">
        <v>4301</v>
      </c>
      <c r="AB649" s="15">
        <v>45840</v>
      </c>
      <c r="AC649" s="15">
        <v>45840</v>
      </c>
      <c r="AD649" s="69" t="str">
        <f t="shared" si="63"/>
        <v>02 Enviado</v>
      </c>
      <c r="AE649" s="20" t="s">
        <v>2350</v>
      </c>
      <c r="AF649" s="69">
        <v>2</v>
      </c>
      <c r="AH649" s="3">
        <f t="shared" si="69"/>
        <v>2</v>
      </c>
    </row>
    <row r="650" spans="1:34">
      <c r="A650" s="14" t="s">
        <v>4302</v>
      </c>
      <c r="B650" s="9">
        <v>2025</v>
      </c>
      <c r="C650" s="15">
        <v>45839</v>
      </c>
      <c r="D650" s="3" t="s">
        <v>16</v>
      </c>
      <c r="E650" s="5">
        <f t="shared" si="66"/>
        <v>1</v>
      </c>
      <c r="F650" s="3" t="str">
        <f t="shared" si="67"/>
        <v>02 Finalizado</v>
      </c>
      <c r="G650" s="9" t="s">
        <v>4176</v>
      </c>
      <c r="H650" s="3" t="str">
        <f t="shared" si="68"/>
        <v>0649 2025-000115 John Esteban Leon Pavas (N/A)</v>
      </c>
      <c r="I650" s="15">
        <v>45839</v>
      </c>
      <c r="J650" s="3" t="s">
        <v>81</v>
      </c>
      <c r="K650" s="3" t="s">
        <v>120</v>
      </c>
      <c r="L650" s="3" t="s">
        <v>85</v>
      </c>
      <c r="M650" s="3" t="s">
        <v>2350</v>
      </c>
      <c r="N650" s="10" t="s">
        <v>2350</v>
      </c>
      <c r="O650" s="3" t="s">
        <v>4177</v>
      </c>
      <c r="P650" s="10">
        <v>1020475838</v>
      </c>
      <c r="Q650" s="10" t="s">
        <v>2350</v>
      </c>
      <c r="R650" s="80" t="s">
        <v>2350</v>
      </c>
      <c r="S650" s="10" t="s">
        <v>2350</v>
      </c>
      <c r="T650" s="3" t="s">
        <v>2350</v>
      </c>
      <c r="U650" s="3" t="s">
        <v>2784</v>
      </c>
      <c r="V650" s="17">
        <v>20256600009722</v>
      </c>
      <c r="W650" s="3" t="s">
        <v>2785</v>
      </c>
      <c r="X650" s="15">
        <v>45839</v>
      </c>
      <c r="Y650" s="17">
        <v>20254200382591</v>
      </c>
      <c r="Z650" s="68">
        <v>45824</v>
      </c>
      <c r="AA650" s="3" t="s">
        <v>4178</v>
      </c>
      <c r="AB650" s="15">
        <v>45839</v>
      </c>
      <c r="AC650" s="15">
        <v>45839</v>
      </c>
      <c r="AD650" s="69" t="str">
        <f t="shared" si="63"/>
        <v>02 Enviado</v>
      </c>
      <c r="AE650" s="20" t="s">
        <v>2350</v>
      </c>
      <c r="AF650" s="69">
        <v>2</v>
      </c>
      <c r="AH650" s="3">
        <f t="shared" si="69"/>
        <v>1</v>
      </c>
    </row>
    <row r="651" spans="1:34">
      <c r="A651" s="14" t="s">
        <v>4303</v>
      </c>
      <c r="B651" s="9">
        <v>2025</v>
      </c>
      <c r="C651" s="15">
        <v>45840</v>
      </c>
      <c r="D651" s="3" t="s">
        <v>44</v>
      </c>
      <c r="E651" s="5">
        <f t="shared" si="66"/>
        <v>1</v>
      </c>
      <c r="F651" s="3" t="str">
        <f t="shared" si="67"/>
        <v>02 Finalizado</v>
      </c>
      <c r="G651" s="9" t="s">
        <v>4183</v>
      </c>
      <c r="H651" s="3" t="str">
        <f t="shared" si="68"/>
        <v>0650 2025-00213 Nelson Jose Cadavid (51029415)</v>
      </c>
      <c r="I651" s="15">
        <v>45839</v>
      </c>
      <c r="J651" s="3" t="s">
        <v>78</v>
      </c>
      <c r="K651" s="3" t="s">
        <v>128</v>
      </c>
      <c r="L651" s="3" t="s">
        <v>76</v>
      </c>
      <c r="M651" s="3" t="s">
        <v>2350</v>
      </c>
      <c r="N651" s="10" t="s">
        <v>2350</v>
      </c>
      <c r="O651" s="3" t="s">
        <v>4304</v>
      </c>
      <c r="P651" s="10">
        <v>1066719582</v>
      </c>
      <c r="Q651" s="3">
        <v>51029415</v>
      </c>
      <c r="R651" s="80">
        <v>29000002.5</v>
      </c>
      <c r="S651" s="10" t="s">
        <v>2350</v>
      </c>
      <c r="T651" s="3" t="s">
        <v>2378</v>
      </c>
      <c r="U651" s="3" t="s">
        <v>2366</v>
      </c>
      <c r="V651" s="17" t="s">
        <v>2350</v>
      </c>
      <c r="W651" s="3" t="s">
        <v>92</v>
      </c>
      <c r="X651" s="15">
        <v>45840</v>
      </c>
      <c r="Y651" s="17" t="s">
        <v>2350</v>
      </c>
      <c r="Z651" s="68" t="s">
        <v>2350</v>
      </c>
      <c r="AA651" s="3" t="s">
        <v>2350</v>
      </c>
      <c r="AB651" s="15">
        <v>45840</v>
      </c>
      <c r="AC651" s="15">
        <v>45840</v>
      </c>
      <c r="AD651" s="69" t="str">
        <f t="shared" si="63"/>
        <v>02 Enviado</v>
      </c>
      <c r="AE651" s="20" t="s">
        <v>2350</v>
      </c>
      <c r="AF651" s="69">
        <v>2</v>
      </c>
      <c r="AH651" s="3">
        <f t="shared" si="69"/>
        <v>1</v>
      </c>
    </row>
    <row r="652" spans="1:34">
      <c r="A652" s="14" t="s">
        <v>4305</v>
      </c>
      <c r="B652" s="9">
        <v>2025</v>
      </c>
      <c r="C652" s="15">
        <v>45840</v>
      </c>
      <c r="D652" s="3" t="s">
        <v>8</v>
      </c>
      <c r="E652" s="5">
        <f t="shared" si="66"/>
        <v>1</v>
      </c>
      <c r="F652" s="3" t="str">
        <f t="shared" si="67"/>
        <v>02 Finalizado</v>
      </c>
      <c r="G652" s="9" t="s">
        <v>3884</v>
      </c>
      <c r="H652" s="3" t="str">
        <f t="shared" si="68"/>
        <v>0651 2025-00097 Gabriela Obando Martínez (N/A)</v>
      </c>
      <c r="I652" s="15">
        <v>45840</v>
      </c>
      <c r="J652" s="3" t="s">
        <v>87</v>
      </c>
      <c r="K652" s="3" t="s">
        <v>136</v>
      </c>
      <c r="L652" s="3" t="s">
        <v>79</v>
      </c>
      <c r="M652" s="3" t="s">
        <v>4306</v>
      </c>
      <c r="N652" s="10" t="s">
        <v>2482</v>
      </c>
      <c r="O652" s="3" t="s">
        <v>4307</v>
      </c>
      <c r="P652" s="8">
        <v>1056305521</v>
      </c>
      <c r="Q652" s="10" t="s">
        <v>2350</v>
      </c>
      <c r="R652" s="80" t="s">
        <v>2350</v>
      </c>
      <c r="S652" s="10" t="s">
        <v>2350</v>
      </c>
      <c r="T652" s="3" t="s">
        <v>2350</v>
      </c>
      <c r="U652" s="3" t="s">
        <v>3093</v>
      </c>
      <c r="V652" s="17" t="s">
        <v>2350</v>
      </c>
      <c r="W652" s="3" t="s">
        <v>92</v>
      </c>
      <c r="X652" s="15">
        <v>45840</v>
      </c>
      <c r="Y652" s="17">
        <v>20254300127821</v>
      </c>
      <c r="Z652" s="68">
        <v>45840</v>
      </c>
      <c r="AA652" s="3" t="s">
        <v>4308</v>
      </c>
      <c r="AB652" s="15">
        <v>45841</v>
      </c>
      <c r="AC652" s="15">
        <v>45841</v>
      </c>
      <c r="AD652" s="69" t="str">
        <f t="shared" si="63"/>
        <v>02 Enviado</v>
      </c>
      <c r="AE652" s="20" t="s">
        <v>2350</v>
      </c>
      <c r="AF652" s="69">
        <v>2</v>
      </c>
      <c r="AH652" s="3">
        <f t="shared" si="69"/>
        <v>2</v>
      </c>
    </row>
    <row r="653" spans="1:34">
      <c r="A653" s="14" t="s">
        <v>4309</v>
      </c>
      <c r="B653" s="9">
        <v>2025</v>
      </c>
      <c r="C653" s="15">
        <v>45840</v>
      </c>
      <c r="D653" s="3" t="s">
        <v>16</v>
      </c>
      <c r="E653" s="5">
        <f t="shared" si="66"/>
        <v>1</v>
      </c>
      <c r="F653" s="3" t="str">
        <f t="shared" si="67"/>
        <v>02 Finalizado</v>
      </c>
      <c r="G653" s="9" t="s">
        <v>2670</v>
      </c>
      <c r="H653" s="3" t="str">
        <f t="shared" si="68"/>
        <v>0652 2025-00042 Rosa Mercedes Tamayo (51028144)</v>
      </c>
      <c r="I653" s="15">
        <v>45840</v>
      </c>
      <c r="J653" s="3" t="s">
        <v>87</v>
      </c>
      <c r="K653" s="3" t="s">
        <v>120</v>
      </c>
      <c r="L653" s="3" t="s">
        <v>76</v>
      </c>
      <c r="M653" s="3" t="s">
        <v>2671</v>
      </c>
      <c r="N653" s="10">
        <v>1047491440</v>
      </c>
      <c r="O653" s="3" t="s">
        <v>2672</v>
      </c>
      <c r="P653" s="8">
        <v>32907546</v>
      </c>
      <c r="Q653" s="10">
        <v>51028144</v>
      </c>
      <c r="R653" s="80">
        <v>29000002.5</v>
      </c>
      <c r="S653" s="10">
        <v>29054</v>
      </c>
      <c r="T653" s="3" t="s">
        <v>2372</v>
      </c>
      <c r="U653" s="3" t="s">
        <v>2366</v>
      </c>
      <c r="V653" s="17">
        <v>20246308462112</v>
      </c>
      <c r="W653" s="3" t="s">
        <v>92</v>
      </c>
      <c r="X653" s="15">
        <v>45840</v>
      </c>
      <c r="Y653" s="17">
        <v>20254300017631</v>
      </c>
      <c r="Z653" s="68">
        <v>45694</v>
      </c>
      <c r="AA653" s="3" t="s">
        <v>2674</v>
      </c>
      <c r="AB653" s="15">
        <v>45840</v>
      </c>
      <c r="AC653" s="15">
        <v>45840</v>
      </c>
      <c r="AD653" s="69" t="str">
        <f t="shared" si="63"/>
        <v>02 Enviado</v>
      </c>
      <c r="AE653" s="20" t="s">
        <v>2350</v>
      </c>
      <c r="AF653" s="69">
        <v>2</v>
      </c>
      <c r="AH653" s="3">
        <f t="shared" si="69"/>
        <v>1</v>
      </c>
    </row>
    <row r="654" spans="1:34">
      <c r="A654" s="14" t="s">
        <v>4310</v>
      </c>
      <c r="B654" s="9">
        <v>2025</v>
      </c>
      <c r="C654" s="15">
        <v>45840</v>
      </c>
      <c r="D654" s="3" t="s">
        <v>41</v>
      </c>
      <c r="E654" s="5">
        <f t="shared" si="66"/>
        <v>1</v>
      </c>
      <c r="F654" s="3" t="str">
        <f t="shared" si="67"/>
        <v>02 Finalizado</v>
      </c>
      <c r="G654" s="9" t="s">
        <v>4311</v>
      </c>
      <c r="H654" s="3" t="str">
        <f t="shared" si="68"/>
        <v>0653 2025-00116 Milena Patricia Lara González (51030534)</v>
      </c>
      <c r="I654" s="15">
        <v>45840</v>
      </c>
      <c r="J654" s="3" t="s">
        <v>78</v>
      </c>
      <c r="K654" s="3" t="s">
        <v>128</v>
      </c>
      <c r="L654" s="3" t="s">
        <v>76</v>
      </c>
      <c r="M654" s="3" t="s">
        <v>2350</v>
      </c>
      <c r="N654" s="10" t="s">
        <v>2350</v>
      </c>
      <c r="O654" s="3" t="s">
        <v>4312</v>
      </c>
      <c r="P654" s="8">
        <v>1081028477</v>
      </c>
      <c r="Q654" s="3">
        <v>51030534</v>
      </c>
      <c r="R654" s="80">
        <v>32499997.5</v>
      </c>
      <c r="S654" s="10">
        <v>30071</v>
      </c>
      <c r="T654" s="3" t="s">
        <v>2372</v>
      </c>
      <c r="U654" s="3" t="s">
        <v>2366</v>
      </c>
      <c r="V654" s="17" t="s">
        <v>2350</v>
      </c>
      <c r="W654" s="3" t="s">
        <v>92</v>
      </c>
      <c r="X654" s="15">
        <v>45841</v>
      </c>
      <c r="Y654" s="17" t="s">
        <v>2350</v>
      </c>
      <c r="Z654" s="68" t="s">
        <v>2350</v>
      </c>
      <c r="AA654" s="3" t="s">
        <v>2350</v>
      </c>
      <c r="AB654" s="15">
        <v>45841</v>
      </c>
      <c r="AC654" s="15">
        <v>45841</v>
      </c>
      <c r="AD654" s="69" t="str">
        <f t="shared" si="63"/>
        <v>02 Enviado</v>
      </c>
      <c r="AE654" s="20" t="s">
        <v>2350</v>
      </c>
      <c r="AF654" s="69">
        <v>2</v>
      </c>
      <c r="AH654" s="3">
        <f t="shared" si="69"/>
        <v>1</v>
      </c>
    </row>
    <row r="655" spans="1:34">
      <c r="A655" s="14" t="s">
        <v>4313</v>
      </c>
      <c r="B655" s="9">
        <v>2025</v>
      </c>
      <c r="C655" s="15">
        <v>45839</v>
      </c>
      <c r="D655" s="3" t="s">
        <v>55</v>
      </c>
      <c r="E655" s="5">
        <f t="shared" si="66"/>
        <v>1</v>
      </c>
      <c r="F655" s="3" t="str">
        <f t="shared" si="67"/>
        <v>02 Finalizado</v>
      </c>
      <c r="G655" s="9" t="s">
        <v>2799</v>
      </c>
      <c r="H655" s="3" t="str">
        <f t="shared" si="68"/>
        <v>0654 2025-00029 Jesús Antonio Pechene Velazco (N/A)</v>
      </c>
      <c r="I655" s="15">
        <v>45835</v>
      </c>
      <c r="J655" s="3" t="s">
        <v>81</v>
      </c>
      <c r="K655" s="3" t="s">
        <v>136</v>
      </c>
      <c r="L655" s="3" t="s">
        <v>79</v>
      </c>
      <c r="M655" s="3" t="s">
        <v>2350</v>
      </c>
      <c r="N655" s="10" t="s">
        <v>2350</v>
      </c>
      <c r="O655" s="3" t="s">
        <v>4314</v>
      </c>
      <c r="P655" s="10">
        <v>1061530099</v>
      </c>
      <c r="Q655" s="10" t="s">
        <v>2350</v>
      </c>
      <c r="R655" s="80" t="s">
        <v>2350</v>
      </c>
      <c r="S655" s="10" t="s">
        <v>2350</v>
      </c>
      <c r="T655" s="3" t="s">
        <v>2350</v>
      </c>
      <c r="U655" s="3" t="s">
        <v>3093</v>
      </c>
      <c r="V655" s="17" t="s">
        <v>2350</v>
      </c>
      <c r="W655" s="3" t="s">
        <v>92</v>
      </c>
      <c r="X655" s="15">
        <v>45840</v>
      </c>
      <c r="Y655" s="17">
        <v>20254300128081</v>
      </c>
      <c r="Z655" s="68">
        <v>45841</v>
      </c>
      <c r="AA655" s="3" t="s">
        <v>4315</v>
      </c>
      <c r="AB655" s="15">
        <v>45841</v>
      </c>
      <c r="AC655" s="15">
        <v>45841</v>
      </c>
      <c r="AD655" s="69" t="str">
        <f t="shared" si="63"/>
        <v>02 Enviado</v>
      </c>
      <c r="AE655" s="20" t="s">
        <v>2350</v>
      </c>
      <c r="AF655" s="69">
        <v>2</v>
      </c>
      <c r="AH655" s="3">
        <f t="shared" si="69"/>
        <v>2</v>
      </c>
    </row>
    <row r="656" spans="1:34">
      <c r="A656" s="14" t="s">
        <v>4316</v>
      </c>
      <c r="B656" s="9">
        <v>2025</v>
      </c>
      <c r="C656" s="15">
        <v>45841</v>
      </c>
      <c r="D656" s="3" t="s">
        <v>55</v>
      </c>
      <c r="E656" s="5">
        <f t="shared" si="66"/>
        <v>1</v>
      </c>
      <c r="F656" s="3" t="str">
        <f t="shared" si="67"/>
        <v>02 Finalizado</v>
      </c>
      <c r="G656" s="9" t="s">
        <v>3912</v>
      </c>
      <c r="H656" s="3" t="str">
        <f t="shared" si="68"/>
        <v>0655 2025-00127 Dayana Carolina Escalante Ponce (51024324)</v>
      </c>
      <c r="I656" s="15">
        <v>45841</v>
      </c>
      <c r="J656" s="3" t="s">
        <v>78</v>
      </c>
      <c r="K656" s="3" t="s">
        <v>128</v>
      </c>
      <c r="L656" s="3" t="s">
        <v>76</v>
      </c>
      <c r="M656" s="3" t="s">
        <v>4317</v>
      </c>
      <c r="N656" s="3">
        <v>1151449004</v>
      </c>
      <c r="O656" s="3" t="s">
        <v>4318</v>
      </c>
      <c r="P656" s="10">
        <v>1047428487</v>
      </c>
      <c r="Q656" s="10">
        <v>51024324</v>
      </c>
      <c r="R656" s="100">
        <v>22713150</v>
      </c>
      <c r="S656" s="10" t="s">
        <v>2350</v>
      </c>
      <c r="T656" s="3" t="s">
        <v>2378</v>
      </c>
      <c r="U656" s="3" t="s">
        <v>2366</v>
      </c>
      <c r="V656" s="17" t="s">
        <v>2350</v>
      </c>
      <c r="W656" s="3" t="s">
        <v>92</v>
      </c>
      <c r="X656" s="15">
        <v>45841</v>
      </c>
      <c r="Y656" s="17" t="s">
        <v>2350</v>
      </c>
      <c r="Z656" s="68" t="s">
        <v>2350</v>
      </c>
      <c r="AA656" s="3" t="s">
        <v>2350</v>
      </c>
      <c r="AB656" s="15">
        <v>45841</v>
      </c>
      <c r="AC656" s="15">
        <v>45841</v>
      </c>
      <c r="AD656" s="69" t="str">
        <f t="shared" si="63"/>
        <v>02 Enviado</v>
      </c>
      <c r="AE656" s="20" t="s">
        <v>2350</v>
      </c>
      <c r="AF656" s="69">
        <v>2</v>
      </c>
      <c r="AH656" s="3">
        <f t="shared" si="69"/>
        <v>1</v>
      </c>
    </row>
    <row r="657" spans="1:34">
      <c r="A657" s="14" t="s">
        <v>4319</v>
      </c>
      <c r="B657" s="9">
        <v>2025</v>
      </c>
      <c r="C657" s="15">
        <v>45833</v>
      </c>
      <c r="D657" s="3" t="s">
        <v>44</v>
      </c>
      <c r="E657" s="5">
        <f t="shared" si="66"/>
        <v>1</v>
      </c>
      <c r="F657" s="3" t="str">
        <f t="shared" si="67"/>
        <v>02 Finalizado</v>
      </c>
      <c r="G657" s="9" t="s">
        <v>4320</v>
      </c>
      <c r="H657" s="3" t="str">
        <f t="shared" si="68"/>
        <v>0656 2025-00201 Carmen Rosa Bautista Varela (N/A)</v>
      </c>
      <c r="I657" s="15">
        <v>45833</v>
      </c>
      <c r="J657" s="3" t="s">
        <v>78</v>
      </c>
      <c r="K657" s="3" t="s">
        <v>134</v>
      </c>
      <c r="L657" s="3" t="s">
        <v>85</v>
      </c>
      <c r="M657" s="3" t="s">
        <v>2350</v>
      </c>
      <c r="N657" s="10" t="s">
        <v>2350</v>
      </c>
      <c r="O657" s="3" t="s">
        <v>4321</v>
      </c>
      <c r="P657" s="10">
        <v>31499216</v>
      </c>
      <c r="Q657" s="10" t="s">
        <v>2350</v>
      </c>
      <c r="R657" s="80" t="s">
        <v>2350</v>
      </c>
      <c r="S657" s="10" t="s">
        <v>2350</v>
      </c>
      <c r="T657" s="3" t="s">
        <v>2350</v>
      </c>
      <c r="U657" s="3" t="s">
        <v>3319</v>
      </c>
      <c r="V657" s="17" t="s">
        <v>2350</v>
      </c>
      <c r="W657" s="3" t="s">
        <v>2785</v>
      </c>
      <c r="X657" s="15">
        <v>45833</v>
      </c>
      <c r="Y657" s="17" t="s">
        <v>2350</v>
      </c>
      <c r="Z657" s="68" t="s">
        <v>2350</v>
      </c>
      <c r="AA657" s="3" t="s">
        <v>2350</v>
      </c>
      <c r="AB657" s="15">
        <v>45834</v>
      </c>
      <c r="AC657" s="15">
        <v>45834</v>
      </c>
      <c r="AD657" s="69" t="str">
        <f t="shared" si="63"/>
        <v>02 Enviado</v>
      </c>
      <c r="AE657" s="20" t="s">
        <v>2350</v>
      </c>
      <c r="AF657" s="69">
        <v>2</v>
      </c>
      <c r="AH657" s="3">
        <f t="shared" si="69"/>
        <v>2</v>
      </c>
    </row>
    <row r="658" spans="1:34">
      <c r="A658" s="14" t="s">
        <v>4322</v>
      </c>
      <c r="B658" s="9">
        <v>2025</v>
      </c>
      <c r="C658" s="15">
        <v>45834</v>
      </c>
      <c r="D658" s="3" t="s">
        <v>61</v>
      </c>
      <c r="E658" s="5">
        <f t="shared" si="66"/>
        <v>1</v>
      </c>
      <c r="F658" s="3" t="str">
        <f t="shared" si="67"/>
        <v>02 Finalizado</v>
      </c>
      <c r="G658" s="9" t="s">
        <v>3798</v>
      </c>
      <c r="H658" s="3" t="str">
        <f t="shared" si="68"/>
        <v>0657 2025-00093 Ignacio Buenaventura Valencia Acosta (N/A)</v>
      </c>
      <c r="I658" s="15">
        <v>45834</v>
      </c>
      <c r="J658" s="3" t="s">
        <v>78</v>
      </c>
      <c r="K658" s="3" t="s">
        <v>134</v>
      </c>
      <c r="L658" s="3" t="s">
        <v>85</v>
      </c>
      <c r="M658" s="3" t="s">
        <v>2350</v>
      </c>
      <c r="N658" s="10" t="s">
        <v>2350</v>
      </c>
      <c r="O658" s="3" t="s">
        <v>4323</v>
      </c>
      <c r="P658" s="8">
        <v>5277651</v>
      </c>
      <c r="Q658" s="10" t="s">
        <v>2350</v>
      </c>
      <c r="R658" s="80" t="s">
        <v>2350</v>
      </c>
      <c r="S658" s="10" t="s">
        <v>2350</v>
      </c>
      <c r="T658" s="3" t="s">
        <v>2350</v>
      </c>
      <c r="U658" s="3" t="s">
        <v>3319</v>
      </c>
      <c r="V658" s="17" t="s">
        <v>2350</v>
      </c>
      <c r="W658" s="3" t="s">
        <v>2785</v>
      </c>
      <c r="X658" s="15">
        <v>45834</v>
      </c>
      <c r="Y658" s="17" t="s">
        <v>2350</v>
      </c>
      <c r="Z658" s="68" t="s">
        <v>2350</v>
      </c>
      <c r="AA658" s="3" t="s">
        <v>2350</v>
      </c>
      <c r="AB658" s="15">
        <v>45834</v>
      </c>
      <c r="AC658" s="15">
        <v>45834</v>
      </c>
      <c r="AD658" s="69" t="str">
        <f t="shared" si="63"/>
        <v>02 Enviado</v>
      </c>
      <c r="AE658" s="20" t="s">
        <v>2350</v>
      </c>
      <c r="AF658" s="69">
        <v>2</v>
      </c>
      <c r="AH658" s="3">
        <f t="shared" si="69"/>
        <v>1</v>
      </c>
    </row>
    <row r="659" spans="1:34">
      <c r="A659" s="14" t="s">
        <v>4324</v>
      </c>
      <c r="B659" s="9">
        <v>2025</v>
      </c>
      <c r="C659" s="15">
        <v>45834</v>
      </c>
      <c r="D659" s="3" t="s">
        <v>35</v>
      </c>
      <c r="E659" s="5">
        <f t="shared" si="66"/>
        <v>1</v>
      </c>
      <c r="F659" s="3" t="str">
        <f t="shared" si="67"/>
        <v>02 Finalizado</v>
      </c>
      <c r="G659" s="9" t="s">
        <v>4011</v>
      </c>
      <c r="H659" s="3" t="str">
        <f t="shared" si="68"/>
        <v>0658 2025-10088 Carlos Mario Reina Martínez (N/A)</v>
      </c>
      <c r="I659" s="15">
        <v>45833</v>
      </c>
      <c r="J659" s="3" t="s">
        <v>84</v>
      </c>
      <c r="K659" s="3" t="s">
        <v>136</v>
      </c>
      <c r="L659" s="3" t="s">
        <v>85</v>
      </c>
      <c r="M659" s="3" t="s">
        <v>2350</v>
      </c>
      <c r="N659" s="10" t="s">
        <v>2350</v>
      </c>
      <c r="O659" s="3" t="s">
        <v>4012</v>
      </c>
      <c r="P659" s="8">
        <v>1023864387</v>
      </c>
      <c r="Q659" s="10" t="s">
        <v>2350</v>
      </c>
      <c r="R659" s="80" t="s">
        <v>2350</v>
      </c>
      <c r="S659" s="10" t="s">
        <v>2350</v>
      </c>
      <c r="T659" s="3" t="s">
        <v>2350</v>
      </c>
      <c r="U659" s="3" t="s">
        <v>4325</v>
      </c>
      <c r="V659" s="17" t="s">
        <v>2350</v>
      </c>
      <c r="W659" s="3" t="s">
        <v>2785</v>
      </c>
      <c r="X659" s="15">
        <v>45834</v>
      </c>
      <c r="Y659" s="17" t="s">
        <v>2350</v>
      </c>
      <c r="Z659" s="68" t="s">
        <v>2350</v>
      </c>
      <c r="AA659" s="3" t="s">
        <v>2350</v>
      </c>
      <c r="AB659" s="15">
        <v>45841</v>
      </c>
      <c r="AC659" s="15">
        <v>45841</v>
      </c>
      <c r="AD659" s="69" t="str">
        <f t="shared" si="63"/>
        <v>02 Enviado</v>
      </c>
      <c r="AE659" s="20" t="s">
        <v>2350</v>
      </c>
      <c r="AF659" s="69">
        <v>8</v>
      </c>
      <c r="AH659" s="3">
        <f t="shared" si="69"/>
        <v>6</v>
      </c>
    </row>
    <row r="660" spans="1:34">
      <c r="A660" s="14" t="s">
        <v>4326</v>
      </c>
      <c r="B660" s="9">
        <v>2025</v>
      </c>
      <c r="C660" s="15">
        <v>45834</v>
      </c>
      <c r="D660" s="3" t="s">
        <v>11</v>
      </c>
      <c r="E660" s="5">
        <f t="shared" si="66"/>
        <v>1</v>
      </c>
      <c r="F660" s="3" t="str">
        <f t="shared" si="67"/>
        <v>02 Finalizado</v>
      </c>
      <c r="G660" s="9" t="s">
        <v>3460</v>
      </c>
      <c r="H660" s="3" t="str">
        <f t="shared" si="68"/>
        <v>0659 2025-00082 Carmenza Falla Muñoz (N/A)</v>
      </c>
      <c r="I660" s="15">
        <v>45834</v>
      </c>
      <c r="J660" s="3" t="s">
        <v>78</v>
      </c>
      <c r="K660" s="3" t="s">
        <v>134</v>
      </c>
      <c r="L660" s="3" t="s">
        <v>85</v>
      </c>
      <c r="M660" s="3" t="s">
        <v>4327</v>
      </c>
      <c r="N660" s="16">
        <v>1075271746</v>
      </c>
      <c r="O660" s="3" t="s">
        <v>4328</v>
      </c>
      <c r="P660" s="8">
        <v>55152425</v>
      </c>
      <c r="Q660" s="10" t="s">
        <v>2350</v>
      </c>
      <c r="R660" s="80" t="s">
        <v>2350</v>
      </c>
      <c r="S660" s="10" t="s">
        <v>2350</v>
      </c>
      <c r="T660" s="3" t="s">
        <v>2350</v>
      </c>
      <c r="U660" s="3" t="s">
        <v>3319</v>
      </c>
      <c r="V660" s="17" t="s">
        <v>2350</v>
      </c>
      <c r="W660" s="3" t="s">
        <v>2785</v>
      </c>
      <c r="X660" s="15">
        <v>45834</v>
      </c>
      <c r="Y660" s="17" t="s">
        <v>2350</v>
      </c>
      <c r="Z660" s="68" t="s">
        <v>2350</v>
      </c>
      <c r="AA660" s="3" t="s">
        <v>2350</v>
      </c>
      <c r="AB660" s="15">
        <v>45834</v>
      </c>
      <c r="AC660" s="15">
        <v>45834</v>
      </c>
      <c r="AD660" s="69" t="str">
        <f t="shared" si="63"/>
        <v>02 Enviado</v>
      </c>
      <c r="AE660" s="20" t="s">
        <v>2350</v>
      </c>
      <c r="AF660" s="69">
        <v>2</v>
      </c>
      <c r="AH660" s="3">
        <f t="shared" si="69"/>
        <v>1</v>
      </c>
    </row>
    <row r="661" spans="1:34">
      <c r="A661" s="14" t="s">
        <v>4329</v>
      </c>
      <c r="B661" s="9">
        <v>2025</v>
      </c>
      <c r="C661" s="15">
        <v>45835</v>
      </c>
      <c r="D661" s="3" t="s">
        <v>25</v>
      </c>
      <c r="E661" s="5">
        <f t="shared" si="66"/>
        <v>1</v>
      </c>
      <c r="F661" s="3" t="str">
        <f t="shared" si="67"/>
        <v>02 Finalizado</v>
      </c>
      <c r="G661" s="9" t="s">
        <v>3769</v>
      </c>
      <c r="H661" s="3" t="str">
        <f t="shared" si="68"/>
        <v>0660 2025-00083 Jair Leonardo Monsalva (N/A)</v>
      </c>
      <c r="I661" s="15">
        <v>45835</v>
      </c>
      <c r="J661" s="3" t="s">
        <v>78</v>
      </c>
      <c r="K661" s="3" t="s">
        <v>120</v>
      </c>
      <c r="L661" s="3" t="s">
        <v>85</v>
      </c>
      <c r="M661" s="3" t="s">
        <v>2350</v>
      </c>
      <c r="N661" s="10" t="s">
        <v>2350</v>
      </c>
      <c r="O661" s="3" t="s">
        <v>4330</v>
      </c>
      <c r="P661" s="10">
        <v>12436059</v>
      </c>
      <c r="Q661" s="10" t="s">
        <v>2350</v>
      </c>
      <c r="R661" s="80" t="s">
        <v>2350</v>
      </c>
      <c r="S661" s="10" t="s">
        <v>2350</v>
      </c>
      <c r="T661" s="3" t="s">
        <v>2350</v>
      </c>
      <c r="U661" s="3" t="s">
        <v>2784</v>
      </c>
      <c r="V661" s="17">
        <v>20256302531522</v>
      </c>
      <c r="W661" s="3" t="s">
        <v>2785</v>
      </c>
      <c r="X661" s="15">
        <v>45835</v>
      </c>
      <c r="Y661" s="17">
        <v>20254200370471</v>
      </c>
      <c r="Z661" s="68">
        <v>45812</v>
      </c>
      <c r="AA661" s="3" t="s">
        <v>4331</v>
      </c>
      <c r="AB661" s="15">
        <v>45836</v>
      </c>
      <c r="AC661" s="15">
        <v>45836</v>
      </c>
      <c r="AD661" s="69" t="str">
        <f t="shared" si="63"/>
        <v>02 Enviado</v>
      </c>
      <c r="AE661" s="20" t="s">
        <v>2350</v>
      </c>
      <c r="AF661" s="69">
        <v>2</v>
      </c>
      <c r="AH661" s="3">
        <f t="shared" si="69"/>
        <v>1</v>
      </c>
    </row>
    <row r="662" spans="1:34">
      <c r="A662" s="14" t="s">
        <v>4332</v>
      </c>
      <c r="B662" s="9">
        <v>2025</v>
      </c>
      <c r="C662" s="15">
        <v>45834</v>
      </c>
      <c r="D662" s="3" t="s">
        <v>31</v>
      </c>
      <c r="E662" s="5">
        <f t="shared" si="66"/>
        <v>1</v>
      </c>
      <c r="F662" s="3" t="str">
        <f t="shared" si="67"/>
        <v>02 Finalizado</v>
      </c>
      <c r="G662" s="9" t="s">
        <v>3165</v>
      </c>
      <c r="H662" s="3" t="str">
        <f t="shared" si="68"/>
        <v>0661 2025-00080 Maria del Pilar Osorio (N/A)</v>
      </c>
      <c r="I662" s="15">
        <v>45834</v>
      </c>
      <c r="J662" s="3" t="s">
        <v>78</v>
      </c>
      <c r="K662" s="3" t="s">
        <v>136</v>
      </c>
      <c r="L662" s="3" t="s">
        <v>85</v>
      </c>
      <c r="M662" s="3" t="s">
        <v>2350</v>
      </c>
      <c r="N662" s="10" t="s">
        <v>2350</v>
      </c>
      <c r="O662" s="3" t="s">
        <v>4333</v>
      </c>
      <c r="P662" s="10">
        <v>55068258</v>
      </c>
      <c r="Q662" s="10" t="s">
        <v>2350</v>
      </c>
      <c r="R662" s="80" t="s">
        <v>2350</v>
      </c>
      <c r="S662" s="10" t="s">
        <v>2350</v>
      </c>
      <c r="T662" s="3" t="s">
        <v>2350</v>
      </c>
      <c r="U662" s="3" t="s">
        <v>4334</v>
      </c>
      <c r="V662" s="17" t="s">
        <v>2350</v>
      </c>
      <c r="W662" s="3" t="s">
        <v>2785</v>
      </c>
      <c r="X662" s="15">
        <v>45834</v>
      </c>
      <c r="Y662" s="17" t="s">
        <v>2350</v>
      </c>
      <c r="Z662" s="68" t="s">
        <v>2350</v>
      </c>
      <c r="AA662" s="3" t="s">
        <v>2350</v>
      </c>
      <c r="AB662" s="15">
        <v>45839</v>
      </c>
      <c r="AC662" s="15">
        <v>45839</v>
      </c>
      <c r="AD662" s="69" t="str">
        <f t="shared" si="63"/>
        <v>02 Enviado</v>
      </c>
      <c r="AE662" s="20" t="s">
        <v>2350</v>
      </c>
      <c r="AF662" s="69">
        <v>2</v>
      </c>
      <c r="AH662" s="3">
        <f>NETWORKDAYS(X662,AB662)</f>
        <v>4</v>
      </c>
    </row>
    <row r="663" spans="1:34">
      <c r="A663" s="14" t="s">
        <v>4335</v>
      </c>
      <c r="B663" s="9">
        <v>2025</v>
      </c>
      <c r="C663" s="15">
        <v>45840</v>
      </c>
      <c r="D663" s="3" t="s">
        <v>55</v>
      </c>
      <c r="E663" s="5">
        <f t="shared" si="66"/>
        <v>1</v>
      </c>
      <c r="F663" s="3" t="str">
        <f t="shared" si="67"/>
        <v>02 Finalizado</v>
      </c>
      <c r="G663" s="9" t="s">
        <v>4336</v>
      </c>
      <c r="H663" s="3" t="str">
        <f t="shared" si="68"/>
        <v>0662 2025-00161 Jorge Mora Pacheco (N/A)</v>
      </c>
      <c r="I663" s="15">
        <v>45839</v>
      </c>
      <c r="J663" s="3" t="s">
        <v>78</v>
      </c>
      <c r="K663" s="3" t="s">
        <v>134</v>
      </c>
      <c r="L663" s="3" t="s">
        <v>85</v>
      </c>
      <c r="M663" s="3" t="s">
        <v>2350</v>
      </c>
      <c r="N663" s="10" t="s">
        <v>2350</v>
      </c>
      <c r="O663" s="3" t="s">
        <v>4337</v>
      </c>
      <c r="P663" s="8">
        <v>88141792</v>
      </c>
      <c r="Q663" s="10" t="s">
        <v>2350</v>
      </c>
      <c r="R663" s="80" t="s">
        <v>2350</v>
      </c>
      <c r="S663" s="10" t="s">
        <v>2350</v>
      </c>
      <c r="T663" s="3" t="s">
        <v>2350</v>
      </c>
      <c r="U663" s="3" t="s">
        <v>3319</v>
      </c>
      <c r="V663" s="17" t="s">
        <v>2350</v>
      </c>
      <c r="W663" s="3" t="s">
        <v>2785</v>
      </c>
      <c r="X663" s="15">
        <v>45840</v>
      </c>
      <c r="Y663" s="17" t="s">
        <v>2350</v>
      </c>
      <c r="Z663" s="68" t="s">
        <v>2350</v>
      </c>
      <c r="AA663" s="3" t="s">
        <v>2350</v>
      </c>
      <c r="AB663" s="15">
        <v>45840</v>
      </c>
      <c r="AC663" s="15">
        <v>45840</v>
      </c>
      <c r="AD663" s="69" t="str">
        <f t="shared" si="63"/>
        <v>02 Enviado</v>
      </c>
      <c r="AE663" s="20" t="s">
        <v>2350</v>
      </c>
      <c r="AF663" s="69">
        <v>2</v>
      </c>
      <c r="AH663" s="3">
        <f>NETWORKDAYS(X663,AB663)</f>
        <v>1</v>
      </c>
    </row>
    <row r="664" spans="1:34">
      <c r="A664" s="14" t="s">
        <v>4338</v>
      </c>
      <c r="B664" s="9">
        <v>2025</v>
      </c>
      <c r="C664" s="15">
        <v>45839</v>
      </c>
      <c r="D664" s="3" t="s">
        <v>22</v>
      </c>
      <c r="E664" s="5">
        <f t="shared" si="66"/>
        <v>1</v>
      </c>
      <c r="F664" s="3" t="str">
        <f t="shared" si="67"/>
        <v>02 Finalizado</v>
      </c>
      <c r="G664" s="9" t="s">
        <v>4339</v>
      </c>
      <c r="H664" s="3" t="str">
        <f t="shared" si="68"/>
        <v>0663 2025-10106 Ana Lusvia Herrera (N/A)</v>
      </c>
      <c r="I664" s="15">
        <v>45839</v>
      </c>
      <c r="J664" s="3" t="s">
        <v>78</v>
      </c>
      <c r="K664" s="3" t="s">
        <v>134</v>
      </c>
      <c r="L664" s="3" t="s">
        <v>85</v>
      </c>
      <c r="M664" s="3" t="s">
        <v>2350</v>
      </c>
      <c r="N664" s="10" t="s">
        <v>2350</v>
      </c>
      <c r="O664" s="3" t="s">
        <v>4340</v>
      </c>
      <c r="P664" s="8">
        <v>51781376</v>
      </c>
      <c r="Q664" s="10" t="s">
        <v>2350</v>
      </c>
      <c r="R664" s="80" t="s">
        <v>2350</v>
      </c>
      <c r="S664" s="10" t="s">
        <v>2350</v>
      </c>
      <c r="T664" s="3" t="s">
        <v>2350</v>
      </c>
      <c r="U664" s="3" t="s">
        <v>3319</v>
      </c>
      <c r="V664" s="17" t="s">
        <v>2350</v>
      </c>
      <c r="W664" s="3" t="s">
        <v>2785</v>
      </c>
      <c r="X664" s="15">
        <v>45839</v>
      </c>
      <c r="Y664" s="17" t="s">
        <v>2350</v>
      </c>
      <c r="Z664" s="68" t="s">
        <v>2350</v>
      </c>
      <c r="AA664" s="3" t="s">
        <v>2350</v>
      </c>
      <c r="AB664" s="15">
        <v>45841</v>
      </c>
      <c r="AC664" s="15">
        <v>45841</v>
      </c>
      <c r="AD664" s="69" t="str">
        <f t="shared" si="63"/>
        <v>02 Enviado</v>
      </c>
      <c r="AE664" s="20" t="s">
        <v>2350</v>
      </c>
      <c r="AF664" s="69">
        <v>3</v>
      </c>
      <c r="AH664" s="3">
        <f>NETWORKDAYS(X664,AB664)</f>
        <v>3</v>
      </c>
    </row>
    <row r="665" spans="1:34">
      <c r="A665" s="14" t="s">
        <v>4341</v>
      </c>
      <c r="B665" s="9">
        <v>2025</v>
      </c>
      <c r="C665" s="15">
        <v>45845</v>
      </c>
      <c r="D665" s="3" t="s">
        <v>35</v>
      </c>
      <c r="E665" s="5">
        <f t="shared" si="66"/>
        <v>1</v>
      </c>
      <c r="F665" s="3" t="str">
        <f t="shared" si="67"/>
        <v>02 Finalizado</v>
      </c>
      <c r="G665" s="9" t="s">
        <v>3044</v>
      </c>
      <c r="H665" s="3" t="str">
        <f t="shared" si="68"/>
        <v>0664 2025-00066 Gretis Yaqueline España Palomino (N/A)</v>
      </c>
      <c r="I665" s="15">
        <v>45842</v>
      </c>
      <c r="J665" s="3" t="s">
        <v>78</v>
      </c>
      <c r="K665" s="3" t="s">
        <v>128</v>
      </c>
      <c r="L665" s="3" t="s">
        <v>76</v>
      </c>
      <c r="M665" s="3" t="s">
        <v>2350</v>
      </c>
      <c r="N665" s="10" t="s">
        <v>2350</v>
      </c>
      <c r="O665" s="3" t="s">
        <v>4342</v>
      </c>
      <c r="P665" s="8">
        <v>50983930</v>
      </c>
      <c r="Q665" s="10" t="s">
        <v>2350</v>
      </c>
      <c r="R665" s="80" t="s">
        <v>2350</v>
      </c>
      <c r="S665" s="10" t="s">
        <v>2350</v>
      </c>
      <c r="T665" s="3" t="s">
        <v>2350</v>
      </c>
      <c r="U665" s="3" t="s">
        <v>2366</v>
      </c>
      <c r="V665" s="17" t="s">
        <v>2350</v>
      </c>
      <c r="W665" s="3" t="s">
        <v>92</v>
      </c>
      <c r="X665" s="15">
        <v>45845</v>
      </c>
      <c r="Y665" s="17">
        <v>20254300134401</v>
      </c>
      <c r="Z665" s="68">
        <v>45846</v>
      </c>
      <c r="AA665" s="3" t="s">
        <v>4343</v>
      </c>
      <c r="AB665" s="15">
        <v>45845</v>
      </c>
      <c r="AC665" s="15">
        <v>45848</v>
      </c>
      <c r="AD665" s="69" t="str">
        <f t="shared" si="63"/>
        <v>02 Enviado</v>
      </c>
      <c r="AE665" s="20" t="s">
        <v>2350</v>
      </c>
      <c r="AF665" s="69">
        <v>2</v>
      </c>
      <c r="AH665" s="3">
        <f>NETWORKDAYS(X665,AB665)</f>
        <v>1</v>
      </c>
    </row>
    <row r="666" spans="1:34">
      <c r="A666" s="14" t="s">
        <v>4344</v>
      </c>
      <c r="B666" s="9">
        <v>2025</v>
      </c>
      <c r="C666" s="15">
        <v>45845</v>
      </c>
      <c r="D666" s="3" t="s">
        <v>31</v>
      </c>
      <c r="E666" s="5">
        <f t="shared" si="66"/>
        <v>1</v>
      </c>
      <c r="F666" s="3" t="str">
        <f t="shared" si="67"/>
        <v>02 Finalizado</v>
      </c>
      <c r="G666" s="9" t="s">
        <v>3710</v>
      </c>
      <c r="H666" s="3" t="str">
        <f t="shared" si="68"/>
        <v>0665 2025-00293 Diana Jasbleidy Fonseca Turmeque (51031453)</v>
      </c>
      <c r="I666" s="15">
        <v>45842</v>
      </c>
      <c r="J666" s="3" t="s">
        <v>84</v>
      </c>
      <c r="K666" s="3" t="s">
        <v>126</v>
      </c>
      <c r="L666" s="3" t="s">
        <v>76</v>
      </c>
      <c r="M666" s="3" t="s">
        <v>3711</v>
      </c>
      <c r="N666" s="10" t="s">
        <v>3712</v>
      </c>
      <c r="O666" s="3" t="s">
        <v>3713</v>
      </c>
      <c r="P666" s="8">
        <v>1018402614</v>
      </c>
      <c r="Q666" s="10">
        <v>51031453</v>
      </c>
      <c r="R666" s="80">
        <v>32499997.5</v>
      </c>
      <c r="S666" s="10">
        <v>30091</v>
      </c>
      <c r="T666" s="3" t="s">
        <v>2372</v>
      </c>
      <c r="U666" s="3" t="s">
        <v>4345</v>
      </c>
      <c r="V666" s="17">
        <v>20256301081892</v>
      </c>
      <c r="W666" s="3" t="s">
        <v>142</v>
      </c>
      <c r="X666" s="15">
        <v>45845</v>
      </c>
      <c r="Y666" s="17">
        <v>20254300150721</v>
      </c>
      <c r="Z666" s="68">
        <v>45855</v>
      </c>
      <c r="AA666" s="3" t="s">
        <v>4346</v>
      </c>
      <c r="AB666" s="15">
        <v>45855</v>
      </c>
      <c r="AC666" s="68">
        <v>45856</v>
      </c>
      <c r="AD666" s="69" t="str">
        <f t="shared" si="63"/>
        <v>02 Enviado</v>
      </c>
      <c r="AE666" s="20" t="s">
        <v>2350</v>
      </c>
      <c r="AF666" s="69">
        <v>5</v>
      </c>
      <c r="AH666" s="3">
        <f>NETWORKDAYS(X666,AB666)</f>
        <v>9</v>
      </c>
    </row>
    <row r="667" spans="1:34">
      <c r="A667" s="14" t="s">
        <v>4347</v>
      </c>
      <c r="B667" s="9">
        <v>2025</v>
      </c>
      <c r="C667" s="15">
        <v>45845</v>
      </c>
      <c r="D667" s="3" t="s">
        <v>35</v>
      </c>
      <c r="E667" s="5">
        <f t="shared" si="66"/>
        <v>1</v>
      </c>
      <c r="F667" s="3" t="str">
        <f t="shared" si="67"/>
        <v>02 Finalizado</v>
      </c>
      <c r="G667" s="9" t="s">
        <v>4227</v>
      </c>
      <c r="H667" s="3" t="str">
        <f t="shared" si="68"/>
        <v>0666 2025-00174 Lina Marcela Monroy González (N/A)</v>
      </c>
      <c r="I667" s="15">
        <v>45842</v>
      </c>
      <c r="J667" s="3" t="s">
        <v>87</v>
      </c>
      <c r="K667" s="3" t="s">
        <v>136</v>
      </c>
      <c r="L667" s="3" t="s">
        <v>79</v>
      </c>
      <c r="M667" s="3" t="s">
        <v>2350</v>
      </c>
      <c r="N667" s="10" t="s">
        <v>2350</v>
      </c>
      <c r="O667" s="3" t="s">
        <v>4228</v>
      </c>
      <c r="P667" s="8">
        <v>1216714392</v>
      </c>
      <c r="Q667" s="10" t="s">
        <v>2350</v>
      </c>
      <c r="R667" s="80" t="s">
        <v>2350</v>
      </c>
      <c r="S667" s="10" t="s">
        <v>2350</v>
      </c>
      <c r="T667" s="3" t="s">
        <v>2350</v>
      </c>
      <c r="U667" s="3" t="s">
        <v>4348</v>
      </c>
      <c r="V667" s="17" t="s">
        <v>2350</v>
      </c>
      <c r="W667" s="3" t="s">
        <v>92</v>
      </c>
      <c r="X667" s="15">
        <v>45845</v>
      </c>
      <c r="Y667" s="17" t="s">
        <v>2350</v>
      </c>
      <c r="Z667" s="68" t="s">
        <v>2350</v>
      </c>
      <c r="AA667" s="3" t="s">
        <v>2350</v>
      </c>
      <c r="AB667" s="15">
        <v>45845</v>
      </c>
      <c r="AC667" s="15">
        <v>45845</v>
      </c>
      <c r="AD667" s="69" t="str">
        <f t="shared" si="63"/>
        <v>02 Enviado</v>
      </c>
      <c r="AE667" s="20" t="s">
        <v>2350</v>
      </c>
      <c r="AF667" s="69">
        <v>2</v>
      </c>
      <c r="AH667" s="3">
        <f t="shared" ref="AH667:AH674" si="70">NETWORKDAYS(X667,AB667)</f>
        <v>1</v>
      </c>
    </row>
    <row r="668" spans="1:34">
      <c r="A668" s="14" t="s">
        <v>4349</v>
      </c>
      <c r="B668" s="9">
        <v>2025</v>
      </c>
      <c r="C668" s="15">
        <v>45845</v>
      </c>
      <c r="D668" s="3" t="s">
        <v>8</v>
      </c>
      <c r="E668" s="5">
        <f t="shared" si="66"/>
        <v>1</v>
      </c>
      <c r="F668" s="3" t="str">
        <f t="shared" si="67"/>
        <v>02 Finalizado</v>
      </c>
      <c r="G668" s="9" t="s">
        <v>4190</v>
      </c>
      <c r="H668" s="3" t="str">
        <f t="shared" si="68"/>
        <v>0667 2025-00211 Sandra Milena Cepeda Ibarra (51030750)</v>
      </c>
      <c r="I668" s="15">
        <v>45845</v>
      </c>
      <c r="J668" s="3" t="s">
        <v>99</v>
      </c>
      <c r="K668" s="3" t="s">
        <v>110</v>
      </c>
      <c r="L668" s="3" t="s">
        <v>76</v>
      </c>
      <c r="M668" s="3" t="s">
        <v>4231</v>
      </c>
      <c r="N668" s="16">
        <v>1094163960</v>
      </c>
      <c r="O668" s="3" t="s">
        <v>4232</v>
      </c>
      <c r="P668" s="8">
        <v>1093910443</v>
      </c>
      <c r="Q668" s="3">
        <v>51030750</v>
      </c>
      <c r="R668" s="80">
        <v>35587500</v>
      </c>
      <c r="S668" s="10">
        <v>30071</v>
      </c>
      <c r="T668" s="3" t="s">
        <v>2417</v>
      </c>
      <c r="U668" s="3" t="s">
        <v>2418</v>
      </c>
      <c r="V668" s="17" t="s">
        <v>2350</v>
      </c>
      <c r="W668" s="3" t="s">
        <v>92</v>
      </c>
      <c r="X668" s="15">
        <v>45845</v>
      </c>
      <c r="Y668" s="17">
        <v>20254300125461</v>
      </c>
      <c r="Z668" s="68">
        <v>45835</v>
      </c>
      <c r="AA668" s="3" t="s">
        <v>4233</v>
      </c>
      <c r="AB668" s="15">
        <v>45845</v>
      </c>
      <c r="AC668" s="15">
        <v>45845</v>
      </c>
      <c r="AD668" s="69" t="str">
        <f t="shared" si="63"/>
        <v>02 Enviado</v>
      </c>
      <c r="AE668" s="20" t="s">
        <v>2350</v>
      </c>
      <c r="AF668" s="69">
        <v>2</v>
      </c>
      <c r="AH668" s="3">
        <f t="shared" si="70"/>
        <v>1</v>
      </c>
    </row>
    <row r="669" spans="1:34">
      <c r="A669" s="14" t="s">
        <v>4350</v>
      </c>
      <c r="B669" s="9">
        <v>2025</v>
      </c>
      <c r="C669" s="15">
        <v>45845</v>
      </c>
      <c r="D669" s="3" t="s">
        <v>50</v>
      </c>
      <c r="E669" s="5">
        <f t="shared" si="66"/>
        <v>1</v>
      </c>
      <c r="F669" s="3" t="str">
        <f t="shared" si="67"/>
        <v>02 Finalizado</v>
      </c>
      <c r="G669" s="9" t="s">
        <v>4351</v>
      </c>
      <c r="H669" s="3" t="str">
        <f t="shared" si="68"/>
        <v>0668 2025-00208 Centro de Rehabilitación Cardiopulmonar del Huila SAS Cardiofenix IPS (N/A)</v>
      </c>
      <c r="I669" s="15">
        <v>45845</v>
      </c>
      <c r="J669" s="3" t="s">
        <v>78</v>
      </c>
      <c r="K669" s="3" t="s">
        <v>110</v>
      </c>
      <c r="L669" s="3" t="s">
        <v>79</v>
      </c>
      <c r="M669" s="3" t="s">
        <v>4352</v>
      </c>
      <c r="N669" s="3">
        <v>52959938</v>
      </c>
      <c r="O669" s="3" t="s">
        <v>4353</v>
      </c>
      <c r="P669" s="8">
        <v>901460202</v>
      </c>
      <c r="Q669" s="10" t="s">
        <v>2350</v>
      </c>
      <c r="R669" s="80" t="s">
        <v>2350</v>
      </c>
      <c r="S669" s="10" t="s">
        <v>2350</v>
      </c>
      <c r="T669" s="3" t="s">
        <v>2350</v>
      </c>
      <c r="U669" s="3" t="s">
        <v>2418</v>
      </c>
      <c r="V669" s="17" t="s">
        <v>2350</v>
      </c>
      <c r="W669" s="3" t="s">
        <v>92</v>
      </c>
      <c r="X669" s="15">
        <v>45845</v>
      </c>
      <c r="Y669" s="17" t="s">
        <v>4354</v>
      </c>
      <c r="Z669" s="68">
        <v>45848</v>
      </c>
      <c r="AA669" s="3" t="s">
        <v>4355</v>
      </c>
      <c r="AB669" s="15">
        <v>45848</v>
      </c>
      <c r="AC669" s="68">
        <v>45849</v>
      </c>
      <c r="AD669" s="69" t="str">
        <f t="shared" si="63"/>
        <v>02 Enviado</v>
      </c>
      <c r="AE669" s="20" t="s">
        <v>2350</v>
      </c>
      <c r="AF669" s="69">
        <v>5</v>
      </c>
      <c r="AH669" s="3">
        <f t="shared" si="70"/>
        <v>4</v>
      </c>
    </row>
    <row r="670" spans="1:34">
      <c r="A670" s="14" t="s">
        <v>4356</v>
      </c>
      <c r="B670" s="9">
        <v>2025</v>
      </c>
      <c r="C670" s="15">
        <v>45845</v>
      </c>
      <c r="D670" s="3" t="s">
        <v>52</v>
      </c>
      <c r="E670" s="5">
        <f t="shared" si="66"/>
        <v>1</v>
      </c>
      <c r="F670" s="3" t="str">
        <f t="shared" si="67"/>
        <v>02 Finalizado</v>
      </c>
      <c r="G670" s="9" t="s">
        <v>4357</v>
      </c>
      <c r="H670" s="3" t="str">
        <f t="shared" si="68"/>
        <v>0669 2025-00177 Oswaldo Samid Franco Suarez (51029509)</v>
      </c>
      <c r="I670" s="15">
        <v>45845</v>
      </c>
      <c r="J670" s="3" t="s">
        <v>78</v>
      </c>
      <c r="K670" s="3" t="s">
        <v>128</v>
      </c>
      <c r="L670" s="3" t="s">
        <v>76</v>
      </c>
      <c r="M670" s="3" t="s">
        <v>2350</v>
      </c>
      <c r="N670" s="10" t="s">
        <v>2350</v>
      </c>
      <c r="O670" s="3" t="s">
        <v>4358</v>
      </c>
      <c r="P670" s="16">
        <v>1143367532</v>
      </c>
      <c r="Q670" s="3">
        <v>51029509</v>
      </c>
      <c r="R670" s="80">
        <v>32499997.5</v>
      </c>
      <c r="S670" s="10">
        <v>30079</v>
      </c>
      <c r="T670" s="3" t="s">
        <v>2365</v>
      </c>
      <c r="U670" s="3" t="s">
        <v>2366</v>
      </c>
      <c r="V670" s="17" t="s">
        <v>2350</v>
      </c>
      <c r="W670" s="3" t="s">
        <v>92</v>
      </c>
      <c r="X670" s="15">
        <v>45845</v>
      </c>
      <c r="Y670" s="17" t="s">
        <v>2350</v>
      </c>
      <c r="Z670" s="68" t="s">
        <v>2350</v>
      </c>
      <c r="AA670" s="3" t="s">
        <v>2350</v>
      </c>
      <c r="AB670" s="15">
        <v>45845</v>
      </c>
      <c r="AC670" s="15">
        <v>45845</v>
      </c>
      <c r="AD670" s="69" t="str">
        <f t="shared" si="63"/>
        <v>02 Enviado</v>
      </c>
      <c r="AE670" s="20" t="s">
        <v>2350</v>
      </c>
      <c r="AF670" s="69">
        <v>2</v>
      </c>
      <c r="AH670" s="3">
        <f t="shared" si="70"/>
        <v>1</v>
      </c>
    </row>
    <row r="671" spans="1:34">
      <c r="A671" s="14" t="s">
        <v>4359</v>
      </c>
      <c r="B671" s="9">
        <v>2025</v>
      </c>
      <c r="C671" s="15">
        <v>45845</v>
      </c>
      <c r="D671" s="3" t="s">
        <v>50</v>
      </c>
      <c r="E671" s="5">
        <f t="shared" si="66"/>
        <v>1</v>
      </c>
      <c r="F671" s="3" t="str">
        <f t="shared" si="67"/>
        <v>02 Finalizado</v>
      </c>
      <c r="G671" s="9" t="s">
        <v>3978</v>
      </c>
      <c r="H671" s="3" t="str">
        <f t="shared" si="68"/>
        <v>0670 2025-00144 Marianys del Carmen Zambrano Flores (N/A)</v>
      </c>
      <c r="I671" s="15">
        <v>45845</v>
      </c>
      <c r="J671" s="3" t="s">
        <v>78</v>
      </c>
      <c r="K671" s="3" t="s">
        <v>128</v>
      </c>
      <c r="L671" s="3" t="s">
        <v>76</v>
      </c>
      <c r="M671" s="3" t="s">
        <v>2350</v>
      </c>
      <c r="N671" s="10" t="s">
        <v>2350</v>
      </c>
      <c r="O671" s="3" t="s">
        <v>4360</v>
      </c>
      <c r="P671" s="10">
        <v>6046870</v>
      </c>
      <c r="Q671" s="10" t="s">
        <v>2350</v>
      </c>
      <c r="R671" s="80" t="s">
        <v>2350</v>
      </c>
      <c r="S671" s="10" t="s">
        <v>2350</v>
      </c>
      <c r="T671" s="3" t="s">
        <v>2350</v>
      </c>
      <c r="U671" s="3" t="s">
        <v>2418</v>
      </c>
      <c r="V671" s="17">
        <v>20256301638492</v>
      </c>
      <c r="W671" s="3" t="s">
        <v>92</v>
      </c>
      <c r="X671" s="15">
        <v>45845</v>
      </c>
      <c r="Y671" s="17">
        <v>20254300071631</v>
      </c>
      <c r="Z671" s="68">
        <v>45775</v>
      </c>
      <c r="AA671" s="3" t="s">
        <v>4361</v>
      </c>
      <c r="AB671" s="15">
        <v>45846</v>
      </c>
      <c r="AC671" s="15">
        <v>45846</v>
      </c>
      <c r="AD671" s="69" t="str">
        <f t="shared" si="63"/>
        <v>02 Enviado</v>
      </c>
      <c r="AE671" s="20" t="s">
        <v>2350</v>
      </c>
      <c r="AF671" s="69">
        <v>2</v>
      </c>
      <c r="AH671" s="3">
        <f t="shared" si="70"/>
        <v>2</v>
      </c>
    </row>
    <row r="672" spans="1:34">
      <c r="A672" s="14" t="s">
        <v>4362</v>
      </c>
      <c r="B672" s="9">
        <v>2025</v>
      </c>
      <c r="C672" s="15">
        <v>45846</v>
      </c>
      <c r="D672" s="3" t="s">
        <v>61</v>
      </c>
      <c r="E672" s="5">
        <f t="shared" si="66"/>
        <v>1</v>
      </c>
      <c r="F672" s="3" t="str">
        <f t="shared" si="67"/>
        <v>02 Finalizado</v>
      </c>
      <c r="G672" s="9" t="s">
        <v>3898</v>
      </c>
      <c r="H672" s="3" t="str">
        <f t="shared" si="68"/>
        <v>0671 2025-00062 Victor Julian Pedroza Erazo (N/A)</v>
      </c>
      <c r="I672" s="15">
        <v>45845</v>
      </c>
      <c r="J672" s="3" t="s">
        <v>90</v>
      </c>
      <c r="K672" s="3" t="s">
        <v>136</v>
      </c>
      <c r="L672" s="3" t="s">
        <v>79</v>
      </c>
      <c r="M672" s="3" t="s">
        <v>2350</v>
      </c>
      <c r="N672" s="10" t="s">
        <v>2350</v>
      </c>
      <c r="O672" s="3" t="s">
        <v>4199</v>
      </c>
      <c r="P672" s="10">
        <v>1112221454</v>
      </c>
      <c r="Q672" s="10" t="s">
        <v>2350</v>
      </c>
      <c r="R672" s="80" t="s">
        <v>2350</v>
      </c>
      <c r="S672" s="10" t="s">
        <v>2350</v>
      </c>
      <c r="T672" s="3" t="s">
        <v>2350</v>
      </c>
      <c r="U672" s="3" t="s">
        <v>3093</v>
      </c>
      <c r="V672" s="17" t="s">
        <v>2350</v>
      </c>
      <c r="W672" s="3" t="s">
        <v>92</v>
      </c>
      <c r="X672" s="15">
        <v>45846</v>
      </c>
      <c r="Y672" s="17" t="s">
        <v>4363</v>
      </c>
      <c r="Z672" s="68">
        <v>45825</v>
      </c>
      <c r="AA672" s="3" t="s">
        <v>4200</v>
      </c>
      <c r="AB672" s="15">
        <v>45846</v>
      </c>
      <c r="AC672" s="15">
        <v>45846</v>
      </c>
      <c r="AD672" s="69" t="str">
        <f t="shared" si="63"/>
        <v>02 Enviado</v>
      </c>
      <c r="AE672" s="20" t="s">
        <v>2350</v>
      </c>
      <c r="AF672" s="69">
        <v>2</v>
      </c>
      <c r="AH672" s="3">
        <f t="shared" si="70"/>
        <v>1</v>
      </c>
    </row>
    <row r="673" spans="1:34">
      <c r="A673" s="14" t="s">
        <v>4364</v>
      </c>
      <c r="B673" s="9">
        <v>2025</v>
      </c>
      <c r="C673" s="15">
        <v>45846</v>
      </c>
      <c r="D673" s="3" t="s">
        <v>46</v>
      </c>
      <c r="E673" s="5">
        <f t="shared" si="66"/>
        <v>1</v>
      </c>
      <c r="F673" s="3" t="str">
        <f t="shared" si="67"/>
        <v>02 Finalizado</v>
      </c>
      <c r="G673" s="9" t="s">
        <v>2747</v>
      </c>
      <c r="H673" s="3" t="str">
        <f t="shared" si="68"/>
        <v>0672 2025-00052 Fundación Cardiovascular de Colombia (N/A)</v>
      </c>
      <c r="I673" s="15">
        <v>45845</v>
      </c>
      <c r="J673" s="3" t="s">
        <v>78</v>
      </c>
      <c r="K673" s="3" t="s">
        <v>120</v>
      </c>
      <c r="L673" s="3" t="s">
        <v>88</v>
      </c>
      <c r="M673" s="3" t="s">
        <v>4365</v>
      </c>
      <c r="N673" s="16">
        <v>1018478244</v>
      </c>
      <c r="O673" s="3" t="s">
        <v>4366</v>
      </c>
      <c r="P673" s="10" t="s">
        <v>4367</v>
      </c>
      <c r="Q673" s="10" t="s">
        <v>2350</v>
      </c>
      <c r="R673" s="80" t="s">
        <v>2350</v>
      </c>
      <c r="S673" s="10" t="s">
        <v>2350</v>
      </c>
      <c r="T673" s="3" t="s">
        <v>2350</v>
      </c>
      <c r="U673" s="3" t="s">
        <v>2784</v>
      </c>
      <c r="V673" s="17">
        <v>20256303266712</v>
      </c>
      <c r="W673" s="3" t="s">
        <v>92</v>
      </c>
      <c r="X673" s="15">
        <v>45846</v>
      </c>
      <c r="Y673" s="17" t="s">
        <v>2350</v>
      </c>
      <c r="Z673" s="68" t="s">
        <v>2350</v>
      </c>
      <c r="AA673" s="3" t="s">
        <v>4368</v>
      </c>
      <c r="AB673" s="15">
        <v>45846</v>
      </c>
      <c r="AC673" s="15">
        <v>45846</v>
      </c>
      <c r="AD673" s="69" t="str">
        <f t="shared" si="63"/>
        <v>02 Enviado</v>
      </c>
      <c r="AE673" s="20" t="s">
        <v>2350</v>
      </c>
      <c r="AF673" s="69">
        <v>2</v>
      </c>
      <c r="AH673" s="3">
        <f t="shared" si="70"/>
        <v>1</v>
      </c>
    </row>
    <row r="674" spans="1:34">
      <c r="A674" s="14" t="s">
        <v>4369</v>
      </c>
      <c r="B674" s="9">
        <v>2025</v>
      </c>
      <c r="C674" s="15">
        <v>45846</v>
      </c>
      <c r="D674" s="3" t="s">
        <v>25</v>
      </c>
      <c r="E674" s="5">
        <f t="shared" si="66"/>
        <v>1</v>
      </c>
      <c r="F674" s="3" t="str">
        <f t="shared" si="67"/>
        <v>02 Finalizado</v>
      </c>
      <c r="G674" s="9" t="s">
        <v>4370</v>
      </c>
      <c r="H674" s="3" t="str">
        <f t="shared" si="68"/>
        <v>0673 2025-00219 Eloisa Bahamon Salinas - Jimeno Bahamon Salinas (51028753)</v>
      </c>
      <c r="I674" s="15">
        <v>45846</v>
      </c>
      <c r="J674" s="3" t="s">
        <v>78</v>
      </c>
      <c r="K674" s="3" t="s">
        <v>126</v>
      </c>
      <c r="L674" s="3" t="s">
        <v>76</v>
      </c>
      <c r="M674" s="3" t="s">
        <v>4371</v>
      </c>
      <c r="N674" s="16">
        <v>1075315453</v>
      </c>
      <c r="O674" s="3" t="s">
        <v>4372</v>
      </c>
      <c r="P674" s="10" t="s">
        <v>4373</v>
      </c>
      <c r="Q674" s="3">
        <v>51028753</v>
      </c>
      <c r="R674" s="80">
        <v>32499997.5</v>
      </c>
      <c r="S674" s="10">
        <v>30091</v>
      </c>
      <c r="T674" s="3" t="s">
        <v>2365</v>
      </c>
      <c r="U674" s="3" t="s">
        <v>4374</v>
      </c>
      <c r="V674" s="17" t="s">
        <v>2350</v>
      </c>
      <c r="W674" s="3" t="s">
        <v>142</v>
      </c>
      <c r="X674" s="15">
        <v>45846</v>
      </c>
      <c r="Y674" s="17">
        <v>20254300150741</v>
      </c>
      <c r="Z674" s="68">
        <v>45855</v>
      </c>
      <c r="AA674" s="3" t="s">
        <v>4346</v>
      </c>
      <c r="AB674" s="15">
        <v>45855</v>
      </c>
      <c r="AC674" s="15">
        <v>45856</v>
      </c>
      <c r="AD674" s="69" t="str">
        <f t="shared" si="63"/>
        <v>02 Enviado</v>
      </c>
      <c r="AE674" s="20" t="s">
        <v>2350</v>
      </c>
      <c r="AF674" s="69">
        <v>5</v>
      </c>
      <c r="AH674" s="3">
        <f t="shared" si="70"/>
        <v>8</v>
      </c>
    </row>
    <row r="675" spans="1:34">
      <c r="A675" s="14" t="s">
        <v>4375</v>
      </c>
      <c r="B675" s="9">
        <v>2025</v>
      </c>
      <c r="C675" s="15">
        <v>45847</v>
      </c>
      <c r="D675" s="3" t="s">
        <v>22</v>
      </c>
      <c r="E675" s="5">
        <f t="shared" si="66"/>
        <v>1</v>
      </c>
      <c r="F675" s="3" t="str">
        <f t="shared" si="67"/>
        <v>02 Finalizado</v>
      </c>
      <c r="G675" s="9" t="s">
        <v>4376</v>
      </c>
      <c r="H675" s="3" t="str">
        <f t="shared" si="68"/>
        <v>0674 2025-00606 Ernesto Duran Hernández (N/A)</v>
      </c>
      <c r="I675" s="15">
        <v>45846</v>
      </c>
      <c r="J675" s="3" t="s">
        <v>78</v>
      </c>
      <c r="K675" s="3" t="s">
        <v>136</v>
      </c>
      <c r="L675" s="3" t="s">
        <v>79</v>
      </c>
      <c r="M675" s="3" t="s">
        <v>4377</v>
      </c>
      <c r="N675" s="16">
        <v>1005248301</v>
      </c>
      <c r="O675" s="3" t="s">
        <v>4378</v>
      </c>
      <c r="P675" s="8">
        <v>91470150</v>
      </c>
      <c r="Q675" s="10" t="s">
        <v>2350</v>
      </c>
      <c r="R675" s="80" t="s">
        <v>2350</v>
      </c>
      <c r="S675" s="10" t="s">
        <v>2350</v>
      </c>
      <c r="T675" s="3" t="s">
        <v>2350</v>
      </c>
      <c r="U675" s="3" t="s">
        <v>2686</v>
      </c>
      <c r="V675" s="17" t="s">
        <v>2350</v>
      </c>
      <c r="W675" s="3" t="s">
        <v>92</v>
      </c>
      <c r="X675" s="15">
        <v>45847</v>
      </c>
      <c r="Y675" s="17" t="s">
        <v>2350</v>
      </c>
      <c r="Z675" s="68" t="s">
        <v>2350</v>
      </c>
      <c r="AA675" s="3" t="s">
        <v>2350</v>
      </c>
      <c r="AB675" s="15">
        <v>45847</v>
      </c>
      <c r="AC675" s="15">
        <v>45847</v>
      </c>
      <c r="AD675" s="69" t="str">
        <f t="shared" si="63"/>
        <v>02 Enviado</v>
      </c>
      <c r="AE675" s="20" t="s">
        <v>2350</v>
      </c>
      <c r="AF675" s="69">
        <v>2</v>
      </c>
      <c r="AH675" s="3">
        <f t="shared" ref="AH675:AH681" si="71">NETWORKDAYS(X675,AB675)</f>
        <v>1</v>
      </c>
    </row>
    <row r="676" spans="1:34">
      <c r="A676" s="14" t="s">
        <v>4379</v>
      </c>
      <c r="B676" s="9">
        <v>2025</v>
      </c>
      <c r="C676" s="15">
        <v>45847</v>
      </c>
      <c r="D676" s="3" t="s">
        <v>52</v>
      </c>
      <c r="E676" s="5">
        <f t="shared" si="66"/>
        <v>1</v>
      </c>
      <c r="F676" s="3" t="str">
        <f t="shared" si="67"/>
        <v>02 Finalizado</v>
      </c>
      <c r="G676" s="9" t="s">
        <v>4380</v>
      </c>
      <c r="H676" s="3" t="str">
        <f t="shared" si="68"/>
        <v>0675 2025-00710  William Fernando Moreno Cuellar (N/A)</v>
      </c>
      <c r="I676" s="15">
        <v>45847</v>
      </c>
      <c r="J676" s="3" t="s">
        <v>97</v>
      </c>
      <c r="K676" s="3" t="s">
        <v>128</v>
      </c>
      <c r="L676" s="3" t="s">
        <v>79</v>
      </c>
      <c r="M676" s="3" t="s">
        <v>2350</v>
      </c>
      <c r="N676" s="10" t="s">
        <v>2350</v>
      </c>
      <c r="O676" s="3" t="s">
        <v>4095</v>
      </c>
      <c r="P676" s="10">
        <v>16600461</v>
      </c>
      <c r="Q676" s="10" t="s">
        <v>2350</v>
      </c>
      <c r="R676" s="80" t="s">
        <v>2350</v>
      </c>
      <c r="S676" s="10" t="s">
        <v>2350</v>
      </c>
      <c r="T676" s="3" t="s">
        <v>2350</v>
      </c>
      <c r="U676" s="3" t="s">
        <v>4381</v>
      </c>
      <c r="V676" s="17" t="s">
        <v>2350</v>
      </c>
      <c r="W676" s="3" t="s">
        <v>92</v>
      </c>
      <c r="X676" s="15">
        <v>45847</v>
      </c>
      <c r="Y676" s="17" t="s">
        <v>2350</v>
      </c>
      <c r="Z676" s="68" t="s">
        <v>2350</v>
      </c>
      <c r="AA676" s="3" t="s">
        <v>2350</v>
      </c>
      <c r="AB676" s="15">
        <v>45847</v>
      </c>
      <c r="AC676" s="15">
        <v>45847</v>
      </c>
      <c r="AD676" s="69" t="str">
        <f t="shared" si="63"/>
        <v>02 Enviado</v>
      </c>
      <c r="AE676" s="20" t="s">
        <v>2350</v>
      </c>
      <c r="AF676" s="69">
        <v>2</v>
      </c>
      <c r="AH676" s="3">
        <f t="shared" si="71"/>
        <v>1</v>
      </c>
    </row>
    <row r="677" spans="1:34">
      <c r="A677" s="14" t="s">
        <v>4382</v>
      </c>
      <c r="B677" s="9">
        <v>2025</v>
      </c>
      <c r="C677" s="15">
        <v>45847</v>
      </c>
      <c r="D677" s="3" t="s">
        <v>46</v>
      </c>
      <c r="E677" s="5">
        <f t="shared" si="66"/>
        <v>1</v>
      </c>
      <c r="F677" s="3" t="str">
        <f t="shared" si="67"/>
        <v>02 Finalizado</v>
      </c>
      <c r="G677" s="9" t="s">
        <v>4383</v>
      </c>
      <c r="H677" s="3" t="str">
        <f t="shared" si="68"/>
        <v>0676 2025-10063 Yasir Guerrero Mora (51028000)</v>
      </c>
      <c r="I677" s="15">
        <v>45847</v>
      </c>
      <c r="J677" s="3" t="s">
        <v>78</v>
      </c>
      <c r="K677" s="3" t="s">
        <v>120</v>
      </c>
      <c r="L677" s="3" t="s">
        <v>76</v>
      </c>
      <c r="M677" s="3" t="s">
        <v>4384</v>
      </c>
      <c r="N677" s="16">
        <v>84459821</v>
      </c>
      <c r="O677" s="3" t="s">
        <v>4385</v>
      </c>
      <c r="P677" s="8">
        <v>1007357534</v>
      </c>
      <c r="Q677" s="3">
        <v>51028000</v>
      </c>
      <c r="R677" s="100">
        <v>32499997.5</v>
      </c>
      <c r="S677" s="10">
        <v>30040</v>
      </c>
      <c r="T677" s="3" t="s">
        <v>2365</v>
      </c>
      <c r="U677" s="3" t="s">
        <v>2784</v>
      </c>
      <c r="V677" s="17">
        <v>20256302913692</v>
      </c>
      <c r="W677" s="3" t="s">
        <v>142</v>
      </c>
      <c r="X677" s="15">
        <v>45847</v>
      </c>
      <c r="Y677" s="17">
        <v>20254300141941</v>
      </c>
      <c r="Z677" s="68">
        <v>45849</v>
      </c>
      <c r="AA677" s="3" t="s">
        <v>4386</v>
      </c>
      <c r="AB677" s="15">
        <v>45849</v>
      </c>
      <c r="AC677" s="15">
        <v>45849</v>
      </c>
      <c r="AD677" s="69" t="str">
        <f t="shared" si="63"/>
        <v>02 Enviado</v>
      </c>
      <c r="AE677" s="20" t="s">
        <v>2350</v>
      </c>
      <c r="AF677" s="69">
        <v>2</v>
      </c>
      <c r="AH677" s="3">
        <f t="shared" si="71"/>
        <v>3</v>
      </c>
    </row>
    <row r="678" spans="1:34">
      <c r="A678" s="14" t="s">
        <v>4387</v>
      </c>
      <c r="B678" s="9">
        <v>2025</v>
      </c>
      <c r="C678" s="15">
        <v>45847</v>
      </c>
      <c r="D678" s="3" t="s">
        <v>35</v>
      </c>
      <c r="E678" s="5">
        <f t="shared" si="66"/>
        <v>1</v>
      </c>
      <c r="F678" s="3" t="str">
        <f t="shared" si="67"/>
        <v>02 Finalizado</v>
      </c>
      <c r="G678" s="9" t="s">
        <v>2826</v>
      </c>
      <c r="H678" s="3" t="str">
        <f t="shared" si="68"/>
        <v>0677 2025-00022 Francy Lorena Beltrán Buendia (N/A)</v>
      </c>
      <c r="I678" s="15">
        <v>45847</v>
      </c>
      <c r="J678" s="3" t="s">
        <v>78</v>
      </c>
      <c r="K678" s="3" t="s">
        <v>128</v>
      </c>
      <c r="L678" s="3" t="s">
        <v>76</v>
      </c>
      <c r="M678" s="3" t="s">
        <v>2350</v>
      </c>
      <c r="N678" s="10" t="s">
        <v>2350</v>
      </c>
      <c r="O678" s="3" t="s">
        <v>4388</v>
      </c>
      <c r="P678" s="10">
        <v>1004266676</v>
      </c>
      <c r="Q678" s="10" t="s">
        <v>2350</v>
      </c>
      <c r="R678" s="80" t="s">
        <v>2350</v>
      </c>
      <c r="S678" s="10" t="s">
        <v>2350</v>
      </c>
      <c r="T678" s="3" t="s">
        <v>2350</v>
      </c>
      <c r="U678" s="3" t="s">
        <v>2366</v>
      </c>
      <c r="V678" s="17">
        <v>20256302492422</v>
      </c>
      <c r="W678" s="3" t="s">
        <v>92</v>
      </c>
      <c r="X678" s="15">
        <v>45848</v>
      </c>
      <c r="Y678" s="17">
        <v>20254300106361</v>
      </c>
      <c r="Z678" s="68">
        <v>45818</v>
      </c>
      <c r="AA678" s="3" t="s">
        <v>3117</v>
      </c>
      <c r="AB678" s="15">
        <v>45852</v>
      </c>
      <c r="AC678" s="15">
        <v>45853</v>
      </c>
      <c r="AD678" s="69" t="str">
        <f t="shared" si="63"/>
        <v>02 Enviado</v>
      </c>
      <c r="AE678" s="20" t="s">
        <v>2350</v>
      </c>
      <c r="AF678" s="69">
        <v>2</v>
      </c>
      <c r="AH678" s="3">
        <f t="shared" si="71"/>
        <v>3</v>
      </c>
    </row>
    <row r="679" spans="1:34">
      <c r="A679" s="14" t="s">
        <v>4389</v>
      </c>
      <c r="B679" s="9">
        <v>2025</v>
      </c>
      <c r="C679" s="15">
        <v>45848</v>
      </c>
      <c r="D679" s="3" t="s">
        <v>31</v>
      </c>
      <c r="E679" s="5">
        <f t="shared" si="66"/>
        <v>1</v>
      </c>
      <c r="F679" s="3" t="str">
        <f t="shared" si="67"/>
        <v>02 Finalizado</v>
      </c>
      <c r="G679" s="9" t="s">
        <v>4390</v>
      </c>
      <c r="H679" s="3" t="str">
        <f t="shared" si="68"/>
        <v>0678 2025-00305 Luz Marina Herrera Cabeza (51028747)</v>
      </c>
      <c r="I679" s="15">
        <v>45848</v>
      </c>
      <c r="J679" s="3" t="s">
        <v>78</v>
      </c>
      <c r="K679" s="3" t="s">
        <v>120</v>
      </c>
      <c r="L679" s="3" t="s">
        <v>76</v>
      </c>
      <c r="M679" s="3" t="s">
        <v>2350</v>
      </c>
      <c r="N679" s="10" t="s">
        <v>2350</v>
      </c>
      <c r="O679" s="3" t="s">
        <v>4391</v>
      </c>
      <c r="P679" s="10">
        <v>1001877296</v>
      </c>
      <c r="Q679" s="3">
        <v>51028747</v>
      </c>
      <c r="R679" s="80">
        <v>29000002.5</v>
      </c>
      <c r="S679" s="10">
        <v>30026</v>
      </c>
      <c r="T679" s="3" t="s">
        <v>2365</v>
      </c>
      <c r="U679" s="3" t="s">
        <v>2784</v>
      </c>
      <c r="V679" s="17" t="s">
        <v>2350</v>
      </c>
      <c r="W679" s="3" t="s">
        <v>142</v>
      </c>
      <c r="X679" s="15">
        <v>45849</v>
      </c>
      <c r="Y679" s="17">
        <v>20254300150781</v>
      </c>
      <c r="Z679" s="68">
        <v>45855</v>
      </c>
      <c r="AA679" s="3" t="s">
        <v>4392</v>
      </c>
      <c r="AB679" s="15">
        <v>45855</v>
      </c>
      <c r="AC679" s="15">
        <v>45855</v>
      </c>
      <c r="AD679" s="69" t="str">
        <f t="shared" si="63"/>
        <v>02 Enviado</v>
      </c>
      <c r="AE679" s="20" t="s">
        <v>2350</v>
      </c>
      <c r="AF679" s="69">
        <v>2</v>
      </c>
      <c r="AH679" s="3">
        <f t="shared" si="71"/>
        <v>5</v>
      </c>
    </row>
    <row r="680" spans="1:34">
      <c r="A680" s="14" t="s">
        <v>4393</v>
      </c>
      <c r="B680" s="9">
        <v>2025</v>
      </c>
      <c r="C680" s="15">
        <v>45849</v>
      </c>
      <c r="D680" s="3" t="s">
        <v>22</v>
      </c>
      <c r="E680" s="5">
        <f t="shared" si="66"/>
        <v>1</v>
      </c>
      <c r="F680" s="3" t="str">
        <f t="shared" si="67"/>
        <v>02 Finalizado</v>
      </c>
      <c r="G680" s="9" t="s">
        <v>2799</v>
      </c>
      <c r="H680" s="3" t="str">
        <f t="shared" si="68"/>
        <v>0679 2025-00029 Luz Daisy Julio Paternina (51031232)</v>
      </c>
      <c r="I680" s="15">
        <v>45848</v>
      </c>
      <c r="J680" s="3" t="s">
        <v>87</v>
      </c>
      <c r="K680" s="3" t="s">
        <v>128</v>
      </c>
      <c r="L680" s="3" t="s">
        <v>76</v>
      </c>
      <c r="M680" s="3" t="s">
        <v>2350</v>
      </c>
      <c r="N680" s="10" t="s">
        <v>2350</v>
      </c>
      <c r="O680" s="3" t="s">
        <v>4394</v>
      </c>
      <c r="P680" s="10">
        <v>1143362887</v>
      </c>
      <c r="Q680" s="3">
        <v>51031232</v>
      </c>
      <c r="R680" s="80">
        <v>32499997.5</v>
      </c>
      <c r="S680" s="10" t="s">
        <v>2350</v>
      </c>
      <c r="T680" s="3" t="s">
        <v>2378</v>
      </c>
      <c r="U680" s="3" t="s">
        <v>2366</v>
      </c>
      <c r="V680" s="17">
        <v>20256302544292</v>
      </c>
      <c r="W680" s="3" t="s">
        <v>92</v>
      </c>
      <c r="X680" s="15">
        <v>45849</v>
      </c>
      <c r="Y680" s="17" t="s">
        <v>2350</v>
      </c>
      <c r="Z680" s="68" t="s">
        <v>2350</v>
      </c>
      <c r="AA680" s="3" t="s">
        <v>2350</v>
      </c>
      <c r="AB680" s="15">
        <v>45849</v>
      </c>
      <c r="AC680" s="15">
        <v>45849</v>
      </c>
      <c r="AD680" s="69" t="str">
        <f t="shared" si="63"/>
        <v>02 Enviado</v>
      </c>
      <c r="AE680" s="20" t="s">
        <v>2350</v>
      </c>
      <c r="AF680" s="69">
        <v>2</v>
      </c>
      <c r="AH680" s="3">
        <f t="shared" si="71"/>
        <v>1</v>
      </c>
    </row>
    <row r="681" spans="1:34">
      <c r="A681" s="14" t="s">
        <v>4395</v>
      </c>
      <c r="B681" s="9">
        <v>2025</v>
      </c>
      <c r="C681" s="15">
        <v>45852</v>
      </c>
      <c r="D681" s="3" t="s">
        <v>11</v>
      </c>
      <c r="E681" s="5">
        <f t="shared" si="66"/>
        <v>1</v>
      </c>
      <c r="F681" s="3" t="str">
        <f t="shared" si="67"/>
        <v>02 Finalizado</v>
      </c>
      <c r="G681" s="9" t="s">
        <v>4396</v>
      </c>
      <c r="H681" s="3" t="str">
        <f t="shared" si="68"/>
        <v>0680 2025-00115 ESE Centro de Salud San José de Toluviejo (N/A)</v>
      </c>
      <c r="I681" s="15">
        <v>45849</v>
      </c>
      <c r="J681" s="3" t="s">
        <v>78</v>
      </c>
      <c r="K681" s="3" t="s">
        <v>120</v>
      </c>
      <c r="L681" s="3" t="s">
        <v>88</v>
      </c>
      <c r="M681" s="3" t="s">
        <v>4397</v>
      </c>
      <c r="N681" s="16">
        <v>64697978</v>
      </c>
      <c r="O681" s="3" t="s">
        <v>4398</v>
      </c>
      <c r="P681" s="10" t="s">
        <v>4399</v>
      </c>
      <c r="Q681" s="10" t="s">
        <v>2350</v>
      </c>
      <c r="R681" s="80" t="s">
        <v>2350</v>
      </c>
      <c r="S681" s="10" t="s">
        <v>2350</v>
      </c>
      <c r="T681" s="3" t="s">
        <v>2350</v>
      </c>
      <c r="U681" s="3" t="s">
        <v>2784</v>
      </c>
      <c r="V681" s="17">
        <v>20256302937132</v>
      </c>
      <c r="W681" s="3" t="s">
        <v>155</v>
      </c>
      <c r="X681" s="15">
        <v>45852</v>
      </c>
      <c r="Y681" s="17">
        <v>20254200669761</v>
      </c>
      <c r="Z681" s="68">
        <v>45853</v>
      </c>
      <c r="AA681" s="3" t="s">
        <v>4400</v>
      </c>
      <c r="AB681" s="15">
        <v>45854</v>
      </c>
      <c r="AC681" s="15">
        <v>45854</v>
      </c>
      <c r="AD681" s="69" t="str">
        <f t="shared" si="63"/>
        <v>02 Enviado</v>
      </c>
      <c r="AE681" s="20" t="s">
        <v>2350</v>
      </c>
      <c r="AF681" s="69">
        <v>2</v>
      </c>
      <c r="AH681" s="3">
        <f t="shared" si="71"/>
        <v>3</v>
      </c>
    </row>
    <row r="682" spans="1:34">
      <c r="A682" s="14" t="s">
        <v>4401</v>
      </c>
      <c r="B682" s="9">
        <v>2025</v>
      </c>
      <c r="C682" s="15">
        <v>45854</v>
      </c>
      <c r="D682" s="3" t="s">
        <v>16</v>
      </c>
      <c r="E682" s="5">
        <f t="shared" si="66"/>
        <v>1</v>
      </c>
      <c r="F682" s="3" t="str">
        <f t="shared" si="67"/>
        <v>02 Finalizado</v>
      </c>
      <c r="G682" s="9" t="s">
        <v>2799</v>
      </c>
      <c r="H682" s="3" t="str">
        <f t="shared" si="68"/>
        <v>0681 2025-00029 Luz Deisy Julio Paternina (N/A)</v>
      </c>
      <c r="I682" s="15">
        <v>45853</v>
      </c>
      <c r="J682" s="3" t="s">
        <v>90</v>
      </c>
      <c r="K682" s="3" t="s">
        <v>107</v>
      </c>
      <c r="L682" s="3" t="s">
        <v>76</v>
      </c>
      <c r="M682" s="3" t="s">
        <v>2350</v>
      </c>
      <c r="N682" s="10" t="s">
        <v>2350</v>
      </c>
      <c r="O682" s="3" t="s">
        <v>3418</v>
      </c>
      <c r="P682" s="10">
        <v>1143362827</v>
      </c>
      <c r="Q682" s="10" t="s">
        <v>2350</v>
      </c>
      <c r="R682" s="80" t="s">
        <v>2350</v>
      </c>
      <c r="S682" s="10" t="s">
        <v>2350</v>
      </c>
      <c r="T682" s="3" t="s">
        <v>2350</v>
      </c>
      <c r="U682" s="3" t="s">
        <v>3339</v>
      </c>
      <c r="V682" s="17">
        <v>20256300403442</v>
      </c>
      <c r="W682" s="3" t="s">
        <v>92</v>
      </c>
      <c r="X682" s="15">
        <v>45854</v>
      </c>
      <c r="Y682" s="17">
        <v>20254300071581</v>
      </c>
      <c r="Z682" s="68">
        <v>45774</v>
      </c>
      <c r="AA682" s="68" t="s">
        <v>3419</v>
      </c>
      <c r="AB682" s="15">
        <v>45854</v>
      </c>
      <c r="AC682" s="15">
        <v>45854</v>
      </c>
      <c r="AD682" s="69" t="str">
        <f t="shared" si="63"/>
        <v>02 Enviado</v>
      </c>
      <c r="AE682" s="20" t="s">
        <v>2350</v>
      </c>
      <c r="AF682" s="69">
        <v>3</v>
      </c>
      <c r="AH682" s="3">
        <f t="shared" ref="AH682:AH691" si="72">NETWORKDAYS(X682,AB682)</f>
        <v>1</v>
      </c>
    </row>
    <row r="683" spans="1:34">
      <c r="A683" s="14" t="s">
        <v>4402</v>
      </c>
      <c r="B683" s="9">
        <v>2025</v>
      </c>
      <c r="C683" s="15">
        <v>45854</v>
      </c>
      <c r="D683" s="3" t="s">
        <v>50</v>
      </c>
      <c r="E683" s="5">
        <f t="shared" si="66"/>
        <v>1</v>
      </c>
      <c r="F683" s="3" t="str">
        <f t="shared" si="67"/>
        <v>02 Finalizado</v>
      </c>
      <c r="G683" s="9" t="s">
        <v>4086</v>
      </c>
      <c r="H683" s="3" t="str">
        <f t="shared" si="68"/>
        <v>0682 2025-00187 Griselda Jaimes Arias (51030912)</v>
      </c>
      <c r="I683" s="15">
        <v>45853</v>
      </c>
      <c r="J683" s="3" t="s">
        <v>78</v>
      </c>
      <c r="K683" s="3" t="s">
        <v>110</v>
      </c>
      <c r="L683" s="3" t="s">
        <v>76</v>
      </c>
      <c r="M683" s="3" t="s">
        <v>2350</v>
      </c>
      <c r="N683" s="10" t="s">
        <v>2350</v>
      </c>
      <c r="O683" s="3" t="s">
        <v>4403</v>
      </c>
      <c r="P683" s="10">
        <v>27634034</v>
      </c>
      <c r="Q683" s="3">
        <v>51030912</v>
      </c>
      <c r="R683" s="100">
        <v>35587500</v>
      </c>
      <c r="S683" s="10">
        <v>30079</v>
      </c>
      <c r="T683" s="3" t="s">
        <v>2365</v>
      </c>
      <c r="U683" s="3" t="s">
        <v>2418</v>
      </c>
      <c r="V683" s="17" t="s">
        <v>2350</v>
      </c>
      <c r="W683" s="3" t="s">
        <v>142</v>
      </c>
      <c r="X683" s="15">
        <v>45854</v>
      </c>
      <c r="Y683" s="17">
        <v>20254300142611</v>
      </c>
      <c r="Z683" s="68">
        <v>45850</v>
      </c>
      <c r="AA683" s="3" t="s">
        <v>4404</v>
      </c>
      <c r="AB683" s="15">
        <v>45856</v>
      </c>
      <c r="AC683" s="15">
        <v>45856</v>
      </c>
      <c r="AD683" s="69" t="str">
        <f t="shared" si="63"/>
        <v>02 Enviado</v>
      </c>
      <c r="AE683" s="20" t="s">
        <v>2350</v>
      </c>
      <c r="AF683" s="69">
        <v>2</v>
      </c>
      <c r="AH683" s="3">
        <f t="shared" si="72"/>
        <v>3</v>
      </c>
    </row>
    <row r="684" spans="1:34">
      <c r="A684" s="14" t="s">
        <v>4405</v>
      </c>
      <c r="B684" s="9">
        <v>2025</v>
      </c>
      <c r="C684" s="15">
        <v>45854</v>
      </c>
      <c r="D684" s="3" t="s">
        <v>25</v>
      </c>
      <c r="E684" s="5">
        <f t="shared" si="66"/>
        <v>1</v>
      </c>
      <c r="F684" s="3" t="str">
        <f t="shared" si="67"/>
        <v>02 Finalizado</v>
      </c>
      <c r="G684" s="9" t="s">
        <v>4406</v>
      </c>
      <c r="H684" s="3" t="str">
        <f t="shared" si="68"/>
        <v>0683 2025-00164 Rubi Molinares Berrio (51030752)</v>
      </c>
      <c r="I684" s="15">
        <v>45854</v>
      </c>
      <c r="J684" s="3" t="s">
        <v>78</v>
      </c>
      <c r="K684" s="3" t="s">
        <v>110</v>
      </c>
      <c r="L684" s="3" t="s">
        <v>76</v>
      </c>
      <c r="M684" s="3" t="s">
        <v>4407</v>
      </c>
      <c r="N684" s="16">
        <v>1094163960</v>
      </c>
      <c r="O684" s="3" t="s">
        <v>4252</v>
      </c>
      <c r="P684" s="8">
        <v>60360143</v>
      </c>
      <c r="Q684" s="3">
        <v>51030752</v>
      </c>
      <c r="R684" s="100">
        <v>32499997.5</v>
      </c>
      <c r="S684" s="10">
        <v>30071</v>
      </c>
      <c r="T684" s="3" t="s">
        <v>2372</v>
      </c>
      <c r="U684" s="3" t="s">
        <v>2418</v>
      </c>
      <c r="V684" s="17" t="s">
        <v>2350</v>
      </c>
      <c r="W684" s="3" t="s">
        <v>92</v>
      </c>
      <c r="X684" s="15">
        <v>45854</v>
      </c>
      <c r="Y684" s="17">
        <v>20254300138751</v>
      </c>
      <c r="Z684" s="68">
        <v>45848</v>
      </c>
      <c r="AA684" s="3" t="s">
        <v>4408</v>
      </c>
      <c r="AB684" s="15">
        <v>45854</v>
      </c>
      <c r="AC684" s="15">
        <v>45854</v>
      </c>
      <c r="AD684" s="69" t="str">
        <f t="shared" si="63"/>
        <v>02 Enviado</v>
      </c>
      <c r="AE684" s="20" t="s">
        <v>2350</v>
      </c>
      <c r="AF684" s="69">
        <v>2</v>
      </c>
      <c r="AH684" s="3">
        <f t="shared" si="72"/>
        <v>1</v>
      </c>
    </row>
    <row r="685" spans="1:34">
      <c r="A685" s="14" t="s">
        <v>4409</v>
      </c>
      <c r="B685" s="9">
        <v>2025</v>
      </c>
      <c r="C685" s="15">
        <v>45854</v>
      </c>
      <c r="D685" s="3" t="s">
        <v>44</v>
      </c>
      <c r="E685" s="5">
        <f t="shared" si="66"/>
        <v>1</v>
      </c>
      <c r="F685" s="3" t="str">
        <f t="shared" si="67"/>
        <v>02 Finalizado</v>
      </c>
      <c r="G685" s="9" t="s">
        <v>4131</v>
      </c>
      <c r="H685" s="3" t="str">
        <f t="shared" si="68"/>
        <v>0684 2025-00191 Dayana Andrea Paredes Bayona (51031036)</v>
      </c>
      <c r="I685" s="15">
        <v>45853</v>
      </c>
      <c r="J685" s="3" t="s">
        <v>78</v>
      </c>
      <c r="K685" s="3" t="s">
        <v>110</v>
      </c>
      <c r="L685" s="3" t="s">
        <v>76</v>
      </c>
      <c r="M685" s="3" t="s">
        <v>4407</v>
      </c>
      <c r="N685" s="16">
        <v>1094163960</v>
      </c>
      <c r="O685" s="3" t="s">
        <v>4410</v>
      </c>
      <c r="P685" s="10">
        <v>1007945871</v>
      </c>
      <c r="Q685" s="3">
        <v>51031036</v>
      </c>
      <c r="R685" s="100">
        <v>35587500</v>
      </c>
      <c r="S685" s="10">
        <v>30089</v>
      </c>
      <c r="T685" s="3" t="s">
        <v>2372</v>
      </c>
      <c r="U685" s="3" t="s">
        <v>2418</v>
      </c>
      <c r="V685" s="17" t="s">
        <v>2350</v>
      </c>
      <c r="W685" s="3" t="s">
        <v>142</v>
      </c>
      <c r="X685" s="15">
        <v>45854</v>
      </c>
      <c r="Y685" s="17">
        <v>20254300156651</v>
      </c>
      <c r="Z685" s="68">
        <v>45863</v>
      </c>
      <c r="AA685" s="3" t="s">
        <v>4411</v>
      </c>
      <c r="AB685" s="15">
        <v>45866</v>
      </c>
      <c r="AC685" s="15">
        <v>45866</v>
      </c>
      <c r="AD685" s="69" t="str">
        <f t="shared" si="63"/>
        <v>02 Enviado</v>
      </c>
      <c r="AE685" s="20" t="s">
        <v>2350</v>
      </c>
      <c r="AF685" s="69">
        <v>2</v>
      </c>
      <c r="AH685" s="3">
        <f t="shared" si="72"/>
        <v>9</v>
      </c>
    </row>
    <row r="686" spans="1:34">
      <c r="A686" s="14" t="s">
        <v>4412</v>
      </c>
      <c r="B686" s="9">
        <v>2025</v>
      </c>
      <c r="C686" s="15">
        <v>45848</v>
      </c>
      <c r="D686" s="3" t="s">
        <v>50</v>
      </c>
      <c r="E686" s="5">
        <f t="shared" si="66"/>
        <v>1</v>
      </c>
      <c r="F686" s="3" t="str">
        <f t="shared" si="67"/>
        <v>02 Finalizado</v>
      </c>
      <c r="G686" s="9" t="s">
        <v>4281</v>
      </c>
      <c r="H686" s="3" t="str">
        <f t="shared" si="68"/>
        <v>0685 2025-00288 Lizeth Magaly Hernandez Bobadilla (N/A)</v>
      </c>
      <c r="I686" s="15">
        <v>45847</v>
      </c>
      <c r="J686" s="3" t="s">
        <v>81</v>
      </c>
      <c r="K686" s="3" t="s">
        <v>120</v>
      </c>
      <c r="L686" s="3" t="s">
        <v>85</v>
      </c>
      <c r="M686" s="3" t="s">
        <v>2350</v>
      </c>
      <c r="N686" s="10" t="s">
        <v>2350</v>
      </c>
      <c r="O686" s="3" t="s">
        <v>4413</v>
      </c>
      <c r="P686" s="8">
        <v>36725426</v>
      </c>
      <c r="Q686" s="10" t="s">
        <v>2350</v>
      </c>
      <c r="R686" s="80" t="s">
        <v>2350</v>
      </c>
      <c r="S686" s="10" t="s">
        <v>2350</v>
      </c>
      <c r="T686" s="3" t="s">
        <v>2350</v>
      </c>
      <c r="U686" s="3" t="s">
        <v>2784</v>
      </c>
      <c r="V686" s="17" t="s">
        <v>4414</v>
      </c>
      <c r="W686" s="3" t="s">
        <v>163</v>
      </c>
      <c r="X686" s="15">
        <v>45848</v>
      </c>
      <c r="Y686" s="17">
        <v>20254200573181</v>
      </c>
      <c r="Z686" s="68">
        <v>45849</v>
      </c>
      <c r="AA686" s="3" t="s">
        <v>4415</v>
      </c>
      <c r="AB686" s="15">
        <v>45852</v>
      </c>
      <c r="AC686" s="15">
        <v>45852</v>
      </c>
      <c r="AD686" s="69" t="str">
        <f t="shared" si="63"/>
        <v>02 Enviado</v>
      </c>
      <c r="AE686" s="20" t="s">
        <v>2350</v>
      </c>
      <c r="AF686" s="69">
        <v>5</v>
      </c>
      <c r="AH686" s="3">
        <f t="shared" si="72"/>
        <v>3</v>
      </c>
    </row>
    <row r="687" spans="1:34">
      <c r="A687" s="14" t="s">
        <v>4416</v>
      </c>
      <c r="B687" s="9">
        <v>2025</v>
      </c>
      <c r="C687" s="15">
        <v>45848</v>
      </c>
      <c r="D687" s="3" t="s">
        <v>19</v>
      </c>
      <c r="E687" s="5">
        <f t="shared" si="66"/>
        <v>1</v>
      </c>
      <c r="F687" s="3" t="str">
        <f t="shared" si="67"/>
        <v>02 Finalizado</v>
      </c>
      <c r="G687" s="9" t="s">
        <v>3244</v>
      </c>
      <c r="H687" s="3" t="str">
        <f t="shared" si="68"/>
        <v>0686 2025-00099 Jorge Humerto de la Ossa Acosta (N/A)</v>
      </c>
      <c r="I687" s="15">
        <v>45848</v>
      </c>
      <c r="J687" s="3" t="s">
        <v>81</v>
      </c>
      <c r="K687" s="3" t="s">
        <v>120</v>
      </c>
      <c r="L687" s="3" t="s">
        <v>85</v>
      </c>
      <c r="M687" s="3" t="s">
        <v>2350</v>
      </c>
      <c r="N687" s="10" t="s">
        <v>2350</v>
      </c>
      <c r="O687" s="3" t="s">
        <v>4417</v>
      </c>
      <c r="P687" s="8">
        <v>92190839</v>
      </c>
      <c r="Q687" s="10" t="s">
        <v>2350</v>
      </c>
      <c r="R687" s="80" t="s">
        <v>2350</v>
      </c>
      <c r="S687" s="10" t="s">
        <v>2350</v>
      </c>
      <c r="T687" s="3" t="s">
        <v>2350</v>
      </c>
      <c r="U687" s="3" t="s">
        <v>2784</v>
      </c>
      <c r="V687" s="17" t="s">
        <v>2350</v>
      </c>
      <c r="W687" s="3" t="s">
        <v>163</v>
      </c>
      <c r="X687" s="15">
        <v>45848</v>
      </c>
      <c r="Y687" s="17" t="s">
        <v>4418</v>
      </c>
      <c r="Z687" s="68">
        <v>45852</v>
      </c>
      <c r="AA687" s="3" t="s">
        <v>4419</v>
      </c>
      <c r="AB687" s="15">
        <v>45853</v>
      </c>
      <c r="AC687" s="15">
        <v>45853</v>
      </c>
      <c r="AD687" s="69" t="str">
        <f t="shared" si="63"/>
        <v>02 Enviado</v>
      </c>
      <c r="AE687" s="20" t="s">
        <v>2350</v>
      </c>
      <c r="AF687" s="69">
        <v>5</v>
      </c>
      <c r="AH687" s="3">
        <f t="shared" si="72"/>
        <v>4</v>
      </c>
    </row>
    <row r="688" spans="1:34">
      <c r="A688" s="14" t="s">
        <v>4420</v>
      </c>
      <c r="B688" s="9">
        <v>2025</v>
      </c>
      <c r="C688" s="15">
        <v>45852</v>
      </c>
      <c r="D688" s="3" t="s">
        <v>55</v>
      </c>
      <c r="E688" s="5">
        <f t="shared" si="66"/>
        <v>1</v>
      </c>
      <c r="F688" s="3" t="str">
        <f t="shared" si="67"/>
        <v>02 Finalizado</v>
      </c>
      <c r="G688" s="9" t="s">
        <v>3620</v>
      </c>
      <c r="H688" s="3" t="str">
        <f t="shared" si="68"/>
        <v>0687 2025-10044 John Jader Navarro Arcon (N/A)</v>
      </c>
      <c r="I688" s="15">
        <v>45852</v>
      </c>
      <c r="J688" s="3" t="s">
        <v>84</v>
      </c>
      <c r="K688" s="3" t="s">
        <v>120</v>
      </c>
      <c r="L688" s="3" t="s">
        <v>85</v>
      </c>
      <c r="M688" s="3" t="s">
        <v>2350</v>
      </c>
      <c r="N688" s="10" t="s">
        <v>2350</v>
      </c>
      <c r="O688" s="3" t="s">
        <v>4421</v>
      </c>
      <c r="P688" s="8">
        <v>1083567241</v>
      </c>
      <c r="Q688" s="10" t="s">
        <v>2350</v>
      </c>
      <c r="R688" s="80" t="s">
        <v>2350</v>
      </c>
      <c r="S688" s="10" t="s">
        <v>2350</v>
      </c>
      <c r="T688" s="3" t="s">
        <v>2350</v>
      </c>
      <c r="U688" s="3" t="s">
        <v>2784</v>
      </c>
      <c r="V688" s="17" t="s">
        <v>2350</v>
      </c>
      <c r="W688" s="3" t="s">
        <v>163</v>
      </c>
      <c r="X688" s="15">
        <v>45852</v>
      </c>
      <c r="Y688" s="17" t="s">
        <v>4422</v>
      </c>
      <c r="Z688" s="68">
        <v>45852</v>
      </c>
      <c r="AA688" s="3" t="s">
        <v>4423</v>
      </c>
      <c r="AB688" s="15">
        <v>45853</v>
      </c>
      <c r="AC688" s="15">
        <v>45853</v>
      </c>
      <c r="AD688" s="69" t="str">
        <f t="shared" si="63"/>
        <v>02 Enviado</v>
      </c>
      <c r="AE688" s="20" t="s">
        <v>2350</v>
      </c>
      <c r="AF688" s="69">
        <v>2</v>
      </c>
      <c r="AH688" s="3">
        <f t="shared" si="72"/>
        <v>2</v>
      </c>
    </row>
    <row r="689" spans="1:34">
      <c r="A689" s="14" t="s">
        <v>4424</v>
      </c>
      <c r="B689" s="9">
        <v>2025</v>
      </c>
      <c r="C689" s="15">
        <v>45849</v>
      </c>
      <c r="D689" s="3" t="s">
        <v>55</v>
      </c>
      <c r="E689" s="5">
        <f t="shared" si="66"/>
        <v>1</v>
      </c>
      <c r="F689" s="3" t="str">
        <f t="shared" si="67"/>
        <v>02 Finalizado</v>
      </c>
      <c r="G689" s="9" t="s">
        <v>4425</v>
      </c>
      <c r="H689" s="3" t="str">
        <f t="shared" si="68"/>
        <v>0688 2025-010126 Claudia Milena Peña Lozano (N/A)</v>
      </c>
      <c r="I689" s="15">
        <v>45849</v>
      </c>
      <c r="J689" s="3" t="s">
        <v>81</v>
      </c>
      <c r="K689" s="3" t="s">
        <v>120</v>
      </c>
      <c r="L689" s="3" t="s">
        <v>85</v>
      </c>
      <c r="M689" s="3" t="s">
        <v>4426</v>
      </c>
      <c r="N689" s="3">
        <v>10931472</v>
      </c>
      <c r="O689" s="3" t="s">
        <v>4427</v>
      </c>
      <c r="P689" s="8">
        <v>50917397</v>
      </c>
      <c r="Q689" s="10" t="s">
        <v>2350</v>
      </c>
      <c r="R689" s="80" t="s">
        <v>2350</v>
      </c>
      <c r="S689" s="10" t="s">
        <v>2350</v>
      </c>
      <c r="T689" s="3" t="s">
        <v>2350</v>
      </c>
      <c r="U689" s="3" t="s">
        <v>2784</v>
      </c>
      <c r="V689" s="17" t="s">
        <v>2350</v>
      </c>
      <c r="W689" s="3" t="s">
        <v>163</v>
      </c>
      <c r="X689" s="15">
        <v>45849</v>
      </c>
      <c r="Y689" s="17" t="s">
        <v>4428</v>
      </c>
      <c r="Z689" s="68">
        <v>45845</v>
      </c>
      <c r="AA689" s="3" t="s">
        <v>4429</v>
      </c>
      <c r="AB689" s="15">
        <v>45852</v>
      </c>
      <c r="AC689" s="15">
        <v>45852</v>
      </c>
      <c r="AD689" s="69" t="str">
        <f t="shared" si="63"/>
        <v>02 Enviado</v>
      </c>
      <c r="AE689" s="20" t="s">
        <v>2350</v>
      </c>
      <c r="AF689" s="69">
        <v>2</v>
      </c>
      <c r="AH689" s="3">
        <f t="shared" si="72"/>
        <v>2</v>
      </c>
    </row>
    <row r="690" spans="1:34">
      <c r="A690" s="14" t="s">
        <v>4430</v>
      </c>
      <c r="B690" s="9">
        <v>2025</v>
      </c>
      <c r="C690" s="15">
        <v>45854</v>
      </c>
      <c r="D690" s="3" t="s">
        <v>69</v>
      </c>
      <c r="E690" s="5">
        <f t="shared" si="66"/>
        <v>1</v>
      </c>
      <c r="F690" s="3" t="str">
        <f t="shared" si="67"/>
        <v>02 Finalizado</v>
      </c>
      <c r="G690" s="9" t="s">
        <v>4431</v>
      </c>
      <c r="H690" s="3" t="str">
        <f t="shared" si="68"/>
        <v>0689 2025-00221 Carlos Jorge Martínez Sánchez (51031035)</v>
      </c>
      <c r="I690" s="15">
        <v>45854</v>
      </c>
      <c r="J690" s="3" t="s">
        <v>78</v>
      </c>
      <c r="K690" s="3" t="s">
        <v>110</v>
      </c>
      <c r="L690" s="3" t="s">
        <v>76</v>
      </c>
      <c r="M690" s="3" t="s">
        <v>2350</v>
      </c>
      <c r="N690" s="10" t="s">
        <v>2350</v>
      </c>
      <c r="O690" s="3" t="s">
        <v>4432</v>
      </c>
      <c r="P690" s="8">
        <v>5458389</v>
      </c>
      <c r="Q690" s="3">
        <v>51031035</v>
      </c>
      <c r="R690" s="80">
        <v>35587500</v>
      </c>
      <c r="S690" s="10">
        <v>30089</v>
      </c>
      <c r="T690" s="3" t="s">
        <v>2365</v>
      </c>
      <c r="U690" s="3" t="s">
        <v>2418</v>
      </c>
      <c r="V690" s="17" t="s">
        <v>2350</v>
      </c>
      <c r="W690" s="3" t="s">
        <v>142</v>
      </c>
      <c r="X690" s="15">
        <v>45854</v>
      </c>
      <c r="Y690" s="17">
        <v>20254300156641</v>
      </c>
      <c r="Z690" s="68">
        <v>45863</v>
      </c>
      <c r="AA690" s="3" t="s">
        <v>4411</v>
      </c>
      <c r="AB690" s="15">
        <v>45866</v>
      </c>
      <c r="AC690" s="15">
        <v>45866</v>
      </c>
      <c r="AD690" s="69" t="str">
        <f t="shared" si="63"/>
        <v>02 Enviado</v>
      </c>
      <c r="AE690" s="20" t="s">
        <v>2350</v>
      </c>
      <c r="AF690" s="69">
        <v>10</v>
      </c>
      <c r="AH690" s="3">
        <f t="shared" si="72"/>
        <v>9</v>
      </c>
    </row>
    <row r="691" spans="1:34">
      <c r="A691" s="14" t="s">
        <v>4433</v>
      </c>
      <c r="B691" s="9">
        <v>2025</v>
      </c>
      <c r="C691" s="15">
        <v>45854</v>
      </c>
      <c r="D691" s="3" t="s">
        <v>44</v>
      </c>
      <c r="E691" s="5">
        <f t="shared" si="66"/>
        <v>1</v>
      </c>
      <c r="F691" s="3" t="str">
        <f t="shared" si="67"/>
        <v>02 Finalizado</v>
      </c>
      <c r="G691" s="9" t="s">
        <v>4434</v>
      </c>
      <c r="H691" s="3" t="str">
        <f t="shared" si="68"/>
        <v>0690 2025-00137 Anali Ortega Olivares (51030751)</v>
      </c>
      <c r="I691" s="15">
        <v>45854</v>
      </c>
      <c r="J691" s="3" t="s">
        <v>78</v>
      </c>
      <c r="K691" s="3" t="s">
        <v>110</v>
      </c>
      <c r="L691" s="3" t="s">
        <v>76</v>
      </c>
      <c r="M691" s="3" t="s">
        <v>4407</v>
      </c>
      <c r="N691" s="16">
        <v>1094163960</v>
      </c>
      <c r="O691" s="3" t="s">
        <v>4246</v>
      </c>
      <c r="P691" s="10">
        <v>37270936</v>
      </c>
      <c r="Q691" s="3">
        <v>51030751</v>
      </c>
      <c r="R691" s="80">
        <v>35587500</v>
      </c>
      <c r="S691" s="10">
        <v>30071</v>
      </c>
      <c r="T691" s="3" t="s">
        <v>2372</v>
      </c>
      <c r="U691" s="3" t="s">
        <v>2418</v>
      </c>
      <c r="V691" s="17" t="s">
        <v>2350</v>
      </c>
      <c r="W691" s="3" t="s">
        <v>92</v>
      </c>
      <c r="X691" s="15">
        <v>45854</v>
      </c>
      <c r="Y691" s="17">
        <v>20254300138741</v>
      </c>
      <c r="Z691" s="68">
        <v>45848</v>
      </c>
      <c r="AA691" s="3" t="s">
        <v>4408</v>
      </c>
      <c r="AB691" s="15">
        <v>45854</v>
      </c>
      <c r="AC691" s="15">
        <v>45854</v>
      </c>
      <c r="AD691" s="69" t="str">
        <f t="shared" si="63"/>
        <v>02 Enviado</v>
      </c>
      <c r="AE691" s="20" t="s">
        <v>2350</v>
      </c>
      <c r="AF691" s="69">
        <v>2</v>
      </c>
      <c r="AH691" s="3">
        <f t="shared" si="72"/>
        <v>1</v>
      </c>
    </row>
    <row r="692" spans="1:34">
      <c r="A692" s="14" t="s">
        <v>4435</v>
      </c>
      <c r="B692" s="9">
        <v>2025</v>
      </c>
      <c r="C692" s="15">
        <v>45855</v>
      </c>
      <c r="D692" s="3" t="s">
        <v>52</v>
      </c>
      <c r="E692" s="5">
        <f t="shared" si="66"/>
        <v>1</v>
      </c>
      <c r="F692" s="3" t="str">
        <f t="shared" si="67"/>
        <v>02 Finalizado</v>
      </c>
      <c r="G692" s="9" t="s">
        <v>4357</v>
      </c>
      <c r="H692" s="3" t="str">
        <f t="shared" si="68"/>
        <v>0691 2025-00177 Oswaldo Samid Franco Suarez (51029509)</v>
      </c>
      <c r="I692" s="15">
        <v>45855</v>
      </c>
      <c r="J692" s="3" t="s">
        <v>81</v>
      </c>
      <c r="K692" s="3" t="s">
        <v>110</v>
      </c>
      <c r="L692" s="3" t="s">
        <v>76</v>
      </c>
      <c r="M692" s="3" t="s">
        <v>2350</v>
      </c>
      <c r="N692" s="10" t="s">
        <v>2350</v>
      </c>
      <c r="O692" s="3" t="s">
        <v>4358</v>
      </c>
      <c r="P692" s="8">
        <v>1143367532</v>
      </c>
      <c r="Q692" s="3">
        <v>51029509</v>
      </c>
      <c r="R692" s="80">
        <v>32499997.5</v>
      </c>
      <c r="S692" s="10">
        <v>30079</v>
      </c>
      <c r="T692" s="3" t="s">
        <v>2365</v>
      </c>
      <c r="U692" s="3" t="s">
        <v>2418</v>
      </c>
      <c r="V692" s="17" t="s">
        <v>2350</v>
      </c>
      <c r="W692" s="3" t="s">
        <v>142</v>
      </c>
      <c r="X692" s="15">
        <v>45855</v>
      </c>
      <c r="Y692" s="17">
        <v>20254300142021</v>
      </c>
      <c r="Z692" s="68">
        <v>45850</v>
      </c>
      <c r="AA692" s="3" t="s">
        <v>4404</v>
      </c>
      <c r="AB692" s="15">
        <v>45856</v>
      </c>
      <c r="AC692" s="68">
        <v>45859</v>
      </c>
      <c r="AD692" s="69" t="str">
        <f t="shared" si="63"/>
        <v>02 Enviado</v>
      </c>
      <c r="AE692" s="20" t="s">
        <v>2350</v>
      </c>
      <c r="AF692" s="69">
        <v>2</v>
      </c>
      <c r="AH692" s="3">
        <f t="shared" ref="AH692:AH700" si="73">NETWORKDAYS(X692,AB692)</f>
        <v>2</v>
      </c>
    </row>
    <row r="693" spans="1:34">
      <c r="A693" s="14" t="s">
        <v>4436</v>
      </c>
      <c r="B693" s="9">
        <v>2025</v>
      </c>
      <c r="C693" s="15">
        <v>45855</v>
      </c>
      <c r="D693" s="3" t="s">
        <v>35</v>
      </c>
      <c r="E693" s="5">
        <f t="shared" si="66"/>
        <v>1</v>
      </c>
      <c r="F693" s="3" t="str">
        <f t="shared" si="67"/>
        <v>02 Finalizado</v>
      </c>
      <c r="G693" s="9" t="s">
        <v>4437</v>
      </c>
      <c r="H693" s="3" t="str">
        <f t="shared" si="68"/>
        <v>0692 2025-00166 Maria Socorro Rivera Rojas (51028741)</v>
      </c>
      <c r="I693" s="15">
        <v>45854</v>
      </c>
      <c r="J693" s="3" t="s">
        <v>78</v>
      </c>
      <c r="K693" s="3" t="s">
        <v>110</v>
      </c>
      <c r="L693" s="3" t="s">
        <v>76</v>
      </c>
      <c r="M693" s="3" t="s">
        <v>4407</v>
      </c>
      <c r="N693" s="16">
        <v>1094163960</v>
      </c>
      <c r="O693" s="3" t="s">
        <v>2803</v>
      </c>
      <c r="P693" s="10">
        <v>37196348</v>
      </c>
      <c r="Q693" s="3">
        <v>51028741</v>
      </c>
      <c r="R693" s="80">
        <v>32499997.5</v>
      </c>
      <c r="S693" s="10">
        <v>30079</v>
      </c>
      <c r="T693" s="3" t="s">
        <v>2372</v>
      </c>
      <c r="U693" s="3" t="s">
        <v>2418</v>
      </c>
      <c r="V693" s="17" t="s">
        <v>2350</v>
      </c>
      <c r="W693" s="3" t="s">
        <v>142</v>
      </c>
      <c r="X693" s="15">
        <v>45855</v>
      </c>
      <c r="Y693" s="17">
        <v>20254300143711</v>
      </c>
      <c r="Z693" s="68">
        <v>45850</v>
      </c>
      <c r="AA693" s="3" t="s">
        <v>4404</v>
      </c>
      <c r="AB693" s="15">
        <v>45856</v>
      </c>
      <c r="AC693" s="15">
        <v>45856</v>
      </c>
      <c r="AD693" s="69" t="str">
        <f t="shared" ref="AD693:AD756" si="74">IF(AC693="","01 Pendiente","02 Enviado")</f>
        <v>02 Enviado</v>
      </c>
      <c r="AE693" s="20" t="s">
        <v>2350</v>
      </c>
      <c r="AF693" s="69">
        <v>2</v>
      </c>
      <c r="AH693" s="3">
        <f t="shared" si="73"/>
        <v>2</v>
      </c>
    </row>
    <row r="694" spans="1:34">
      <c r="A694" s="14" t="s">
        <v>4438</v>
      </c>
      <c r="B694" s="9">
        <v>2025</v>
      </c>
      <c r="C694" s="15">
        <v>45855</v>
      </c>
      <c r="D694" s="3" t="s">
        <v>8</v>
      </c>
      <c r="E694" s="5">
        <f t="shared" si="66"/>
        <v>1</v>
      </c>
      <c r="F694" s="3" t="str">
        <f t="shared" si="67"/>
        <v>02 Finalizado</v>
      </c>
      <c r="G694" s="9" t="s">
        <v>4439</v>
      </c>
      <c r="H694" s="3" t="str">
        <f t="shared" si="68"/>
        <v>0693 2025-10124 Edilsa Castro Navarro (51030980)</v>
      </c>
      <c r="I694" s="15">
        <v>45854</v>
      </c>
      <c r="J694" s="3" t="s">
        <v>78</v>
      </c>
      <c r="K694" s="3" t="s">
        <v>110</v>
      </c>
      <c r="L694" s="3" t="s">
        <v>76</v>
      </c>
      <c r="M694" s="3" t="s">
        <v>4407</v>
      </c>
      <c r="N694" s="16">
        <v>1094163960</v>
      </c>
      <c r="O694" s="3" t="s">
        <v>4440</v>
      </c>
      <c r="P694" s="10">
        <v>60371819</v>
      </c>
      <c r="Q694" s="3">
        <v>51030980</v>
      </c>
      <c r="R694" s="80">
        <v>35587500</v>
      </c>
      <c r="S694" s="10">
        <v>30079</v>
      </c>
      <c r="T694" s="3" t="s">
        <v>2372</v>
      </c>
      <c r="U694" s="3" t="s">
        <v>2418</v>
      </c>
      <c r="V694" s="17" t="s">
        <v>2350</v>
      </c>
      <c r="W694" s="3" t="s">
        <v>142</v>
      </c>
      <c r="X694" s="15">
        <v>45855</v>
      </c>
      <c r="Y694" s="17">
        <v>20254300143881</v>
      </c>
      <c r="Z694" s="68">
        <v>45850</v>
      </c>
      <c r="AA694" s="3" t="s">
        <v>4404</v>
      </c>
      <c r="AB694" s="15">
        <v>45856</v>
      </c>
      <c r="AC694" s="15">
        <v>45856</v>
      </c>
      <c r="AD694" s="69" t="str">
        <f t="shared" si="74"/>
        <v>02 Enviado</v>
      </c>
      <c r="AE694" s="20" t="s">
        <v>2350</v>
      </c>
      <c r="AF694" s="69">
        <v>2</v>
      </c>
      <c r="AH694" s="3">
        <f t="shared" si="73"/>
        <v>2</v>
      </c>
    </row>
    <row r="695" spans="1:34">
      <c r="A695" s="14" t="s">
        <v>4441</v>
      </c>
      <c r="B695" s="9">
        <v>2025</v>
      </c>
      <c r="C695" s="15">
        <v>45855</v>
      </c>
      <c r="D695" s="3" t="s">
        <v>8</v>
      </c>
      <c r="E695" s="5">
        <f t="shared" si="66"/>
        <v>1</v>
      </c>
      <c r="F695" s="3" t="str">
        <f t="shared" si="67"/>
        <v>02 Finalizado</v>
      </c>
      <c r="G695" s="9" t="s">
        <v>4442</v>
      </c>
      <c r="H695" s="3" t="str">
        <f t="shared" si="68"/>
        <v>0694 2025-00284 Domingo Conde Rueda (N/A)</v>
      </c>
      <c r="I695" s="15">
        <v>45854</v>
      </c>
      <c r="J695" s="3" t="s">
        <v>97</v>
      </c>
      <c r="K695" s="3" t="s">
        <v>136</v>
      </c>
      <c r="L695" s="3" t="s">
        <v>91</v>
      </c>
      <c r="M695" s="3" t="s">
        <v>2350</v>
      </c>
      <c r="N695" s="10" t="s">
        <v>2350</v>
      </c>
      <c r="O695" s="3" t="s">
        <v>4443</v>
      </c>
      <c r="P695" s="10" t="s">
        <v>2482</v>
      </c>
      <c r="Q695" s="10" t="s">
        <v>2350</v>
      </c>
      <c r="R695" s="80" t="s">
        <v>2350</v>
      </c>
      <c r="S695" s="10" t="s">
        <v>2350</v>
      </c>
      <c r="T695" s="3" t="s">
        <v>2350</v>
      </c>
      <c r="U695" s="3" t="s">
        <v>4444</v>
      </c>
      <c r="V695" s="17" t="s">
        <v>2350</v>
      </c>
      <c r="W695" s="3" t="s">
        <v>92</v>
      </c>
      <c r="X695" s="15">
        <v>45855</v>
      </c>
      <c r="Y695" s="17" t="s">
        <v>2350</v>
      </c>
      <c r="Z695" s="68" t="s">
        <v>2350</v>
      </c>
      <c r="AA695" s="3" t="s">
        <v>2350</v>
      </c>
      <c r="AB695" s="15">
        <v>45855</v>
      </c>
      <c r="AC695" s="15">
        <v>45855</v>
      </c>
      <c r="AD695" s="69" t="str">
        <f t="shared" si="74"/>
        <v>02 Enviado</v>
      </c>
      <c r="AE695" s="20" t="s">
        <v>2350</v>
      </c>
      <c r="AF695" s="69">
        <v>2</v>
      </c>
      <c r="AH695" s="3">
        <f t="shared" si="73"/>
        <v>1</v>
      </c>
    </row>
    <row r="696" spans="1:34">
      <c r="A696" s="14" t="s">
        <v>4445</v>
      </c>
      <c r="B696" s="9">
        <v>2025</v>
      </c>
      <c r="C696" s="15">
        <v>45855</v>
      </c>
      <c r="D696" s="3" t="s">
        <v>11</v>
      </c>
      <c r="E696" s="5">
        <f t="shared" si="66"/>
        <v>1</v>
      </c>
      <c r="F696" s="3" t="str">
        <f t="shared" si="67"/>
        <v>02 Finalizado</v>
      </c>
      <c r="G696" s="9" t="s">
        <v>4446</v>
      </c>
      <c r="H696" s="3" t="str">
        <f t="shared" si="68"/>
        <v>0695 T-11.081.978 - T-11.113.200 Patricia del Pilar Forero Fierro y Otros (N/A)</v>
      </c>
      <c r="I696" s="15">
        <v>45854</v>
      </c>
      <c r="J696" s="3" t="s">
        <v>97</v>
      </c>
      <c r="K696" s="3" t="s">
        <v>136</v>
      </c>
      <c r="L696" s="3" t="s">
        <v>91</v>
      </c>
      <c r="M696" s="3" t="s">
        <v>2350</v>
      </c>
      <c r="N696" s="10" t="s">
        <v>2350</v>
      </c>
      <c r="O696" s="3" t="s">
        <v>4447</v>
      </c>
      <c r="P696" s="10" t="s">
        <v>2482</v>
      </c>
      <c r="Q696" s="10" t="s">
        <v>2350</v>
      </c>
      <c r="R696" s="80" t="s">
        <v>2350</v>
      </c>
      <c r="S696" s="10" t="s">
        <v>2350</v>
      </c>
      <c r="T696" s="3" t="s">
        <v>2350</v>
      </c>
      <c r="U696" s="3" t="s">
        <v>4448</v>
      </c>
      <c r="V696" s="17" t="s">
        <v>2350</v>
      </c>
      <c r="W696" s="3" t="s">
        <v>92</v>
      </c>
      <c r="X696" s="15">
        <v>45855</v>
      </c>
      <c r="Y696" s="17" t="s">
        <v>2350</v>
      </c>
      <c r="Z696" s="68" t="s">
        <v>2350</v>
      </c>
      <c r="AA696" s="3" t="s">
        <v>2350</v>
      </c>
      <c r="AB696" s="15">
        <v>45856</v>
      </c>
      <c r="AC696" s="15">
        <v>45856</v>
      </c>
      <c r="AD696" s="69" t="str">
        <f t="shared" si="74"/>
        <v>02 Enviado</v>
      </c>
      <c r="AE696" s="20" t="s">
        <v>2350</v>
      </c>
      <c r="AF696" s="69">
        <v>2</v>
      </c>
      <c r="AH696" s="3">
        <f t="shared" si="73"/>
        <v>2</v>
      </c>
    </row>
    <row r="697" spans="1:34">
      <c r="A697" s="14" t="s">
        <v>4449</v>
      </c>
      <c r="B697" s="9">
        <v>2025</v>
      </c>
      <c r="C697" s="15">
        <v>45856</v>
      </c>
      <c r="D697" s="3" t="s">
        <v>22</v>
      </c>
      <c r="E697" s="5">
        <f t="shared" si="66"/>
        <v>1</v>
      </c>
      <c r="F697" s="3" t="str">
        <f t="shared" si="67"/>
        <v>02 Finalizado</v>
      </c>
      <c r="G697" s="9" t="s">
        <v>3505</v>
      </c>
      <c r="H697" s="3" t="str">
        <f t="shared" si="68"/>
        <v>0696 2025-00108 Gisell Marina Caicedo Quintero (N/A)</v>
      </c>
      <c r="I697" s="15">
        <v>45855</v>
      </c>
      <c r="J697" s="3" t="s">
        <v>78</v>
      </c>
      <c r="K697" s="3" t="s">
        <v>110</v>
      </c>
      <c r="L697" s="3" t="s">
        <v>76</v>
      </c>
      <c r="M697" s="3" t="s">
        <v>4450</v>
      </c>
      <c r="N697" s="16">
        <v>1126423918</v>
      </c>
      <c r="O697" s="3" t="s">
        <v>4451</v>
      </c>
      <c r="P697" s="8">
        <v>1192924518</v>
      </c>
      <c r="Q697" s="10" t="s">
        <v>2350</v>
      </c>
      <c r="R697" s="80" t="s">
        <v>2350</v>
      </c>
      <c r="S697" s="10" t="s">
        <v>2350</v>
      </c>
      <c r="T697" s="3" t="s">
        <v>2350</v>
      </c>
      <c r="U697" s="3" t="s">
        <v>2686</v>
      </c>
      <c r="V697" s="17" t="s">
        <v>2350</v>
      </c>
      <c r="W697" s="3" t="s">
        <v>92</v>
      </c>
      <c r="X697" s="15">
        <v>45856</v>
      </c>
      <c r="Y697" s="17" t="s">
        <v>2350</v>
      </c>
      <c r="Z697" s="68" t="s">
        <v>2350</v>
      </c>
      <c r="AA697" s="3" t="s">
        <v>2350</v>
      </c>
      <c r="AB697" s="15">
        <v>45856</v>
      </c>
      <c r="AC697" s="15">
        <v>45856</v>
      </c>
      <c r="AD697" s="69" t="str">
        <f t="shared" si="74"/>
        <v>02 Enviado</v>
      </c>
      <c r="AE697" s="20" t="s">
        <v>2350</v>
      </c>
      <c r="AF697" s="69">
        <v>2</v>
      </c>
      <c r="AH697" s="3">
        <f t="shared" si="73"/>
        <v>1</v>
      </c>
    </row>
    <row r="698" spans="1:34">
      <c r="A698" s="14" t="s">
        <v>4452</v>
      </c>
      <c r="B698" s="9">
        <v>2025</v>
      </c>
      <c r="C698" s="15">
        <v>45856</v>
      </c>
      <c r="D698" s="3" t="s">
        <v>55</v>
      </c>
      <c r="E698" s="5">
        <f t="shared" si="66"/>
        <v>1</v>
      </c>
      <c r="F698" s="3" t="str">
        <f t="shared" si="67"/>
        <v>02 Finalizado</v>
      </c>
      <c r="G698" s="9" t="s">
        <v>4370</v>
      </c>
      <c r="H698" s="3" t="str">
        <f t="shared" si="68"/>
        <v>0697 2025-00219 Gracielita Cano Castañeda (51029891)</v>
      </c>
      <c r="I698" s="15">
        <v>45856</v>
      </c>
      <c r="J698" s="3" t="s">
        <v>78</v>
      </c>
      <c r="K698" s="3" t="s">
        <v>110</v>
      </c>
      <c r="L698" s="3" t="s">
        <v>76</v>
      </c>
      <c r="M698" s="3" t="s">
        <v>4407</v>
      </c>
      <c r="N698" s="16">
        <v>1094163960</v>
      </c>
      <c r="O698" s="3" t="s">
        <v>3166</v>
      </c>
      <c r="P698" s="8">
        <v>41242464</v>
      </c>
      <c r="Q698" s="3">
        <v>51029891</v>
      </c>
      <c r="R698" s="100">
        <v>32499997.5</v>
      </c>
      <c r="S698" s="10">
        <v>30071</v>
      </c>
      <c r="T698" s="3" t="s">
        <v>2372</v>
      </c>
      <c r="U698" s="3" t="s">
        <v>2418</v>
      </c>
      <c r="V698" s="17" t="s">
        <v>2350</v>
      </c>
      <c r="W698" s="3" t="s">
        <v>92</v>
      </c>
      <c r="X698" s="15">
        <v>45856</v>
      </c>
      <c r="Y698" s="17">
        <v>20254300138711</v>
      </c>
      <c r="Z698" s="68">
        <v>45848</v>
      </c>
      <c r="AA698" s="3" t="s">
        <v>4408</v>
      </c>
      <c r="AB698" s="15">
        <v>45856</v>
      </c>
      <c r="AC698" s="15">
        <v>45856</v>
      </c>
      <c r="AD698" s="69" t="str">
        <f t="shared" si="74"/>
        <v>02 Enviado</v>
      </c>
      <c r="AE698" s="20" t="s">
        <v>2350</v>
      </c>
      <c r="AF698" s="69">
        <v>2</v>
      </c>
      <c r="AH698" s="3">
        <f t="shared" si="73"/>
        <v>1</v>
      </c>
    </row>
    <row r="699" spans="1:34">
      <c r="A699" s="14" t="s">
        <v>4453</v>
      </c>
      <c r="B699" s="9">
        <v>2025</v>
      </c>
      <c r="C699" s="15">
        <v>45855</v>
      </c>
      <c r="D699" s="3" t="s">
        <v>52</v>
      </c>
      <c r="E699" s="5">
        <f t="shared" si="66"/>
        <v>1</v>
      </c>
      <c r="F699" s="3" t="str">
        <f t="shared" si="67"/>
        <v>02 Finalizado</v>
      </c>
      <c r="G699" s="9" t="s">
        <v>3906</v>
      </c>
      <c r="H699" s="3" t="str">
        <f t="shared" si="68"/>
        <v>0698 2025-00139 Elmer Esteban Marulanda Viana (N/A)</v>
      </c>
      <c r="I699" s="15">
        <v>45855</v>
      </c>
      <c r="J699" s="3" t="s">
        <v>78</v>
      </c>
      <c r="K699" s="3" t="s">
        <v>120</v>
      </c>
      <c r="L699" s="3" t="s">
        <v>85</v>
      </c>
      <c r="M699" s="3" t="s">
        <v>2350</v>
      </c>
      <c r="N699" s="10" t="s">
        <v>2350</v>
      </c>
      <c r="O699" s="3" t="s">
        <v>4454</v>
      </c>
      <c r="P699" s="8">
        <v>8434184</v>
      </c>
      <c r="Q699" s="10" t="s">
        <v>2350</v>
      </c>
      <c r="R699" s="80" t="s">
        <v>2350</v>
      </c>
      <c r="S699" s="10" t="s">
        <v>2350</v>
      </c>
      <c r="T699" s="3" t="s">
        <v>2350</v>
      </c>
      <c r="U699" s="3" t="s">
        <v>2784</v>
      </c>
      <c r="V699" s="17" t="s">
        <v>4455</v>
      </c>
      <c r="W699" s="3" t="s">
        <v>92</v>
      </c>
      <c r="X699" s="15">
        <v>45856</v>
      </c>
      <c r="Y699" s="17" t="s">
        <v>4456</v>
      </c>
      <c r="Z699" s="68">
        <v>45856</v>
      </c>
      <c r="AA699" s="3" t="s">
        <v>4457</v>
      </c>
      <c r="AB699" s="15">
        <v>45856</v>
      </c>
      <c r="AC699" s="15">
        <v>45856</v>
      </c>
      <c r="AD699" s="69" t="str">
        <f t="shared" si="74"/>
        <v>02 Enviado</v>
      </c>
      <c r="AE699" s="20" t="s">
        <v>2350</v>
      </c>
      <c r="AF699" s="69">
        <v>2</v>
      </c>
      <c r="AH699" s="3">
        <f t="shared" si="73"/>
        <v>1</v>
      </c>
    </row>
    <row r="700" spans="1:34">
      <c r="A700" s="14" t="s">
        <v>4458</v>
      </c>
      <c r="B700" s="9">
        <v>2025</v>
      </c>
      <c r="C700" s="15">
        <v>45856</v>
      </c>
      <c r="D700" s="3" t="s">
        <v>19</v>
      </c>
      <c r="E700" s="5">
        <f t="shared" si="66"/>
        <v>1</v>
      </c>
      <c r="F700" s="3" t="str">
        <f t="shared" si="67"/>
        <v>02 Finalizado</v>
      </c>
      <c r="G700" s="9" t="s">
        <v>4459</v>
      </c>
      <c r="H700" s="3" t="str">
        <f t="shared" si="68"/>
        <v>0699 2025-00300 Nixon Ferney Vargas Garzón (N/A)</v>
      </c>
      <c r="I700" s="15">
        <v>45854</v>
      </c>
      <c r="J700" s="3" t="s">
        <v>97</v>
      </c>
      <c r="K700" s="3" t="s">
        <v>136</v>
      </c>
      <c r="L700" s="3" t="s">
        <v>91</v>
      </c>
      <c r="M700" s="3" t="s">
        <v>2350</v>
      </c>
      <c r="N700" s="10" t="s">
        <v>2350</v>
      </c>
      <c r="O700" s="3" t="s">
        <v>4460</v>
      </c>
      <c r="P700" s="10" t="s">
        <v>2482</v>
      </c>
      <c r="Q700" s="10" t="s">
        <v>2350</v>
      </c>
      <c r="R700" s="80" t="s">
        <v>2350</v>
      </c>
      <c r="S700" s="10" t="s">
        <v>2350</v>
      </c>
      <c r="T700" s="3" t="s">
        <v>2350</v>
      </c>
      <c r="U700" s="3" t="s">
        <v>4444</v>
      </c>
      <c r="V700" s="17" t="s">
        <v>2350</v>
      </c>
      <c r="W700" s="3" t="s">
        <v>92</v>
      </c>
      <c r="X700" s="15">
        <v>45856</v>
      </c>
      <c r="Y700" s="17" t="s">
        <v>2350</v>
      </c>
      <c r="Z700" s="68" t="s">
        <v>2350</v>
      </c>
      <c r="AA700" s="3" t="s">
        <v>2350</v>
      </c>
      <c r="AB700" s="15">
        <v>45856</v>
      </c>
      <c r="AC700" s="15">
        <v>45856</v>
      </c>
      <c r="AD700" s="69" t="str">
        <f t="shared" si="74"/>
        <v>02 Enviado</v>
      </c>
      <c r="AE700" s="20" t="s">
        <v>2350</v>
      </c>
      <c r="AF700" s="69">
        <v>2</v>
      </c>
      <c r="AH700" s="3">
        <f t="shared" si="73"/>
        <v>1</v>
      </c>
    </row>
    <row r="701" spans="1:34">
      <c r="A701" s="14" t="s">
        <v>4461</v>
      </c>
      <c r="B701" s="9">
        <v>2025</v>
      </c>
      <c r="C701" s="15">
        <v>45859</v>
      </c>
      <c r="D701" s="3" t="s">
        <v>61</v>
      </c>
      <c r="E701" s="5">
        <f t="shared" si="66"/>
        <v>1</v>
      </c>
      <c r="F701" s="3" t="str">
        <f t="shared" si="67"/>
        <v>02 Finalizado</v>
      </c>
      <c r="G701" s="9" t="s">
        <v>3898</v>
      </c>
      <c r="H701" s="3" t="str">
        <f t="shared" si="68"/>
        <v>0700 2025-00062 Victor Julian Pedroza Erazo (N/A)</v>
      </c>
      <c r="I701" s="15">
        <v>45855</v>
      </c>
      <c r="J701" s="3" t="s">
        <v>87</v>
      </c>
      <c r="K701" s="3" t="s">
        <v>136</v>
      </c>
      <c r="L701" s="3" t="s">
        <v>79</v>
      </c>
      <c r="M701" s="3" t="s">
        <v>2350</v>
      </c>
      <c r="N701" s="10" t="s">
        <v>2350</v>
      </c>
      <c r="O701" s="3" t="s">
        <v>4199</v>
      </c>
      <c r="P701" s="10">
        <v>1112221454</v>
      </c>
      <c r="Q701" s="10" t="s">
        <v>2350</v>
      </c>
      <c r="R701" s="80" t="s">
        <v>2350</v>
      </c>
      <c r="S701" s="10" t="s">
        <v>2350</v>
      </c>
      <c r="T701" s="3" t="s">
        <v>2350</v>
      </c>
      <c r="U701" s="3" t="s">
        <v>3093</v>
      </c>
      <c r="V701" s="17" t="s">
        <v>2350</v>
      </c>
      <c r="W701" s="3" t="s">
        <v>92</v>
      </c>
      <c r="X701" s="15">
        <v>45859</v>
      </c>
      <c r="Y701" s="17" t="s">
        <v>4363</v>
      </c>
      <c r="Z701" s="68">
        <v>45825</v>
      </c>
      <c r="AA701" s="3" t="s">
        <v>4200</v>
      </c>
      <c r="AB701" s="15">
        <v>45859</v>
      </c>
      <c r="AC701" s="15">
        <v>45859</v>
      </c>
      <c r="AD701" s="69" t="str">
        <f t="shared" si="74"/>
        <v>02 Enviado</v>
      </c>
      <c r="AE701" s="20" t="s">
        <v>2350</v>
      </c>
      <c r="AF701" s="69">
        <v>2</v>
      </c>
      <c r="AH701" s="3">
        <f t="shared" ref="AH701:AH717" si="75">NETWORKDAYS(X701,AB701)</f>
        <v>1</v>
      </c>
    </row>
    <row r="702" spans="1:34">
      <c r="A702" s="14" t="s">
        <v>4462</v>
      </c>
      <c r="B702" s="9">
        <v>2025</v>
      </c>
      <c r="C702" s="15">
        <v>45859</v>
      </c>
      <c r="D702" s="3" t="s">
        <v>22</v>
      </c>
      <c r="E702" s="5">
        <f t="shared" si="66"/>
        <v>1</v>
      </c>
      <c r="F702" s="3" t="str">
        <f t="shared" si="67"/>
        <v>02 Finalizado</v>
      </c>
      <c r="G702" s="9" t="s">
        <v>3031</v>
      </c>
      <c r="H702" s="3" t="str">
        <f t="shared" si="68"/>
        <v>0701 2025-00067 Jennifer Ballesta Herrera (51031037)</v>
      </c>
      <c r="I702" s="15">
        <v>45857</v>
      </c>
      <c r="J702" s="3" t="s">
        <v>78</v>
      </c>
      <c r="K702" s="3" t="s">
        <v>110</v>
      </c>
      <c r="L702" s="3" t="s">
        <v>76</v>
      </c>
      <c r="M702" s="3" t="s">
        <v>2350</v>
      </c>
      <c r="N702" s="10" t="s">
        <v>2350</v>
      </c>
      <c r="O702" s="3" t="s">
        <v>4463</v>
      </c>
      <c r="P702" s="8">
        <v>1043986637</v>
      </c>
      <c r="Q702" s="3">
        <v>51031037</v>
      </c>
      <c r="R702" s="80">
        <v>35587500</v>
      </c>
      <c r="S702" s="10">
        <v>30089</v>
      </c>
      <c r="T702" s="3" t="s">
        <v>2372</v>
      </c>
      <c r="U702" s="3" t="s">
        <v>2418</v>
      </c>
      <c r="V702" s="17" t="s">
        <v>2350</v>
      </c>
      <c r="W702" s="3" t="s">
        <v>142</v>
      </c>
      <c r="X702" s="15">
        <v>45859</v>
      </c>
      <c r="Y702" s="17">
        <v>20254300156661</v>
      </c>
      <c r="Z702" s="68">
        <v>45863</v>
      </c>
      <c r="AA702" s="3" t="s">
        <v>4411</v>
      </c>
      <c r="AB702" s="15">
        <v>45866</v>
      </c>
      <c r="AC702" s="15">
        <v>45866</v>
      </c>
      <c r="AD702" s="69" t="str">
        <f t="shared" si="74"/>
        <v>02 Enviado</v>
      </c>
      <c r="AE702" s="20" t="s">
        <v>2350</v>
      </c>
      <c r="AF702" s="69">
        <v>2</v>
      </c>
      <c r="AH702" s="3">
        <f t="shared" si="75"/>
        <v>6</v>
      </c>
    </row>
    <row r="703" spans="1:34">
      <c r="A703" s="14" t="s">
        <v>4464</v>
      </c>
      <c r="B703" s="9">
        <v>2025</v>
      </c>
      <c r="C703" s="15">
        <v>45849</v>
      </c>
      <c r="D703" s="3" t="s">
        <v>55</v>
      </c>
      <c r="E703" s="5">
        <f t="shared" si="66"/>
        <v>1</v>
      </c>
      <c r="F703" s="3" t="str">
        <f t="shared" si="67"/>
        <v>02 Finalizado</v>
      </c>
      <c r="G703" s="9" t="s">
        <v>4465</v>
      </c>
      <c r="H703" s="3" t="str">
        <f t="shared" si="68"/>
        <v>0702 2025-00120 Maritza María Figueroa Sánchez (N/A)</v>
      </c>
      <c r="I703" s="15">
        <v>45849</v>
      </c>
      <c r="J703" s="3" t="s">
        <v>78</v>
      </c>
      <c r="K703" s="3" t="s">
        <v>120</v>
      </c>
      <c r="L703" s="3" t="s">
        <v>85</v>
      </c>
      <c r="M703" s="3" t="s">
        <v>2350</v>
      </c>
      <c r="N703" s="10" t="s">
        <v>2350</v>
      </c>
      <c r="O703" s="3" t="s">
        <v>4466</v>
      </c>
      <c r="P703" s="8">
        <v>50849578</v>
      </c>
      <c r="Q703" s="10" t="s">
        <v>2350</v>
      </c>
      <c r="R703" s="80" t="s">
        <v>2350</v>
      </c>
      <c r="S703" s="10" t="s">
        <v>2350</v>
      </c>
      <c r="T703" s="3" t="s">
        <v>2350</v>
      </c>
      <c r="U703" s="3" t="s">
        <v>2784</v>
      </c>
      <c r="V703" s="17">
        <v>20256303132432</v>
      </c>
      <c r="W703" s="3" t="s">
        <v>163</v>
      </c>
      <c r="X703" s="15">
        <v>45849</v>
      </c>
      <c r="Y703" s="17">
        <v>20254200389611</v>
      </c>
      <c r="Z703" s="68">
        <v>45852</v>
      </c>
      <c r="AA703" s="3" t="s">
        <v>4467</v>
      </c>
      <c r="AB703" s="15">
        <v>45853</v>
      </c>
      <c r="AC703" s="15">
        <v>45853</v>
      </c>
      <c r="AD703" s="69" t="str">
        <f t="shared" si="74"/>
        <v>02 Enviado</v>
      </c>
      <c r="AE703" s="20" t="s">
        <v>2350</v>
      </c>
      <c r="AF703" s="69">
        <v>3</v>
      </c>
      <c r="AH703" s="3">
        <f t="shared" si="75"/>
        <v>3</v>
      </c>
    </row>
    <row r="704" spans="1:34">
      <c r="A704" s="14" t="s">
        <v>4468</v>
      </c>
      <c r="B704" s="9">
        <v>2025</v>
      </c>
      <c r="C704" s="15">
        <v>45842</v>
      </c>
      <c r="D704" s="3" t="s">
        <v>55</v>
      </c>
      <c r="E704" s="5">
        <f t="shared" si="66"/>
        <v>1</v>
      </c>
      <c r="F704" s="3" t="str">
        <f t="shared" si="67"/>
        <v>02 Finalizado</v>
      </c>
      <c r="G704" s="9" t="s">
        <v>4425</v>
      </c>
      <c r="H704" s="3" t="str">
        <f t="shared" si="68"/>
        <v>0703 2025-010126 Claudia Milena Peña Lozano (N/A)</v>
      </c>
      <c r="I704" s="15">
        <v>45842</v>
      </c>
      <c r="J704" s="3" t="s">
        <v>78</v>
      </c>
      <c r="K704" s="3" t="s">
        <v>120</v>
      </c>
      <c r="L704" s="3" t="s">
        <v>85</v>
      </c>
      <c r="M704" s="3" t="s">
        <v>4426</v>
      </c>
      <c r="N704" s="10">
        <v>10931472</v>
      </c>
      <c r="O704" s="3" t="s">
        <v>4427</v>
      </c>
      <c r="P704" s="8">
        <v>50917397</v>
      </c>
      <c r="Q704" s="10" t="s">
        <v>2350</v>
      </c>
      <c r="R704" s="80" t="s">
        <v>2350</v>
      </c>
      <c r="S704" s="10" t="s">
        <v>2350</v>
      </c>
      <c r="T704" s="3" t="s">
        <v>2350</v>
      </c>
      <c r="U704" s="3" t="s">
        <v>2784</v>
      </c>
      <c r="V704" s="17" t="s">
        <v>2350</v>
      </c>
      <c r="W704" s="3" t="s">
        <v>163</v>
      </c>
      <c r="X704" s="15">
        <v>45842</v>
      </c>
      <c r="Y704" s="17" t="s">
        <v>4428</v>
      </c>
      <c r="Z704" s="68">
        <v>45845</v>
      </c>
      <c r="AA704" s="3" t="s">
        <v>4429</v>
      </c>
      <c r="AB704" s="15">
        <v>45845</v>
      </c>
      <c r="AC704" s="15">
        <v>45845</v>
      </c>
      <c r="AD704" s="69" t="str">
        <f t="shared" si="74"/>
        <v>02 Enviado</v>
      </c>
      <c r="AE704" s="20" t="s">
        <v>2350</v>
      </c>
      <c r="AF704" s="69">
        <v>2</v>
      </c>
      <c r="AH704" s="3">
        <f t="shared" si="75"/>
        <v>2</v>
      </c>
    </row>
    <row r="705" spans="1:34">
      <c r="A705" s="14" t="s">
        <v>4469</v>
      </c>
      <c r="B705" s="9">
        <v>2025</v>
      </c>
      <c r="C705" s="15">
        <v>45850</v>
      </c>
      <c r="D705" s="3" t="s">
        <v>55</v>
      </c>
      <c r="E705" s="5">
        <f t="shared" si="66"/>
        <v>1</v>
      </c>
      <c r="F705" s="3" t="str">
        <f t="shared" si="67"/>
        <v>02 Finalizado</v>
      </c>
      <c r="G705" s="9" t="s">
        <v>3028</v>
      </c>
      <c r="H705" s="3" t="str">
        <f t="shared" si="68"/>
        <v>0704 2025-00102 Evelio Hermez Eraso López (N/A)</v>
      </c>
      <c r="I705" s="15">
        <v>45848</v>
      </c>
      <c r="J705" s="3" t="s">
        <v>78</v>
      </c>
      <c r="K705" s="3" t="s">
        <v>134</v>
      </c>
      <c r="L705" s="3" t="s">
        <v>85</v>
      </c>
      <c r="M705" s="3" t="s">
        <v>4470</v>
      </c>
      <c r="N705" s="3">
        <v>1067950421</v>
      </c>
      <c r="O705" s="3" t="s">
        <v>4471</v>
      </c>
      <c r="P705" s="8">
        <v>1799759</v>
      </c>
      <c r="Q705" s="10" t="s">
        <v>2350</v>
      </c>
      <c r="R705" s="80" t="s">
        <v>2350</v>
      </c>
      <c r="S705" s="10" t="s">
        <v>2350</v>
      </c>
      <c r="T705" s="3" t="s">
        <v>2350</v>
      </c>
      <c r="U705" s="3" t="s">
        <v>4472</v>
      </c>
      <c r="V705" s="17" t="s">
        <v>2350</v>
      </c>
      <c r="W705" s="3" t="s">
        <v>163</v>
      </c>
      <c r="X705" s="15">
        <v>45851</v>
      </c>
      <c r="Y705" s="17" t="s">
        <v>2350</v>
      </c>
      <c r="Z705" s="68" t="s">
        <v>2350</v>
      </c>
      <c r="AA705" s="3" t="s">
        <v>2350</v>
      </c>
      <c r="AB705" s="15">
        <v>45851</v>
      </c>
      <c r="AC705" s="15">
        <v>45851</v>
      </c>
      <c r="AD705" s="69" t="str">
        <f t="shared" si="74"/>
        <v>02 Enviado</v>
      </c>
      <c r="AE705" s="20" t="s">
        <v>2350</v>
      </c>
      <c r="AF705" s="69">
        <v>2</v>
      </c>
      <c r="AH705" s="3">
        <f t="shared" si="75"/>
        <v>0</v>
      </c>
    </row>
    <row r="706" spans="1:34">
      <c r="A706" s="14" t="s">
        <v>4473</v>
      </c>
      <c r="B706" s="9">
        <v>2025</v>
      </c>
      <c r="C706" s="15">
        <v>45845</v>
      </c>
      <c r="D706" s="3" t="s">
        <v>22</v>
      </c>
      <c r="E706" s="5">
        <f t="shared" ref="E706:E769" si="76">IF(F706="01 Pendiente",0,1)</f>
        <v>1</v>
      </c>
      <c r="F706" s="3" t="str">
        <f t="shared" ref="F706:F769" si="77">IF(AB706="","01 Pendiente","02 Finalizado")</f>
        <v>02 Finalizado</v>
      </c>
      <c r="G706" s="9" t="s">
        <v>4474</v>
      </c>
      <c r="H706" s="3" t="str">
        <f t="shared" ref="H706:H769" si="78">CONCATENATE(A706," ",G706," ",O706," (",Q706,")")</f>
        <v>0705 2025-00124 Migredis de Jesús Laozao Vélez (N/A)</v>
      </c>
      <c r="I706" s="15">
        <v>45842</v>
      </c>
      <c r="J706" s="3" t="s">
        <v>78</v>
      </c>
      <c r="K706" s="3" t="s">
        <v>134</v>
      </c>
      <c r="L706" s="3" t="s">
        <v>85</v>
      </c>
      <c r="M706" s="3" t="s">
        <v>2350</v>
      </c>
      <c r="N706" s="10" t="s">
        <v>2350</v>
      </c>
      <c r="O706" s="122" t="s">
        <v>4475</v>
      </c>
      <c r="P706" s="8">
        <v>3670476</v>
      </c>
      <c r="Q706" s="10" t="s">
        <v>2350</v>
      </c>
      <c r="R706" s="80" t="s">
        <v>2350</v>
      </c>
      <c r="S706" s="10" t="s">
        <v>2350</v>
      </c>
      <c r="T706" s="3" t="s">
        <v>2350</v>
      </c>
      <c r="U706" s="3" t="s">
        <v>4472</v>
      </c>
      <c r="V706" s="17" t="s">
        <v>2350</v>
      </c>
      <c r="W706" s="3" t="s">
        <v>163</v>
      </c>
      <c r="X706" s="15">
        <v>45845</v>
      </c>
      <c r="Y706" s="17" t="s">
        <v>2350</v>
      </c>
      <c r="Z706" s="68" t="s">
        <v>2350</v>
      </c>
      <c r="AA706" s="3" t="s">
        <v>2350</v>
      </c>
      <c r="AB706" s="15">
        <v>45846</v>
      </c>
      <c r="AC706" s="15">
        <v>45846</v>
      </c>
      <c r="AD706" s="69" t="str">
        <f t="shared" si="74"/>
        <v>02 Enviado</v>
      </c>
      <c r="AE706" s="20" t="s">
        <v>2350</v>
      </c>
      <c r="AF706" s="69">
        <v>2</v>
      </c>
      <c r="AH706" s="3">
        <f t="shared" si="75"/>
        <v>2</v>
      </c>
    </row>
    <row r="707" spans="1:34">
      <c r="A707" s="14" t="s">
        <v>4476</v>
      </c>
      <c r="B707" s="9">
        <v>2025</v>
      </c>
      <c r="C707" s="15">
        <v>45845</v>
      </c>
      <c r="D707" s="3" t="s">
        <v>64</v>
      </c>
      <c r="E707" s="5">
        <f t="shared" si="76"/>
        <v>1</v>
      </c>
      <c r="F707" s="3" t="str">
        <f t="shared" si="77"/>
        <v>02 Finalizado</v>
      </c>
      <c r="G707" s="9" t="s">
        <v>4477</v>
      </c>
      <c r="H707" s="3" t="str">
        <f t="shared" si="78"/>
        <v>0706 2025-01069 Jhon Carlos Cabrera (N/A)</v>
      </c>
      <c r="I707" s="15">
        <v>45840</v>
      </c>
      <c r="J707" s="3" t="s">
        <v>78</v>
      </c>
      <c r="K707" s="3" t="s">
        <v>134</v>
      </c>
      <c r="L707" s="3" t="s">
        <v>85</v>
      </c>
      <c r="M707" s="3" t="s">
        <v>2350</v>
      </c>
      <c r="N707" s="10" t="s">
        <v>2350</v>
      </c>
      <c r="O707" s="3" t="s">
        <v>4478</v>
      </c>
      <c r="P707" s="10">
        <v>94296622</v>
      </c>
      <c r="Q707" s="10" t="s">
        <v>2350</v>
      </c>
      <c r="R707" s="80" t="s">
        <v>2350</v>
      </c>
      <c r="S707" s="10" t="s">
        <v>2350</v>
      </c>
      <c r="T707" s="3" t="s">
        <v>2350</v>
      </c>
      <c r="U707" s="3" t="s">
        <v>4472</v>
      </c>
      <c r="V707" s="17" t="s">
        <v>2350</v>
      </c>
      <c r="W707" s="3" t="s">
        <v>163</v>
      </c>
      <c r="X707" s="15">
        <v>45840</v>
      </c>
      <c r="Y707" s="17" t="s">
        <v>2350</v>
      </c>
      <c r="Z707" s="68" t="s">
        <v>2350</v>
      </c>
      <c r="AA707" s="3" t="s">
        <v>2350</v>
      </c>
      <c r="AB707" s="15">
        <v>45841</v>
      </c>
      <c r="AC707" s="15">
        <v>45841</v>
      </c>
      <c r="AD707" s="69" t="str">
        <f t="shared" si="74"/>
        <v>02 Enviado</v>
      </c>
      <c r="AE707" s="20" t="s">
        <v>2350</v>
      </c>
      <c r="AF707" s="69">
        <v>2</v>
      </c>
      <c r="AH707" s="3">
        <f t="shared" si="75"/>
        <v>2</v>
      </c>
    </row>
    <row r="708" spans="1:34">
      <c r="A708" s="14" t="s">
        <v>4479</v>
      </c>
      <c r="B708" s="9">
        <v>2025</v>
      </c>
      <c r="C708" s="15">
        <v>45841</v>
      </c>
      <c r="D708" s="3" t="s">
        <v>25</v>
      </c>
      <c r="E708" s="5">
        <f t="shared" si="76"/>
        <v>1</v>
      </c>
      <c r="F708" s="3" t="str">
        <f t="shared" si="77"/>
        <v>02 Finalizado</v>
      </c>
      <c r="G708" s="9" t="s">
        <v>3241</v>
      </c>
      <c r="H708" s="3" t="str">
        <f t="shared" si="78"/>
        <v>0707 2025-00074 Milena García Mendoza (N/A)</v>
      </c>
      <c r="I708" s="15">
        <v>45841</v>
      </c>
      <c r="J708" s="3" t="s">
        <v>78</v>
      </c>
      <c r="K708" s="3" t="s">
        <v>134</v>
      </c>
      <c r="L708" s="3" t="s">
        <v>85</v>
      </c>
      <c r="M708" s="3" t="s">
        <v>2350</v>
      </c>
      <c r="N708" s="10" t="s">
        <v>2350</v>
      </c>
      <c r="O708" s="3" t="s">
        <v>4480</v>
      </c>
      <c r="P708" s="8">
        <v>1050971501</v>
      </c>
      <c r="Q708" s="10" t="s">
        <v>2350</v>
      </c>
      <c r="R708" s="80" t="s">
        <v>2350</v>
      </c>
      <c r="S708" s="10" t="s">
        <v>2350</v>
      </c>
      <c r="T708" s="3" t="s">
        <v>2350</v>
      </c>
      <c r="U708" s="3" t="s">
        <v>4472</v>
      </c>
      <c r="V708" s="17" t="s">
        <v>2350</v>
      </c>
      <c r="W708" s="3" t="s">
        <v>163</v>
      </c>
      <c r="X708" s="15">
        <v>45841</v>
      </c>
      <c r="Y708" s="17" t="s">
        <v>2350</v>
      </c>
      <c r="Z708" s="68" t="s">
        <v>2350</v>
      </c>
      <c r="AA708" s="3" t="s">
        <v>2350</v>
      </c>
      <c r="AB708" s="15">
        <v>45841</v>
      </c>
      <c r="AC708" s="15">
        <v>45841</v>
      </c>
      <c r="AD708" s="69" t="str">
        <f t="shared" si="74"/>
        <v>02 Enviado</v>
      </c>
      <c r="AE708" s="20" t="s">
        <v>2350</v>
      </c>
      <c r="AF708" s="69">
        <v>2</v>
      </c>
      <c r="AH708" s="3">
        <f t="shared" si="75"/>
        <v>1</v>
      </c>
    </row>
    <row r="709" spans="1:34">
      <c r="A709" s="14" t="s">
        <v>4481</v>
      </c>
      <c r="B709" s="9">
        <v>2025</v>
      </c>
      <c r="C709" s="15">
        <v>45849</v>
      </c>
      <c r="D709" s="3" t="s">
        <v>44</v>
      </c>
      <c r="E709" s="5">
        <f t="shared" si="76"/>
        <v>1</v>
      </c>
      <c r="F709" s="3" t="str">
        <f t="shared" si="77"/>
        <v>02 Finalizado</v>
      </c>
      <c r="G709" s="9" t="s">
        <v>4482</v>
      </c>
      <c r="H709" s="3" t="str">
        <f t="shared" si="78"/>
        <v>0708 2025-00149 Juninho Aldair Peralta Barcelo (N/A)</v>
      </c>
      <c r="I709" s="15">
        <v>45848</v>
      </c>
      <c r="J709" s="3" t="s">
        <v>78</v>
      </c>
      <c r="K709" s="3" t="s">
        <v>134</v>
      </c>
      <c r="L709" s="3" t="s">
        <v>85</v>
      </c>
      <c r="M709" s="3" t="s">
        <v>2350</v>
      </c>
      <c r="N709" s="10" t="s">
        <v>2350</v>
      </c>
      <c r="O709" s="3" t="s">
        <v>4483</v>
      </c>
      <c r="P709" s="8">
        <v>1083015440</v>
      </c>
      <c r="Q709" s="10" t="s">
        <v>2350</v>
      </c>
      <c r="R709" s="80" t="s">
        <v>2350</v>
      </c>
      <c r="S709" s="10" t="s">
        <v>2350</v>
      </c>
      <c r="T709" s="3" t="s">
        <v>2350</v>
      </c>
      <c r="U709" s="3" t="s">
        <v>4472</v>
      </c>
      <c r="V709" s="17" t="s">
        <v>2350</v>
      </c>
      <c r="W709" s="3" t="s">
        <v>163</v>
      </c>
      <c r="X709" s="15">
        <v>45849</v>
      </c>
      <c r="Y709" s="17" t="s">
        <v>2350</v>
      </c>
      <c r="Z709" s="68" t="s">
        <v>2350</v>
      </c>
      <c r="AA709" s="3" t="s">
        <v>2350</v>
      </c>
      <c r="AB709" s="15">
        <v>45852</v>
      </c>
      <c r="AC709" s="15">
        <v>45852</v>
      </c>
      <c r="AD709" s="69" t="str">
        <f t="shared" si="74"/>
        <v>02 Enviado</v>
      </c>
      <c r="AE709" s="20" t="s">
        <v>2350</v>
      </c>
      <c r="AF709" s="69">
        <v>2</v>
      </c>
      <c r="AH709" s="3">
        <f t="shared" si="75"/>
        <v>2</v>
      </c>
    </row>
    <row r="710" spans="1:34">
      <c r="A710" s="14" t="s">
        <v>4484</v>
      </c>
      <c r="B710" s="9">
        <v>2025</v>
      </c>
      <c r="C710" s="15">
        <v>45839</v>
      </c>
      <c r="D710" s="3" t="s">
        <v>67</v>
      </c>
      <c r="E710" s="5">
        <f t="shared" si="76"/>
        <v>1</v>
      </c>
      <c r="F710" s="3" t="str">
        <f t="shared" si="77"/>
        <v>02 Finalizado</v>
      </c>
      <c r="G710" s="9" t="s">
        <v>4180</v>
      </c>
      <c r="H710" s="3" t="str">
        <f t="shared" si="78"/>
        <v>0709 2025-10046 Xavier Andres Ordoñez Gil (N/A)</v>
      </c>
      <c r="I710" s="15">
        <v>45839</v>
      </c>
      <c r="J710" s="3" t="s">
        <v>81</v>
      </c>
      <c r="K710" s="3" t="s">
        <v>134</v>
      </c>
      <c r="L710" s="3" t="s">
        <v>85</v>
      </c>
      <c r="M710" s="3" t="s">
        <v>2350</v>
      </c>
      <c r="N710" s="10" t="s">
        <v>2350</v>
      </c>
      <c r="O710" s="3" t="s">
        <v>4181</v>
      </c>
      <c r="P710" s="8">
        <v>92535834</v>
      </c>
      <c r="Q710" s="10" t="s">
        <v>2350</v>
      </c>
      <c r="R710" s="80" t="s">
        <v>2350</v>
      </c>
      <c r="S710" s="10" t="s">
        <v>2350</v>
      </c>
      <c r="T710" s="3" t="s">
        <v>2350</v>
      </c>
      <c r="U710" s="3" t="s">
        <v>3319</v>
      </c>
      <c r="V710" s="17" t="s">
        <v>2350</v>
      </c>
      <c r="W710" s="3" t="s">
        <v>163</v>
      </c>
      <c r="X710" s="15">
        <v>45839</v>
      </c>
      <c r="Y710" s="17" t="s">
        <v>2350</v>
      </c>
      <c r="Z710" s="68" t="s">
        <v>2350</v>
      </c>
      <c r="AA710" s="3" t="s">
        <v>2350</v>
      </c>
      <c r="AB710" s="15">
        <v>45839</v>
      </c>
      <c r="AC710" s="15">
        <v>45839</v>
      </c>
      <c r="AD710" s="69" t="str">
        <f t="shared" si="74"/>
        <v>02 Enviado</v>
      </c>
      <c r="AE710" s="20" t="s">
        <v>2350</v>
      </c>
      <c r="AF710" s="69">
        <v>2</v>
      </c>
      <c r="AH710" s="3">
        <f t="shared" si="75"/>
        <v>1</v>
      </c>
    </row>
    <row r="711" spans="1:34">
      <c r="A711" s="14" t="s">
        <v>4485</v>
      </c>
      <c r="B711" s="9">
        <v>2025</v>
      </c>
      <c r="C711" s="15">
        <v>45841</v>
      </c>
      <c r="D711" s="3" t="s">
        <v>67</v>
      </c>
      <c r="E711" s="5">
        <f t="shared" si="76"/>
        <v>1</v>
      </c>
      <c r="F711" s="3" t="str">
        <f t="shared" si="77"/>
        <v>02 Finalizado</v>
      </c>
      <c r="G711" s="9" t="s">
        <v>3836</v>
      </c>
      <c r="H711" s="3" t="str">
        <f t="shared" si="78"/>
        <v>0710 2025-00140 Sandra Patricia González Silva (N/A)</v>
      </c>
      <c r="I711" s="15">
        <v>45841</v>
      </c>
      <c r="J711" s="3" t="s">
        <v>78</v>
      </c>
      <c r="K711" s="3" t="s">
        <v>134</v>
      </c>
      <c r="L711" s="3" t="s">
        <v>85</v>
      </c>
      <c r="M711" s="3" t="s">
        <v>2350</v>
      </c>
      <c r="N711" s="10" t="s">
        <v>2350</v>
      </c>
      <c r="O711" s="3" t="s">
        <v>4172</v>
      </c>
      <c r="P711" s="8">
        <v>60392012</v>
      </c>
      <c r="Q711" s="10" t="s">
        <v>2350</v>
      </c>
      <c r="R711" s="80" t="s">
        <v>2350</v>
      </c>
      <c r="S711" s="10" t="s">
        <v>2350</v>
      </c>
      <c r="T711" s="3" t="s">
        <v>2350</v>
      </c>
      <c r="U711" s="3" t="s">
        <v>3319</v>
      </c>
      <c r="V711" s="17" t="s">
        <v>2350</v>
      </c>
      <c r="W711" s="3" t="s">
        <v>163</v>
      </c>
      <c r="X711" s="15">
        <v>45841</v>
      </c>
      <c r="Y711" s="17" t="s">
        <v>2350</v>
      </c>
      <c r="Z711" s="68" t="s">
        <v>2350</v>
      </c>
      <c r="AA711" s="3" t="s">
        <v>2350</v>
      </c>
      <c r="AB711" s="15">
        <v>45842</v>
      </c>
      <c r="AC711" s="15">
        <v>45842</v>
      </c>
      <c r="AD711" s="69" t="str">
        <f t="shared" si="74"/>
        <v>02 Enviado</v>
      </c>
      <c r="AE711" s="20" t="s">
        <v>2350</v>
      </c>
      <c r="AF711" s="69">
        <v>2</v>
      </c>
      <c r="AH711" s="3">
        <f t="shared" si="75"/>
        <v>2</v>
      </c>
    </row>
    <row r="712" spans="1:34">
      <c r="A712" s="14" t="s">
        <v>4486</v>
      </c>
      <c r="B712" s="9">
        <v>2025</v>
      </c>
      <c r="C712" s="15">
        <v>45859</v>
      </c>
      <c r="D712" s="3" t="s">
        <v>52</v>
      </c>
      <c r="E712" s="5">
        <f t="shared" si="76"/>
        <v>1</v>
      </c>
      <c r="F712" s="3" t="str">
        <f t="shared" si="77"/>
        <v>02 Finalizado</v>
      </c>
      <c r="G712" s="9" t="s">
        <v>4487</v>
      </c>
      <c r="H712" s="3" t="str">
        <f t="shared" si="78"/>
        <v>0711 2025-00374 Sandra Helena Cepeda Ibarra (51030742)</v>
      </c>
      <c r="I712" s="15">
        <v>45859</v>
      </c>
      <c r="J712" s="3" t="s">
        <v>78</v>
      </c>
      <c r="K712" s="3" t="s">
        <v>128</v>
      </c>
      <c r="L712" s="3" t="s">
        <v>76</v>
      </c>
      <c r="M712" s="3" t="s">
        <v>4407</v>
      </c>
      <c r="N712" s="16">
        <v>1094163960</v>
      </c>
      <c r="O712" s="3" t="s">
        <v>4488</v>
      </c>
      <c r="P712" s="8">
        <v>1093910443</v>
      </c>
      <c r="Q712" s="3">
        <v>51030742</v>
      </c>
      <c r="R712" s="100">
        <v>35587500</v>
      </c>
      <c r="S712" s="10">
        <v>30095</v>
      </c>
      <c r="T712" s="3" t="s">
        <v>2417</v>
      </c>
      <c r="U712" s="3" t="s">
        <v>2366</v>
      </c>
      <c r="V712" s="17" t="s">
        <v>2350</v>
      </c>
      <c r="W712" s="3" t="s">
        <v>142</v>
      </c>
      <c r="X712" s="15">
        <v>45859</v>
      </c>
      <c r="Y712" s="17">
        <v>20254300156671</v>
      </c>
      <c r="Z712" s="68">
        <v>45863</v>
      </c>
      <c r="AA712" s="3" t="s">
        <v>4489</v>
      </c>
      <c r="AB712" s="15">
        <v>45866</v>
      </c>
      <c r="AC712" s="15">
        <v>45866</v>
      </c>
      <c r="AD712" s="69" t="str">
        <f t="shared" si="74"/>
        <v>02 Enviado</v>
      </c>
      <c r="AE712" s="20" t="s">
        <v>2350</v>
      </c>
      <c r="AF712" s="69">
        <v>5</v>
      </c>
      <c r="AH712" s="3">
        <f t="shared" si="75"/>
        <v>6</v>
      </c>
    </row>
    <row r="713" spans="1:34">
      <c r="A713" s="14" t="s">
        <v>4490</v>
      </c>
      <c r="B713" s="9">
        <v>2025</v>
      </c>
      <c r="C713" s="15">
        <v>45860</v>
      </c>
      <c r="D713" s="3" t="s">
        <v>31</v>
      </c>
      <c r="E713" s="5">
        <f t="shared" si="76"/>
        <v>1</v>
      </c>
      <c r="F713" s="3" t="str">
        <f t="shared" si="77"/>
        <v>02 Finalizado</v>
      </c>
      <c r="G713" s="9" t="s">
        <v>4390</v>
      </c>
      <c r="H713" s="3" t="str">
        <f t="shared" si="78"/>
        <v>0712 2025-00305 Luz Marina Herrera Cabeza (51028747)</v>
      </c>
      <c r="I713" s="15">
        <v>45859</v>
      </c>
      <c r="J713" s="3" t="s">
        <v>81</v>
      </c>
      <c r="K713" s="3" t="s">
        <v>120</v>
      </c>
      <c r="L713" s="3" t="s">
        <v>76</v>
      </c>
      <c r="M713" s="3" t="s">
        <v>2350</v>
      </c>
      <c r="N713" s="10" t="s">
        <v>2350</v>
      </c>
      <c r="O713" s="3" t="s">
        <v>4391</v>
      </c>
      <c r="P713" s="10">
        <v>1001877296</v>
      </c>
      <c r="Q713" s="3">
        <v>51028747</v>
      </c>
      <c r="R713" s="80">
        <v>29000002.5</v>
      </c>
      <c r="S713" s="10">
        <v>30026</v>
      </c>
      <c r="T713" s="3" t="s">
        <v>2365</v>
      </c>
      <c r="U713" s="3" t="s">
        <v>2784</v>
      </c>
      <c r="V713" s="17" t="s">
        <v>2350</v>
      </c>
      <c r="W713" s="3" t="s">
        <v>92</v>
      </c>
      <c r="X713" s="15">
        <v>45860</v>
      </c>
      <c r="Y713" s="17">
        <v>20254300150781</v>
      </c>
      <c r="Z713" s="68">
        <v>45855</v>
      </c>
      <c r="AA713" s="3" t="s">
        <v>4392</v>
      </c>
      <c r="AB713" s="15">
        <v>45860</v>
      </c>
      <c r="AC713" s="15">
        <v>45860</v>
      </c>
      <c r="AD713" s="69" t="str">
        <f t="shared" si="74"/>
        <v>02 Enviado</v>
      </c>
      <c r="AE713" s="20" t="s">
        <v>2350</v>
      </c>
      <c r="AF713" s="69">
        <v>2</v>
      </c>
      <c r="AH713" s="3">
        <f t="shared" si="75"/>
        <v>1</v>
      </c>
    </row>
    <row r="714" spans="1:34">
      <c r="A714" s="14" t="s">
        <v>4491</v>
      </c>
      <c r="B714" s="9">
        <v>2025</v>
      </c>
      <c r="C714" s="15">
        <v>45860</v>
      </c>
      <c r="D714" s="3" t="s">
        <v>8</v>
      </c>
      <c r="E714" s="5">
        <f t="shared" si="76"/>
        <v>1</v>
      </c>
      <c r="F714" s="3" t="str">
        <f t="shared" si="77"/>
        <v>02 Finalizado</v>
      </c>
      <c r="G714" s="9" t="s">
        <v>4492</v>
      </c>
      <c r="H714" s="3" t="str">
        <f t="shared" si="78"/>
        <v>0713 2025-00261 María José Bravo Jurado (51029268)</v>
      </c>
      <c r="I714" s="15">
        <v>45859</v>
      </c>
      <c r="J714" s="3" t="s">
        <v>78</v>
      </c>
      <c r="K714" s="3" t="s">
        <v>110</v>
      </c>
      <c r="L714" s="3" t="s">
        <v>76</v>
      </c>
      <c r="M714" s="3" t="s">
        <v>2350</v>
      </c>
      <c r="N714" s="10" t="s">
        <v>2350</v>
      </c>
      <c r="O714" s="3" t="s">
        <v>4493</v>
      </c>
      <c r="P714" s="8">
        <v>1044930569</v>
      </c>
      <c r="Q714" s="3">
        <v>51029268</v>
      </c>
      <c r="R714" s="80">
        <v>29000002.5</v>
      </c>
      <c r="S714" s="10">
        <v>30071</v>
      </c>
      <c r="T714" s="3" t="s">
        <v>2372</v>
      </c>
      <c r="U714" s="3" t="s">
        <v>2418</v>
      </c>
      <c r="V714" s="17" t="s">
        <v>2350</v>
      </c>
      <c r="W714" s="3" t="s">
        <v>92</v>
      </c>
      <c r="X714" s="15">
        <v>45860</v>
      </c>
      <c r="Y714" s="17" t="s">
        <v>2350</v>
      </c>
      <c r="Z714" s="68" t="s">
        <v>2350</v>
      </c>
      <c r="AA714" s="3" t="s">
        <v>2350</v>
      </c>
      <c r="AB714" s="15">
        <v>45860</v>
      </c>
      <c r="AC714" s="15">
        <v>45860</v>
      </c>
      <c r="AD714" s="69" t="str">
        <f t="shared" si="74"/>
        <v>02 Enviado</v>
      </c>
      <c r="AE714" s="20" t="s">
        <v>2350</v>
      </c>
      <c r="AF714" s="69">
        <v>2</v>
      </c>
      <c r="AH714" s="3">
        <f t="shared" si="75"/>
        <v>1</v>
      </c>
    </row>
    <row r="715" spans="1:34">
      <c r="A715" s="14" t="s">
        <v>4494</v>
      </c>
      <c r="B715" s="9">
        <v>2025</v>
      </c>
      <c r="C715" s="15">
        <v>45860</v>
      </c>
      <c r="D715" s="3" t="s">
        <v>64</v>
      </c>
      <c r="E715" s="5">
        <f t="shared" si="76"/>
        <v>1</v>
      </c>
      <c r="F715" s="3" t="str">
        <f t="shared" si="77"/>
        <v>02 Finalizado</v>
      </c>
      <c r="G715" s="9" t="s">
        <v>3291</v>
      </c>
      <c r="H715" s="3" t="str">
        <f t="shared" si="78"/>
        <v>0714 2025-00079 Jhon Freddy Criollo Arciniegas (N/A)</v>
      </c>
      <c r="I715" s="15">
        <v>45859</v>
      </c>
      <c r="J715" s="3" t="s">
        <v>78</v>
      </c>
      <c r="K715" s="3" t="s">
        <v>132</v>
      </c>
      <c r="L715" s="3" t="s">
        <v>88</v>
      </c>
      <c r="M715" s="3" t="s">
        <v>2350</v>
      </c>
      <c r="N715" s="10" t="s">
        <v>2350</v>
      </c>
      <c r="O715" s="3" t="s">
        <v>4495</v>
      </c>
      <c r="P715" s="10">
        <v>6801407</v>
      </c>
      <c r="Q715" s="10" t="s">
        <v>2350</v>
      </c>
      <c r="R715" s="80" t="s">
        <v>2350</v>
      </c>
      <c r="S715" s="10" t="s">
        <v>2350</v>
      </c>
      <c r="T715" s="3" t="s">
        <v>2350</v>
      </c>
      <c r="U715" s="3" t="s">
        <v>4496</v>
      </c>
      <c r="V715" s="17" t="s">
        <v>2350</v>
      </c>
      <c r="W715" s="3" t="s">
        <v>155</v>
      </c>
      <c r="X715" s="15">
        <v>45860</v>
      </c>
      <c r="Y715" s="17" t="s">
        <v>2350</v>
      </c>
      <c r="Z715" s="68" t="s">
        <v>2350</v>
      </c>
      <c r="AA715" s="3" t="s">
        <v>2350</v>
      </c>
      <c r="AB715" s="15">
        <v>45860</v>
      </c>
      <c r="AC715" s="15">
        <v>45860</v>
      </c>
      <c r="AD715" s="69" t="str">
        <f t="shared" si="74"/>
        <v>02 Enviado</v>
      </c>
      <c r="AE715" s="20" t="s">
        <v>2350</v>
      </c>
      <c r="AF715" s="69">
        <v>2</v>
      </c>
      <c r="AH715" s="3">
        <f t="shared" si="75"/>
        <v>1</v>
      </c>
    </row>
    <row r="716" spans="1:34">
      <c r="A716" s="14" t="s">
        <v>4497</v>
      </c>
      <c r="B716" s="9">
        <v>2025</v>
      </c>
      <c r="C716" s="15">
        <v>45860</v>
      </c>
      <c r="D716" s="3" t="s">
        <v>58</v>
      </c>
      <c r="E716" s="5">
        <f t="shared" si="76"/>
        <v>1</v>
      </c>
      <c r="F716" s="3" t="str">
        <f t="shared" si="77"/>
        <v>02 Finalizado</v>
      </c>
      <c r="G716" s="9" t="s">
        <v>4498</v>
      </c>
      <c r="H716" s="3" t="str">
        <f t="shared" si="78"/>
        <v>0715 2025-10146 Victor Hugo Padilla Rodríguez (51029945)</v>
      </c>
      <c r="I716" s="15">
        <v>45859</v>
      </c>
      <c r="J716" s="3" t="s">
        <v>78</v>
      </c>
      <c r="K716" s="3" t="s">
        <v>128</v>
      </c>
      <c r="L716" s="3" t="s">
        <v>76</v>
      </c>
      <c r="M716" s="3" t="s">
        <v>2350</v>
      </c>
      <c r="N716" s="10" t="s">
        <v>2350</v>
      </c>
      <c r="O716" s="3" t="s">
        <v>4499</v>
      </c>
      <c r="P716" s="8">
        <v>1020756290</v>
      </c>
      <c r="Q716" s="3">
        <v>51029945</v>
      </c>
      <c r="R716" s="80">
        <v>5999999.4000000004</v>
      </c>
      <c r="S716" s="10">
        <v>30071</v>
      </c>
      <c r="T716" s="3" t="s">
        <v>2372</v>
      </c>
      <c r="U716" s="3" t="s">
        <v>2366</v>
      </c>
      <c r="V716" s="17" t="s">
        <v>2350</v>
      </c>
      <c r="W716" s="3" t="s">
        <v>92</v>
      </c>
      <c r="X716" s="15">
        <v>45860</v>
      </c>
      <c r="Y716" s="17" t="s">
        <v>2350</v>
      </c>
      <c r="Z716" s="68" t="s">
        <v>2350</v>
      </c>
      <c r="AA716" s="3" t="s">
        <v>2350</v>
      </c>
      <c r="AB716" s="15">
        <v>45862</v>
      </c>
      <c r="AC716" s="15">
        <v>45862</v>
      </c>
      <c r="AD716" s="69" t="str">
        <f t="shared" si="74"/>
        <v>02 Enviado</v>
      </c>
      <c r="AE716" s="20" t="s">
        <v>2350</v>
      </c>
      <c r="AF716" s="69">
        <v>2</v>
      </c>
      <c r="AH716" s="3">
        <f t="shared" si="75"/>
        <v>3</v>
      </c>
    </row>
    <row r="717" spans="1:34">
      <c r="A717" s="14" t="s">
        <v>4500</v>
      </c>
      <c r="B717" s="9">
        <v>2025</v>
      </c>
      <c r="C717" s="15">
        <v>45860</v>
      </c>
      <c r="D717" s="3" t="s">
        <v>44</v>
      </c>
      <c r="E717" s="5">
        <f t="shared" si="76"/>
        <v>1</v>
      </c>
      <c r="F717" s="3" t="str">
        <f t="shared" si="77"/>
        <v>02 Finalizado</v>
      </c>
      <c r="G717" s="9" t="s">
        <v>3812</v>
      </c>
      <c r="H717" s="3" t="str">
        <f t="shared" si="78"/>
        <v>0716 2025-00200 Clínica Médica Turín SAS (N/A)</v>
      </c>
      <c r="I717" s="15">
        <v>45860</v>
      </c>
      <c r="J717" s="3" t="s">
        <v>78</v>
      </c>
      <c r="K717" s="3" t="s">
        <v>120</v>
      </c>
      <c r="L717" s="3" t="s">
        <v>79</v>
      </c>
      <c r="M717" s="10" t="s">
        <v>2350</v>
      </c>
      <c r="N717" s="16">
        <v>80218397</v>
      </c>
      <c r="O717" s="3" t="s">
        <v>4501</v>
      </c>
      <c r="P717" s="10" t="s">
        <v>4502</v>
      </c>
      <c r="Q717" s="10" t="s">
        <v>2350</v>
      </c>
      <c r="R717" s="80" t="s">
        <v>2350</v>
      </c>
      <c r="S717" s="10" t="s">
        <v>2350</v>
      </c>
      <c r="T717" s="3" t="s">
        <v>2350</v>
      </c>
      <c r="U717" s="3" t="s">
        <v>2784</v>
      </c>
      <c r="V717" s="17" t="s">
        <v>2350</v>
      </c>
      <c r="W717" s="3" t="s">
        <v>151</v>
      </c>
      <c r="X717" s="15">
        <v>45860</v>
      </c>
      <c r="Y717" s="17">
        <v>20254300155181</v>
      </c>
      <c r="Z717" s="68">
        <v>45861</v>
      </c>
      <c r="AA717" s="3" t="s">
        <v>4503</v>
      </c>
      <c r="AB717" s="15">
        <v>45861</v>
      </c>
      <c r="AC717" s="15">
        <v>45862</v>
      </c>
      <c r="AD717" s="69" t="str">
        <f t="shared" si="74"/>
        <v>02 Enviado</v>
      </c>
      <c r="AE717" s="20" t="s">
        <v>2350</v>
      </c>
      <c r="AF717" s="69">
        <v>2</v>
      </c>
      <c r="AH717" s="3">
        <f t="shared" si="75"/>
        <v>2</v>
      </c>
    </row>
    <row r="718" spans="1:34">
      <c r="A718" s="14" t="s">
        <v>4504</v>
      </c>
      <c r="B718" s="9">
        <v>2025</v>
      </c>
      <c r="C718" s="15">
        <v>45861</v>
      </c>
      <c r="D718" s="3" t="s">
        <v>25</v>
      </c>
      <c r="E718" s="5">
        <f t="shared" si="76"/>
        <v>1</v>
      </c>
      <c r="F718" s="3" t="str">
        <f t="shared" si="77"/>
        <v>02 Finalizado</v>
      </c>
      <c r="G718" s="9" t="s">
        <v>3206</v>
      </c>
      <c r="H718" s="3" t="str">
        <f t="shared" si="78"/>
        <v>0717 2025-00087 Luz Carime Bolaños Rivera (14159608)</v>
      </c>
      <c r="I718" s="15">
        <v>45861</v>
      </c>
      <c r="J718" s="3" t="s">
        <v>87</v>
      </c>
      <c r="K718" s="3" t="s">
        <v>128</v>
      </c>
      <c r="L718" s="3" t="s">
        <v>79</v>
      </c>
      <c r="M718" s="3" t="s">
        <v>2350</v>
      </c>
      <c r="N718" s="10" t="s">
        <v>2350</v>
      </c>
      <c r="O718" s="3" t="s">
        <v>4505</v>
      </c>
      <c r="P718" s="8">
        <v>25670680</v>
      </c>
      <c r="Q718" s="3">
        <v>14159608</v>
      </c>
      <c r="R718" s="80">
        <v>992800</v>
      </c>
      <c r="S718" s="10" t="s">
        <v>2350</v>
      </c>
      <c r="T718" s="3" t="s">
        <v>4506</v>
      </c>
      <c r="U718" s="3" t="s">
        <v>2366</v>
      </c>
      <c r="V718" s="17" t="s">
        <v>2350</v>
      </c>
      <c r="W718" s="3" t="s">
        <v>92</v>
      </c>
      <c r="X718" s="15">
        <v>45861</v>
      </c>
      <c r="Y718" s="17" t="s">
        <v>2350</v>
      </c>
      <c r="Z718" s="68" t="s">
        <v>2350</v>
      </c>
      <c r="AA718" s="3" t="s">
        <v>2350</v>
      </c>
      <c r="AB718" s="15">
        <v>45861</v>
      </c>
      <c r="AC718" s="15">
        <v>45861</v>
      </c>
      <c r="AD718" s="69" t="str">
        <f t="shared" si="74"/>
        <v>02 Enviado</v>
      </c>
      <c r="AE718" s="20" t="s">
        <v>2350</v>
      </c>
      <c r="AF718" s="69">
        <v>2</v>
      </c>
      <c r="AH718" s="3">
        <f t="shared" ref="AH718:AH728" si="79">NETWORKDAYS(X718,AB718)</f>
        <v>1</v>
      </c>
    </row>
    <row r="719" spans="1:34">
      <c r="A719" s="14" t="s">
        <v>4507</v>
      </c>
      <c r="B719" s="9">
        <v>2025</v>
      </c>
      <c r="C719" s="15">
        <v>45861</v>
      </c>
      <c r="D719" s="3" t="s">
        <v>52</v>
      </c>
      <c r="E719" s="5">
        <f t="shared" si="76"/>
        <v>1</v>
      </c>
      <c r="F719" s="3" t="str">
        <f t="shared" si="77"/>
        <v>02 Finalizado</v>
      </c>
      <c r="G719" s="9" t="s">
        <v>4508</v>
      </c>
      <c r="H719" s="3" t="str">
        <f t="shared" si="78"/>
        <v>0718 2025-00207 Municipio  de Manizales (N/A)</v>
      </c>
      <c r="I719" s="15">
        <v>45861</v>
      </c>
      <c r="J719" s="3" t="s">
        <v>78</v>
      </c>
      <c r="K719" s="3" t="s">
        <v>132</v>
      </c>
      <c r="L719" s="3" t="s">
        <v>88</v>
      </c>
      <c r="M719" s="3" t="s">
        <v>4509</v>
      </c>
      <c r="N719" s="16">
        <v>10288074</v>
      </c>
      <c r="O719" s="3" t="s">
        <v>4510</v>
      </c>
      <c r="P719" s="10" t="s">
        <v>2482</v>
      </c>
      <c r="Q719" s="10" t="s">
        <v>2350</v>
      </c>
      <c r="R719" s="80" t="s">
        <v>2350</v>
      </c>
      <c r="S719" s="10" t="s">
        <v>2350</v>
      </c>
      <c r="T719" s="3" t="s">
        <v>2350</v>
      </c>
      <c r="U719" s="3" t="s">
        <v>4511</v>
      </c>
      <c r="V719" s="17" t="s">
        <v>2350</v>
      </c>
      <c r="W719" s="3" t="s">
        <v>155</v>
      </c>
      <c r="X719" s="15">
        <v>45861</v>
      </c>
      <c r="Y719" s="17" t="s">
        <v>2350</v>
      </c>
      <c r="Z719" s="68" t="s">
        <v>2350</v>
      </c>
      <c r="AA719" s="3" t="s">
        <v>2350</v>
      </c>
      <c r="AB719" s="15">
        <v>45863</v>
      </c>
      <c r="AC719" s="15">
        <v>45863</v>
      </c>
      <c r="AD719" s="69" t="str">
        <f t="shared" si="74"/>
        <v>02 Enviado</v>
      </c>
      <c r="AE719" s="20" t="s">
        <v>2350</v>
      </c>
      <c r="AF719" s="69">
        <v>2</v>
      </c>
      <c r="AH719" s="3">
        <f t="shared" si="79"/>
        <v>3</v>
      </c>
    </row>
    <row r="720" spans="1:34">
      <c r="A720" s="14" t="s">
        <v>4512</v>
      </c>
      <c r="B720" s="9">
        <v>2025</v>
      </c>
      <c r="C720" s="15">
        <v>45861</v>
      </c>
      <c r="D720" s="3" t="s">
        <v>44</v>
      </c>
      <c r="E720" s="5">
        <f t="shared" si="76"/>
        <v>1</v>
      </c>
      <c r="F720" s="3" t="str">
        <f t="shared" si="77"/>
        <v>02 Finalizado</v>
      </c>
      <c r="G720" s="9" t="s">
        <v>4513</v>
      </c>
      <c r="H720" s="3" t="str">
        <f t="shared" si="78"/>
        <v>0719 2025-00378 Lady Carolina Espinosa Delgado (N/A)</v>
      </c>
      <c r="I720" s="15">
        <v>45860</v>
      </c>
      <c r="J720" s="3" t="s">
        <v>78</v>
      </c>
      <c r="K720" s="3" t="s">
        <v>134</v>
      </c>
      <c r="L720" s="3" t="s">
        <v>85</v>
      </c>
      <c r="M720" s="3" t="s">
        <v>2350</v>
      </c>
      <c r="N720" s="10" t="s">
        <v>2350</v>
      </c>
      <c r="O720" s="3" t="s">
        <v>4514</v>
      </c>
      <c r="P720" s="10">
        <v>1007379637</v>
      </c>
      <c r="Q720" s="10" t="s">
        <v>2350</v>
      </c>
      <c r="R720" s="80" t="s">
        <v>2350</v>
      </c>
      <c r="S720" s="10" t="s">
        <v>2350</v>
      </c>
      <c r="T720" s="3" t="s">
        <v>2350</v>
      </c>
      <c r="U720" s="3" t="s">
        <v>3319</v>
      </c>
      <c r="V720" s="17" t="s">
        <v>2350</v>
      </c>
      <c r="W720" s="3" t="s">
        <v>163</v>
      </c>
      <c r="X720" s="15">
        <v>45861</v>
      </c>
      <c r="Y720" s="17" t="s">
        <v>2350</v>
      </c>
      <c r="Z720" s="68" t="s">
        <v>2350</v>
      </c>
      <c r="AA720" s="3" t="s">
        <v>2350</v>
      </c>
      <c r="AB720" s="15">
        <v>45861</v>
      </c>
      <c r="AC720" s="15">
        <v>45861</v>
      </c>
      <c r="AD720" s="69" t="str">
        <f t="shared" si="74"/>
        <v>02 Enviado</v>
      </c>
      <c r="AE720" s="20" t="s">
        <v>2350</v>
      </c>
      <c r="AF720" s="69">
        <v>2</v>
      </c>
      <c r="AH720" s="3">
        <f t="shared" si="79"/>
        <v>1</v>
      </c>
    </row>
    <row r="721" spans="1:34">
      <c r="A721" s="14" t="s">
        <v>4515</v>
      </c>
      <c r="B721" s="9">
        <v>2025</v>
      </c>
      <c r="C721" s="15">
        <v>45862</v>
      </c>
      <c r="D721" s="3" t="s">
        <v>44</v>
      </c>
      <c r="E721" s="5">
        <f t="shared" si="76"/>
        <v>1</v>
      </c>
      <c r="F721" s="3" t="str">
        <f t="shared" si="77"/>
        <v>02 Finalizado</v>
      </c>
      <c r="G721" s="9" t="s">
        <v>4516</v>
      </c>
      <c r="H721" s="3" t="str">
        <f t="shared" si="78"/>
        <v>0720 2025-00169 Sandys Paola Agamez Ramos (51027380)</v>
      </c>
      <c r="I721" s="15">
        <v>45861</v>
      </c>
      <c r="J721" s="3" t="s">
        <v>78</v>
      </c>
      <c r="K721" s="3" t="s">
        <v>110</v>
      </c>
      <c r="L721" s="3" t="s">
        <v>76</v>
      </c>
      <c r="M721" s="3" t="s">
        <v>2350</v>
      </c>
      <c r="N721" s="10" t="s">
        <v>2350</v>
      </c>
      <c r="O721" s="3" t="s">
        <v>4517</v>
      </c>
      <c r="P721" s="10">
        <v>1002189940</v>
      </c>
      <c r="Q721" s="3">
        <v>51027380</v>
      </c>
      <c r="R721" s="80">
        <v>32499997.5</v>
      </c>
      <c r="S721" s="10">
        <v>30079</v>
      </c>
      <c r="T721" s="3" t="s">
        <v>2365</v>
      </c>
      <c r="U721" s="3" t="s">
        <v>2418</v>
      </c>
      <c r="V721" s="17" t="s">
        <v>2350</v>
      </c>
      <c r="W721" s="3" t="s">
        <v>92</v>
      </c>
      <c r="X721" s="15">
        <v>45862</v>
      </c>
      <c r="Y721" s="17">
        <v>20254300142101</v>
      </c>
      <c r="Z721" s="68">
        <v>45850</v>
      </c>
      <c r="AA721" s="3" t="s">
        <v>4404</v>
      </c>
      <c r="AB721" s="15">
        <v>45862</v>
      </c>
      <c r="AC721" s="15">
        <v>45862</v>
      </c>
      <c r="AD721" s="69" t="str">
        <f t="shared" si="74"/>
        <v>02 Enviado</v>
      </c>
      <c r="AE721" s="20" t="s">
        <v>2350</v>
      </c>
      <c r="AF721" s="69">
        <v>2</v>
      </c>
      <c r="AH721" s="3">
        <f t="shared" si="79"/>
        <v>1</v>
      </c>
    </row>
    <row r="722" spans="1:34">
      <c r="A722" s="14" t="s">
        <v>4518</v>
      </c>
      <c r="B722" s="9">
        <v>2025</v>
      </c>
      <c r="C722" s="15">
        <v>45862</v>
      </c>
      <c r="D722" s="3" t="s">
        <v>25</v>
      </c>
      <c r="E722" s="5">
        <f t="shared" si="76"/>
        <v>1</v>
      </c>
      <c r="F722" s="3" t="str">
        <f t="shared" si="77"/>
        <v>02 Finalizado</v>
      </c>
      <c r="G722" s="102" t="s">
        <v>3746</v>
      </c>
      <c r="H722" s="3" t="str">
        <f t="shared" si="78"/>
        <v>0721 2025-00156 Alejandro Ramírez Herrera (N/A)</v>
      </c>
      <c r="I722" s="15">
        <v>45861</v>
      </c>
      <c r="J722" s="3" t="s">
        <v>78</v>
      </c>
      <c r="K722" s="3" t="s">
        <v>107</v>
      </c>
      <c r="L722" s="3" t="s">
        <v>76</v>
      </c>
      <c r="M722" s="3" t="s">
        <v>2350</v>
      </c>
      <c r="N722" s="10" t="s">
        <v>2350</v>
      </c>
      <c r="O722" s="3" t="s">
        <v>4519</v>
      </c>
      <c r="P722" s="8">
        <v>12623704</v>
      </c>
      <c r="Q722" s="10" t="s">
        <v>2350</v>
      </c>
      <c r="R722" s="80" t="s">
        <v>2350</v>
      </c>
      <c r="S722" s="10" t="s">
        <v>2350</v>
      </c>
      <c r="T722" s="3" t="s">
        <v>2350</v>
      </c>
      <c r="U722" s="3" t="s">
        <v>2470</v>
      </c>
      <c r="V722" s="17">
        <v>20256303500272</v>
      </c>
      <c r="W722" s="3" t="s">
        <v>159</v>
      </c>
      <c r="X722" s="15">
        <v>45862</v>
      </c>
      <c r="Y722" s="17">
        <v>20254300156151</v>
      </c>
      <c r="Z722" s="68">
        <v>45862</v>
      </c>
      <c r="AA722" s="3" t="s">
        <v>4125</v>
      </c>
      <c r="AB722" s="15">
        <v>45863</v>
      </c>
      <c r="AC722" s="15">
        <v>45866</v>
      </c>
      <c r="AD722" s="69" t="str">
        <f t="shared" si="74"/>
        <v>02 Enviado</v>
      </c>
      <c r="AE722" s="20" t="s">
        <v>2350</v>
      </c>
      <c r="AF722" s="69">
        <v>2</v>
      </c>
      <c r="AH722" s="3">
        <f t="shared" si="79"/>
        <v>2</v>
      </c>
    </row>
    <row r="723" spans="1:34">
      <c r="A723" s="14" t="s">
        <v>4520</v>
      </c>
      <c r="B723" s="9">
        <v>2025</v>
      </c>
      <c r="C723" s="15">
        <v>45862</v>
      </c>
      <c r="D723" s="3" t="s">
        <v>52</v>
      </c>
      <c r="E723" s="5">
        <f t="shared" si="76"/>
        <v>1</v>
      </c>
      <c r="F723" s="3" t="str">
        <f t="shared" si="77"/>
        <v>02 Finalizado</v>
      </c>
      <c r="G723" s="9" t="s">
        <v>4311</v>
      </c>
      <c r="H723" s="3" t="str">
        <f t="shared" si="78"/>
        <v>0722 2025-00116 Daicy Yuliana Orrego Maturana (N/A)</v>
      </c>
      <c r="I723" s="15">
        <v>45861</v>
      </c>
      <c r="J723" s="3" t="s">
        <v>81</v>
      </c>
      <c r="K723" s="3" t="s">
        <v>136</v>
      </c>
      <c r="L723" s="3" t="s">
        <v>79</v>
      </c>
      <c r="M723" s="3" t="s">
        <v>2350</v>
      </c>
      <c r="N723" s="10" t="s">
        <v>2350</v>
      </c>
      <c r="O723" s="3" t="s">
        <v>4521</v>
      </c>
      <c r="P723" s="10">
        <v>1088265917</v>
      </c>
      <c r="Q723" s="10" t="s">
        <v>2350</v>
      </c>
      <c r="R723" s="80" t="s">
        <v>2350</v>
      </c>
      <c r="S723" s="10" t="s">
        <v>2350</v>
      </c>
      <c r="T723" s="3" t="s">
        <v>2350</v>
      </c>
      <c r="U723" s="3" t="s">
        <v>3093</v>
      </c>
      <c r="V723" s="17" t="s">
        <v>2350</v>
      </c>
      <c r="W723" s="3" t="s">
        <v>92</v>
      </c>
      <c r="X723" s="15">
        <v>45862</v>
      </c>
      <c r="Y723" s="17">
        <v>20254300156241</v>
      </c>
      <c r="Z723" s="68">
        <v>45862</v>
      </c>
      <c r="AA723" s="3" t="s">
        <v>4522</v>
      </c>
      <c r="AB723" s="15">
        <v>45862</v>
      </c>
      <c r="AC723" s="15">
        <v>45869</v>
      </c>
      <c r="AD723" s="69" t="str">
        <f t="shared" si="74"/>
        <v>02 Enviado</v>
      </c>
      <c r="AE723" s="20" t="s">
        <v>2350</v>
      </c>
      <c r="AF723" s="69">
        <v>2</v>
      </c>
      <c r="AH723" s="3">
        <f t="shared" si="79"/>
        <v>1</v>
      </c>
    </row>
    <row r="724" spans="1:34">
      <c r="A724" s="14" t="s">
        <v>4523</v>
      </c>
      <c r="B724" s="9">
        <v>2025</v>
      </c>
      <c r="C724" s="15">
        <v>45862</v>
      </c>
      <c r="D724" s="3" t="s">
        <v>35</v>
      </c>
      <c r="E724" s="5">
        <f t="shared" si="76"/>
        <v>1</v>
      </c>
      <c r="F724" s="3" t="str">
        <f t="shared" si="77"/>
        <v>02 Finalizado</v>
      </c>
      <c r="G724" s="9" t="s">
        <v>4524</v>
      </c>
      <c r="H724" s="3" t="str">
        <f t="shared" si="78"/>
        <v>0723 2025-00118 Gragory Alexander Mendoza Alvarado (51027822)</v>
      </c>
      <c r="I724" s="15">
        <v>45862</v>
      </c>
      <c r="J724" s="3" t="s">
        <v>78</v>
      </c>
      <c r="K724" s="3" t="s">
        <v>132</v>
      </c>
      <c r="L724" s="3" t="s">
        <v>76</v>
      </c>
      <c r="M724" s="3" t="s">
        <v>2350</v>
      </c>
      <c r="N724" s="10" t="s">
        <v>2350</v>
      </c>
      <c r="O724" s="3" t="s">
        <v>4525</v>
      </c>
      <c r="P724" s="10">
        <v>6749328</v>
      </c>
      <c r="Q724" s="3">
        <v>51027822</v>
      </c>
      <c r="R724" s="80">
        <v>24999997.5</v>
      </c>
      <c r="S724" s="10">
        <v>30026</v>
      </c>
      <c r="T724" s="3" t="s">
        <v>2417</v>
      </c>
      <c r="U724" s="3" t="s">
        <v>4526</v>
      </c>
      <c r="V724" s="17" t="s">
        <v>2350</v>
      </c>
      <c r="W724" s="3" t="s">
        <v>92</v>
      </c>
      <c r="X724" s="15">
        <v>45862</v>
      </c>
      <c r="Y724" s="17" t="s">
        <v>2350</v>
      </c>
      <c r="Z724" s="68" t="s">
        <v>2350</v>
      </c>
      <c r="AA724" s="3" t="s">
        <v>2350</v>
      </c>
      <c r="AB724" s="15">
        <v>45862</v>
      </c>
      <c r="AC724" s="15">
        <v>45862</v>
      </c>
      <c r="AD724" s="69" t="str">
        <f t="shared" si="74"/>
        <v>02 Enviado</v>
      </c>
      <c r="AE724" s="20" t="s">
        <v>2350</v>
      </c>
      <c r="AF724" s="69">
        <v>2</v>
      </c>
      <c r="AH724" s="3">
        <f t="shared" si="79"/>
        <v>1</v>
      </c>
    </row>
    <row r="725" spans="1:34">
      <c r="A725" s="14" t="s">
        <v>4527</v>
      </c>
      <c r="B725" s="9">
        <v>2025</v>
      </c>
      <c r="C725" s="15">
        <v>45862</v>
      </c>
      <c r="D725" s="3" t="s">
        <v>67</v>
      </c>
      <c r="E725" s="5">
        <f t="shared" si="76"/>
        <v>1</v>
      </c>
      <c r="F725" s="3" t="str">
        <f t="shared" si="77"/>
        <v>02 Finalizado</v>
      </c>
      <c r="G725" s="9" t="s">
        <v>3031</v>
      </c>
      <c r="H725" s="3" t="str">
        <f t="shared" si="78"/>
        <v>0724 2025-00067 Johan Arturo Sarmiento Velandia (N/A)</v>
      </c>
      <c r="I725" s="15">
        <v>45862</v>
      </c>
      <c r="J725" s="3" t="s">
        <v>87</v>
      </c>
      <c r="K725" s="3" t="s">
        <v>136</v>
      </c>
      <c r="L725" s="3" t="s">
        <v>79</v>
      </c>
      <c r="M725" s="3" t="s">
        <v>2350</v>
      </c>
      <c r="N725" s="10" t="s">
        <v>2350</v>
      </c>
      <c r="O725" s="3" t="s">
        <v>3926</v>
      </c>
      <c r="P725" s="8">
        <v>1005236138</v>
      </c>
      <c r="Q725" s="10" t="s">
        <v>2350</v>
      </c>
      <c r="R725" s="80" t="s">
        <v>2350</v>
      </c>
      <c r="S725" s="10" t="s">
        <v>2350</v>
      </c>
      <c r="T725" s="3" t="s">
        <v>2350</v>
      </c>
      <c r="U725" s="3" t="s">
        <v>3093</v>
      </c>
      <c r="V725" s="17" t="s">
        <v>2350</v>
      </c>
      <c r="W725" s="3" t="s">
        <v>92</v>
      </c>
      <c r="X725" s="15">
        <v>45862</v>
      </c>
      <c r="Y725" s="17">
        <v>20254300086971</v>
      </c>
      <c r="Z725" s="68">
        <v>45797</v>
      </c>
      <c r="AA725" s="3" t="s">
        <v>3927</v>
      </c>
      <c r="AB725" s="15">
        <v>45862</v>
      </c>
      <c r="AC725" s="15">
        <v>45862</v>
      </c>
      <c r="AD725" s="69" t="str">
        <f t="shared" si="74"/>
        <v>02 Enviado</v>
      </c>
      <c r="AE725" s="20" t="s">
        <v>2350</v>
      </c>
      <c r="AF725" s="69">
        <v>2</v>
      </c>
      <c r="AH725" s="3">
        <f t="shared" si="79"/>
        <v>1</v>
      </c>
    </row>
    <row r="726" spans="1:34">
      <c r="A726" s="14" t="s">
        <v>4528</v>
      </c>
      <c r="B726" s="9">
        <v>2025</v>
      </c>
      <c r="C726" s="15">
        <v>45862</v>
      </c>
      <c r="D726" s="3" t="s">
        <v>44</v>
      </c>
      <c r="E726" s="5">
        <f t="shared" si="76"/>
        <v>1</v>
      </c>
      <c r="F726" s="3" t="str">
        <f t="shared" si="77"/>
        <v>02 Finalizado</v>
      </c>
      <c r="G726" s="9" t="s">
        <v>3195</v>
      </c>
      <c r="H726" s="3" t="str">
        <f t="shared" si="78"/>
        <v>0725 2025-00069 Jairo Agustin Quiñonez Arboleda (N/A)</v>
      </c>
      <c r="I726" s="15">
        <v>45861</v>
      </c>
      <c r="J726" s="3" t="s">
        <v>81</v>
      </c>
      <c r="K726" s="3" t="s">
        <v>136</v>
      </c>
      <c r="L726" s="3" t="s">
        <v>79</v>
      </c>
      <c r="M726" s="3" t="s">
        <v>2350</v>
      </c>
      <c r="N726" s="10" t="s">
        <v>2350</v>
      </c>
      <c r="O726" s="3" t="s">
        <v>4529</v>
      </c>
      <c r="P726" s="10">
        <v>1087217688</v>
      </c>
      <c r="Q726" s="10" t="s">
        <v>2350</v>
      </c>
      <c r="R726" s="80" t="s">
        <v>2350</v>
      </c>
      <c r="S726" s="10" t="s">
        <v>2350</v>
      </c>
      <c r="T726" s="3" t="s">
        <v>2350</v>
      </c>
      <c r="U726" s="3" t="s">
        <v>3093</v>
      </c>
      <c r="V726" s="17" t="s">
        <v>2350</v>
      </c>
      <c r="W726" s="3" t="s">
        <v>92</v>
      </c>
      <c r="X726" s="15">
        <v>45862</v>
      </c>
      <c r="Y726" s="17">
        <v>20254300156821</v>
      </c>
      <c r="Z726" s="68">
        <v>45863</v>
      </c>
      <c r="AA726" s="3" t="s">
        <v>4530</v>
      </c>
      <c r="AB726" s="15">
        <v>45866</v>
      </c>
      <c r="AD726" s="69" t="str">
        <f t="shared" si="74"/>
        <v>01 Pendiente</v>
      </c>
      <c r="AE726" s="20" t="s">
        <v>2350</v>
      </c>
      <c r="AF726" s="69">
        <v>3</v>
      </c>
      <c r="AH726" s="3">
        <f t="shared" si="79"/>
        <v>3</v>
      </c>
    </row>
    <row r="727" spans="1:34">
      <c r="A727" s="14" t="s">
        <v>4531</v>
      </c>
      <c r="B727" s="9">
        <v>2025</v>
      </c>
      <c r="C727" s="15">
        <v>45863</v>
      </c>
      <c r="D727" s="3" t="s">
        <v>19</v>
      </c>
      <c r="E727" s="5">
        <f t="shared" si="76"/>
        <v>1</v>
      </c>
      <c r="F727" s="3" t="str">
        <f t="shared" si="77"/>
        <v>02 Finalizado</v>
      </c>
      <c r="G727" s="9" t="s">
        <v>4532</v>
      </c>
      <c r="H727" s="3" t="str">
        <f t="shared" si="78"/>
        <v>0726  2025-00104 Alicia Cuervo de Palacio (N/A)</v>
      </c>
      <c r="I727" s="15">
        <v>45863</v>
      </c>
      <c r="J727" s="3" t="s">
        <v>78</v>
      </c>
      <c r="K727" s="3" t="s">
        <v>107</v>
      </c>
      <c r="L727" s="3" t="s">
        <v>76</v>
      </c>
      <c r="M727" s="3" t="s">
        <v>2350</v>
      </c>
      <c r="N727" s="10" t="s">
        <v>2350</v>
      </c>
      <c r="O727" s="3" t="s">
        <v>4533</v>
      </c>
      <c r="P727" s="10">
        <v>20351457</v>
      </c>
      <c r="Q727" s="10" t="s">
        <v>2350</v>
      </c>
      <c r="R727" s="80" t="s">
        <v>2350</v>
      </c>
      <c r="S727" s="10" t="s">
        <v>2350</v>
      </c>
      <c r="T727" s="3" t="s">
        <v>2350</v>
      </c>
      <c r="U727" s="3" t="s">
        <v>2470</v>
      </c>
      <c r="V727" s="17">
        <v>20256303142962</v>
      </c>
      <c r="W727" s="3" t="s">
        <v>92</v>
      </c>
      <c r="X727" s="15">
        <v>45863</v>
      </c>
      <c r="Y727" s="17">
        <v>20254300149601</v>
      </c>
      <c r="Z727" s="68">
        <v>45854</v>
      </c>
      <c r="AA727" s="3" t="s">
        <v>4534</v>
      </c>
      <c r="AB727" s="15">
        <v>45863</v>
      </c>
      <c r="AC727" s="15">
        <v>45863</v>
      </c>
      <c r="AD727" s="69" t="str">
        <f t="shared" si="74"/>
        <v>02 Enviado</v>
      </c>
      <c r="AE727" s="20" t="s">
        <v>2350</v>
      </c>
      <c r="AF727" s="69">
        <v>2</v>
      </c>
      <c r="AH727" s="3">
        <f t="shared" si="79"/>
        <v>1</v>
      </c>
    </row>
    <row r="728" spans="1:34">
      <c r="A728" s="14" t="s">
        <v>4535</v>
      </c>
      <c r="B728" s="9">
        <v>2025</v>
      </c>
      <c r="C728" s="15">
        <v>45863</v>
      </c>
      <c r="D728" s="3" t="s">
        <v>8</v>
      </c>
      <c r="E728" s="5">
        <f t="shared" si="76"/>
        <v>1</v>
      </c>
      <c r="F728" s="3" t="str">
        <f t="shared" si="77"/>
        <v>02 Finalizado</v>
      </c>
      <c r="G728" s="9" t="s">
        <v>2900</v>
      </c>
      <c r="H728" s="3" t="str">
        <f t="shared" si="78"/>
        <v>0727 2025-00044 Jean Carlos Pérez Zapata (51029207)</v>
      </c>
      <c r="I728" s="15">
        <v>45860</v>
      </c>
      <c r="J728" s="3" t="s">
        <v>84</v>
      </c>
      <c r="K728" s="3" t="s">
        <v>126</v>
      </c>
      <c r="L728" s="3" t="s">
        <v>76</v>
      </c>
      <c r="M728" s="3" t="s">
        <v>2350</v>
      </c>
      <c r="N728" s="10" t="s">
        <v>2350</v>
      </c>
      <c r="O728" s="3" t="s">
        <v>4137</v>
      </c>
      <c r="P728" s="10">
        <v>1102869532</v>
      </c>
      <c r="Q728" s="3">
        <v>51029207</v>
      </c>
      <c r="R728" s="80">
        <v>32499997.5</v>
      </c>
      <c r="S728" s="10">
        <v>30097</v>
      </c>
      <c r="T728" s="3" t="s">
        <v>2365</v>
      </c>
      <c r="U728" s="3" t="s">
        <v>4536</v>
      </c>
      <c r="V728" s="17" t="s">
        <v>2350</v>
      </c>
      <c r="W728" s="3" t="s">
        <v>142</v>
      </c>
      <c r="X728" s="15">
        <v>45863</v>
      </c>
      <c r="Y728" s="17">
        <v>20254300158811</v>
      </c>
      <c r="Z728" s="68">
        <v>45867</v>
      </c>
      <c r="AA728" s="3" t="s">
        <v>4537</v>
      </c>
      <c r="AB728" s="15">
        <v>45867</v>
      </c>
      <c r="AC728" s="68">
        <v>45869</v>
      </c>
      <c r="AD728" s="69" t="str">
        <f t="shared" si="74"/>
        <v>02 Enviado</v>
      </c>
      <c r="AE728" s="20" t="s">
        <v>2350</v>
      </c>
      <c r="AF728" s="69">
        <v>2</v>
      </c>
      <c r="AH728" s="3">
        <f t="shared" si="79"/>
        <v>3</v>
      </c>
    </row>
    <row r="729" spans="1:34">
      <c r="A729" s="14" t="s">
        <v>4538</v>
      </c>
      <c r="B729" s="9">
        <v>2025</v>
      </c>
      <c r="C729" s="15">
        <v>45863</v>
      </c>
      <c r="D729" s="3" t="s">
        <v>44</v>
      </c>
      <c r="E729" s="5">
        <f t="shared" si="76"/>
        <v>1</v>
      </c>
      <c r="F729" s="3" t="str">
        <f t="shared" si="77"/>
        <v>02 Finalizado</v>
      </c>
      <c r="G729" s="9" t="s">
        <v>4131</v>
      </c>
      <c r="H729" s="3" t="str">
        <f t="shared" si="78"/>
        <v>0728 2025-00191 Dayana Andrea Paredes Bayona (51031036)</v>
      </c>
      <c r="I729" s="15">
        <v>45863</v>
      </c>
      <c r="J729" s="3" t="s">
        <v>78</v>
      </c>
      <c r="K729" s="3" t="s">
        <v>110</v>
      </c>
      <c r="L729" s="3" t="s">
        <v>76</v>
      </c>
      <c r="M729" s="3" t="s">
        <v>4407</v>
      </c>
      <c r="N729" s="16">
        <v>1094163960</v>
      </c>
      <c r="O729" s="3" t="s">
        <v>4410</v>
      </c>
      <c r="P729" s="10">
        <v>1007945871</v>
      </c>
      <c r="Q729" s="3">
        <v>51031036</v>
      </c>
      <c r="R729" s="80">
        <v>35587500</v>
      </c>
      <c r="S729" s="10">
        <v>30089</v>
      </c>
      <c r="T729" s="3" t="s">
        <v>2372</v>
      </c>
      <c r="U729" s="3" t="s">
        <v>2418</v>
      </c>
      <c r="V729" s="17" t="s">
        <v>2350</v>
      </c>
      <c r="W729" s="3" t="s">
        <v>92</v>
      </c>
      <c r="X729" s="15">
        <v>45863</v>
      </c>
      <c r="Y729" s="17">
        <v>20254300156651</v>
      </c>
      <c r="Z729" s="68">
        <v>45863</v>
      </c>
      <c r="AA729" s="3" t="s">
        <v>4411</v>
      </c>
      <c r="AB729" s="15">
        <v>45866</v>
      </c>
      <c r="AC729" s="15">
        <v>45866</v>
      </c>
      <c r="AD729" s="69" t="str">
        <f t="shared" si="74"/>
        <v>02 Enviado</v>
      </c>
      <c r="AE729" s="20" t="s">
        <v>2350</v>
      </c>
      <c r="AF729" s="69">
        <v>2</v>
      </c>
      <c r="AH729" s="3">
        <f t="shared" ref="AH729:AH746" si="80">NETWORKDAYS(X729,AB729)</f>
        <v>2</v>
      </c>
    </row>
    <row r="730" spans="1:34">
      <c r="A730" s="14" t="s">
        <v>4539</v>
      </c>
      <c r="B730" s="9">
        <v>2025</v>
      </c>
      <c r="C730" s="15">
        <v>45866</v>
      </c>
      <c r="D730" s="3" t="s">
        <v>46</v>
      </c>
      <c r="E730" s="5">
        <f t="shared" si="76"/>
        <v>1</v>
      </c>
      <c r="F730" s="3" t="str">
        <f t="shared" si="77"/>
        <v>02 Finalizado</v>
      </c>
      <c r="G730" s="9" t="s">
        <v>2747</v>
      </c>
      <c r="H730" s="3" t="str">
        <f t="shared" si="78"/>
        <v>0729 2025-00052 Fundación Cardiovascular de Colombia (N/A)</v>
      </c>
      <c r="I730" s="15">
        <v>45863</v>
      </c>
      <c r="J730" s="3" t="s">
        <v>78</v>
      </c>
      <c r="K730" s="3" t="s">
        <v>120</v>
      </c>
      <c r="L730" s="3" t="s">
        <v>88</v>
      </c>
      <c r="M730" s="3" t="s">
        <v>4365</v>
      </c>
      <c r="N730" s="16">
        <v>1018478244</v>
      </c>
      <c r="O730" s="3" t="s">
        <v>4366</v>
      </c>
      <c r="P730" s="10" t="s">
        <v>4367</v>
      </c>
      <c r="Q730" s="10" t="s">
        <v>2350</v>
      </c>
      <c r="R730" s="80" t="s">
        <v>2350</v>
      </c>
      <c r="S730" s="10" t="s">
        <v>2350</v>
      </c>
      <c r="T730" s="3" t="s">
        <v>2350</v>
      </c>
      <c r="U730" s="3" t="s">
        <v>2784</v>
      </c>
      <c r="V730" s="17">
        <v>20256303266712</v>
      </c>
      <c r="W730" s="3" t="s">
        <v>155</v>
      </c>
      <c r="X730" s="15">
        <v>45866</v>
      </c>
      <c r="Y730" s="17">
        <v>20254200973021</v>
      </c>
      <c r="Z730" s="68">
        <v>45867</v>
      </c>
      <c r="AA730" s="3" t="s">
        <v>4540</v>
      </c>
      <c r="AB730" s="15">
        <v>45867</v>
      </c>
      <c r="AC730" s="15">
        <v>45867</v>
      </c>
      <c r="AD730" s="69" t="str">
        <f t="shared" si="74"/>
        <v>02 Enviado</v>
      </c>
      <c r="AE730" s="20" t="s">
        <v>2350</v>
      </c>
      <c r="AF730" s="69">
        <v>2</v>
      </c>
      <c r="AH730" s="3">
        <f t="shared" si="80"/>
        <v>2</v>
      </c>
    </row>
    <row r="731" spans="1:34">
      <c r="A731" s="14" t="s">
        <v>4541</v>
      </c>
      <c r="B731" s="9">
        <v>2025</v>
      </c>
      <c r="C731" s="15">
        <v>45853</v>
      </c>
      <c r="D731" s="3" t="s">
        <v>35</v>
      </c>
      <c r="E731" s="5">
        <f t="shared" si="76"/>
        <v>1</v>
      </c>
      <c r="F731" s="3" t="str">
        <f t="shared" si="77"/>
        <v>02 Finalizado</v>
      </c>
      <c r="G731" s="102" t="s">
        <v>3307</v>
      </c>
      <c r="H731" s="3" t="str">
        <f t="shared" si="78"/>
        <v>0730 2025-00106 Stefani Escorcia Padilla (N/A)</v>
      </c>
      <c r="I731" s="15">
        <v>45852</v>
      </c>
      <c r="J731" s="3" t="s">
        <v>78</v>
      </c>
      <c r="K731" s="3" t="s">
        <v>134</v>
      </c>
      <c r="L731" s="3" t="s">
        <v>85</v>
      </c>
      <c r="M731" s="3" t="s">
        <v>2350</v>
      </c>
      <c r="N731" s="10" t="s">
        <v>2350</v>
      </c>
      <c r="O731" s="3" t="s">
        <v>4542</v>
      </c>
      <c r="P731" s="8">
        <v>1002011211</v>
      </c>
      <c r="Q731" s="10" t="s">
        <v>2350</v>
      </c>
      <c r="R731" s="80" t="s">
        <v>2350</v>
      </c>
      <c r="S731" s="10" t="s">
        <v>2350</v>
      </c>
      <c r="T731" s="3" t="s">
        <v>2350</v>
      </c>
      <c r="U731" s="3" t="s">
        <v>3319</v>
      </c>
      <c r="V731" s="17" t="s">
        <v>2350</v>
      </c>
      <c r="W731" s="3" t="s">
        <v>163</v>
      </c>
      <c r="X731" s="15">
        <v>45853</v>
      </c>
      <c r="Y731" s="17" t="s">
        <v>2350</v>
      </c>
      <c r="Z731" s="68" t="s">
        <v>2350</v>
      </c>
      <c r="AA731" s="3" t="s">
        <v>2350</v>
      </c>
      <c r="AB731" s="15">
        <v>45853</v>
      </c>
      <c r="AC731" s="15">
        <v>45853</v>
      </c>
      <c r="AD731" s="69" t="str">
        <f t="shared" si="74"/>
        <v>02 Enviado</v>
      </c>
      <c r="AE731" s="20" t="s">
        <v>2350</v>
      </c>
      <c r="AF731" s="69">
        <v>2</v>
      </c>
      <c r="AH731" s="3">
        <f t="shared" si="80"/>
        <v>1</v>
      </c>
    </row>
    <row r="732" spans="1:34">
      <c r="A732" s="14" t="s">
        <v>4543</v>
      </c>
      <c r="B732" s="9">
        <v>2025</v>
      </c>
      <c r="C732" s="15">
        <v>45846</v>
      </c>
      <c r="D732" s="3" t="s">
        <v>50</v>
      </c>
      <c r="E732" s="5">
        <f t="shared" si="76"/>
        <v>1</v>
      </c>
      <c r="F732" s="3" t="str">
        <f t="shared" si="77"/>
        <v>02 Finalizado</v>
      </c>
      <c r="G732" s="9" t="s">
        <v>4544</v>
      </c>
      <c r="H732" s="3" t="str">
        <f t="shared" si="78"/>
        <v>0731 2025-00236 Blanca Sofia Ramírez Rodríguez (N/A)</v>
      </c>
      <c r="I732" s="15">
        <v>45846</v>
      </c>
      <c r="J732" s="3" t="s">
        <v>81</v>
      </c>
      <c r="K732" s="3" t="s">
        <v>120</v>
      </c>
      <c r="L732" s="3" t="s">
        <v>85</v>
      </c>
      <c r="M732" s="3" t="s">
        <v>2350</v>
      </c>
      <c r="N732" s="10" t="s">
        <v>2350</v>
      </c>
      <c r="O732" s="3" t="s">
        <v>4545</v>
      </c>
      <c r="P732" s="10">
        <v>40188667</v>
      </c>
      <c r="Q732" s="10" t="s">
        <v>2350</v>
      </c>
      <c r="R732" s="80" t="s">
        <v>2350</v>
      </c>
      <c r="S732" s="10" t="s">
        <v>2350</v>
      </c>
      <c r="T732" s="3" t="s">
        <v>2350</v>
      </c>
      <c r="U732" s="3" t="s">
        <v>2784</v>
      </c>
      <c r="V732" s="17">
        <v>20256302903212</v>
      </c>
      <c r="W732" s="3" t="s">
        <v>163</v>
      </c>
      <c r="X732" s="15">
        <v>45861</v>
      </c>
      <c r="Y732" s="17">
        <v>20254200917741</v>
      </c>
      <c r="Z732" s="68">
        <v>45859</v>
      </c>
      <c r="AA732" s="3" t="s">
        <v>4546</v>
      </c>
      <c r="AB732" s="15">
        <v>45861</v>
      </c>
      <c r="AC732" s="15">
        <v>45861</v>
      </c>
      <c r="AD732" s="69" t="str">
        <f t="shared" si="74"/>
        <v>02 Enviado</v>
      </c>
      <c r="AE732" s="20" t="s">
        <v>2350</v>
      </c>
      <c r="AF732" s="69">
        <v>2</v>
      </c>
      <c r="AH732" s="3">
        <f t="shared" si="80"/>
        <v>1</v>
      </c>
    </row>
    <row r="733" spans="1:34">
      <c r="A733" s="14" t="s">
        <v>4547</v>
      </c>
      <c r="B733" s="9">
        <v>2025</v>
      </c>
      <c r="C733" s="15">
        <v>45852</v>
      </c>
      <c r="D733" s="3" t="s">
        <v>55</v>
      </c>
      <c r="E733" s="5">
        <f t="shared" si="76"/>
        <v>1</v>
      </c>
      <c r="F733" s="3" t="str">
        <f t="shared" si="77"/>
        <v>02 Finalizado</v>
      </c>
      <c r="G733" s="9" t="s">
        <v>2822</v>
      </c>
      <c r="H733" s="3" t="str">
        <f t="shared" si="78"/>
        <v>0732 2025-00051 Jesús Ramon Perea Navarro (N/A)</v>
      </c>
      <c r="I733" s="15">
        <v>45852</v>
      </c>
      <c r="J733" s="3" t="s">
        <v>78</v>
      </c>
      <c r="K733" s="3" t="s">
        <v>134</v>
      </c>
      <c r="L733" s="3" t="s">
        <v>85</v>
      </c>
      <c r="M733" s="3" t="s">
        <v>2350</v>
      </c>
      <c r="N733" s="10" t="s">
        <v>2350</v>
      </c>
      <c r="O733" s="3" t="s">
        <v>4548</v>
      </c>
      <c r="P733" s="10">
        <v>72125816</v>
      </c>
      <c r="Q733" s="10" t="s">
        <v>2350</v>
      </c>
      <c r="R733" s="80" t="s">
        <v>2350</v>
      </c>
      <c r="S733" s="10" t="s">
        <v>2350</v>
      </c>
      <c r="T733" s="3" t="s">
        <v>2350</v>
      </c>
      <c r="U733" s="3" t="s">
        <v>3319</v>
      </c>
      <c r="V733" s="17" t="s">
        <v>4549</v>
      </c>
      <c r="W733" s="3" t="s">
        <v>163</v>
      </c>
      <c r="X733" s="15">
        <v>45852</v>
      </c>
      <c r="Y733" s="17" t="s">
        <v>2350</v>
      </c>
      <c r="Z733" s="68" t="s">
        <v>2350</v>
      </c>
      <c r="AA733" s="3" t="s">
        <v>2350</v>
      </c>
      <c r="AB733" s="15">
        <v>45853</v>
      </c>
      <c r="AC733" s="15">
        <v>45853</v>
      </c>
      <c r="AD733" s="69" t="str">
        <f t="shared" si="74"/>
        <v>02 Enviado</v>
      </c>
      <c r="AE733" s="20" t="s">
        <v>2350</v>
      </c>
      <c r="AF733" s="69">
        <v>2</v>
      </c>
      <c r="AH733" s="3">
        <f t="shared" si="80"/>
        <v>2</v>
      </c>
    </row>
    <row r="734" spans="1:34">
      <c r="A734" s="14" t="s">
        <v>4550</v>
      </c>
      <c r="B734" s="9">
        <v>2025</v>
      </c>
      <c r="C734" s="15">
        <v>45852</v>
      </c>
      <c r="D734" s="3" t="s">
        <v>8</v>
      </c>
      <c r="E734" s="5">
        <f t="shared" si="76"/>
        <v>1</v>
      </c>
      <c r="F734" s="3" t="str">
        <f t="shared" si="77"/>
        <v>02 Finalizado</v>
      </c>
      <c r="G734" s="9" t="s">
        <v>2670</v>
      </c>
      <c r="H734" s="3" t="str">
        <f t="shared" si="78"/>
        <v>0733 2025-00042 Gregoria Edith Ochoa Arrieta (N/A)</v>
      </c>
      <c r="I734" s="15">
        <v>45853</v>
      </c>
      <c r="J734" s="3" t="s">
        <v>78</v>
      </c>
      <c r="K734" s="3" t="s">
        <v>120</v>
      </c>
      <c r="L734" s="3" t="s">
        <v>85</v>
      </c>
      <c r="M734" s="3" t="s">
        <v>2350</v>
      </c>
      <c r="N734" s="10" t="s">
        <v>2350</v>
      </c>
      <c r="O734" s="3" t="s">
        <v>4551</v>
      </c>
      <c r="P734" s="8">
        <v>34944419</v>
      </c>
      <c r="Q734" s="10" t="s">
        <v>2350</v>
      </c>
      <c r="R734" s="80" t="s">
        <v>2350</v>
      </c>
      <c r="S734" s="10" t="s">
        <v>2350</v>
      </c>
      <c r="T734" s="3" t="s">
        <v>2350</v>
      </c>
      <c r="U734" s="3" t="s">
        <v>2784</v>
      </c>
      <c r="V734" s="17" t="s">
        <v>2350</v>
      </c>
      <c r="W734" s="3" t="s">
        <v>163</v>
      </c>
      <c r="X734" s="15">
        <v>45853</v>
      </c>
      <c r="Y734" s="17" t="s">
        <v>2350</v>
      </c>
      <c r="Z734" s="68" t="s">
        <v>2350</v>
      </c>
      <c r="AA734" s="3" t="s">
        <v>2350</v>
      </c>
      <c r="AB734" s="15">
        <v>45854</v>
      </c>
      <c r="AC734" s="15">
        <v>45854</v>
      </c>
      <c r="AD734" s="69" t="str">
        <f t="shared" si="74"/>
        <v>02 Enviado</v>
      </c>
      <c r="AE734" s="20" t="s">
        <v>2350</v>
      </c>
      <c r="AF734" s="69">
        <v>2</v>
      </c>
      <c r="AH734" s="3">
        <f t="shared" si="80"/>
        <v>2</v>
      </c>
    </row>
    <row r="735" spans="1:34">
      <c r="A735" s="14" t="s">
        <v>4552</v>
      </c>
      <c r="B735" s="9">
        <v>2025</v>
      </c>
      <c r="C735" s="15">
        <v>45854</v>
      </c>
      <c r="D735" s="3" t="s">
        <v>11</v>
      </c>
      <c r="E735" s="5">
        <f t="shared" si="76"/>
        <v>1</v>
      </c>
      <c r="F735" s="3" t="str">
        <f t="shared" si="77"/>
        <v>02 Finalizado</v>
      </c>
      <c r="G735" s="9" t="s">
        <v>4482</v>
      </c>
      <c r="H735" s="3" t="str">
        <f t="shared" si="78"/>
        <v>0734 2025-00149 Dorcis Esther Florez Ramos (N/A)</v>
      </c>
      <c r="I735" s="15">
        <v>45854</v>
      </c>
      <c r="J735" s="3" t="s">
        <v>78</v>
      </c>
      <c r="K735" s="3" t="s">
        <v>136</v>
      </c>
      <c r="L735" s="3" t="s">
        <v>85</v>
      </c>
      <c r="M735" s="3" t="s">
        <v>2350</v>
      </c>
      <c r="N735" s="10" t="s">
        <v>2350</v>
      </c>
      <c r="O735" s="3" t="s">
        <v>4553</v>
      </c>
      <c r="P735" s="8">
        <v>1082837973</v>
      </c>
      <c r="Q735" s="10" t="s">
        <v>2350</v>
      </c>
      <c r="R735" s="80" t="s">
        <v>2350</v>
      </c>
      <c r="S735" s="10" t="s">
        <v>2350</v>
      </c>
      <c r="T735" s="3" t="s">
        <v>2350</v>
      </c>
      <c r="U735" s="3" t="s">
        <v>4554</v>
      </c>
      <c r="V735" s="17" t="s">
        <v>2350</v>
      </c>
      <c r="W735" s="3" t="s">
        <v>163</v>
      </c>
      <c r="X735" s="15">
        <v>45854</v>
      </c>
      <c r="Y735" s="17" t="s">
        <v>2350</v>
      </c>
      <c r="Z735" s="68" t="s">
        <v>2350</v>
      </c>
      <c r="AA735" s="3" t="s">
        <v>2350</v>
      </c>
      <c r="AB735" s="15">
        <v>45854</v>
      </c>
      <c r="AC735" s="15">
        <v>45854</v>
      </c>
      <c r="AD735" s="69" t="str">
        <f t="shared" si="74"/>
        <v>02 Enviado</v>
      </c>
      <c r="AE735" s="20" t="s">
        <v>2350</v>
      </c>
      <c r="AF735" s="69">
        <v>2</v>
      </c>
      <c r="AH735" s="3">
        <f t="shared" si="80"/>
        <v>1</v>
      </c>
    </row>
    <row r="736" spans="1:34">
      <c r="A736" s="14" t="s">
        <v>4555</v>
      </c>
      <c r="B736" s="9">
        <v>2025</v>
      </c>
      <c r="C736" s="15">
        <v>45854</v>
      </c>
      <c r="D736" s="3" t="s">
        <v>35</v>
      </c>
      <c r="E736" s="5">
        <f t="shared" si="76"/>
        <v>1</v>
      </c>
      <c r="F736" s="3" t="str">
        <f t="shared" si="77"/>
        <v>02 Finalizado</v>
      </c>
      <c r="G736" s="9" t="s">
        <v>3281</v>
      </c>
      <c r="H736" s="3" t="str">
        <f t="shared" si="78"/>
        <v>0735 2025-00086 Alex Gildardo Narvaez Salazar (N/A)</v>
      </c>
      <c r="I736" s="15">
        <v>45853</v>
      </c>
      <c r="J736" s="3" t="s">
        <v>78</v>
      </c>
      <c r="K736" s="3" t="s">
        <v>134</v>
      </c>
      <c r="L736" s="3" t="s">
        <v>85</v>
      </c>
      <c r="M736" s="3" t="s">
        <v>2350</v>
      </c>
      <c r="N736" s="10" t="s">
        <v>2350</v>
      </c>
      <c r="O736" s="3" t="s">
        <v>4556</v>
      </c>
      <c r="P736" s="8">
        <v>18156144</v>
      </c>
      <c r="Q736" s="10" t="s">
        <v>2350</v>
      </c>
      <c r="R736" s="80" t="s">
        <v>2350</v>
      </c>
      <c r="S736" s="10" t="s">
        <v>2350</v>
      </c>
      <c r="T736" s="3" t="s">
        <v>2350</v>
      </c>
      <c r="U736" s="3" t="s">
        <v>3319</v>
      </c>
      <c r="V736" s="17" t="s">
        <v>2350</v>
      </c>
      <c r="W736" s="3" t="s">
        <v>163</v>
      </c>
      <c r="X736" s="15">
        <v>45854</v>
      </c>
      <c r="Y736" s="17" t="s">
        <v>2350</v>
      </c>
      <c r="Z736" s="68" t="s">
        <v>2350</v>
      </c>
      <c r="AA736" s="3" t="s">
        <v>2350</v>
      </c>
      <c r="AB736" s="15">
        <v>45855</v>
      </c>
      <c r="AC736" s="15">
        <v>45855</v>
      </c>
      <c r="AD736" s="69" t="str">
        <f t="shared" si="74"/>
        <v>02 Enviado</v>
      </c>
      <c r="AE736" s="20" t="s">
        <v>2350</v>
      </c>
      <c r="AF736" s="69">
        <v>2</v>
      </c>
      <c r="AH736" s="3">
        <f t="shared" si="80"/>
        <v>2</v>
      </c>
    </row>
    <row r="737" spans="1:34">
      <c r="A737" s="14" t="s">
        <v>4557</v>
      </c>
      <c r="B737" s="9">
        <v>2025</v>
      </c>
      <c r="C737" s="15">
        <v>45855</v>
      </c>
      <c r="D737" s="3" t="s">
        <v>11</v>
      </c>
      <c r="E737" s="5">
        <f t="shared" si="76"/>
        <v>1</v>
      </c>
      <c r="F737" s="3" t="str">
        <f t="shared" si="77"/>
        <v>02 Finalizado</v>
      </c>
      <c r="G737" s="9" t="s">
        <v>4212</v>
      </c>
      <c r="H737" s="3" t="str">
        <f t="shared" si="78"/>
        <v>0736 2025-03524 Rocio Durcal Quintero Moreno (N/A)</v>
      </c>
      <c r="I737" s="15">
        <v>45854</v>
      </c>
      <c r="J737" s="3" t="s">
        <v>78</v>
      </c>
      <c r="K737" s="3" t="s">
        <v>136</v>
      </c>
      <c r="L737" s="3" t="s">
        <v>85</v>
      </c>
      <c r="M737" s="3" t="s">
        <v>3885</v>
      </c>
      <c r="N737" s="16">
        <v>1006614481</v>
      </c>
      <c r="O737" s="3" t="s">
        <v>4005</v>
      </c>
      <c r="P737" s="8">
        <v>49765520</v>
      </c>
      <c r="Q737" s="10" t="s">
        <v>2350</v>
      </c>
      <c r="R737" s="80" t="s">
        <v>2350</v>
      </c>
      <c r="S737" s="10" t="s">
        <v>2350</v>
      </c>
      <c r="T737" s="3" t="s">
        <v>2350</v>
      </c>
      <c r="U737" s="3" t="s">
        <v>4558</v>
      </c>
      <c r="V737" s="17" t="s">
        <v>2350</v>
      </c>
      <c r="W737" s="3" t="s">
        <v>163</v>
      </c>
      <c r="X737" s="15">
        <v>45855</v>
      </c>
      <c r="Y737" s="17" t="s">
        <v>4559</v>
      </c>
      <c r="Z737" s="68">
        <v>45859</v>
      </c>
      <c r="AA737" s="3" t="s">
        <v>4560</v>
      </c>
      <c r="AB737" s="15">
        <v>45859</v>
      </c>
      <c r="AC737" s="15">
        <v>45859</v>
      </c>
      <c r="AD737" s="69" t="str">
        <f t="shared" si="74"/>
        <v>02 Enviado</v>
      </c>
      <c r="AE737" s="20" t="s">
        <v>2350</v>
      </c>
      <c r="AF737" s="69">
        <v>2</v>
      </c>
      <c r="AH737" s="3">
        <f t="shared" si="80"/>
        <v>3</v>
      </c>
    </row>
    <row r="738" spans="1:34">
      <c r="A738" s="14" t="s">
        <v>4561</v>
      </c>
      <c r="B738" s="9">
        <v>2025</v>
      </c>
      <c r="C738" s="15">
        <v>45855</v>
      </c>
      <c r="D738" s="3" t="s">
        <v>35</v>
      </c>
      <c r="E738" s="5">
        <f t="shared" si="76"/>
        <v>1</v>
      </c>
      <c r="F738" s="3" t="str">
        <f t="shared" si="77"/>
        <v>02 Finalizado</v>
      </c>
      <c r="G738" s="9" t="s">
        <v>4562</v>
      </c>
      <c r="H738" s="3" t="str">
        <f t="shared" si="78"/>
        <v>0737 2025-00243 Constanza Jaramillo Moreno (N/A)</v>
      </c>
      <c r="I738" s="15">
        <v>45855</v>
      </c>
      <c r="J738" s="3" t="s">
        <v>78</v>
      </c>
      <c r="K738" s="3" t="s">
        <v>134</v>
      </c>
      <c r="L738" s="3" t="s">
        <v>85</v>
      </c>
      <c r="M738" s="3" t="s">
        <v>2350</v>
      </c>
      <c r="N738" s="10" t="s">
        <v>2350</v>
      </c>
      <c r="O738" s="3" t="s">
        <v>4563</v>
      </c>
      <c r="P738" s="8">
        <v>35529482</v>
      </c>
      <c r="Q738" s="10" t="s">
        <v>2350</v>
      </c>
      <c r="R738" s="80" t="s">
        <v>2350</v>
      </c>
      <c r="S738" s="10" t="s">
        <v>2350</v>
      </c>
      <c r="T738" s="3" t="s">
        <v>2350</v>
      </c>
      <c r="U738" s="3" t="s">
        <v>3319</v>
      </c>
      <c r="V738" s="17" t="s">
        <v>2350</v>
      </c>
      <c r="W738" s="3" t="s">
        <v>163</v>
      </c>
      <c r="X738" s="15">
        <v>45855</v>
      </c>
      <c r="Y738" s="17" t="s">
        <v>2350</v>
      </c>
      <c r="Z738" s="68" t="s">
        <v>2350</v>
      </c>
      <c r="AA738" s="3" t="s">
        <v>2350</v>
      </c>
      <c r="AB738" s="15">
        <v>45856</v>
      </c>
      <c r="AC738" s="15">
        <v>45856</v>
      </c>
      <c r="AD738" s="69" t="str">
        <f t="shared" si="74"/>
        <v>02 Enviado</v>
      </c>
      <c r="AE738" s="20" t="s">
        <v>2350</v>
      </c>
      <c r="AF738" s="69">
        <v>2</v>
      </c>
      <c r="AH738" s="3">
        <f t="shared" si="80"/>
        <v>2</v>
      </c>
    </row>
    <row r="739" spans="1:34">
      <c r="A739" s="14" t="s">
        <v>4564</v>
      </c>
      <c r="B739" s="9">
        <v>2025</v>
      </c>
      <c r="C739" s="15">
        <v>45856</v>
      </c>
      <c r="D739" s="3" t="s">
        <v>64</v>
      </c>
      <c r="E739" s="5">
        <f t="shared" si="76"/>
        <v>1</v>
      </c>
      <c r="F739" s="3" t="str">
        <f t="shared" si="77"/>
        <v>02 Finalizado</v>
      </c>
      <c r="G739" s="9" t="s">
        <v>3616</v>
      </c>
      <c r="H739" s="3" t="str">
        <f t="shared" si="78"/>
        <v>0738 2025-00199 Adriana Yamileth Lenis (N/A)</v>
      </c>
      <c r="I739" s="15">
        <v>45856</v>
      </c>
      <c r="J739" s="3" t="s">
        <v>99</v>
      </c>
      <c r="K739" s="3" t="s">
        <v>120</v>
      </c>
      <c r="L739" s="3" t="s">
        <v>85</v>
      </c>
      <c r="M739" s="3" t="s">
        <v>2350</v>
      </c>
      <c r="N739" s="10" t="s">
        <v>2350</v>
      </c>
      <c r="O739" s="3" t="s">
        <v>4565</v>
      </c>
      <c r="P739" s="8">
        <v>29540984</v>
      </c>
      <c r="Q739" s="10" t="s">
        <v>2350</v>
      </c>
      <c r="R739" s="80" t="s">
        <v>2350</v>
      </c>
      <c r="S739" s="10" t="s">
        <v>2350</v>
      </c>
      <c r="T739" s="3" t="s">
        <v>2350</v>
      </c>
      <c r="U739" s="3" t="s">
        <v>2784</v>
      </c>
      <c r="V739" s="17" t="s">
        <v>4566</v>
      </c>
      <c r="W739" s="3" t="s">
        <v>163</v>
      </c>
      <c r="X739" s="15">
        <v>45856</v>
      </c>
      <c r="Y739" s="17">
        <v>20254200386361</v>
      </c>
      <c r="Z739" s="68">
        <v>45832</v>
      </c>
      <c r="AA739" s="3" t="s">
        <v>4567</v>
      </c>
      <c r="AB739" s="15">
        <v>45863</v>
      </c>
      <c r="AC739" s="15">
        <v>45863</v>
      </c>
      <c r="AD739" s="69" t="str">
        <f t="shared" si="74"/>
        <v>02 Enviado</v>
      </c>
      <c r="AE739" s="20" t="s">
        <v>2350</v>
      </c>
      <c r="AF739" s="69">
        <v>5</v>
      </c>
      <c r="AH739" s="3">
        <f t="shared" si="80"/>
        <v>6</v>
      </c>
    </row>
    <row r="740" spans="1:34">
      <c r="A740" s="14" t="s">
        <v>4568</v>
      </c>
      <c r="B740" s="9">
        <v>2025</v>
      </c>
      <c r="C740" s="15">
        <v>45859</v>
      </c>
      <c r="D740" s="3" t="s">
        <v>16</v>
      </c>
      <c r="E740" s="5">
        <f t="shared" si="76"/>
        <v>1</v>
      </c>
      <c r="F740" s="3" t="str">
        <f t="shared" si="77"/>
        <v>02 Finalizado</v>
      </c>
      <c r="G740" s="9" t="s">
        <v>3912</v>
      </c>
      <c r="H740" s="3" t="str">
        <f t="shared" si="78"/>
        <v>0739 2025-00127 Freddy Manuel Torres Hernández (N/A)</v>
      </c>
      <c r="I740" s="15">
        <v>45859</v>
      </c>
      <c r="J740" s="3" t="s">
        <v>78</v>
      </c>
      <c r="K740" s="3" t="s">
        <v>134</v>
      </c>
      <c r="L740" s="3" t="s">
        <v>85</v>
      </c>
      <c r="M740" s="3" t="s">
        <v>2350</v>
      </c>
      <c r="N740" s="10" t="s">
        <v>2350</v>
      </c>
      <c r="O740" s="3" t="s">
        <v>4569</v>
      </c>
      <c r="P740" s="10">
        <v>92515498</v>
      </c>
      <c r="Q740" s="10" t="s">
        <v>2350</v>
      </c>
      <c r="R740" s="80" t="s">
        <v>2350</v>
      </c>
      <c r="S740" s="10" t="s">
        <v>2350</v>
      </c>
      <c r="T740" s="3" t="s">
        <v>2350</v>
      </c>
      <c r="U740" s="3" t="s">
        <v>3319</v>
      </c>
      <c r="V740" s="17" t="s">
        <v>2350</v>
      </c>
      <c r="W740" s="3" t="s">
        <v>163</v>
      </c>
      <c r="X740" s="15">
        <v>45859</v>
      </c>
      <c r="Y740" s="17" t="s">
        <v>2350</v>
      </c>
      <c r="Z740" s="68" t="s">
        <v>2350</v>
      </c>
      <c r="AA740" s="3" t="s">
        <v>2350</v>
      </c>
      <c r="AB740" s="15">
        <v>45859</v>
      </c>
      <c r="AC740" s="15">
        <v>45859</v>
      </c>
      <c r="AD740" s="69" t="str">
        <f t="shared" si="74"/>
        <v>02 Enviado</v>
      </c>
      <c r="AE740" s="20" t="s">
        <v>2350</v>
      </c>
      <c r="AF740" s="69">
        <v>2</v>
      </c>
      <c r="AH740" s="3">
        <f t="shared" si="80"/>
        <v>1</v>
      </c>
    </row>
    <row r="741" spans="1:34">
      <c r="A741" s="14" t="s">
        <v>4570</v>
      </c>
      <c r="B741" s="9">
        <v>2025</v>
      </c>
      <c r="C741" s="15">
        <v>45860</v>
      </c>
      <c r="D741" s="3" t="s">
        <v>55</v>
      </c>
      <c r="E741" s="5">
        <f t="shared" si="76"/>
        <v>1</v>
      </c>
      <c r="F741" s="3" t="str">
        <f t="shared" si="77"/>
        <v>02 Finalizado</v>
      </c>
      <c r="G741" s="9" t="s">
        <v>4465</v>
      </c>
      <c r="H741" s="3" t="str">
        <f t="shared" si="78"/>
        <v>0740 2025-00120 Maritza María Figueroa Sánchez (N/A)</v>
      </c>
      <c r="I741" s="15">
        <v>45859</v>
      </c>
      <c r="J741" s="3" t="s">
        <v>81</v>
      </c>
      <c r="K741" s="3" t="s">
        <v>120</v>
      </c>
      <c r="L741" s="3" t="s">
        <v>85</v>
      </c>
      <c r="M741" s="3" t="s">
        <v>2350</v>
      </c>
      <c r="N741" s="10" t="s">
        <v>2350</v>
      </c>
      <c r="O741" s="3" t="s">
        <v>4466</v>
      </c>
      <c r="P741" s="8">
        <v>50849578</v>
      </c>
      <c r="Q741" s="10" t="s">
        <v>2350</v>
      </c>
      <c r="R741" s="80" t="s">
        <v>2350</v>
      </c>
      <c r="S741" s="10" t="s">
        <v>2350</v>
      </c>
      <c r="T741" s="3" t="s">
        <v>2350</v>
      </c>
      <c r="U741" s="3" t="s">
        <v>2784</v>
      </c>
      <c r="V741" s="17">
        <v>20256303132432</v>
      </c>
      <c r="W741" s="3" t="s">
        <v>163</v>
      </c>
      <c r="X741" s="15">
        <v>45861</v>
      </c>
      <c r="Y741" s="17">
        <v>20254200583841</v>
      </c>
      <c r="Z741" s="68">
        <v>45852</v>
      </c>
      <c r="AA741" s="3" t="s">
        <v>4571</v>
      </c>
      <c r="AB741" s="15">
        <v>45861</v>
      </c>
      <c r="AC741" s="15">
        <v>45861</v>
      </c>
      <c r="AD741" s="69" t="str">
        <f t="shared" si="74"/>
        <v>02 Enviado</v>
      </c>
      <c r="AE741" s="20" t="s">
        <v>2350</v>
      </c>
      <c r="AF741" s="69">
        <v>2</v>
      </c>
      <c r="AH741" s="3">
        <f t="shared" si="80"/>
        <v>1</v>
      </c>
    </row>
    <row r="742" spans="1:34">
      <c r="A742" s="14" t="s">
        <v>4572</v>
      </c>
      <c r="B742" s="9">
        <v>2025</v>
      </c>
      <c r="C742" s="15">
        <v>45856</v>
      </c>
      <c r="D742" s="3" t="s">
        <v>64</v>
      </c>
      <c r="E742" s="5">
        <f t="shared" si="76"/>
        <v>1</v>
      </c>
      <c r="F742" s="3" t="str">
        <f t="shared" si="77"/>
        <v>02 Finalizado</v>
      </c>
      <c r="G742" s="9" t="s">
        <v>3044</v>
      </c>
      <c r="H742" s="3" t="str">
        <f t="shared" si="78"/>
        <v>0741 2025-00066 Karen Viviana Colón Vergara (N/A)</v>
      </c>
      <c r="I742" s="15">
        <v>45856</v>
      </c>
      <c r="J742" s="3" t="s">
        <v>78</v>
      </c>
      <c r="K742" s="3" t="s">
        <v>134</v>
      </c>
      <c r="L742" s="3" t="s">
        <v>85</v>
      </c>
      <c r="M742" s="3" t="s">
        <v>2350</v>
      </c>
      <c r="N742" s="10" t="s">
        <v>2350</v>
      </c>
      <c r="O742" s="3" t="s">
        <v>4573</v>
      </c>
      <c r="P742" s="10">
        <v>1102838159</v>
      </c>
      <c r="Q742" s="10" t="s">
        <v>2350</v>
      </c>
      <c r="R742" s="80" t="s">
        <v>2350</v>
      </c>
      <c r="S742" s="10" t="s">
        <v>2350</v>
      </c>
      <c r="T742" s="3" t="s">
        <v>2350</v>
      </c>
      <c r="U742" s="3" t="s">
        <v>3319</v>
      </c>
      <c r="V742" s="17" t="s">
        <v>2350</v>
      </c>
      <c r="W742" s="3" t="s">
        <v>163</v>
      </c>
      <c r="X742" s="15">
        <v>45856</v>
      </c>
      <c r="Y742" s="17" t="s">
        <v>2350</v>
      </c>
      <c r="Z742" s="68" t="s">
        <v>2350</v>
      </c>
      <c r="AA742" s="3" t="s">
        <v>2350</v>
      </c>
      <c r="AB742" s="15">
        <v>45856</v>
      </c>
      <c r="AC742" s="15">
        <v>45856</v>
      </c>
      <c r="AD742" s="69" t="str">
        <f t="shared" si="74"/>
        <v>02 Enviado</v>
      </c>
      <c r="AE742" s="20" t="s">
        <v>2350</v>
      </c>
      <c r="AF742" s="69">
        <v>2</v>
      </c>
      <c r="AH742" s="3">
        <f t="shared" si="80"/>
        <v>1</v>
      </c>
    </row>
    <row r="743" spans="1:34">
      <c r="A743" s="14" t="s">
        <v>4574</v>
      </c>
      <c r="B743" s="9">
        <v>2025</v>
      </c>
      <c r="C743" s="15">
        <v>45861</v>
      </c>
      <c r="D743" s="3" t="s">
        <v>19</v>
      </c>
      <c r="E743" s="5">
        <f t="shared" si="76"/>
        <v>1</v>
      </c>
      <c r="F743" s="3" t="str">
        <f t="shared" si="77"/>
        <v>02 Finalizado</v>
      </c>
      <c r="G743" s="9" t="s">
        <v>4575</v>
      </c>
      <c r="H743" s="3" t="str">
        <f t="shared" si="78"/>
        <v>0742 2025-10083 Maria Elsy Quiroga Villareal (N/A)</v>
      </c>
      <c r="I743" s="15">
        <v>45860</v>
      </c>
      <c r="J743" s="3" t="s">
        <v>81</v>
      </c>
      <c r="K743" s="3" t="s">
        <v>134</v>
      </c>
      <c r="L743" s="3" t="s">
        <v>85</v>
      </c>
      <c r="M743" s="3" t="s">
        <v>2350</v>
      </c>
      <c r="N743" s="10" t="s">
        <v>2350</v>
      </c>
      <c r="O743" s="3" t="s">
        <v>4576</v>
      </c>
      <c r="P743" s="10">
        <v>1065613328</v>
      </c>
      <c r="Q743" s="10" t="s">
        <v>2350</v>
      </c>
      <c r="R743" s="80" t="s">
        <v>2350</v>
      </c>
      <c r="S743" s="10" t="s">
        <v>2350</v>
      </c>
      <c r="T743" s="3" t="s">
        <v>2350</v>
      </c>
      <c r="U743" s="3" t="s">
        <v>4577</v>
      </c>
      <c r="V743" s="17" t="s">
        <v>2350</v>
      </c>
      <c r="W743" s="3" t="s">
        <v>163</v>
      </c>
      <c r="X743" s="15">
        <v>45861</v>
      </c>
      <c r="Y743" s="17" t="s">
        <v>2350</v>
      </c>
      <c r="Z743" s="68" t="s">
        <v>2350</v>
      </c>
      <c r="AA743" s="3" t="s">
        <v>4578</v>
      </c>
      <c r="AB743" s="15">
        <v>45862</v>
      </c>
      <c r="AC743" s="15">
        <v>45862</v>
      </c>
      <c r="AD743" s="69" t="str">
        <f t="shared" si="74"/>
        <v>02 Enviado</v>
      </c>
      <c r="AE743" s="20" t="s">
        <v>2350</v>
      </c>
      <c r="AF743" s="69">
        <v>2</v>
      </c>
      <c r="AH743" s="3">
        <f t="shared" si="80"/>
        <v>2</v>
      </c>
    </row>
    <row r="744" spans="1:34">
      <c r="A744" s="14" t="s">
        <v>4579</v>
      </c>
      <c r="B744" s="9">
        <v>2025</v>
      </c>
      <c r="C744" s="15">
        <v>45863</v>
      </c>
      <c r="D744" s="3" t="s">
        <v>22</v>
      </c>
      <c r="E744" s="5">
        <f t="shared" si="76"/>
        <v>1</v>
      </c>
      <c r="F744" s="3" t="str">
        <f t="shared" si="77"/>
        <v>02 Finalizado</v>
      </c>
      <c r="G744" s="9" t="s">
        <v>4580</v>
      </c>
      <c r="H744" s="3" t="str">
        <f t="shared" si="78"/>
        <v>0743 2025-00192 Sebastian Pareja Deossa (N/A)</v>
      </c>
      <c r="I744" s="15">
        <v>45862</v>
      </c>
      <c r="J744" s="3" t="s">
        <v>78</v>
      </c>
      <c r="K744" s="3" t="s">
        <v>134</v>
      </c>
      <c r="L744" s="3" t="s">
        <v>85</v>
      </c>
      <c r="M744" s="3" t="s">
        <v>2350</v>
      </c>
      <c r="N744" s="10" t="s">
        <v>2350</v>
      </c>
      <c r="O744" s="3" t="s">
        <v>4581</v>
      </c>
      <c r="P744" s="8">
        <v>1033337473</v>
      </c>
      <c r="Q744" s="10" t="s">
        <v>2350</v>
      </c>
      <c r="R744" s="80" t="s">
        <v>2350</v>
      </c>
      <c r="S744" s="10" t="s">
        <v>2350</v>
      </c>
      <c r="T744" s="3" t="s">
        <v>2350</v>
      </c>
      <c r="U744" s="3" t="s">
        <v>3319</v>
      </c>
      <c r="V744" s="17" t="s">
        <v>2350</v>
      </c>
      <c r="W744" s="3" t="s">
        <v>163</v>
      </c>
      <c r="X744" s="15">
        <v>45863</v>
      </c>
      <c r="Y744" s="17" t="s">
        <v>2350</v>
      </c>
      <c r="Z744" s="68" t="s">
        <v>2350</v>
      </c>
      <c r="AA744" s="3" t="s">
        <v>2350</v>
      </c>
      <c r="AB744" s="15">
        <v>45866</v>
      </c>
      <c r="AC744" s="15">
        <v>45866</v>
      </c>
      <c r="AD744" s="69" t="str">
        <f t="shared" si="74"/>
        <v>02 Enviado</v>
      </c>
      <c r="AE744" s="20" t="s">
        <v>2350</v>
      </c>
      <c r="AF744" s="69">
        <v>2</v>
      </c>
      <c r="AH744" s="3">
        <f t="shared" si="80"/>
        <v>2</v>
      </c>
    </row>
    <row r="745" spans="1:34">
      <c r="A745" s="14" t="s">
        <v>4582</v>
      </c>
      <c r="B745" s="9">
        <v>2025</v>
      </c>
      <c r="C745" s="15">
        <v>45854</v>
      </c>
      <c r="D745" s="3" t="s">
        <v>11</v>
      </c>
      <c r="E745" s="5">
        <f t="shared" si="76"/>
        <v>1</v>
      </c>
      <c r="F745" s="3" t="str">
        <f t="shared" si="77"/>
        <v>02 Finalizado</v>
      </c>
      <c r="G745" s="9" t="s">
        <v>3427</v>
      </c>
      <c r="H745" s="3" t="str">
        <f t="shared" si="78"/>
        <v>0744 2025-00096 Inelda Rosa Guerra Verona (N/A)</v>
      </c>
      <c r="I745" s="15">
        <v>45853</v>
      </c>
      <c r="J745" s="3" t="s">
        <v>78</v>
      </c>
      <c r="K745" s="3" t="s">
        <v>134</v>
      </c>
      <c r="L745" s="3" t="s">
        <v>85</v>
      </c>
      <c r="M745" s="3" t="s">
        <v>2350</v>
      </c>
      <c r="N745" s="10" t="s">
        <v>2350</v>
      </c>
      <c r="O745" s="3" t="s">
        <v>4583</v>
      </c>
      <c r="P745" s="8">
        <v>64548145</v>
      </c>
      <c r="Q745" s="10" t="s">
        <v>2350</v>
      </c>
      <c r="R745" s="80" t="s">
        <v>2350</v>
      </c>
      <c r="S745" s="10" t="s">
        <v>2350</v>
      </c>
      <c r="T745" s="3" t="s">
        <v>2350</v>
      </c>
      <c r="U745" s="3" t="s">
        <v>3319</v>
      </c>
      <c r="V745" s="17" t="s">
        <v>2350</v>
      </c>
      <c r="W745" s="3" t="s">
        <v>163</v>
      </c>
      <c r="X745" s="15">
        <v>45854</v>
      </c>
      <c r="Y745" s="17" t="s">
        <v>2350</v>
      </c>
      <c r="Z745" s="68" t="s">
        <v>2350</v>
      </c>
      <c r="AA745" s="3" t="s">
        <v>2350</v>
      </c>
      <c r="AB745" s="15">
        <v>45855</v>
      </c>
      <c r="AC745" s="15">
        <v>45855</v>
      </c>
      <c r="AD745" s="69" t="str">
        <f t="shared" si="74"/>
        <v>02 Enviado</v>
      </c>
      <c r="AE745" s="20" t="s">
        <v>2350</v>
      </c>
      <c r="AF745" s="69">
        <v>2</v>
      </c>
      <c r="AH745" s="3">
        <f t="shared" si="80"/>
        <v>2</v>
      </c>
    </row>
    <row r="746" spans="1:34">
      <c r="A746" s="14" t="s">
        <v>4584</v>
      </c>
      <c r="B746" s="9">
        <v>2025</v>
      </c>
      <c r="C746" s="15">
        <v>45866</v>
      </c>
      <c r="D746" s="3" t="s">
        <v>16</v>
      </c>
      <c r="E746" s="5">
        <f t="shared" si="76"/>
        <v>1</v>
      </c>
      <c r="F746" s="3" t="str">
        <f t="shared" si="77"/>
        <v>02 Finalizado</v>
      </c>
      <c r="G746" s="9" t="s">
        <v>4585</v>
      </c>
      <c r="H746" s="3" t="str">
        <f t="shared" si="78"/>
        <v>0745 2025-00193 Maria Fernanda Vaca Rico (N/A)</v>
      </c>
      <c r="I746" s="15">
        <v>45862</v>
      </c>
      <c r="J746" s="3" t="s">
        <v>78</v>
      </c>
      <c r="K746" s="3" t="s">
        <v>134</v>
      </c>
      <c r="L746" s="3" t="s">
        <v>85</v>
      </c>
      <c r="M746" s="3" t="s">
        <v>2350</v>
      </c>
      <c r="N746" s="10" t="s">
        <v>2350</v>
      </c>
      <c r="O746" s="3" t="s">
        <v>4586</v>
      </c>
      <c r="P746" s="8">
        <v>31528931</v>
      </c>
      <c r="Q746" s="10" t="s">
        <v>2350</v>
      </c>
      <c r="R746" s="80" t="s">
        <v>2350</v>
      </c>
      <c r="S746" s="10" t="s">
        <v>2350</v>
      </c>
      <c r="T746" s="3" t="s">
        <v>2350</v>
      </c>
      <c r="U746" s="3" t="s">
        <v>3319</v>
      </c>
      <c r="V746" s="17" t="s">
        <v>2350</v>
      </c>
      <c r="W746" s="3" t="s">
        <v>163</v>
      </c>
      <c r="X746" s="15">
        <v>45866</v>
      </c>
      <c r="Y746" s="17" t="s">
        <v>2350</v>
      </c>
      <c r="Z746" s="68" t="s">
        <v>2350</v>
      </c>
      <c r="AA746" s="3" t="s">
        <v>2350</v>
      </c>
      <c r="AB746" s="15">
        <v>45866</v>
      </c>
      <c r="AC746" s="15">
        <v>45866</v>
      </c>
      <c r="AD746" s="69" t="str">
        <f t="shared" si="74"/>
        <v>02 Enviado</v>
      </c>
      <c r="AE746" s="20" t="s">
        <v>2350</v>
      </c>
      <c r="AF746" s="69">
        <v>2</v>
      </c>
      <c r="AH746" s="3">
        <f t="shared" si="80"/>
        <v>1</v>
      </c>
    </row>
    <row r="747" spans="1:34">
      <c r="A747" s="14" t="s">
        <v>4587</v>
      </c>
      <c r="B747" s="9">
        <v>2025</v>
      </c>
      <c r="C747" s="15">
        <v>45860</v>
      </c>
      <c r="D747" s="3" t="s">
        <v>22</v>
      </c>
      <c r="E747" s="5">
        <f t="shared" si="76"/>
        <v>1</v>
      </c>
      <c r="F747" s="3" t="str">
        <f t="shared" si="77"/>
        <v>02 Finalizado</v>
      </c>
      <c r="G747" s="9" t="s">
        <v>2946</v>
      </c>
      <c r="H747" s="3" t="str">
        <f t="shared" si="78"/>
        <v>0746 2025-00065 David Mauricio Garcia López (N/A)</v>
      </c>
      <c r="I747" s="15">
        <v>45860</v>
      </c>
      <c r="J747" s="3" t="s">
        <v>78</v>
      </c>
      <c r="K747" s="3" t="s">
        <v>120</v>
      </c>
      <c r="L747" s="3" t="s">
        <v>85</v>
      </c>
      <c r="M747" s="3" t="s">
        <v>2350</v>
      </c>
      <c r="N747" s="10" t="s">
        <v>2350</v>
      </c>
      <c r="O747" s="3" t="s">
        <v>4588</v>
      </c>
      <c r="P747" s="8">
        <v>10024064</v>
      </c>
      <c r="Q747" s="10" t="s">
        <v>2350</v>
      </c>
      <c r="R747" s="80" t="s">
        <v>2350</v>
      </c>
      <c r="S747" s="10" t="s">
        <v>2350</v>
      </c>
      <c r="T747" s="3" t="s">
        <v>2350</v>
      </c>
      <c r="U747" s="3" t="s">
        <v>4589</v>
      </c>
      <c r="V747" s="17" t="s">
        <v>2350</v>
      </c>
      <c r="W747" s="3" t="s">
        <v>163</v>
      </c>
      <c r="X747" s="15">
        <v>45860</v>
      </c>
      <c r="Y747" s="17" t="s">
        <v>4590</v>
      </c>
      <c r="Z747" s="68">
        <v>45891</v>
      </c>
      <c r="AB747" s="15">
        <v>45891</v>
      </c>
      <c r="AC747" s="15">
        <v>45894</v>
      </c>
      <c r="AD747" s="69" t="str">
        <f t="shared" si="74"/>
        <v>02 Enviado</v>
      </c>
      <c r="AE747" s="20" t="s">
        <v>2350</v>
      </c>
      <c r="AF747" s="69">
        <v>2</v>
      </c>
      <c r="AH747" s="3">
        <f t="shared" ref="AH747:AH754" si="81">NETWORKDAYS(X747,AB747)</f>
        <v>24</v>
      </c>
    </row>
    <row r="748" spans="1:34">
      <c r="A748" s="14" t="s">
        <v>4591</v>
      </c>
      <c r="B748" s="9">
        <v>2025</v>
      </c>
      <c r="C748" s="15">
        <v>45866</v>
      </c>
      <c r="D748" s="3" t="s">
        <v>52</v>
      </c>
      <c r="E748" s="5">
        <f t="shared" si="76"/>
        <v>1</v>
      </c>
      <c r="F748" s="3" t="str">
        <f t="shared" si="77"/>
        <v>02 Finalizado</v>
      </c>
      <c r="G748" s="9" t="s">
        <v>4592</v>
      </c>
      <c r="H748" s="3" t="str">
        <f t="shared" si="78"/>
        <v>0747 2025-00271 Expedito Carreño Duran (N/A)</v>
      </c>
      <c r="I748" s="15">
        <v>45863</v>
      </c>
      <c r="J748" s="3" t="s">
        <v>81</v>
      </c>
      <c r="K748" s="3" t="s">
        <v>136</v>
      </c>
      <c r="L748" s="3" t="s">
        <v>85</v>
      </c>
      <c r="M748" s="3" t="s">
        <v>2350</v>
      </c>
      <c r="N748" s="10" t="s">
        <v>2350</v>
      </c>
      <c r="O748" s="3" t="s">
        <v>4593</v>
      </c>
      <c r="P748" s="8">
        <v>5579423</v>
      </c>
      <c r="Q748" s="10" t="s">
        <v>2350</v>
      </c>
      <c r="R748" s="80" t="s">
        <v>2350</v>
      </c>
      <c r="S748" s="10" t="s">
        <v>2350</v>
      </c>
      <c r="T748" s="3" t="s">
        <v>2350</v>
      </c>
      <c r="U748" s="3" t="s">
        <v>4594</v>
      </c>
      <c r="V748" s="17" t="s">
        <v>2350</v>
      </c>
      <c r="W748" s="3" t="s">
        <v>163</v>
      </c>
      <c r="X748" s="15">
        <v>45866</v>
      </c>
      <c r="Y748" s="17">
        <v>20254201004041</v>
      </c>
      <c r="Z748" s="68">
        <v>45867</v>
      </c>
      <c r="AA748" s="3" t="s">
        <v>4595</v>
      </c>
      <c r="AB748" s="15">
        <v>45868</v>
      </c>
      <c r="AC748" s="15">
        <v>45868</v>
      </c>
      <c r="AD748" s="69" t="str">
        <f t="shared" si="74"/>
        <v>02 Enviado</v>
      </c>
      <c r="AE748" s="20" t="s">
        <v>2350</v>
      </c>
      <c r="AF748" s="69">
        <v>2</v>
      </c>
      <c r="AH748" s="3">
        <f t="shared" si="81"/>
        <v>3</v>
      </c>
    </row>
    <row r="749" spans="1:34">
      <c r="A749" s="14" t="s">
        <v>4596</v>
      </c>
      <c r="B749" s="9">
        <v>2025</v>
      </c>
      <c r="C749" s="15">
        <v>45867</v>
      </c>
      <c r="D749" s="3" t="s">
        <v>44</v>
      </c>
      <c r="E749" s="5">
        <f t="shared" si="76"/>
        <v>1</v>
      </c>
      <c r="F749" s="3" t="str">
        <f t="shared" si="77"/>
        <v>02 Finalizado</v>
      </c>
      <c r="G749" s="9" t="s">
        <v>4261</v>
      </c>
      <c r="H749" s="3" t="str">
        <f t="shared" si="78"/>
        <v>0748 2025-10058 Gina Paola Heredia Narvaez (N/A)</v>
      </c>
      <c r="I749" s="15">
        <v>45867</v>
      </c>
      <c r="J749" s="3" t="s">
        <v>81</v>
      </c>
      <c r="K749" s="3" t="s">
        <v>136</v>
      </c>
      <c r="L749" s="3" t="s">
        <v>85</v>
      </c>
      <c r="M749" s="3" t="s">
        <v>2350</v>
      </c>
      <c r="N749" s="10" t="s">
        <v>2350</v>
      </c>
      <c r="O749" s="3" t="s">
        <v>4262</v>
      </c>
      <c r="P749" s="10">
        <v>1048275057</v>
      </c>
      <c r="Q749" s="10" t="s">
        <v>2350</v>
      </c>
      <c r="R749" s="80" t="s">
        <v>2350</v>
      </c>
      <c r="S749" s="10" t="s">
        <v>2350</v>
      </c>
      <c r="T749" s="3" t="s">
        <v>2350</v>
      </c>
      <c r="U749" s="3" t="s">
        <v>4597</v>
      </c>
      <c r="V749" s="17" t="s">
        <v>2350</v>
      </c>
      <c r="W749" s="3" t="s">
        <v>163</v>
      </c>
      <c r="X749" s="15">
        <v>45867</v>
      </c>
      <c r="Y749" s="17" t="s">
        <v>2350</v>
      </c>
      <c r="Z749" s="68" t="s">
        <v>2350</v>
      </c>
      <c r="AA749" s="3" t="s">
        <v>2350</v>
      </c>
      <c r="AB749" s="15">
        <v>45877</v>
      </c>
      <c r="AC749" s="15">
        <v>45877</v>
      </c>
      <c r="AD749" s="69" t="str">
        <f t="shared" si="74"/>
        <v>02 Enviado</v>
      </c>
      <c r="AE749" s="20" t="s">
        <v>2350</v>
      </c>
      <c r="AF749" s="69">
        <v>2</v>
      </c>
      <c r="AH749" s="3">
        <f t="shared" si="81"/>
        <v>9</v>
      </c>
    </row>
    <row r="750" spans="1:34">
      <c r="A750" s="14" t="s">
        <v>4598</v>
      </c>
      <c r="B750" s="9">
        <v>2025</v>
      </c>
      <c r="C750" s="15">
        <v>45867</v>
      </c>
      <c r="D750" s="3" t="s">
        <v>50</v>
      </c>
      <c r="E750" s="5">
        <f t="shared" si="76"/>
        <v>1</v>
      </c>
      <c r="F750" s="3" t="str">
        <f t="shared" si="77"/>
        <v>02 Finalizado</v>
      </c>
      <c r="G750" s="9" t="s">
        <v>4599</v>
      </c>
      <c r="H750" s="3" t="str">
        <f t="shared" si="78"/>
        <v>0749 2025-00148 Javier Hernán Ayala Montero  (N/A)</v>
      </c>
      <c r="I750" s="15">
        <v>45867</v>
      </c>
      <c r="J750" s="3" t="s">
        <v>78</v>
      </c>
      <c r="K750" s="3" t="s">
        <v>134</v>
      </c>
      <c r="L750" s="3" t="s">
        <v>85</v>
      </c>
      <c r="M750" s="3" t="s">
        <v>2350</v>
      </c>
      <c r="N750" s="10" t="s">
        <v>2350</v>
      </c>
      <c r="O750" s="3" t="s">
        <v>4600</v>
      </c>
      <c r="P750" s="10">
        <v>80050529</v>
      </c>
      <c r="Q750" s="10" t="s">
        <v>2350</v>
      </c>
      <c r="R750" s="80" t="s">
        <v>2350</v>
      </c>
      <c r="S750" s="10" t="s">
        <v>2350</v>
      </c>
      <c r="T750" s="3" t="s">
        <v>2350</v>
      </c>
      <c r="U750" s="3" t="s">
        <v>3319</v>
      </c>
      <c r="V750" s="17" t="s">
        <v>2350</v>
      </c>
      <c r="W750" s="3" t="s">
        <v>163</v>
      </c>
      <c r="X750" s="15">
        <v>45867</v>
      </c>
      <c r="Y750" s="17" t="s">
        <v>2350</v>
      </c>
      <c r="Z750" s="68" t="s">
        <v>2350</v>
      </c>
      <c r="AA750" s="3" t="s">
        <v>2350</v>
      </c>
      <c r="AB750" s="15">
        <v>45868</v>
      </c>
      <c r="AC750" s="15">
        <v>45868</v>
      </c>
      <c r="AD750" s="69" t="str">
        <f t="shared" si="74"/>
        <v>02 Enviado</v>
      </c>
      <c r="AE750" s="20" t="s">
        <v>2350</v>
      </c>
      <c r="AF750" s="69">
        <v>2</v>
      </c>
      <c r="AH750" s="3">
        <f t="shared" si="81"/>
        <v>2</v>
      </c>
    </row>
    <row r="751" spans="1:34">
      <c r="A751" s="14" t="s">
        <v>4601</v>
      </c>
      <c r="B751" s="9">
        <v>2025</v>
      </c>
      <c r="C751" s="15">
        <v>45867</v>
      </c>
      <c r="D751" s="3" t="s">
        <v>22</v>
      </c>
      <c r="E751" s="5">
        <f t="shared" si="76"/>
        <v>1</v>
      </c>
      <c r="F751" s="3" t="str">
        <f t="shared" si="77"/>
        <v>02 Finalizado</v>
      </c>
      <c r="G751" s="9" t="s">
        <v>3909</v>
      </c>
      <c r="H751" s="3" t="str">
        <f t="shared" si="78"/>
        <v>0750 2025-00134 Mauricio Felix Argel Pastrana (N/A)</v>
      </c>
      <c r="I751" s="15">
        <v>45866</v>
      </c>
      <c r="J751" s="3" t="s">
        <v>78</v>
      </c>
      <c r="K751" s="3" t="s">
        <v>134</v>
      </c>
      <c r="L751" s="3" t="s">
        <v>85</v>
      </c>
      <c r="M751" s="3" t="s">
        <v>2350</v>
      </c>
      <c r="N751" s="10" t="s">
        <v>2350</v>
      </c>
      <c r="O751" s="3" t="s">
        <v>4602</v>
      </c>
      <c r="P751" s="8">
        <v>15673651</v>
      </c>
      <c r="Q751" s="10" t="s">
        <v>2350</v>
      </c>
      <c r="R751" s="80" t="s">
        <v>2350</v>
      </c>
      <c r="S751" s="10" t="s">
        <v>2350</v>
      </c>
      <c r="T751" s="3" t="s">
        <v>2350</v>
      </c>
      <c r="U751" s="3" t="s">
        <v>3319</v>
      </c>
      <c r="V751" s="17" t="s">
        <v>2350</v>
      </c>
      <c r="W751" s="3" t="s">
        <v>163</v>
      </c>
      <c r="X751" s="15">
        <v>45867</v>
      </c>
      <c r="Y751" s="17" t="s">
        <v>2350</v>
      </c>
      <c r="Z751" s="68" t="s">
        <v>2350</v>
      </c>
      <c r="AA751" s="3" t="s">
        <v>2350</v>
      </c>
      <c r="AB751" s="15">
        <v>45869</v>
      </c>
      <c r="AC751" s="15">
        <v>45869</v>
      </c>
      <c r="AD751" s="69" t="str">
        <f t="shared" si="74"/>
        <v>02 Enviado</v>
      </c>
      <c r="AE751" s="20" t="s">
        <v>2350</v>
      </c>
      <c r="AF751" s="69">
        <v>2</v>
      </c>
      <c r="AH751" s="3">
        <f t="shared" si="81"/>
        <v>3</v>
      </c>
    </row>
    <row r="752" spans="1:34">
      <c r="A752" s="14" t="s">
        <v>4603</v>
      </c>
      <c r="B752" s="9">
        <v>2025</v>
      </c>
      <c r="C752" s="15">
        <v>45869</v>
      </c>
      <c r="D752" s="3" t="s">
        <v>35</v>
      </c>
      <c r="E752" s="5">
        <f t="shared" si="76"/>
        <v>1</v>
      </c>
      <c r="F752" s="3" t="str">
        <f t="shared" si="77"/>
        <v>02 Finalizado</v>
      </c>
      <c r="G752" s="9" t="s">
        <v>3050</v>
      </c>
      <c r="H752" s="3" t="str">
        <f t="shared" si="78"/>
        <v>0751 2025-00092 Brayan Steven Valencia Jara (N/A)</v>
      </c>
      <c r="I752" s="15">
        <v>45868</v>
      </c>
      <c r="J752" s="3" t="s">
        <v>81</v>
      </c>
      <c r="K752" s="3" t="s">
        <v>136</v>
      </c>
      <c r="L752" s="3" t="s">
        <v>79</v>
      </c>
      <c r="M752" s="3" t="s">
        <v>2350</v>
      </c>
      <c r="N752" s="10" t="s">
        <v>2350</v>
      </c>
      <c r="O752" s="3" t="s">
        <v>4604</v>
      </c>
      <c r="P752" s="8">
        <v>1128227188</v>
      </c>
      <c r="Q752" s="10" t="s">
        <v>2350</v>
      </c>
      <c r="R752" s="80" t="s">
        <v>2350</v>
      </c>
      <c r="S752" s="10" t="s">
        <v>2350</v>
      </c>
      <c r="T752" s="3" t="s">
        <v>2350</v>
      </c>
      <c r="U752" s="3" t="s">
        <v>3093</v>
      </c>
      <c r="V752" s="17" t="s">
        <v>2350</v>
      </c>
      <c r="W752" s="3" t="s">
        <v>92</v>
      </c>
      <c r="X752" s="15">
        <v>45869</v>
      </c>
      <c r="Y752" s="17" t="s">
        <v>2350</v>
      </c>
      <c r="Z752" s="68" t="s">
        <v>2350</v>
      </c>
      <c r="AA752" s="3" t="s">
        <v>2350</v>
      </c>
      <c r="AB752" s="15">
        <v>45873</v>
      </c>
      <c r="AC752" s="15">
        <v>45873</v>
      </c>
      <c r="AD752" s="69" t="str">
        <f t="shared" si="74"/>
        <v>02 Enviado</v>
      </c>
      <c r="AE752" s="20" t="s">
        <v>2350</v>
      </c>
      <c r="AF752" s="69">
        <v>2</v>
      </c>
      <c r="AH752" s="3">
        <f t="shared" si="81"/>
        <v>3</v>
      </c>
    </row>
    <row r="753" spans="1:34">
      <c r="A753" s="14" t="s">
        <v>4605</v>
      </c>
      <c r="B753" s="9">
        <v>2025</v>
      </c>
      <c r="C753" s="15">
        <v>45869</v>
      </c>
      <c r="D753" s="3" t="s">
        <v>11</v>
      </c>
      <c r="E753" s="5">
        <f t="shared" si="76"/>
        <v>1</v>
      </c>
      <c r="F753" s="3" t="str">
        <f t="shared" si="77"/>
        <v>02 Finalizado</v>
      </c>
      <c r="G753" s="9" t="s">
        <v>4212</v>
      </c>
      <c r="H753" s="3" t="str">
        <f t="shared" si="78"/>
        <v>0752 2025-03524 Rocio Durcal Quintero Moreno (N/A)</v>
      </c>
      <c r="I753" s="15">
        <v>45868</v>
      </c>
      <c r="J753" s="3" t="s">
        <v>87</v>
      </c>
      <c r="K753" s="3" t="s">
        <v>136</v>
      </c>
      <c r="L753" s="3" t="s">
        <v>85</v>
      </c>
      <c r="M753" s="3" t="s">
        <v>3885</v>
      </c>
      <c r="N753" s="16">
        <v>1006614481</v>
      </c>
      <c r="O753" s="3" t="s">
        <v>4005</v>
      </c>
      <c r="P753" s="8">
        <v>49765520</v>
      </c>
      <c r="Q753" s="10" t="s">
        <v>2350</v>
      </c>
      <c r="R753" s="80" t="s">
        <v>2350</v>
      </c>
      <c r="S753" s="10" t="s">
        <v>2350</v>
      </c>
      <c r="T753" s="3" t="s">
        <v>2350</v>
      </c>
      <c r="U753" s="3" t="s">
        <v>4558</v>
      </c>
      <c r="V753" s="17" t="s">
        <v>2350</v>
      </c>
      <c r="W753" s="3" t="s">
        <v>163</v>
      </c>
      <c r="X753" s="15">
        <v>45869</v>
      </c>
      <c r="Y753" s="17" t="s">
        <v>4559</v>
      </c>
      <c r="Z753" s="68">
        <v>45859</v>
      </c>
      <c r="AA753" s="3" t="s">
        <v>4560</v>
      </c>
      <c r="AB753" s="15">
        <v>45869</v>
      </c>
      <c r="AC753" s="15">
        <v>45869</v>
      </c>
      <c r="AD753" s="69" t="str">
        <f t="shared" si="74"/>
        <v>02 Enviado</v>
      </c>
      <c r="AE753" s="20" t="s">
        <v>2350</v>
      </c>
      <c r="AF753" s="69">
        <v>2</v>
      </c>
      <c r="AH753" s="3">
        <f t="shared" si="81"/>
        <v>1</v>
      </c>
    </row>
    <row r="754" spans="1:34">
      <c r="A754" s="14" t="s">
        <v>4606</v>
      </c>
      <c r="B754" s="9">
        <v>2025</v>
      </c>
      <c r="C754" s="15">
        <v>45869</v>
      </c>
      <c r="D754" s="3" t="s">
        <v>69</v>
      </c>
      <c r="E754" s="5">
        <f t="shared" si="76"/>
        <v>1</v>
      </c>
      <c r="F754" s="3" t="str">
        <f t="shared" si="77"/>
        <v>02 Finalizado</v>
      </c>
      <c r="G754" s="9" t="s">
        <v>4607</v>
      </c>
      <c r="H754" s="3" t="str">
        <f t="shared" si="78"/>
        <v>0753 2025-00274 Yadira Soledad Sánchez (N/A)</v>
      </c>
      <c r="I754" s="15">
        <v>45868</v>
      </c>
      <c r="J754" s="3" t="s">
        <v>97</v>
      </c>
      <c r="K754" s="3" t="s">
        <v>136</v>
      </c>
      <c r="L754" s="3" t="s">
        <v>91</v>
      </c>
      <c r="M754" s="3" t="s">
        <v>2350</v>
      </c>
      <c r="N754" s="10" t="s">
        <v>2350</v>
      </c>
      <c r="O754" s="3" t="s">
        <v>4608</v>
      </c>
      <c r="P754" s="8">
        <v>5245781</v>
      </c>
      <c r="Q754" s="10" t="s">
        <v>2350</v>
      </c>
      <c r="R754" s="80" t="s">
        <v>2350</v>
      </c>
      <c r="S754" s="10" t="s">
        <v>2350</v>
      </c>
      <c r="T754" s="3" t="s">
        <v>2350</v>
      </c>
      <c r="U754" s="3" t="s">
        <v>4609</v>
      </c>
      <c r="V754" s="17" t="s">
        <v>2350</v>
      </c>
      <c r="W754" s="3" t="s">
        <v>92</v>
      </c>
      <c r="X754" s="15">
        <v>45869</v>
      </c>
      <c r="Y754" s="17" t="s">
        <v>2350</v>
      </c>
      <c r="Z754" s="68" t="s">
        <v>2350</v>
      </c>
      <c r="AA754" s="3" t="s">
        <v>2350</v>
      </c>
      <c r="AB754" s="15">
        <v>45869</v>
      </c>
      <c r="AC754" s="15">
        <v>45869</v>
      </c>
      <c r="AD754" s="69" t="str">
        <f t="shared" si="74"/>
        <v>02 Enviado</v>
      </c>
      <c r="AE754" s="20" t="s">
        <v>2350</v>
      </c>
      <c r="AF754" s="69">
        <v>2</v>
      </c>
      <c r="AH754" s="3">
        <f t="shared" si="81"/>
        <v>1</v>
      </c>
    </row>
    <row r="755" spans="1:34">
      <c r="A755" s="14" t="s">
        <v>4610</v>
      </c>
      <c r="B755" s="9">
        <v>2025</v>
      </c>
      <c r="C755" s="15">
        <v>45869</v>
      </c>
      <c r="D755" s="3" t="s">
        <v>11</v>
      </c>
      <c r="E755" s="5">
        <f t="shared" si="76"/>
        <v>1</v>
      </c>
      <c r="F755" s="3" t="str">
        <f t="shared" si="77"/>
        <v>02 Finalizado</v>
      </c>
      <c r="G755" s="9" t="s">
        <v>4446</v>
      </c>
      <c r="H755" s="3" t="str">
        <f t="shared" si="78"/>
        <v>0754 T-11.081.978 - T-11.113.200 Patricia del Pilar Forero Fierro y Otros (N/A)</v>
      </c>
      <c r="I755" s="15">
        <v>45868</v>
      </c>
      <c r="J755" s="3" t="s">
        <v>97</v>
      </c>
      <c r="K755" s="3" t="s">
        <v>136</v>
      </c>
      <c r="L755" s="3" t="s">
        <v>91</v>
      </c>
      <c r="M755" s="3" t="s">
        <v>2350</v>
      </c>
      <c r="N755" s="10" t="s">
        <v>2350</v>
      </c>
      <c r="O755" s="3" t="s">
        <v>4447</v>
      </c>
      <c r="P755" s="10" t="s">
        <v>2482</v>
      </c>
      <c r="Q755" s="10" t="s">
        <v>2350</v>
      </c>
      <c r="R755" s="80" t="s">
        <v>2350</v>
      </c>
      <c r="S755" s="10" t="s">
        <v>2350</v>
      </c>
      <c r="T755" s="3" t="s">
        <v>2350</v>
      </c>
      <c r="U755" s="3" t="s">
        <v>4448</v>
      </c>
      <c r="V755" s="17" t="s">
        <v>2350</v>
      </c>
      <c r="W755" s="3" t="s">
        <v>92</v>
      </c>
      <c r="X755" s="15">
        <v>45870</v>
      </c>
      <c r="Y755" s="17" t="s">
        <v>2350</v>
      </c>
      <c r="Z755" s="68" t="s">
        <v>2350</v>
      </c>
      <c r="AA755" s="3" t="s">
        <v>2350</v>
      </c>
      <c r="AB755" s="15">
        <v>45870</v>
      </c>
      <c r="AC755" s="15">
        <v>45870</v>
      </c>
      <c r="AD755" s="69" t="str">
        <f t="shared" si="74"/>
        <v>02 Enviado</v>
      </c>
      <c r="AE755" s="20" t="s">
        <v>2350</v>
      </c>
      <c r="AF755" s="69">
        <v>2</v>
      </c>
      <c r="AH755" s="3">
        <f t="shared" ref="AH755:AH762" si="82">NETWORKDAYS(X755,AB755)</f>
        <v>1</v>
      </c>
    </row>
    <row r="756" spans="1:34">
      <c r="A756" s="14" t="s">
        <v>4611</v>
      </c>
      <c r="B756" s="9">
        <v>2025</v>
      </c>
      <c r="C756" s="15">
        <v>45870</v>
      </c>
      <c r="D756" s="3" t="s">
        <v>25</v>
      </c>
      <c r="E756" s="5">
        <f t="shared" si="76"/>
        <v>1</v>
      </c>
      <c r="F756" s="3" t="str">
        <f t="shared" si="77"/>
        <v>02 Finalizado</v>
      </c>
      <c r="G756" s="9" t="s">
        <v>4434</v>
      </c>
      <c r="H756" s="3" t="str">
        <f t="shared" si="78"/>
        <v>0755 2025-00137 Yayna Rosa Molina Padilla (N/A)</v>
      </c>
      <c r="I756" s="15">
        <v>45870</v>
      </c>
      <c r="J756" s="3" t="s">
        <v>78</v>
      </c>
      <c r="K756" s="3" t="s">
        <v>128</v>
      </c>
      <c r="L756" s="3" t="s">
        <v>76</v>
      </c>
      <c r="M756" s="3" t="s">
        <v>2350</v>
      </c>
      <c r="N756" s="10" t="s">
        <v>2350</v>
      </c>
      <c r="O756" s="3" t="s">
        <v>4612</v>
      </c>
      <c r="P756" s="8">
        <v>1235247969</v>
      </c>
      <c r="Q756" s="10" t="s">
        <v>2350</v>
      </c>
      <c r="R756" s="80" t="s">
        <v>2350</v>
      </c>
      <c r="S756" s="10" t="s">
        <v>2350</v>
      </c>
      <c r="T756" s="3" t="s">
        <v>2350</v>
      </c>
      <c r="U756" s="3" t="s">
        <v>2366</v>
      </c>
      <c r="V756" s="17">
        <v>20256300869662</v>
      </c>
      <c r="W756" s="3" t="s">
        <v>92</v>
      </c>
      <c r="X756" s="15">
        <v>45870</v>
      </c>
      <c r="Y756" s="17">
        <v>20254300052481</v>
      </c>
      <c r="Z756" s="68">
        <v>45748</v>
      </c>
      <c r="AA756" s="3" t="s">
        <v>4613</v>
      </c>
      <c r="AB756" s="15">
        <v>45870</v>
      </c>
      <c r="AC756" s="15">
        <v>45870</v>
      </c>
      <c r="AD756" s="69" t="str">
        <f t="shared" si="74"/>
        <v>02 Enviado</v>
      </c>
      <c r="AE756" s="20" t="s">
        <v>2350</v>
      </c>
      <c r="AF756" s="69">
        <v>2</v>
      </c>
      <c r="AH756" s="3">
        <f t="shared" si="82"/>
        <v>1</v>
      </c>
    </row>
    <row r="757" spans="1:34">
      <c r="A757" s="14" t="s">
        <v>4614</v>
      </c>
      <c r="B757" s="9">
        <v>2025</v>
      </c>
      <c r="C757" s="15">
        <v>45873</v>
      </c>
      <c r="D757" s="3" t="s">
        <v>55</v>
      </c>
      <c r="E757" s="5">
        <f t="shared" si="76"/>
        <v>1</v>
      </c>
      <c r="F757" s="3" t="str">
        <f t="shared" si="77"/>
        <v>02 Finalizado</v>
      </c>
      <c r="G757" s="9" t="s">
        <v>3031</v>
      </c>
      <c r="H757" s="3" t="str">
        <f t="shared" si="78"/>
        <v>0756 2025-00067 Ruby del Socorro Oviedo Guerra - Jorge Eliecer Blanco Sala (N/A)</v>
      </c>
      <c r="I757" s="15">
        <v>45870</v>
      </c>
      <c r="J757" s="3" t="s">
        <v>78</v>
      </c>
      <c r="K757" s="3" t="s">
        <v>134</v>
      </c>
      <c r="L757" s="3" t="s">
        <v>85</v>
      </c>
      <c r="M757" s="3" t="s">
        <v>2350</v>
      </c>
      <c r="N757" s="10" t="s">
        <v>2350</v>
      </c>
      <c r="O757" s="3" t="s">
        <v>4615</v>
      </c>
      <c r="P757" s="10" t="s">
        <v>4616</v>
      </c>
      <c r="Q757" s="10" t="s">
        <v>2350</v>
      </c>
      <c r="R757" s="80" t="s">
        <v>2350</v>
      </c>
      <c r="S757" s="10" t="s">
        <v>2350</v>
      </c>
      <c r="T757" s="3" t="s">
        <v>2350</v>
      </c>
      <c r="U757" s="3" t="s">
        <v>3319</v>
      </c>
      <c r="V757" s="17" t="s">
        <v>2350</v>
      </c>
      <c r="W757" s="3" t="s">
        <v>163</v>
      </c>
      <c r="X757" s="15">
        <v>45873</v>
      </c>
      <c r="Y757" s="17" t="s">
        <v>2350</v>
      </c>
      <c r="Z757" s="68" t="s">
        <v>2350</v>
      </c>
      <c r="AA757" s="3" t="s">
        <v>2350</v>
      </c>
      <c r="AB757" s="15">
        <v>45873</v>
      </c>
      <c r="AC757" s="15">
        <v>45873</v>
      </c>
      <c r="AD757" s="69" t="str">
        <f t="shared" ref="AD757:AD820" si="83">IF(AC757="","01 Pendiente","02 Enviado")</f>
        <v>02 Enviado</v>
      </c>
      <c r="AE757" s="20" t="s">
        <v>2350</v>
      </c>
      <c r="AF757" s="69">
        <v>2</v>
      </c>
      <c r="AH757" s="3">
        <f t="shared" si="82"/>
        <v>1</v>
      </c>
    </row>
    <row r="758" spans="1:34">
      <c r="A758" s="14" t="s">
        <v>4617</v>
      </c>
      <c r="B758" s="9">
        <v>2025</v>
      </c>
      <c r="C758" s="15">
        <v>45873</v>
      </c>
      <c r="D758" s="3" t="s">
        <v>52</v>
      </c>
      <c r="E758" s="5">
        <f t="shared" si="76"/>
        <v>1</v>
      </c>
      <c r="F758" s="3" t="str">
        <f t="shared" si="77"/>
        <v>02 Finalizado</v>
      </c>
      <c r="G758" s="9" t="s">
        <v>4618</v>
      </c>
      <c r="H758" s="3" t="str">
        <f t="shared" si="78"/>
        <v>0757 2025-00173 Emiliana Hernandez Herrera (N/A)</v>
      </c>
      <c r="I758" s="15">
        <v>45869</v>
      </c>
      <c r="J758" s="3" t="s">
        <v>81</v>
      </c>
      <c r="K758" s="3" t="s">
        <v>136</v>
      </c>
      <c r="L758" s="3" t="s">
        <v>79</v>
      </c>
      <c r="M758" s="3" t="s">
        <v>4619</v>
      </c>
      <c r="N758" s="3">
        <v>1018372817</v>
      </c>
      <c r="O758" s="3" t="s">
        <v>4620</v>
      </c>
      <c r="P758" s="8">
        <v>1015333905</v>
      </c>
      <c r="Q758" s="10" t="s">
        <v>2350</v>
      </c>
      <c r="R758" s="80" t="s">
        <v>2350</v>
      </c>
      <c r="S758" s="10" t="s">
        <v>2350</v>
      </c>
      <c r="T758" s="3" t="s">
        <v>2350</v>
      </c>
      <c r="U758" s="3" t="s">
        <v>3093</v>
      </c>
      <c r="V758" s="17" t="s">
        <v>2350</v>
      </c>
      <c r="W758" s="3" t="s">
        <v>92</v>
      </c>
      <c r="X758" s="15">
        <v>45873</v>
      </c>
      <c r="Y758" s="17">
        <v>20254300160591</v>
      </c>
      <c r="Z758" s="68">
        <v>45873</v>
      </c>
      <c r="AA758" s="3" t="s">
        <v>4621</v>
      </c>
      <c r="AB758" s="15">
        <v>45873</v>
      </c>
      <c r="AC758" s="68">
        <v>45874</v>
      </c>
      <c r="AD758" s="69" t="str">
        <f t="shared" si="83"/>
        <v>02 Enviado</v>
      </c>
      <c r="AE758" s="20" t="s">
        <v>2350</v>
      </c>
      <c r="AF758" s="69">
        <v>2</v>
      </c>
      <c r="AH758" s="3">
        <f t="shared" si="82"/>
        <v>1</v>
      </c>
    </row>
    <row r="759" spans="1:34">
      <c r="A759" s="14" t="s">
        <v>4622</v>
      </c>
      <c r="B759" s="9">
        <v>2025</v>
      </c>
      <c r="C759" s="15">
        <v>45873</v>
      </c>
      <c r="D759" s="3" t="s">
        <v>11</v>
      </c>
      <c r="E759" s="5">
        <f t="shared" si="76"/>
        <v>1</v>
      </c>
      <c r="F759" s="3" t="str">
        <f t="shared" si="77"/>
        <v>02 Finalizado</v>
      </c>
      <c r="G759" s="9" t="s">
        <v>4623</v>
      </c>
      <c r="H759" s="3" t="str">
        <f t="shared" si="78"/>
        <v>0758 2025-00356 Silvia Esther Pacheco Pajaro (51030329)</v>
      </c>
      <c r="I759" s="15">
        <v>45870</v>
      </c>
      <c r="J759" s="3" t="s">
        <v>78</v>
      </c>
      <c r="K759" s="3" t="s">
        <v>110</v>
      </c>
      <c r="L759" s="3" t="s">
        <v>76</v>
      </c>
      <c r="M759" s="3" t="s">
        <v>2350</v>
      </c>
      <c r="N759" s="10" t="s">
        <v>2350</v>
      </c>
      <c r="O759" s="3" t="s">
        <v>4624</v>
      </c>
      <c r="P759" s="10">
        <v>32605675</v>
      </c>
      <c r="Q759" s="3">
        <v>51030329</v>
      </c>
      <c r="R759" s="80">
        <v>24999997.5</v>
      </c>
      <c r="S759" s="10">
        <v>30040</v>
      </c>
      <c r="T759" s="3" t="s">
        <v>2372</v>
      </c>
      <c r="U759" s="3" t="s">
        <v>2366</v>
      </c>
      <c r="V759" s="17" t="s">
        <v>2350</v>
      </c>
      <c r="W759" s="3" t="s">
        <v>92</v>
      </c>
      <c r="X759" s="15">
        <v>45873</v>
      </c>
      <c r="Y759" s="17">
        <v>20254300091991</v>
      </c>
      <c r="Z759" s="68">
        <v>45800</v>
      </c>
      <c r="AA759" s="3" t="s">
        <v>3896</v>
      </c>
      <c r="AB759" s="15">
        <v>45873</v>
      </c>
      <c r="AC759" s="15">
        <v>45873</v>
      </c>
      <c r="AD759" s="69" t="str">
        <f t="shared" si="83"/>
        <v>02 Enviado</v>
      </c>
      <c r="AE759" s="20" t="s">
        <v>2350</v>
      </c>
      <c r="AF759" s="69">
        <v>2</v>
      </c>
      <c r="AH759" s="3">
        <f t="shared" si="82"/>
        <v>1</v>
      </c>
    </row>
    <row r="760" spans="1:34">
      <c r="A760" s="14" t="s">
        <v>4625</v>
      </c>
      <c r="B760" s="9">
        <v>2025</v>
      </c>
      <c r="C760" s="15">
        <v>45873</v>
      </c>
      <c r="D760" s="3" t="s">
        <v>52</v>
      </c>
      <c r="E760" s="5">
        <f t="shared" si="76"/>
        <v>1</v>
      </c>
      <c r="F760" s="3" t="str">
        <f t="shared" si="77"/>
        <v>02 Finalizado</v>
      </c>
      <c r="G760" s="9" t="s">
        <v>4508</v>
      </c>
      <c r="H760" s="3" t="str">
        <f t="shared" si="78"/>
        <v>0759 2025-00207 Municipio  de Manizales (N/A)</v>
      </c>
      <c r="I760" s="15">
        <v>45866</v>
      </c>
      <c r="J760" s="3" t="s">
        <v>99</v>
      </c>
      <c r="K760" s="3" t="s">
        <v>132</v>
      </c>
      <c r="L760" s="3" t="s">
        <v>88</v>
      </c>
      <c r="M760" s="3" t="s">
        <v>4509</v>
      </c>
      <c r="N760" s="16">
        <v>10288074</v>
      </c>
      <c r="O760" s="3" t="s">
        <v>4510</v>
      </c>
      <c r="P760" s="10" t="s">
        <v>2482</v>
      </c>
      <c r="Q760" s="10" t="s">
        <v>2350</v>
      </c>
      <c r="R760" s="80" t="s">
        <v>2350</v>
      </c>
      <c r="S760" s="10" t="s">
        <v>2350</v>
      </c>
      <c r="T760" s="3" t="s">
        <v>2350</v>
      </c>
      <c r="U760" s="3" t="s">
        <v>4511</v>
      </c>
      <c r="V760" s="17" t="s">
        <v>2350</v>
      </c>
      <c r="W760" s="3" t="s">
        <v>92</v>
      </c>
      <c r="X760" s="15">
        <v>45873</v>
      </c>
      <c r="Y760" s="17" t="s">
        <v>2350</v>
      </c>
      <c r="Z760" s="68" t="s">
        <v>2350</v>
      </c>
      <c r="AA760" s="3" t="s">
        <v>2350</v>
      </c>
      <c r="AB760" s="15">
        <v>45873</v>
      </c>
      <c r="AC760" s="15">
        <v>45873</v>
      </c>
      <c r="AD760" s="69" t="str">
        <f t="shared" si="83"/>
        <v>02 Enviado</v>
      </c>
      <c r="AE760" s="20" t="s">
        <v>2350</v>
      </c>
      <c r="AF760" s="69">
        <v>2</v>
      </c>
      <c r="AH760" s="3">
        <f t="shared" si="82"/>
        <v>1</v>
      </c>
    </row>
    <row r="761" spans="1:34">
      <c r="A761" s="14" t="s">
        <v>4626</v>
      </c>
      <c r="B761" s="9">
        <v>2025</v>
      </c>
      <c r="C761" s="15">
        <v>45873</v>
      </c>
      <c r="D761" s="3" t="s">
        <v>11</v>
      </c>
      <c r="E761" s="5">
        <f t="shared" si="76"/>
        <v>1</v>
      </c>
      <c r="F761" s="3" t="str">
        <f t="shared" si="77"/>
        <v>02 Finalizado</v>
      </c>
      <c r="G761" s="9" t="s">
        <v>4508</v>
      </c>
      <c r="H761" s="3" t="str">
        <f t="shared" si="78"/>
        <v>0760 2025-00207 Julio Andrés Hurtado Giraldo (N/A)</v>
      </c>
      <c r="I761" s="15">
        <v>45873</v>
      </c>
      <c r="J761" s="3" t="s">
        <v>78</v>
      </c>
      <c r="K761" s="3" t="s">
        <v>134</v>
      </c>
      <c r="L761" s="3" t="s">
        <v>85</v>
      </c>
      <c r="M761" s="3" t="s">
        <v>2350</v>
      </c>
      <c r="N761" s="10" t="s">
        <v>2350</v>
      </c>
      <c r="O761" s="3" t="s">
        <v>4627</v>
      </c>
      <c r="P761" s="8">
        <v>10013439</v>
      </c>
      <c r="Q761" s="10" t="s">
        <v>2350</v>
      </c>
      <c r="R761" s="80" t="s">
        <v>2350</v>
      </c>
      <c r="S761" s="10" t="s">
        <v>2350</v>
      </c>
      <c r="T761" s="3" t="s">
        <v>2350</v>
      </c>
      <c r="U761" s="3" t="s">
        <v>3319</v>
      </c>
      <c r="V761" s="17" t="s">
        <v>2350</v>
      </c>
      <c r="W761" s="3" t="s">
        <v>163</v>
      </c>
      <c r="X761" s="15">
        <v>45873</v>
      </c>
      <c r="Y761" s="17" t="s">
        <v>2350</v>
      </c>
      <c r="Z761" s="68" t="s">
        <v>2350</v>
      </c>
      <c r="AA761" s="3" t="s">
        <v>2350</v>
      </c>
      <c r="AB761" s="15">
        <v>45873</v>
      </c>
      <c r="AC761" s="15">
        <v>45873</v>
      </c>
      <c r="AD761" s="69" t="str">
        <f t="shared" si="83"/>
        <v>02 Enviado</v>
      </c>
      <c r="AE761" s="20" t="s">
        <v>2350</v>
      </c>
      <c r="AF761" s="69">
        <v>2</v>
      </c>
      <c r="AH761" s="3">
        <f t="shared" si="82"/>
        <v>1</v>
      </c>
    </row>
    <row r="762" spans="1:34">
      <c r="A762" s="14" t="s">
        <v>4628</v>
      </c>
      <c r="B762" s="9">
        <v>2025</v>
      </c>
      <c r="C762" s="15">
        <v>45873</v>
      </c>
      <c r="D762" s="3" t="s">
        <v>61</v>
      </c>
      <c r="E762" s="5">
        <f t="shared" si="76"/>
        <v>1</v>
      </c>
      <c r="F762" s="3" t="str">
        <f t="shared" si="77"/>
        <v>02 Finalizado</v>
      </c>
      <c r="G762" s="9" t="s">
        <v>4629</v>
      </c>
      <c r="H762" s="3" t="str">
        <f t="shared" si="78"/>
        <v>0761 2025-00178 David Arturo Garay Álvarez (N/A)</v>
      </c>
      <c r="I762" s="15">
        <v>45873</v>
      </c>
      <c r="J762" s="3" t="s">
        <v>97</v>
      </c>
      <c r="K762" s="3" t="s">
        <v>128</v>
      </c>
      <c r="L762" s="3" t="s">
        <v>79</v>
      </c>
      <c r="M762" s="3" t="s">
        <v>2350</v>
      </c>
      <c r="N762" s="10" t="s">
        <v>2350</v>
      </c>
      <c r="O762" s="3" t="s">
        <v>4630</v>
      </c>
      <c r="P762" s="10">
        <v>1036665357</v>
      </c>
      <c r="Q762" s="10" t="s">
        <v>2350</v>
      </c>
      <c r="R762" s="80" t="s">
        <v>2350</v>
      </c>
      <c r="S762" s="10" t="s">
        <v>2350</v>
      </c>
      <c r="T762" s="3" t="s">
        <v>2350</v>
      </c>
      <c r="U762" s="3" t="s">
        <v>4631</v>
      </c>
      <c r="V762" s="17" t="s">
        <v>2350</v>
      </c>
      <c r="W762" s="3" t="s">
        <v>92</v>
      </c>
      <c r="X762" s="15">
        <v>45873</v>
      </c>
      <c r="Y762" s="17" t="s">
        <v>2350</v>
      </c>
      <c r="Z762" s="68" t="s">
        <v>2350</v>
      </c>
      <c r="AA762" s="3" t="s">
        <v>2350</v>
      </c>
      <c r="AB762" s="15">
        <v>45873</v>
      </c>
      <c r="AC762" s="15">
        <v>45873</v>
      </c>
      <c r="AD762" s="69" t="str">
        <f t="shared" si="83"/>
        <v>02 Enviado</v>
      </c>
      <c r="AE762" s="20" t="s">
        <v>2350</v>
      </c>
      <c r="AF762" s="69">
        <v>2</v>
      </c>
      <c r="AH762" s="3">
        <f t="shared" si="82"/>
        <v>1</v>
      </c>
    </row>
    <row r="763" spans="1:34">
      <c r="A763" s="14" t="s">
        <v>4632</v>
      </c>
      <c r="B763" s="9">
        <v>2025</v>
      </c>
      <c r="C763" s="15">
        <v>45874</v>
      </c>
      <c r="D763" s="3" t="s">
        <v>25</v>
      </c>
      <c r="E763" s="5">
        <f t="shared" si="76"/>
        <v>1</v>
      </c>
      <c r="F763" s="3" t="str">
        <f t="shared" si="77"/>
        <v>02 Finalizado</v>
      </c>
      <c r="G763" s="9" t="s">
        <v>3746</v>
      </c>
      <c r="H763" s="3" t="str">
        <f t="shared" si="78"/>
        <v>0762 2025-00156 Alejandro Ramírez Herrera (N/A)</v>
      </c>
      <c r="I763" s="15">
        <v>45873</v>
      </c>
      <c r="J763" s="3" t="s">
        <v>99</v>
      </c>
      <c r="K763" s="3" t="s">
        <v>107</v>
      </c>
      <c r="L763" s="3" t="s">
        <v>76</v>
      </c>
      <c r="M763" s="3" t="s">
        <v>2350</v>
      </c>
      <c r="N763" s="10" t="s">
        <v>2350</v>
      </c>
      <c r="O763" s="3" t="s">
        <v>4519</v>
      </c>
      <c r="P763" s="8">
        <v>12623704</v>
      </c>
      <c r="Q763" s="10" t="s">
        <v>2350</v>
      </c>
      <c r="R763" s="80" t="s">
        <v>2350</v>
      </c>
      <c r="S763" s="10" t="s">
        <v>2350</v>
      </c>
      <c r="T763" s="3" t="s">
        <v>2350</v>
      </c>
      <c r="U763" s="3" t="s">
        <v>2470</v>
      </c>
      <c r="V763" s="17">
        <v>20256303500272</v>
      </c>
      <c r="W763" s="3" t="s">
        <v>92</v>
      </c>
      <c r="X763" s="15">
        <v>45874</v>
      </c>
      <c r="Y763" s="17">
        <v>20254300156151</v>
      </c>
      <c r="Z763" s="68">
        <v>45862</v>
      </c>
      <c r="AA763" s="3" t="s">
        <v>4125</v>
      </c>
      <c r="AB763" s="15">
        <v>45874</v>
      </c>
      <c r="AC763" s="15">
        <v>45874</v>
      </c>
      <c r="AD763" s="69" t="str">
        <f t="shared" si="83"/>
        <v>02 Enviado</v>
      </c>
      <c r="AE763" s="20" t="s">
        <v>2350</v>
      </c>
      <c r="AF763" s="69">
        <v>2</v>
      </c>
      <c r="AH763" s="3">
        <f t="shared" ref="AH763:AH768" si="84">NETWORKDAYS(X763,AB763)</f>
        <v>1</v>
      </c>
    </row>
    <row r="764" spans="1:34">
      <c r="A764" s="14" t="s">
        <v>4633</v>
      </c>
      <c r="B764" s="9">
        <v>2025</v>
      </c>
      <c r="C764" s="15">
        <v>45874</v>
      </c>
      <c r="D764" s="3" t="s">
        <v>11</v>
      </c>
      <c r="E764" s="5">
        <f t="shared" si="76"/>
        <v>1</v>
      </c>
      <c r="F764" s="3" t="str">
        <f t="shared" si="77"/>
        <v>02 Finalizado</v>
      </c>
      <c r="G764" s="9" t="s">
        <v>2788</v>
      </c>
      <c r="H764" s="3" t="str">
        <f t="shared" si="78"/>
        <v>0763 2025-00034 Martha Luz Toro Sierra (51031742)</v>
      </c>
      <c r="I764" s="15">
        <v>45873</v>
      </c>
      <c r="J764" s="3" t="s">
        <v>78</v>
      </c>
      <c r="K764" s="3" t="s">
        <v>126</v>
      </c>
      <c r="L764" s="3" t="s">
        <v>76</v>
      </c>
      <c r="M764" s="3" t="s">
        <v>2350</v>
      </c>
      <c r="N764" s="10" t="s">
        <v>2350</v>
      </c>
      <c r="O764" s="3" t="s">
        <v>4634</v>
      </c>
      <c r="P764" s="8">
        <v>32783476</v>
      </c>
      <c r="Q764" s="10">
        <v>51031742</v>
      </c>
      <c r="R764" s="80">
        <v>32499997.5</v>
      </c>
      <c r="S764" s="10">
        <v>30104</v>
      </c>
      <c r="T764" s="3" t="s">
        <v>2372</v>
      </c>
      <c r="U764" s="3" t="s">
        <v>4635</v>
      </c>
      <c r="V764" s="17">
        <v>20254300111651</v>
      </c>
      <c r="W764" s="3" t="s">
        <v>142</v>
      </c>
      <c r="X764" s="15">
        <v>45874</v>
      </c>
      <c r="Y764" s="17">
        <v>20254300169181</v>
      </c>
      <c r="Z764" s="68">
        <v>45882</v>
      </c>
      <c r="AA764" s="3" t="s">
        <v>4636</v>
      </c>
      <c r="AB764" s="15">
        <v>45882</v>
      </c>
      <c r="AC764" s="68">
        <v>45883</v>
      </c>
      <c r="AD764" s="69" t="str">
        <f t="shared" si="83"/>
        <v>02 Enviado</v>
      </c>
      <c r="AE764" s="20" t="s">
        <v>2350</v>
      </c>
      <c r="AF764" s="69">
        <v>2</v>
      </c>
      <c r="AH764" s="3">
        <f t="shared" si="84"/>
        <v>7</v>
      </c>
    </row>
    <row r="765" spans="1:34">
      <c r="A765" s="14" t="s">
        <v>4637</v>
      </c>
      <c r="B765" s="9">
        <v>2025</v>
      </c>
      <c r="C765" s="15">
        <v>45874</v>
      </c>
      <c r="D765" s="3" t="s">
        <v>52</v>
      </c>
      <c r="E765" s="5">
        <f t="shared" si="76"/>
        <v>1</v>
      </c>
      <c r="F765" s="3" t="str">
        <f t="shared" si="77"/>
        <v>02 Finalizado</v>
      </c>
      <c r="G765" s="9" t="s">
        <v>4638</v>
      </c>
      <c r="H765" s="3" t="str">
        <f t="shared" si="78"/>
        <v>0764 2025-00633 Juan Pablo Moreno Rodriguez (N/A)</v>
      </c>
      <c r="I765" s="15">
        <v>45873</v>
      </c>
      <c r="J765" s="3" t="s">
        <v>78</v>
      </c>
      <c r="K765" s="3" t="s">
        <v>136</v>
      </c>
      <c r="L765" s="3" t="s">
        <v>76</v>
      </c>
      <c r="M765" s="3" t="s">
        <v>4639</v>
      </c>
      <c r="N765" s="16">
        <v>1045497385</v>
      </c>
      <c r="O765" s="3" t="s">
        <v>4640</v>
      </c>
      <c r="P765" s="8">
        <v>1046535618</v>
      </c>
      <c r="Q765" s="10" t="s">
        <v>2350</v>
      </c>
      <c r="R765" s="80" t="s">
        <v>2350</v>
      </c>
      <c r="S765" s="10" t="s">
        <v>2350</v>
      </c>
      <c r="T765" s="3" t="s">
        <v>2350</v>
      </c>
      <c r="U765" s="3" t="s">
        <v>4641</v>
      </c>
      <c r="V765" s="17" t="s">
        <v>2350</v>
      </c>
      <c r="W765" s="3" t="s">
        <v>92</v>
      </c>
      <c r="X765" s="15">
        <v>45874</v>
      </c>
      <c r="Y765" s="17" t="s">
        <v>2350</v>
      </c>
      <c r="Z765" s="68" t="s">
        <v>2350</v>
      </c>
      <c r="AA765" s="3" t="s">
        <v>2350</v>
      </c>
      <c r="AB765" s="15">
        <v>45874</v>
      </c>
      <c r="AC765" s="15">
        <v>45874</v>
      </c>
      <c r="AD765" s="69" t="str">
        <f t="shared" si="83"/>
        <v>02 Enviado</v>
      </c>
      <c r="AE765" s="20" t="s">
        <v>2350</v>
      </c>
      <c r="AF765" s="69">
        <v>2</v>
      </c>
      <c r="AH765" s="3">
        <f t="shared" si="84"/>
        <v>1</v>
      </c>
    </row>
    <row r="766" spans="1:34">
      <c r="A766" s="14" t="s">
        <v>4642</v>
      </c>
      <c r="B766" s="9">
        <v>2025</v>
      </c>
      <c r="C766" s="15">
        <v>45874</v>
      </c>
      <c r="D766" s="3" t="s">
        <v>22</v>
      </c>
      <c r="E766" s="5">
        <f t="shared" si="76"/>
        <v>1</v>
      </c>
      <c r="F766" s="3" t="str">
        <f t="shared" si="77"/>
        <v>02 Finalizado</v>
      </c>
      <c r="G766" s="9" t="s">
        <v>3272</v>
      </c>
      <c r="H766" s="3" t="str">
        <f t="shared" si="78"/>
        <v>0765 2025-00129 Blanca Miryam Rua de Zapata (51027659)</v>
      </c>
      <c r="I766" s="15">
        <v>45874</v>
      </c>
      <c r="J766" s="3" t="s">
        <v>78</v>
      </c>
      <c r="K766" s="3" t="s">
        <v>128</v>
      </c>
      <c r="L766" s="3" t="s">
        <v>76</v>
      </c>
      <c r="M766" s="3" t="s">
        <v>4643</v>
      </c>
      <c r="N766" s="16">
        <v>1112766118</v>
      </c>
      <c r="O766" s="3" t="s">
        <v>4644</v>
      </c>
      <c r="P766" s="10">
        <v>31902546</v>
      </c>
      <c r="Q766" s="3">
        <v>51027659</v>
      </c>
      <c r="R766" s="100">
        <v>29000002.5</v>
      </c>
      <c r="S766" s="10" t="s">
        <v>2350</v>
      </c>
      <c r="T766" s="3" t="s">
        <v>2378</v>
      </c>
      <c r="U766" s="3" t="s">
        <v>2366</v>
      </c>
      <c r="V766" s="17" t="s">
        <v>2350</v>
      </c>
      <c r="W766" s="3" t="s">
        <v>92</v>
      </c>
      <c r="X766" s="15">
        <v>45874</v>
      </c>
      <c r="Y766" s="17" t="s">
        <v>2350</v>
      </c>
      <c r="Z766" s="68" t="s">
        <v>2350</v>
      </c>
      <c r="AA766" s="3" t="s">
        <v>2350</v>
      </c>
      <c r="AB766" s="15">
        <v>45874</v>
      </c>
      <c r="AC766" s="15">
        <v>45874</v>
      </c>
      <c r="AD766" s="69" t="str">
        <f t="shared" si="83"/>
        <v>02 Enviado</v>
      </c>
      <c r="AE766" s="20" t="s">
        <v>2350</v>
      </c>
      <c r="AF766" s="69">
        <v>2</v>
      </c>
      <c r="AH766" s="3">
        <f t="shared" si="84"/>
        <v>1</v>
      </c>
    </row>
    <row r="767" spans="1:34">
      <c r="A767" s="14" t="s">
        <v>4645</v>
      </c>
      <c r="B767" s="9">
        <v>2025</v>
      </c>
      <c r="C767" s="15">
        <v>45874</v>
      </c>
      <c r="D767" s="3" t="s">
        <v>22</v>
      </c>
      <c r="E767" s="5">
        <f t="shared" si="76"/>
        <v>1</v>
      </c>
      <c r="F767" s="3" t="str">
        <f t="shared" si="77"/>
        <v>02 Finalizado</v>
      </c>
      <c r="G767" s="9" t="s">
        <v>2641</v>
      </c>
      <c r="H767" s="3" t="str">
        <f t="shared" si="78"/>
        <v>0766 2025-00055 Yubian Camilo González (N/A)</v>
      </c>
      <c r="I767" s="15">
        <v>45873</v>
      </c>
      <c r="J767" s="3" t="s">
        <v>78</v>
      </c>
      <c r="K767" s="3" t="s">
        <v>136</v>
      </c>
      <c r="L767" s="3" t="s">
        <v>79</v>
      </c>
      <c r="M767" s="3" t="s">
        <v>4646</v>
      </c>
      <c r="N767" s="16">
        <v>1062285498</v>
      </c>
      <c r="O767" s="3" t="s">
        <v>4647</v>
      </c>
      <c r="P767" s="8">
        <v>1060417608</v>
      </c>
      <c r="Q767" s="10" t="s">
        <v>2350</v>
      </c>
      <c r="R767" s="80" t="s">
        <v>2350</v>
      </c>
      <c r="S767" s="10" t="s">
        <v>2350</v>
      </c>
      <c r="T767" s="3" t="s">
        <v>2350</v>
      </c>
      <c r="U767" s="3" t="s">
        <v>3662</v>
      </c>
      <c r="V767" s="17" t="s">
        <v>2350</v>
      </c>
      <c r="W767" s="3" t="s">
        <v>92</v>
      </c>
      <c r="X767" s="15">
        <v>45874</v>
      </c>
      <c r="Y767" s="17" t="s">
        <v>2350</v>
      </c>
      <c r="Z767" s="68" t="s">
        <v>2350</v>
      </c>
      <c r="AA767" s="3" t="s">
        <v>2350</v>
      </c>
      <c r="AB767" s="15">
        <v>45874</v>
      </c>
      <c r="AC767" s="15">
        <v>45874</v>
      </c>
      <c r="AD767" s="69" t="str">
        <f t="shared" si="83"/>
        <v>02 Enviado</v>
      </c>
      <c r="AE767" s="20" t="s">
        <v>2350</v>
      </c>
      <c r="AF767" s="69">
        <v>2</v>
      </c>
      <c r="AH767" s="3">
        <f t="shared" si="84"/>
        <v>1</v>
      </c>
    </row>
    <row r="768" spans="1:34">
      <c r="A768" s="14" t="s">
        <v>4648</v>
      </c>
      <c r="B768" s="9">
        <v>2025</v>
      </c>
      <c r="C768" s="15">
        <v>45875</v>
      </c>
      <c r="D768" s="3" t="s">
        <v>50</v>
      </c>
      <c r="E768" s="5">
        <f t="shared" si="76"/>
        <v>1</v>
      </c>
      <c r="F768" s="3" t="str">
        <f t="shared" si="77"/>
        <v>02 Finalizado</v>
      </c>
      <c r="G768" s="9" t="s">
        <v>3460</v>
      </c>
      <c r="H768" s="3" t="str">
        <f t="shared" si="78"/>
        <v>0767 2025-00082 Iris Sofia Agresot Rivero (51028773)</v>
      </c>
      <c r="I768" s="15">
        <v>45874</v>
      </c>
      <c r="J768" s="3" t="s">
        <v>78</v>
      </c>
      <c r="K768" s="3" t="s">
        <v>126</v>
      </c>
      <c r="L768" s="3" t="s">
        <v>76</v>
      </c>
      <c r="M768" s="3" t="s">
        <v>2350</v>
      </c>
      <c r="N768" s="10" t="s">
        <v>2350</v>
      </c>
      <c r="O768" s="3" t="s">
        <v>4649</v>
      </c>
      <c r="P768" s="10">
        <v>1064991603</v>
      </c>
      <c r="Q768" s="3">
        <v>51028773</v>
      </c>
      <c r="R768" s="80">
        <v>24999997.5</v>
      </c>
      <c r="S768" s="10">
        <v>30104</v>
      </c>
      <c r="T768" s="3" t="s">
        <v>2365</v>
      </c>
      <c r="U768" s="3" t="s">
        <v>4635</v>
      </c>
      <c r="V768" s="17" t="s">
        <v>2350</v>
      </c>
      <c r="W768" s="3" t="s">
        <v>142</v>
      </c>
      <c r="X768" s="15">
        <v>45875</v>
      </c>
      <c r="Y768" s="17">
        <v>20254300169121</v>
      </c>
      <c r="Z768" s="68">
        <v>45882</v>
      </c>
      <c r="AA768" s="3" t="s">
        <v>4636</v>
      </c>
      <c r="AB768" s="15">
        <v>45882</v>
      </c>
      <c r="AC768" s="68">
        <v>45883</v>
      </c>
      <c r="AD768" s="69" t="str">
        <f t="shared" si="83"/>
        <v>02 Enviado</v>
      </c>
      <c r="AE768" s="20" t="s">
        <v>2350</v>
      </c>
      <c r="AF768" s="69">
        <v>2</v>
      </c>
      <c r="AH768" s="3">
        <f t="shared" si="84"/>
        <v>6</v>
      </c>
    </row>
    <row r="769" spans="1:34">
      <c r="A769" s="14" t="s">
        <v>4650</v>
      </c>
      <c r="B769" s="9">
        <v>2025</v>
      </c>
      <c r="C769" s="15">
        <v>45875</v>
      </c>
      <c r="D769" s="3" t="s">
        <v>41</v>
      </c>
      <c r="E769" s="5">
        <f t="shared" si="76"/>
        <v>1</v>
      </c>
      <c r="F769" s="3" t="str">
        <f t="shared" si="77"/>
        <v>02 Finalizado</v>
      </c>
      <c r="G769" s="9" t="s">
        <v>3238</v>
      </c>
      <c r="H769" s="3" t="str">
        <f t="shared" si="78"/>
        <v>0768 2025-00085 Clinitraumas SAS (N/A)</v>
      </c>
      <c r="I769" s="15">
        <v>45873</v>
      </c>
      <c r="J769" s="3" t="s">
        <v>84</v>
      </c>
      <c r="K769" s="3" t="s">
        <v>110</v>
      </c>
      <c r="L769" s="3" t="s">
        <v>79</v>
      </c>
      <c r="M769" s="3" t="s">
        <v>3664</v>
      </c>
      <c r="N769" s="16">
        <v>1014267944</v>
      </c>
      <c r="O769" s="3" t="s">
        <v>3665</v>
      </c>
      <c r="P769" s="10" t="s">
        <v>2482</v>
      </c>
      <c r="Q769" s="10" t="s">
        <v>2350</v>
      </c>
      <c r="R769" s="80" t="s">
        <v>2350</v>
      </c>
      <c r="S769" s="10" t="s">
        <v>2350</v>
      </c>
      <c r="T769" s="3" t="s">
        <v>2350</v>
      </c>
      <c r="U769" s="3" t="s">
        <v>3666</v>
      </c>
      <c r="V769" s="17" t="s">
        <v>2350</v>
      </c>
      <c r="W769" s="3" t="s">
        <v>92</v>
      </c>
      <c r="X769" s="15">
        <v>45875</v>
      </c>
      <c r="Y769" s="17" t="s">
        <v>3981</v>
      </c>
      <c r="Z769" s="68">
        <v>45874</v>
      </c>
      <c r="AA769" s="3" t="s">
        <v>3687</v>
      </c>
      <c r="AB769" s="15">
        <v>45875</v>
      </c>
      <c r="AC769" s="68">
        <v>45846</v>
      </c>
      <c r="AD769" s="69" t="str">
        <f t="shared" si="83"/>
        <v>02 Enviado</v>
      </c>
      <c r="AE769" s="20" t="s">
        <v>2350</v>
      </c>
      <c r="AF769" s="69">
        <v>2</v>
      </c>
      <c r="AH769" s="3">
        <f t="shared" ref="AH769:AH775" si="85">NETWORKDAYS(X769,AB769)</f>
        <v>1</v>
      </c>
    </row>
    <row r="770" spans="1:34">
      <c r="A770" s="14" t="s">
        <v>4651</v>
      </c>
      <c r="B770" s="9">
        <v>2025</v>
      </c>
      <c r="C770" s="15">
        <v>45875</v>
      </c>
      <c r="D770" s="3" t="s">
        <v>55</v>
      </c>
      <c r="E770" s="5">
        <f t="shared" ref="E770:E833" si="86">IF(F770="01 Pendiente",0,1)</f>
        <v>1</v>
      </c>
      <c r="F770" s="3" t="str">
        <f t="shared" ref="F770:F833" si="87">IF(AB770="","01 Pendiente","02 Finalizado")</f>
        <v>02 Finalizado</v>
      </c>
      <c r="G770" s="9" t="s">
        <v>4652</v>
      </c>
      <c r="H770" s="3" t="str">
        <f t="shared" ref="H770:H833" si="88">CONCATENATE(A770," ",G770," ",O770," (",Q770,")")</f>
        <v>0769 2025-04659 Lizeth Magaly Hernández Bobadilla (N/A)</v>
      </c>
      <c r="I770" s="15">
        <v>45874</v>
      </c>
      <c r="J770" s="3" t="s">
        <v>78</v>
      </c>
      <c r="K770" s="3" t="s">
        <v>134</v>
      </c>
      <c r="L770" s="3" t="s">
        <v>85</v>
      </c>
      <c r="M770" s="3" t="s">
        <v>2350</v>
      </c>
      <c r="N770" s="10" t="s">
        <v>2350</v>
      </c>
      <c r="O770" s="3" t="s">
        <v>4653</v>
      </c>
      <c r="P770" s="8">
        <v>36725426</v>
      </c>
      <c r="Q770" s="10" t="s">
        <v>2350</v>
      </c>
      <c r="R770" s="80" t="s">
        <v>2350</v>
      </c>
      <c r="S770" s="10" t="s">
        <v>2350</v>
      </c>
      <c r="T770" s="3" t="s">
        <v>2350</v>
      </c>
      <c r="U770" s="3" t="s">
        <v>3319</v>
      </c>
      <c r="V770" s="17" t="s">
        <v>2350</v>
      </c>
      <c r="W770" s="3" t="s">
        <v>163</v>
      </c>
      <c r="X770" s="15">
        <v>45874</v>
      </c>
      <c r="Y770" s="17" t="s">
        <v>2350</v>
      </c>
      <c r="Z770" s="68" t="s">
        <v>2350</v>
      </c>
      <c r="AA770" s="3" t="s">
        <v>2350</v>
      </c>
      <c r="AB770" s="15">
        <v>45874</v>
      </c>
      <c r="AC770" s="15">
        <v>45874</v>
      </c>
      <c r="AD770" s="69" t="str">
        <f t="shared" si="83"/>
        <v>02 Enviado</v>
      </c>
      <c r="AE770" s="20" t="s">
        <v>2350</v>
      </c>
      <c r="AF770" s="69">
        <v>2</v>
      </c>
      <c r="AH770" s="3">
        <f t="shared" si="85"/>
        <v>1</v>
      </c>
    </row>
    <row r="771" spans="1:34">
      <c r="A771" s="14" t="s">
        <v>4654</v>
      </c>
      <c r="B771" s="9">
        <v>2025</v>
      </c>
      <c r="C771" s="15">
        <v>45875</v>
      </c>
      <c r="D771" s="3" t="s">
        <v>64</v>
      </c>
      <c r="E771" s="5">
        <f t="shared" si="86"/>
        <v>1</v>
      </c>
      <c r="F771" s="3" t="str">
        <f t="shared" si="87"/>
        <v>02 Finalizado</v>
      </c>
      <c r="G771" s="9" t="s">
        <v>4655</v>
      </c>
      <c r="H771" s="3" t="str">
        <f t="shared" si="88"/>
        <v>0770 2025-00226 Esteban Felipe Risueño Flores (N/A)</v>
      </c>
      <c r="I771" s="15">
        <v>45875</v>
      </c>
      <c r="J771" s="3" t="s">
        <v>78</v>
      </c>
      <c r="K771" s="3" t="s">
        <v>134</v>
      </c>
      <c r="L771" s="3" t="s">
        <v>85</v>
      </c>
      <c r="M771" s="3" t="s">
        <v>2350</v>
      </c>
      <c r="N771" s="10" t="s">
        <v>2350</v>
      </c>
      <c r="O771" s="3" t="s">
        <v>4656</v>
      </c>
      <c r="P771" s="10">
        <v>1085301809</v>
      </c>
      <c r="Q771" s="10" t="s">
        <v>2350</v>
      </c>
      <c r="R771" s="80" t="s">
        <v>2350</v>
      </c>
      <c r="S771" s="10" t="s">
        <v>2350</v>
      </c>
      <c r="T771" s="3" t="s">
        <v>2350</v>
      </c>
      <c r="U771" s="3" t="s">
        <v>3319</v>
      </c>
      <c r="V771" s="17" t="s">
        <v>2350</v>
      </c>
      <c r="W771" s="3" t="s">
        <v>163</v>
      </c>
      <c r="X771" s="15">
        <v>45875</v>
      </c>
      <c r="Y771" s="17" t="s">
        <v>4657</v>
      </c>
      <c r="Z771" s="68">
        <v>45880</v>
      </c>
      <c r="AA771" s="3" t="s">
        <v>4658</v>
      </c>
      <c r="AB771" s="15">
        <v>45902</v>
      </c>
      <c r="AC771" s="15">
        <v>45902</v>
      </c>
      <c r="AD771" s="69" t="str">
        <f t="shared" si="83"/>
        <v>02 Enviado</v>
      </c>
      <c r="AE771" s="20" t="s">
        <v>2350</v>
      </c>
      <c r="AF771" s="69">
        <v>2</v>
      </c>
      <c r="AH771" s="3">
        <f t="shared" si="85"/>
        <v>20</v>
      </c>
    </row>
    <row r="772" spans="1:34">
      <c r="A772" s="14" t="s">
        <v>4659</v>
      </c>
      <c r="B772" s="9">
        <v>2025</v>
      </c>
      <c r="C772" s="15">
        <v>45875</v>
      </c>
      <c r="D772" s="3" t="s">
        <v>16</v>
      </c>
      <c r="E772" s="5">
        <f t="shared" si="86"/>
        <v>1</v>
      </c>
      <c r="F772" s="3" t="str">
        <f t="shared" si="87"/>
        <v>02 Finalizado</v>
      </c>
      <c r="G772" s="9" t="s">
        <v>4660</v>
      </c>
      <c r="H772" s="3" t="str">
        <f t="shared" si="88"/>
        <v>0771 2025-30068 Karol Patricia Velasco Delgado (N/A)</v>
      </c>
      <c r="I772" s="15">
        <v>45875</v>
      </c>
      <c r="J772" s="3" t="s">
        <v>78</v>
      </c>
      <c r="K772" s="3" t="s">
        <v>134</v>
      </c>
      <c r="L772" s="3" t="s">
        <v>85</v>
      </c>
      <c r="M772" s="3" t="s">
        <v>2350</v>
      </c>
      <c r="N772" s="10" t="s">
        <v>2350</v>
      </c>
      <c r="O772" s="3" t="s">
        <v>4661</v>
      </c>
      <c r="P772" s="8">
        <v>1061697313</v>
      </c>
      <c r="Q772" s="10" t="s">
        <v>2350</v>
      </c>
      <c r="R772" s="80" t="s">
        <v>2350</v>
      </c>
      <c r="S772" s="10" t="s">
        <v>2350</v>
      </c>
      <c r="T772" s="3" t="s">
        <v>2350</v>
      </c>
      <c r="U772" s="3" t="s">
        <v>3319</v>
      </c>
      <c r="V772" s="17" t="s">
        <v>2350</v>
      </c>
      <c r="W772" s="3" t="s">
        <v>163</v>
      </c>
      <c r="X772" s="15">
        <v>45875</v>
      </c>
      <c r="Y772" s="17" t="s">
        <v>2350</v>
      </c>
      <c r="Z772" s="68" t="s">
        <v>2350</v>
      </c>
      <c r="AA772" s="3" t="s">
        <v>2350</v>
      </c>
      <c r="AB772" s="15">
        <v>45877</v>
      </c>
      <c r="AC772" s="15">
        <v>45877</v>
      </c>
      <c r="AD772" s="69" t="str">
        <f t="shared" si="83"/>
        <v>02 Enviado</v>
      </c>
      <c r="AE772" s="20" t="s">
        <v>2350</v>
      </c>
      <c r="AF772" s="69">
        <v>2</v>
      </c>
      <c r="AH772" s="3">
        <f t="shared" si="85"/>
        <v>3</v>
      </c>
    </row>
    <row r="773" spans="1:34">
      <c r="A773" s="14" t="s">
        <v>4662</v>
      </c>
      <c r="B773" s="9">
        <v>2025</v>
      </c>
      <c r="C773" s="15">
        <v>45875</v>
      </c>
      <c r="D773" s="3" t="s">
        <v>30</v>
      </c>
      <c r="E773" s="5">
        <f t="shared" si="86"/>
        <v>1</v>
      </c>
      <c r="F773" s="3" t="str">
        <f t="shared" si="87"/>
        <v>02 Finalizado</v>
      </c>
      <c r="G773" s="9" t="s">
        <v>4663</v>
      </c>
      <c r="H773" s="3" t="str">
        <f t="shared" si="88"/>
        <v>0772 2025-00319 Luty María Ruiz Muñoz (51029706)</v>
      </c>
      <c r="I773" s="15">
        <v>45875</v>
      </c>
      <c r="J773" s="3" t="s">
        <v>78</v>
      </c>
      <c r="K773" s="3" t="s">
        <v>128</v>
      </c>
      <c r="L773" s="3" t="s">
        <v>76</v>
      </c>
      <c r="M773" s="3" t="s">
        <v>2350</v>
      </c>
      <c r="N773" s="10" t="s">
        <v>2350</v>
      </c>
      <c r="O773" s="3" t="s">
        <v>4664</v>
      </c>
      <c r="P773" s="10">
        <v>25903327</v>
      </c>
      <c r="Q773" s="3">
        <v>51029706</v>
      </c>
      <c r="R773" s="100">
        <v>29000002.5</v>
      </c>
      <c r="S773" s="10">
        <v>30012</v>
      </c>
      <c r="T773" s="3" t="s">
        <v>2372</v>
      </c>
      <c r="U773" s="3" t="s">
        <v>2366</v>
      </c>
      <c r="V773" s="17" t="s">
        <v>2350</v>
      </c>
      <c r="W773" s="3" t="s">
        <v>159</v>
      </c>
      <c r="X773" s="15">
        <v>45877</v>
      </c>
      <c r="Y773" s="17" t="s">
        <v>2350</v>
      </c>
      <c r="Z773" s="68" t="s">
        <v>2350</v>
      </c>
      <c r="AA773" s="3" t="s">
        <v>4665</v>
      </c>
      <c r="AB773" s="15">
        <v>45877</v>
      </c>
      <c r="AC773" s="15">
        <v>45877</v>
      </c>
      <c r="AD773" s="69" t="str">
        <f t="shared" si="83"/>
        <v>02 Enviado</v>
      </c>
      <c r="AE773" s="20" t="s">
        <v>2350</v>
      </c>
      <c r="AF773" s="69">
        <v>2</v>
      </c>
      <c r="AH773" s="3">
        <f t="shared" si="85"/>
        <v>1</v>
      </c>
    </row>
    <row r="774" spans="1:34">
      <c r="A774" s="14" t="s">
        <v>4666</v>
      </c>
      <c r="B774" s="9">
        <v>2025</v>
      </c>
      <c r="C774" s="15">
        <v>45875</v>
      </c>
      <c r="D774" s="3" t="s">
        <v>25</v>
      </c>
      <c r="E774" s="5">
        <f t="shared" si="86"/>
        <v>1</v>
      </c>
      <c r="F774" s="3" t="str">
        <f t="shared" si="87"/>
        <v>02 Finalizado</v>
      </c>
      <c r="G774" s="9" t="s">
        <v>4667</v>
      </c>
      <c r="H774" s="3" t="str">
        <f t="shared" si="88"/>
        <v>0773 2025-10069 Juan David Zapata Espinosa (N/A)</v>
      </c>
      <c r="I774" s="15">
        <v>45875</v>
      </c>
      <c r="J774" s="3" t="s">
        <v>78</v>
      </c>
      <c r="K774" s="3" t="s">
        <v>130</v>
      </c>
      <c r="L774" s="3" t="s">
        <v>76</v>
      </c>
      <c r="M774" s="3" t="s">
        <v>2350</v>
      </c>
      <c r="N774" s="10" t="s">
        <v>2350</v>
      </c>
      <c r="O774" s="3" t="s">
        <v>4668</v>
      </c>
      <c r="P774" s="8">
        <v>1088345801</v>
      </c>
      <c r="Q774" s="10" t="s">
        <v>2350</v>
      </c>
      <c r="R774" s="80" t="s">
        <v>2350</v>
      </c>
      <c r="S774" s="10" t="s">
        <v>2350</v>
      </c>
      <c r="T774" s="3" t="s">
        <v>2350</v>
      </c>
      <c r="U774" s="3" t="s">
        <v>4669</v>
      </c>
      <c r="V774" s="17" t="s">
        <v>2350</v>
      </c>
      <c r="W774" s="3" t="s">
        <v>92</v>
      </c>
      <c r="X774" s="15">
        <v>45877</v>
      </c>
      <c r="Y774" s="17" t="s">
        <v>2350</v>
      </c>
      <c r="Z774" s="68" t="s">
        <v>2350</v>
      </c>
      <c r="AA774" s="3" t="s">
        <v>2350</v>
      </c>
      <c r="AB774" s="15">
        <v>45877</v>
      </c>
      <c r="AC774" s="15">
        <v>45877</v>
      </c>
      <c r="AD774" s="69" t="str">
        <f t="shared" si="83"/>
        <v>02 Enviado</v>
      </c>
      <c r="AE774" s="20" t="s">
        <v>2350</v>
      </c>
      <c r="AF774" s="69">
        <v>2</v>
      </c>
      <c r="AH774" s="3">
        <f t="shared" si="85"/>
        <v>1</v>
      </c>
    </row>
    <row r="775" spans="1:34">
      <c r="A775" s="14" t="s">
        <v>4670</v>
      </c>
      <c r="B775" s="9">
        <v>2025</v>
      </c>
      <c r="C775" s="15">
        <v>45880</v>
      </c>
      <c r="D775" s="3" t="s">
        <v>25</v>
      </c>
      <c r="E775" s="5">
        <f t="shared" si="86"/>
        <v>1</v>
      </c>
      <c r="F775" s="3" t="str">
        <f t="shared" si="87"/>
        <v>02 Finalizado</v>
      </c>
      <c r="G775" s="9" t="s">
        <v>4671</v>
      </c>
      <c r="H775" s="3" t="str">
        <f t="shared" si="88"/>
        <v>0774 2025-00400 Nadin Tuiran Mendoza (51031102)</v>
      </c>
      <c r="I775" s="15">
        <v>45877</v>
      </c>
      <c r="J775" s="3" t="s">
        <v>78</v>
      </c>
      <c r="K775" s="3" t="s">
        <v>128</v>
      </c>
      <c r="L775" s="3" t="s">
        <v>76</v>
      </c>
      <c r="M775" s="3" t="s">
        <v>4672</v>
      </c>
      <c r="N775" s="16">
        <v>1143401169</v>
      </c>
      <c r="O775" s="3" t="s">
        <v>4673</v>
      </c>
      <c r="P775" s="8">
        <v>1102815417</v>
      </c>
      <c r="Q775" s="3">
        <v>51031102</v>
      </c>
      <c r="R775" s="80">
        <v>7799999.4000000004</v>
      </c>
      <c r="S775" s="10">
        <v>30089</v>
      </c>
      <c r="T775" s="3" t="s">
        <v>2372</v>
      </c>
      <c r="U775" s="3" t="s">
        <v>2418</v>
      </c>
      <c r="V775" s="17">
        <v>20256302409222</v>
      </c>
      <c r="W775" s="3" t="s">
        <v>92</v>
      </c>
      <c r="X775" s="15">
        <v>45880</v>
      </c>
      <c r="Y775" s="17">
        <v>20254300158091</v>
      </c>
      <c r="Z775" s="68">
        <v>45865</v>
      </c>
      <c r="AA775" s="3" t="s">
        <v>4411</v>
      </c>
      <c r="AB775" s="15">
        <v>45880</v>
      </c>
      <c r="AC775" s="15">
        <v>45880</v>
      </c>
      <c r="AD775" s="69" t="str">
        <f t="shared" si="83"/>
        <v>02 Enviado</v>
      </c>
      <c r="AE775" s="20" t="s">
        <v>2350</v>
      </c>
      <c r="AF775" s="69">
        <v>2</v>
      </c>
      <c r="AH775" s="3">
        <f t="shared" si="85"/>
        <v>1</v>
      </c>
    </row>
    <row r="776" spans="1:34">
      <c r="A776" s="14" t="s">
        <v>4674</v>
      </c>
      <c r="B776" s="9">
        <v>2025</v>
      </c>
      <c r="C776" s="15">
        <v>45880</v>
      </c>
      <c r="D776" s="3" t="s">
        <v>64</v>
      </c>
      <c r="E776" s="5">
        <f t="shared" si="86"/>
        <v>1</v>
      </c>
      <c r="F776" s="3" t="str">
        <f t="shared" si="87"/>
        <v>02 Finalizado</v>
      </c>
      <c r="G776" s="9" t="s">
        <v>3953</v>
      </c>
      <c r="H776" s="3" t="str">
        <f t="shared" si="88"/>
        <v>0775 2025-00167 Kener Francisco Golu Carabali (N/A)</v>
      </c>
      <c r="I776" s="15">
        <v>45877</v>
      </c>
      <c r="J776" s="3" t="s">
        <v>99</v>
      </c>
      <c r="K776" s="3" t="s">
        <v>136</v>
      </c>
      <c r="L776" s="3" t="s">
        <v>79</v>
      </c>
      <c r="M776" s="3" t="s">
        <v>2350</v>
      </c>
      <c r="N776" s="10" t="s">
        <v>2350</v>
      </c>
      <c r="O776" s="3" t="s">
        <v>4675</v>
      </c>
      <c r="P776" s="10">
        <v>1006182275</v>
      </c>
      <c r="Q776" s="10" t="s">
        <v>2350</v>
      </c>
      <c r="R776" s="80" t="s">
        <v>2350</v>
      </c>
      <c r="S776" s="10" t="s">
        <v>2350</v>
      </c>
      <c r="T776" s="3" t="s">
        <v>2350</v>
      </c>
      <c r="U776" s="3" t="s">
        <v>4676</v>
      </c>
      <c r="V776" s="17" t="s">
        <v>2350</v>
      </c>
      <c r="W776" s="3" t="s">
        <v>92</v>
      </c>
      <c r="X776" s="15">
        <v>45880</v>
      </c>
      <c r="Y776" s="17" t="s">
        <v>2350</v>
      </c>
      <c r="Z776" s="68" t="s">
        <v>2350</v>
      </c>
      <c r="AA776" s="3" t="s">
        <v>2350</v>
      </c>
      <c r="AB776" s="15">
        <v>45880</v>
      </c>
      <c r="AC776" s="15">
        <v>45880</v>
      </c>
      <c r="AD776" s="69" t="str">
        <f t="shared" si="83"/>
        <v>02 Enviado</v>
      </c>
      <c r="AE776" s="20" t="s">
        <v>2350</v>
      </c>
      <c r="AF776" s="69">
        <v>2</v>
      </c>
      <c r="AH776" s="3">
        <f t="shared" ref="AH776:AH782" si="89">NETWORKDAYS(X776,AB776)</f>
        <v>1</v>
      </c>
    </row>
    <row r="777" spans="1:34">
      <c r="A777" s="14" t="s">
        <v>4677</v>
      </c>
      <c r="B777" s="9">
        <v>2025</v>
      </c>
      <c r="C777" s="15">
        <v>45880</v>
      </c>
      <c r="D777" s="3" t="s">
        <v>50</v>
      </c>
      <c r="E777" s="5">
        <f t="shared" si="86"/>
        <v>1</v>
      </c>
      <c r="F777" s="3" t="str">
        <f t="shared" si="87"/>
        <v>02 Finalizado</v>
      </c>
      <c r="G777" s="9" t="s">
        <v>4678</v>
      </c>
      <c r="H777" s="3" t="str">
        <f t="shared" si="88"/>
        <v>0776 2025-00365 Diego Fabian Mahecha Camacho (N/A)</v>
      </c>
      <c r="I777" s="15">
        <v>45880</v>
      </c>
      <c r="J777" s="3" t="s">
        <v>78</v>
      </c>
      <c r="K777" s="3" t="s">
        <v>120</v>
      </c>
      <c r="L777" s="3" t="s">
        <v>85</v>
      </c>
      <c r="M777" s="3" t="s">
        <v>2350</v>
      </c>
      <c r="N777" s="10" t="s">
        <v>2350</v>
      </c>
      <c r="O777" s="3" t="s">
        <v>4266</v>
      </c>
      <c r="P777" s="10">
        <v>1121887983</v>
      </c>
      <c r="Q777" s="10" t="s">
        <v>2350</v>
      </c>
      <c r="R777" s="80" t="s">
        <v>2350</v>
      </c>
      <c r="S777" s="10" t="s">
        <v>2350</v>
      </c>
      <c r="T777" s="3" t="s">
        <v>2350</v>
      </c>
      <c r="U777" s="3" t="s">
        <v>2784</v>
      </c>
      <c r="V777" s="17" t="s">
        <v>4679</v>
      </c>
      <c r="W777" s="3" t="s">
        <v>163</v>
      </c>
      <c r="X777" s="15">
        <v>45874</v>
      </c>
      <c r="Y777" s="17">
        <v>20254200387231</v>
      </c>
      <c r="Z777" s="68">
        <v>45834</v>
      </c>
      <c r="AA777" s="3" t="s">
        <v>4680</v>
      </c>
      <c r="AB777" s="15">
        <v>45874</v>
      </c>
      <c r="AC777" s="15">
        <v>45874</v>
      </c>
      <c r="AD777" s="69" t="str">
        <f t="shared" si="83"/>
        <v>02 Enviado</v>
      </c>
      <c r="AE777" s="20" t="s">
        <v>2350</v>
      </c>
      <c r="AF777" s="69">
        <v>2</v>
      </c>
      <c r="AH777" s="3">
        <f t="shared" si="89"/>
        <v>1</v>
      </c>
    </row>
    <row r="778" spans="1:34">
      <c r="A778" s="14" t="s">
        <v>4681</v>
      </c>
      <c r="B778" s="9">
        <v>2025</v>
      </c>
      <c r="C778" s="15">
        <v>45880</v>
      </c>
      <c r="D778" s="3" t="s">
        <v>8</v>
      </c>
      <c r="E778" s="5">
        <f t="shared" si="86"/>
        <v>1</v>
      </c>
      <c r="F778" s="3" t="str">
        <f t="shared" si="87"/>
        <v>02 Finalizado</v>
      </c>
      <c r="G778" s="9" t="s">
        <v>4682</v>
      </c>
      <c r="H778" s="3" t="str">
        <f t="shared" si="88"/>
        <v>0777 2025-00101 Jaider Manuel Ibáñez Rivera (N/A)</v>
      </c>
      <c r="I778" s="15">
        <v>45877</v>
      </c>
      <c r="J778" s="3" t="s">
        <v>84</v>
      </c>
      <c r="K778" s="3" t="s">
        <v>136</v>
      </c>
      <c r="L778" s="3" t="s">
        <v>85</v>
      </c>
      <c r="M778" s="3" t="s">
        <v>2350</v>
      </c>
      <c r="N778" s="10" t="s">
        <v>2350</v>
      </c>
      <c r="O778" s="74" t="s">
        <v>4683</v>
      </c>
      <c r="P778" s="10">
        <v>10884445</v>
      </c>
      <c r="Q778" s="10" t="s">
        <v>2350</v>
      </c>
      <c r="R778" s="80" t="s">
        <v>2350</v>
      </c>
      <c r="S778" s="10" t="s">
        <v>2350</v>
      </c>
      <c r="T778" s="3" t="s">
        <v>2350</v>
      </c>
      <c r="U778" s="3" t="s">
        <v>4684</v>
      </c>
      <c r="V778" s="17" t="s">
        <v>2350</v>
      </c>
      <c r="W778" s="3" t="s">
        <v>163</v>
      </c>
      <c r="X778" s="15">
        <v>45880</v>
      </c>
      <c r="Y778" s="17">
        <v>20251223672631</v>
      </c>
      <c r="Z778" s="68">
        <v>45862</v>
      </c>
      <c r="AA778" s="3" t="s">
        <v>4685</v>
      </c>
      <c r="AB778" s="15">
        <v>45880</v>
      </c>
      <c r="AC778" s="15">
        <v>45880</v>
      </c>
      <c r="AD778" s="69" t="str">
        <f t="shared" si="83"/>
        <v>02 Enviado</v>
      </c>
      <c r="AE778" s="20" t="s">
        <v>2350</v>
      </c>
      <c r="AF778" s="69">
        <v>2</v>
      </c>
      <c r="AH778" s="3">
        <f t="shared" si="89"/>
        <v>1</v>
      </c>
    </row>
    <row r="779" spans="1:34">
      <c r="A779" s="14" t="s">
        <v>4686</v>
      </c>
      <c r="B779" s="9">
        <v>2025</v>
      </c>
      <c r="C779" s="15">
        <v>45880</v>
      </c>
      <c r="D779" s="3" t="s">
        <v>46</v>
      </c>
      <c r="E779" s="5">
        <f t="shared" si="86"/>
        <v>1</v>
      </c>
      <c r="F779" s="3" t="str">
        <f t="shared" si="87"/>
        <v>02 Finalizado</v>
      </c>
      <c r="G779" s="9" t="s">
        <v>4687</v>
      </c>
      <c r="H779" s="3" t="str">
        <f t="shared" si="88"/>
        <v>0778 2025-00295 Neidis Navarro Perez (51030896)</v>
      </c>
      <c r="I779" s="15">
        <v>45880</v>
      </c>
      <c r="J779" s="3" t="s">
        <v>78</v>
      </c>
      <c r="K779" s="3" t="s">
        <v>110</v>
      </c>
      <c r="L779" s="3" t="s">
        <v>76</v>
      </c>
      <c r="M779" s="3" t="s">
        <v>2350</v>
      </c>
      <c r="N779" s="10" t="s">
        <v>2350</v>
      </c>
      <c r="O779" s="3" t="s">
        <v>4688</v>
      </c>
      <c r="P779" s="10">
        <v>1101448033</v>
      </c>
      <c r="Q779" s="3">
        <v>51030896</v>
      </c>
      <c r="R779" s="80">
        <v>35587500</v>
      </c>
      <c r="S779" s="10">
        <v>30079</v>
      </c>
      <c r="T779" s="3" t="s">
        <v>2417</v>
      </c>
      <c r="U779" s="3" t="s">
        <v>2418</v>
      </c>
      <c r="V779" s="17" t="s">
        <v>2350</v>
      </c>
      <c r="W779" s="3" t="s">
        <v>92</v>
      </c>
      <c r="X779" s="15">
        <v>45880</v>
      </c>
      <c r="Y779" s="17">
        <v>20254300143021</v>
      </c>
      <c r="Z779" s="68">
        <v>45851</v>
      </c>
      <c r="AA779" s="3" t="s">
        <v>4404</v>
      </c>
      <c r="AB779" s="15">
        <v>45880</v>
      </c>
      <c r="AC779" s="15">
        <v>45880</v>
      </c>
      <c r="AD779" s="69" t="str">
        <f t="shared" si="83"/>
        <v>02 Enviado</v>
      </c>
      <c r="AE779" s="20" t="s">
        <v>2350</v>
      </c>
      <c r="AF779" s="69">
        <v>2</v>
      </c>
      <c r="AH779" s="3">
        <f t="shared" si="89"/>
        <v>1</v>
      </c>
    </row>
    <row r="780" spans="1:34">
      <c r="A780" s="14" t="s">
        <v>4689</v>
      </c>
      <c r="B780" s="9">
        <v>2025</v>
      </c>
      <c r="C780" s="15">
        <v>45881</v>
      </c>
      <c r="D780" s="3" t="s">
        <v>16</v>
      </c>
      <c r="E780" s="5">
        <f t="shared" si="86"/>
        <v>1</v>
      </c>
      <c r="F780" s="3" t="str">
        <f t="shared" si="87"/>
        <v>02 Finalizado</v>
      </c>
      <c r="G780" s="9" t="s">
        <v>4690</v>
      </c>
      <c r="H780" s="3" t="str">
        <f t="shared" si="88"/>
        <v>0779 2025-00612 Jhoan Sebastian Quintero Parra (N/A)</v>
      </c>
      <c r="I780" s="15">
        <v>45880</v>
      </c>
      <c r="J780" s="3" t="s">
        <v>78</v>
      </c>
      <c r="K780" s="3" t="s">
        <v>134</v>
      </c>
      <c r="L780" s="3" t="s">
        <v>85</v>
      </c>
      <c r="M780" s="3" t="s">
        <v>2350</v>
      </c>
      <c r="N780" s="10" t="s">
        <v>2350</v>
      </c>
      <c r="O780" s="3" t="s">
        <v>4691</v>
      </c>
      <c r="P780" s="8">
        <v>1095946816</v>
      </c>
      <c r="Q780" s="10" t="s">
        <v>2350</v>
      </c>
      <c r="R780" s="80" t="s">
        <v>2350</v>
      </c>
      <c r="S780" s="10" t="s">
        <v>2350</v>
      </c>
      <c r="T780" s="3" t="s">
        <v>2350</v>
      </c>
      <c r="U780" s="3" t="s">
        <v>3319</v>
      </c>
      <c r="V780" s="17" t="s">
        <v>2350</v>
      </c>
      <c r="W780" s="3" t="s">
        <v>163</v>
      </c>
      <c r="X780" s="15">
        <v>45880</v>
      </c>
      <c r="Y780" s="17" t="s">
        <v>2350</v>
      </c>
      <c r="Z780" s="68" t="s">
        <v>2350</v>
      </c>
      <c r="AA780" s="3" t="s">
        <v>2350</v>
      </c>
      <c r="AB780" s="15">
        <v>45881</v>
      </c>
      <c r="AC780" s="15">
        <v>45881</v>
      </c>
      <c r="AD780" s="69" t="str">
        <f t="shared" si="83"/>
        <v>02 Enviado</v>
      </c>
      <c r="AE780" s="20" t="s">
        <v>2350</v>
      </c>
      <c r="AF780" s="69">
        <v>2</v>
      </c>
      <c r="AH780" s="3">
        <f t="shared" si="89"/>
        <v>2</v>
      </c>
    </row>
    <row r="781" spans="1:34">
      <c r="A781" s="14" t="s">
        <v>4692</v>
      </c>
      <c r="B781" s="9">
        <v>2025</v>
      </c>
      <c r="C781" s="15">
        <v>45880</v>
      </c>
      <c r="D781" s="3" t="s">
        <v>22</v>
      </c>
      <c r="E781" s="5">
        <f t="shared" si="86"/>
        <v>1</v>
      </c>
      <c r="F781" s="3" t="str">
        <f t="shared" si="87"/>
        <v>02 Finalizado</v>
      </c>
      <c r="G781" s="9" t="s">
        <v>2811</v>
      </c>
      <c r="H781" s="3" t="str">
        <f t="shared" si="88"/>
        <v>0780 2025-00061 Leyver Leandro Amezquita Saavedra (N/A)</v>
      </c>
      <c r="I781" s="15">
        <v>45880</v>
      </c>
      <c r="J781" s="3" t="s">
        <v>78</v>
      </c>
      <c r="K781" s="3" t="s">
        <v>136</v>
      </c>
      <c r="L781" s="3" t="s">
        <v>79</v>
      </c>
      <c r="M781" s="3" t="s">
        <v>2350</v>
      </c>
      <c r="N781" s="10" t="s">
        <v>2350</v>
      </c>
      <c r="O781" s="3" t="s">
        <v>4693</v>
      </c>
      <c r="P781" s="8">
        <v>1002461846</v>
      </c>
      <c r="Q781" s="10" t="s">
        <v>2350</v>
      </c>
      <c r="R781" s="80" t="s">
        <v>2350</v>
      </c>
      <c r="S781" s="10" t="s">
        <v>2350</v>
      </c>
      <c r="T781" s="3" t="s">
        <v>2350</v>
      </c>
      <c r="U781" s="3" t="s">
        <v>3093</v>
      </c>
      <c r="V781" s="17" t="s">
        <v>2350</v>
      </c>
      <c r="W781" s="3" t="s">
        <v>92</v>
      </c>
      <c r="X781" s="15">
        <v>45880</v>
      </c>
      <c r="Y781" s="17">
        <v>20254300168141</v>
      </c>
      <c r="Z781" s="68">
        <v>45881</v>
      </c>
      <c r="AA781" s="3" t="s">
        <v>4694</v>
      </c>
      <c r="AB781" s="15">
        <v>45881</v>
      </c>
      <c r="AD781" s="69" t="str">
        <f t="shared" si="83"/>
        <v>01 Pendiente</v>
      </c>
      <c r="AE781" s="20" t="s">
        <v>2350</v>
      </c>
      <c r="AF781" s="69">
        <v>2</v>
      </c>
      <c r="AH781" s="3">
        <f t="shared" si="89"/>
        <v>2</v>
      </c>
    </row>
    <row r="782" spans="1:34">
      <c r="A782" s="14" t="s">
        <v>4695</v>
      </c>
      <c r="B782" s="9">
        <v>2025</v>
      </c>
      <c r="C782" s="15">
        <v>45881</v>
      </c>
      <c r="D782" s="3" t="s">
        <v>46</v>
      </c>
      <c r="E782" s="5">
        <f t="shared" si="86"/>
        <v>1</v>
      </c>
      <c r="F782" s="3" t="str">
        <f t="shared" si="87"/>
        <v>02 Finalizado</v>
      </c>
      <c r="G782" s="9" t="s">
        <v>3076</v>
      </c>
      <c r="H782" s="3" t="str">
        <f t="shared" si="88"/>
        <v>0781 2025-00070 Camilo Andres Quiceno Jimenez (51031157)</v>
      </c>
      <c r="I782" s="15">
        <v>45880</v>
      </c>
      <c r="J782" s="3" t="s">
        <v>78</v>
      </c>
      <c r="K782" s="3" t="s">
        <v>128</v>
      </c>
      <c r="L782" s="3" t="s">
        <v>76</v>
      </c>
      <c r="M782" s="3" t="s">
        <v>2350</v>
      </c>
      <c r="N782" s="10" t="s">
        <v>2350</v>
      </c>
      <c r="O782" s="3" t="s">
        <v>4696</v>
      </c>
      <c r="P782" s="8">
        <v>1143374127</v>
      </c>
      <c r="Q782" s="3">
        <v>51031157</v>
      </c>
      <c r="R782" s="100">
        <v>35587500</v>
      </c>
      <c r="S782" s="10">
        <v>30094</v>
      </c>
      <c r="T782" s="3" t="s">
        <v>2372</v>
      </c>
      <c r="U782" s="3" t="s">
        <v>2366</v>
      </c>
      <c r="V782" s="17" t="s">
        <v>2350</v>
      </c>
      <c r="W782" s="3" t="s">
        <v>92</v>
      </c>
      <c r="X782" s="15">
        <v>45880</v>
      </c>
      <c r="Y782" s="17">
        <v>20254300106601</v>
      </c>
      <c r="Z782" s="68">
        <v>45818</v>
      </c>
      <c r="AA782" s="3" t="s">
        <v>3117</v>
      </c>
      <c r="AB782" s="15">
        <v>45881</v>
      </c>
      <c r="AC782" s="15">
        <v>45881</v>
      </c>
      <c r="AD782" s="69" t="str">
        <f t="shared" si="83"/>
        <v>02 Enviado</v>
      </c>
      <c r="AE782" s="20" t="s">
        <v>2350</v>
      </c>
      <c r="AF782" s="69">
        <v>2</v>
      </c>
      <c r="AH782" s="3">
        <f t="shared" si="89"/>
        <v>2</v>
      </c>
    </row>
    <row r="783" spans="1:34">
      <c r="A783" s="14" t="s">
        <v>4697</v>
      </c>
      <c r="B783" s="9">
        <v>2025</v>
      </c>
      <c r="C783" s="15">
        <v>45881</v>
      </c>
      <c r="D783" s="3" t="s">
        <v>11</v>
      </c>
      <c r="E783" s="5">
        <f t="shared" si="86"/>
        <v>1</v>
      </c>
      <c r="F783" s="3" t="str">
        <f t="shared" si="87"/>
        <v>02 Finalizado</v>
      </c>
      <c r="G783" s="9" t="s">
        <v>4698</v>
      </c>
      <c r="H783" s="3" t="str">
        <f t="shared" si="88"/>
        <v>0782 2025-00466 Hector Fabio Insuasty Rivera (N/A)</v>
      </c>
      <c r="I783" s="15">
        <v>45880</v>
      </c>
      <c r="J783" s="3" t="s">
        <v>78</v>
      </c>
      <c r="K783" s="3" t="s">
        <v>134</v>
      </c>
      <c r="L783" s="3" t="s">
        <v>85</v>
      </c>
      <c r="M783" s="3" t="s">
        <v>2350</v>
      </c>
      <c r="N783" s="10" t="s">
        <v>2350</v>
      </c>
      <c r="O783" s="3" t="s">
        <v>4699</v>
      </c>
      <c r="P783" s="8">
        <v>94295284</v>
      </c>
      <c r="Q783" s="10" t="s">
        <v>2350</v>
      </c>
      <c r="R783" s="80" t="s">
        <v>2350</v>
      </c>
      <c r="S783" s="10" t="s">
        <v>2350</v>
      </c>
      <c r="T783" s="3" t="s">
        <v>2350</v>
      </c>
      <c r="U783" s="3" t="s">
        <v>3319</v>
      </c>
      <c r="V783" s="17" t="s">
        <v>2350</v>
      </c>
      <c r="W783" s="3" t="s">
        <v>163</v>
      </c>
      <c r="X783" s="15">
        <v>45881</v>
      </c>
      <c r="Y783" s="17" t="s">
        <v>2350</v>
      </c>
      <c r="Z783" s="68" t="s">
        <v>2350</v>
      </c>
      <c r="AA783" s="3" t="s">
        <v>2350</v>
      </c>
      <c r="AB783" s="15">
        <v>45881</v>
      </c>
      <c r="AC783" s="15">
        <v>45881</v>
      </c>
      <c r="AD783" s="69" t="str">
        <f t="shared" si="83"/>
        <v>02 Enviado</v>
      </c>
      <c r="AE783" s="20" t="s">
        <v>2350</v>
      </c>
      <c r="AF783" s="69">
        <v>2</v>
      </c>
      <c r="AH783" s="3">
        <f t="shared" ref="AH783:AH789" si="90">NETWORKDAYS(X783,AB783)</f>
        <v>1</v>
      </c>
    </row>
    <row r="784" spans="1:34">
      <c r="A784" s="14" t="s">
        <v>4700</v>
      </c>
      <c r="B784" s="9">
        <v>2025</v>
      </c>
      <c r="C784" s="15">
        <v>45881</v>
      </c>
      <c r="D784" s="3" t="s">
        <v>55</v>
      </c>
      <c r="E784" s="5">
        <f t="shared" si="86"/>
        <v>1</v>
      </c>
      <c r="F784" s="3" t="str">
        <f t="shared" si="87"/>
        <v>02 Finalizado</v>
      </c>
      <c r="G784" s="9" t="s">
        <v>4701</v>
      </c>
      <c r="H784" s="3" t="str">
        <f t="shared" si="88"/>
        <v>0783 2025-00146 Luz Estella Alegria Mazuera (N/A)</v>
      </c>
      <c r="I784" s="15">
        <v>45881</v>
      </c>
      <c r="J784" s="3" t="s">
        <v>78</v>
      </c>
      <c r="K784" s="3" t="s">
        <v>128</v>
      </c>
      <c r="L784" s="3" t="s">
        <v>76</v>
      </c>
      <c r="M784" s="3" t="s">
        <v>2350</v>
      </c>
      <c r="N784" s="10" t="s">
        <v>2350</v>
      </c>
      <c r="O784" s="3" t="s">
        <v>4702</v>
      </c>
      <c r="P784" s="3">
        <v>34516619</v>
      </c>
      <c r="Q784" s="10" t="s">
        <v>2350</v>
      </c>
      <c r="R784" s="80" t="s">
        <v>2350</v>
      </c>
      <c r="S784" s="10" t="s">
        <v>2350</v>
      </c>
      <c r="T784" s="3" t="s">
        <v>2350</v>
      </c>
      <c r="U784" s="3" t="s">
        <v>2366</v>
      </c>
      <c r="V784" s="17">
        <v>20256302489402</v>
      </c>
      <c r="W784" s="3" t="s">
        <v>92</v>
      </c>
      <c r="X784" s="15">
        <v>45881</v>
      </c>
      <c r="Y784" s="17">
        <v>20254300106381</v>
      </c>
      <c r="Z784" s="68">
        <v>45818</v>
      </c>
      <c r="AA784" s="3" t="s">
        <v>4703</v>
      </c>
      <c r="AB784" s="15">
        <v>45881</v>
      </c>
      <c r="AC784" s="15">
        <v>45881</v>
      </c>
      <c r="AD784" s="69" t="str">
        <f t="shared" si="83"/>
        <v>02 Enviado</v>
      </c>
      <c r="AE784" s="20" t="s">
        <v>2350</v>
      </c>
      <c r="AF784" s="69">
        <v>2</v>
      </c>
      <c r="AH784" s="3">
        <f t="shared" si="90"/>
        <v>1</v>
      </c>
    </row>
    <row r="785" spans="1:34">
      <c r="A785" s="14" t="s">
        <v>4704</v>
      </c>
      <c r="B785" s="9">
        <v>2025</v>
      </c>
      <c r="C785" s="15">
        <v>45881</v>
      </c>
      <c r="D785" s="3" t="s">
        <v>46</v>
      </c>
      <c r="E785" s="5">
        <f t="shared" si="86"/>
        <v>1</v>
      </c>
      <c r="F785" s="3" t="str">
        <f t="shared" si="87"/>
        <v>02 Finalizado</v>
      </c>
      <c r="G785" s="9" t="s">
        <v>3561</v>
      </c>
      <c r="H785" s="3" t="str">
        <f t="shared" si="88"/>
        <v>0784 2025-00059 Felipe Agudelo Bravo (N/A)</v>
      </c>
      <c r="I785" s="15">
        <v>45881</v>
      </c>
      <c r="J785" s="3" t="s">
        <v>78</v>
      </c>
      <c r="K785" s="3" t="s">
        <v>128</v>
      </c>
      <c r="L785" s="3" t="s">
        <v>79</v>
      </c>
      <c r="M785" s="3" t="s">
        <v>2350</v>
      </c>
      <c r="N785" s="10" t="s">
        <v>2350</v>
      </c>
      <c r="O785" s="3" t="s">
        <v>4705</v>
      </c>
      <c r="P785" s="10">
        <v>1080261503</v>
      </c>
      <c r="Q785" s="10" t="s">
        <v>2350</v>
      </c>
      <c r="R785" s="80" t="s">
        <v>2350</v>
      </c>
      <c r="S785" s="10" t="s">
        <v>2350</v>
      </c>
      <c r="T785" s="3" t="s">
        <v>2350</v>
      </c>
      <c r="U785" s="3" t="s">
        <v>4706</v>
      </c>
      <c r="V785" s="17" t="s">
        <v>2350</v>
      </c>
      <c r="W785" s="3" t="s">
        <v>92</v>
      </c>
      <c r="X785" s="15">
        <v>45881</v>
      </c>
      <c r="Y785" s="17" t="s">
        <v>2350</v>
      </c>
      <c r="Z785" s="68" t="s">
        <v>2350</v>
      </c>
      <c r="AA785" s="3" t="s">
        <v>2350</v>
      </c>
      <c r="AB785" s="15">
        <v>45881</v>
      </c>
      <c r="AC785" s="15">
        <v>45881</v>
      </c>
      <c r="AD785" s="69" t="str">
        <f t="shared" si="83"/>
        <v>02 Enviado</v>
      </c>
      <c r="AE785" s="20" t="s">
        <v>2350</v>
      </c>
      <c r="AF785" s="69">
        <v>2</v>
      </c>
      <c r="AH785" s="3">
        <f t="shared" si="90"/>
        <v>1</v>
      </c>
    </row>
    <row r="786" spans="1:34">
      <c r="A786" s="14" t="s">
        <v>4707</v>
      </c>
      <c r="B786" s="9">
        <v>2025</v>
      </c>
      <c r="C786" s="15">
        <v>45881</v>
      </c>
      <c r="D786" s="3" t="s">
        <v>50</v>
      </c>
      <c r="E786" s="5">
        <f t="shared" si="86"/>
        <v>1</v>
      </c>
      <c r="F786" s="3" t="str">
        <f t="shared" si="87"/>
        <v>02 Finalizado</v>
      </c>
      <c r="G786" s="9" t="s">
        <v>4708</v>
      </c>
      <c r="H786" s="3" t="str">
        <f t="shared" si="88"/>
        <v>0785 2025-00179 Liseth Paola Márquez Hernández (N/A)</v>
      </c>
      <c r="I786" s="15">
        <v>45881</v>
      </c>
      <c r="J786" s="3" t="s">
        <v>78</v>
      </c>
      <c r="K786" s="3" t="s">
        <v>120</v>
      </c>
      <c r="L786" s="3" t="s">
        <v>85</v>
      </c>
      <c r="M786" s="3" t="s">
        <v>2350</v>
      </c>
      <c r="N786" s="10" t="s">
        <v>2350</v>
      </c>
      <c r="O786" s="3" t="s">
        <v>4709</v>
      </c>
      <c r="P786" s="10">
        <v>1038129744</v>
      </c>
      <c r="Q786" s="10" t="s">
        <v>2350</v>
      </c>
      <c r="R786" s="80" t="s">
        <v>2350</v>
      </c>
      <c r="S786" s="10" t="s">
        <v>2350</v>
      </c>
      <c r="T786" s="3" t="s">
        <v>2350</v>
      </c>
      <c r="U786" s="3" t="s">
        <v>2784</v>
      </c>
      <c r="V786" s="17">
        <v>20256303717672</v>
      </c>
      <c r="W786" s="3" t="s">
        <v>163</v>
      </c>
      <c r="X786" s="15">
        <v>45881</v>
      </c>
      <c r="Y786" s="17" t="s">
        <v>2350</v>
      </c>
      <c r="Z786" s="68" t="s">
        <v>2350</v>
      </c>
      <c r="AA786" s="3" t="s">
        <v>2350</v>
      </c>
      <c r="AB786" s="15">
        <v>45884</v>
      </c>
      <c r="AC786" s="15">
        <v>45884</v>
      </c>
      <c r="AD786" s="69" t="str">
        <f t="shared" si="83"/>
        <v>02 Enviado</v>
      </c>
      <c r="AE786" s="20" t="s">
        <v>2350</v>
      </c>
      <c r="AF786" s="69">
        <v>2</v>
      </c>
      <c r="AH786" s="3">
        <f t="shared" si="90"/>
        <v>4</v>
      </c>
    </row>
    <row r="787" spans="1:34">
      <c r="A787" s="14" t="s">
        <v>4710</v>
      </c>
      <c r="B787" s="9">
        <v>2025</v>
      </c>
      <c r="C787" s="15">
        <v>45882</v>
      </c>
      <c r="D787" s="3" t="s">
        <v>31</v>
      </c>
      <c r="E787" s="5">
        <f t="shared" si="86"/>
        <v>1</v>
      </c>
      <c r="F787" s="3" t="str">
        <f t="shared" si="87"/>
        <v>02 Finalizado</v>
      </c>
      <c r="G787" s="9" t="s">
        <v>4711</v>
      </c>
      <c r="H787" s="3" t="str">
        <f t="shared" si="88"/>
        <v>0786 2025-00098 Luis Stiven Martinez Pardo (N/A)</v>
      </c>
      <c r="I787" s="15">
        <v>45881</v>
      </c>
      <c r="J787" s="3" t="s">
        <v>81</v>
      </c>
      <c r="K787" s="3" t="s">
        <v>136</v>
      </c>
      <c r="L787" s="3" t="s">
        <v>79</v>
      </c>
      <c r="M787" s="3" t="s">
        <v>2350</v>
      </c>
      <c r="N787" s="10" t="s">
        <v>2350</v>
      </c>
      <c r="O787" s="3" t="s">
        <v>4712</v>
      </c>
      <c r="P787" s="8">
        <v>1006772010</v>
      </c>
      <c r="Q787" s="10" t="s">
        <v>2350</v>
      </c>
      <c r="R787" s="80" t="s">
        <v>2350</v>
      </c>
      <c r="S787" s="10" t="s">
        <v>2350</v>
      </c>
      <c r="T787" s="3" t="s">
        <v>2350</v>
      </c>
      <c r="U787" s="3" t="s">
        <v>3093</v>
      </c>
      <c r="V787" s="17" t="s">
        <v>2350</v>
      </c>
      <c r="W787" s="3" t="s">
        <v>92</v>
      </c>
      <c r="X787" s="15">
        <v>45882</v>
      </c>
      <c r="Y787" s="17">
        <v>20254300169171</v>
      </c>
      <c r="Z787" s="68">
        <v>45882</v>
      </c>
      <c r="AA787" s="3" t="s">
        <v>4713</v>
      </c>
      <c r="AB787" s="15">
        <v>45883</v>
      </c>
      <c r="AC787" s="68">
        <v>45884</v>
      </c>
      <c r="AD787" s="69" t="str">
        <f t="shared" si="83"/>
        <v>02 Enviado</v>
      </c>
      <c r="AE787" s="20" t="s">
        <v>2350</v>
      </c>
      <c r="AF787" s="69">
        <v>2</v>
      </c>
      <c r="AH787" s="3">
        <f t="shared" si="90"/>
        <v>2</v>
      </c>
    </row>
    <row r="788" spans="1:34">
      <c r="A788" s="14" t="s">
        <v>4714</v>
      </c>
      <c r="B788" s="9">
        <v>2025</v>
      </c>
      <c r="C788" s="15">
        <v>45882</v>
      </c>
      <c r="D788" s="3" t="s">
        <v>8</v>
      </c>
      <c r="E788" s="5">
        <f t="shared" si="86"/>
        <v>1</v>
      </c>
      <c r="F788" s="3" t="str">
        <f t="shared" si="87"/>
        <v>02 Finalizado</v>
      </c>
      <c r="G788" s="9" t="s">
        <v>4701</v>
      </c>
      <c r="H788" s="3" t="str">
        <f t="shared" si="88"/>
        <v>0787 2025-00146 Nilson Augusto Rojas Pimentel (N/A)</v>
      </c>
      <c r="I788" s="15">
        <v>45880</v>
      </c>
      <c r="J788" s="3" t="s">
        <v>99</v>
      </c>
      <c r="K788" s="3" t="s">
        <v>132</v>
      </c>
      <c r="L788" s="3" t="s">
        <v>88</v>
      </c>
      <c r="M788" s="3" t="s">
        <v>2350</v>
      </c>
      <c r="N788" s="10" t="s">
        <v>2350</v>
      </c>
      <c r="O788" s="3" t="s">
        <v>4715</v>
      </c>
      <c r="P788" s="8">
        <v>13511944</v>
      </c>
      <c r="Q788" s="10" t="s">
        <v>2350</v>
      </c>
      <c r="R788" s="80" t="s">
        <v>2350</v>
      </c>
      <c r="S788" s="10" t="s">
        <v>2350</v>
      </c>
      <c r="T788" s="3" t="s">
        <v>2350</v>
      </c>
      <c r="U788" s="3" t="s">
        <v>4716</v>
      </c>
      <c r="V788" s="17" t="s">
        <v>2350</v>
      </c>
      <c r="W788" s="3" t="s">
        <v>155</v>
      </c>
      <c r="X788" s="15">
        <v>45882</v>
      </c>
      <c r="Y788" s="17" t="s">
        <v>2350</v>
      </c>
      <c r="Z788" s="68" t="s">
        <v>2350</v>
      </c>
      <c r="AA788" s="3" t="s">
        <v>2350</v>
      </c>
      <c r="AB788" s="15">
        <v>45888</v>
      </c>
      <c r="AC788" s="15">
        <v>45888</v>
      </c>
      <c r="AD788" s="69" t="str">
        <f t="shared" si="83"/>
        <v>02 Enviado</v>
      </c>
      <c r="AE788" s="20" t="s">
        <v>2350</v>
      </c>
      <c r="AF788" s="69">
        <v>5</v>
      </c>
      <c r="AH788" s="3">
        <f t="shared" si="90"/>
        <v>5</v>
      </c>
    </row>
    <row r="789" spans="1:34">
      <c r="A789" s="14" t="s">
        <v>4717</v>
      </c>
      <c r="B789" s="9">
        <v>2025</v>
      </c>
      <c r="C789" s="15">
        <v>45882</v>
      </c>
      <c r="D789" s="3" t="s">
        <v>16</v>
      </c>
      <c r="E789" s="5">
        <f t="shared" si="86"/>
        <v>1</v>
      </c>
      <c r="F789" s="3" t="str">
        <f t="shared" si="87"/>
        <v>02 Finalizado</v>
      </c>
      <c r="G789" s="9" t="s">
        <v>4718</v>
      </c>
      <c r="H789" s="3" t="str">
        <f t="shared" si="88"/>
        <v>0788 2025-00228 Adriana María Martínez (51025472)</v>
      </c>
      <c r="I789" s="15">
        <v>45880</v>
      </c>
      <c r="J789" s="3" t="s">
        <v>78</v>
      </c>
      <c r="K789" s="3" t="s">
        <v>120</v>
      </c>
      <c r="L789" s="3" t="s">
        <v>76</v>
      </c>
      <c r="M789" s="3" t="s">
        <v>2350</v>
      </c>
      <c r="N789" s="10" t="s">
        <v>2350</v>
      </c>
      <c r="O789" s="3" t="s">
        <v>4719</v>
      </c>
      <c r="P789" s="10">
        <v>45366439</v>
      </c>
      <c r="Q789" s="3">
        <v>51025472</v>
      </c>
      <c r="R789" s="80">
        <v>29000002.5</v>
      </c>
      <c r="S789" s="10">
        <v>30049</v>
      </c>
      <c r="T789" s="3" t="s">
        <v>2417</v>
      </c>
      <c r="U789" s="3" t="s">
        <v>2784</v>
      </c>
      <c r="V789" s="17">
        <v>20256303866072</v>
      </c>
      <c r="W789" s="3" t="s">
        <v>147</v>
      </c>
      <c r="X789" s="15">
        <v>45881</v>
      </c>
      <c r="Y789" s="17">
        <v>20254300170161</v>
      </c>
      <c r="Z789" s="68">
        <v>45882</v>
      </c>
      <c r="AA789" s="3" t="s">
        <v>4720</v>
      </c>
      <c r="AB789" s="15">
        <v>45882</v>
      </c>
      <c r="AC789" s="15">
        <v>45882</v>
      </c>
      <c r="AD789" s="69" t="str">
        <f t="shared" si="83"/>
        <v>02 Enviado</v>
      </c>
      <c r="AE789" s="20" t="s">
        <v>2350</v>
      </c>
      <c r="AF789" s="69">
        <v>2</v>
      </c>
      <c r="AH789" s="3">
        <f t="shared" si="90"/>
        <v>2</v>
      </c>
    </row>
    <row r="790" spans="1:34">
      <c r="A790" s="14" t="s">
        <v>4721</v>
      </c>
      <c r="B790" s="9">
        <v>2025</v>
      </c>
      <c r="C790" s="15">
        <v>45882</v>
      </c>
      <c r="D790" s="3" t="s">
        <v>35</v>
      </c>
      <c r="E790" s="5">
        <f t="shared" si="86"/>
        <v>1</v>
      </c>
      <c r="F790" s="3" t="str">
        <f t="shared" si="87"/>
        <v>02 Finalizado</v>
      </c>
      <c r="G790" s="9" t="s">
        <v>3307</v>
      </c>
      <c r="H790" s="3" t="str">
        <f t="shared" si="88"/>
        <v>0789 2025-00106 Ana Sofia Villalobos (14177739)</v>
      </c>
      <c r="I790" s="15">
        <v>45882</v>
      </c>
      <c r="J790" s="3" t="s">
        <v>78</v>
      </c>
      <c r="K790" s="3" t="s">
        <v>128</v>
      </c>
      <c r="L790" s="3" t="s">
        <v>79</v>
      </c>
      <c r="M790" s="3" t="s">
        <v>2350</v>
      </c>
      <c r="N790" s="10" t="s">
        <v>2350</v>
      </c>
      <c r="O790" s="3" t="s">
        <v>4722</v>
      </c>
      <c r="P790" s="8">
        <v>1000603325</v>
      </c>
      <c r="Q790" s="3">
        <v>14177739</v>
      </c>
      <c r="R790" s="80">
        <v>13481700</v>
      </c>
      <c r="S790" s="10" t="s">
        <v>2350</v>
      </c>
      <c r="T790" s="3" t="s">
        <v>2378</v>
      </c>
      <c r="U790" s="3" t="s">
        <v>4706</v>
      </c>
      <c r="V790" s="17" t="s">
        <v>2350</v>
      </c>
      <c r="W790" s="3" t="s">
        <v>92</v>
      </c>
      <c r="X790" s="15">
        <v>45882</v>
      </c>
      <c r="Y790" s="17" t="s">
        <v>2350</v>
      </c>
      <c r="Z790" s="68" t="s">
        <v>2350</v>
      </c>
      <c r="AA790" s="3" t="s">
        <v>2350</v>
      </c>
      <c r="AB790" s="15">
        <v>45882</v>
      </c>
      <c r="AC790" s="15">
        <v>45882</v>
      </c>
      <c r="AD790" s="69" t="str">
        <f t="shared" si="83"/>
        <v>02 Enviado</v>
      </c>
      <c r="AE790" s="20" t="s">
        <v>2350</v>
      </c>
      <c r="AF790" s="69">
        <v>2</v>
      </c>
      <c r="AH790" s="3">
        <f t="shared" ref="AH790:AH799" si="91">NETWORKDAYS(X790,AB790)</f>
        <v>1</v>
      </c>
    </row>
    <row r="791" spans="1:34">
      <c r="A791" s="14" t="s">
        <v>4723</v>
      </c>
      <c r="B791" s="9">
        <v>2025</v>
      </c>
      <c r="C791" s="15">
        <v>45882</v>
      </c>
      <c r="D791" s="3" t="s">
        <v>31</v>
      </c>
      <c r="E791" s="5">
        <f t="shared" si="86"/>
        <v>1</v>
      </c>
      <c r="F791" s="3" t="str">
        <f t="shared" si="87"/>
        <v>02 Finalizado</v>
      </c>
      <c r="G791" s="9" t="s">
        <v>3959</v>
      </c>
      <c r="H791" s="3" t="str">
        <f t="shared" si="88"/>
        <v>0790 2025-00368 IPS Jah Rafa SAS (N/A)</v>
      </c>
      <c r="I791" s="15">
        <v>45882</v>
      </c>
      <c r="J791" s="3" t="s">
        <v>78</v>
      </c>
      <c r="K791" s="3" t="s">
        <v>132</v>
      </c>
      <c r="L791" s="3" t="s">
        <v>88</v>
      </c>
      <c r="M791" s="3" t="s">
        <v>2350</v>
      </c>
      <c r="N791" s="10" t="s">
        <v>2350</v>
      </c>
      <c r="O791" s="3" t="s">
        <v>4724</v>
      </c>
      <c r="P791" s="10" t="s">
        <v>4725</v>
      </c>
      <c r="Q791" s="10" t="s">
        <v>2350</v>
      </c>
      <c r="R791" s="80" t="s">
        <v>2350</v>
      </c>
      <c r="S791" s="10" t="s">
        <v>2350</v>
      </c>
      <c r="T791" s="3" t="s">
        <v>2350</v>
      </c>
      <c r="U791" s="3" t="s">
        <v>4726</v>
      </c>
      <c r="V791" s="17" t="s">
        <v>2350</v>
      </c>
      <c r="W791" s="3" t="s">
        <v>155</v>
      </c>
      <c r="X791" s="15">
        <v>45883</v>
      </c>
      <c r="Y791" s="17" t="s">
        <v>2350</v>
      </c>
      <c r="Z791" s="68" t="s">
        <v>2350</v>
      </c>
      <c r="AA791" s="3" t="s">
        <v>2350</v>
      </c>
      <c r="AB791" s="15">
        <v>45883</v>
      </c>
      <c r="AC791" s="15">
        <v>45883</v>
      </c>
      <c r="AD791" s="69" t="str">
        <f t="shared" si="83"/>
        <v>02 Enviado</v>
      </c>
      <c r="AE791" s="20" t="s">
        <v>2350</v>
      </c>
      <c r="AF791" s="69">
        <v>2</v>
      </c>
      <c r="AH791" s="3">
        <f t="shared" si="91"/>
        <v>1</v>
      </c>
    </row>
    <row r="792" spans="1:34">
      <c r="A792" s="14" t="s">
        <v>4727</v>
      </c>
      <c r="B792" s="9">
        <v>2025</v>
      </c>
      <c r="C792" s="15">
        <v>45882</v>
      </c>
      <c r="D792" s="3" t="s">
        <v>52</v>
      </c>
      <c r="E792" s="5">
        <f t="shared" si="86"/>
        <v>1</v>
      </c>
      <c r="F792" s="3" t="str">
        <f t="shared" si="87"/>
        <v>02 Finalizado</v>
      </c>
      <c r="G792" s="9" t="s">
        <v>4498</v>
      </c>
      <c r="H792" s="3" t="str">
        <f t="shared" si="88"/>
        <v>0791 2025-10146 Antonio Chamat Recio (N/A)</v>
      </c>
      <c r="I792" s="15">
        <v>45882</v>
      </c>
      <c r="J792" s="3" t="s">
        <v>78</v>
      </c>
      <c r="K792" s="3" t="s">
        <v>134</v>
      </c>
      <c r="L792" s="3" t="s">
        <v>85</v>
      </c>
      <c r="M792" s="3" t="s">
        <v>2350</v>
      </c>
      <c r="N792" s="10" t="s">
        <v>2350</v>
      </c>
      <c r="O792" s="3" t="s">
        <v>4728</v>
      </c>
      <c r="P792" s="10">
        <v>14963255</v>
      </c>
      <c r="Q792" s="10" t="s">
        <v>2350</v>
      </c>
      <c r="R792" s="80" t="s">
        <v>2350</v>
      </c>
      <c r="S792" s="10" t="s">
        <v>2350</v>
      </c>
      <c r="T792" s="3" t="s">
        <v>2350</v>
      </c>
      <c r="U792" s="3" t="s">
        <v>3319</v>
      </c>
      <c r="V792" s="17" t="s">
        <v>2350</v>
      </c>
      <c r="W792" s="3" t="s">
        <v>163</v>
      </c>
      <c r="X792" s="15">
        <v>45882</v>
      </c>
      <c r="Y792" s="17" t="s">
        <v>2350</v>
      </c>
      <c r="Z792" s="68" t="s">
        <v>2350</v>
      </c>
      <c r="AA792" s="3" t="s">
        <v>2350</v>
      </c>
      <c r="AB792" s="15">
        <v>45883</v>
      </c>
      <c r="AC792" s="15">
        <v>45883</v>
      </c>
      <c r="AD792" s="69" t="str">
        <f t="shared" si="83"/>
        <v>02 Enviado</v>
      </c>
      <c r="AE792" s="20" t="s">
        <v>2350</v>
      </c>
      <c r="AF792" s="69">
        <v>2</v>
      </c>
      <c r="AH792" s="3">
        <f t="shared" si="91"/>
        <v>2</v>
      </c>
    </row>
    <row r="793" spans="1:34">
      <c r="A793" s="14" t="s">
        <v>4729</v>
      </c>
      <c r="B793" s="9">
        <v>2025</v>
      </c>
      <c r="C793" s="15">
        <v>45883</v>
      </c>
      <c r="D793" s="3" t="s">
        <v>19</v>
      </c>
      <c r="E793" s="5">
        <f t="shared" si="86"/>
        <v>1</v>
      </c>
      <c r="F793" s="3" t="str">
        <f t="shared" si="87"/>
        <v>02 Finalizado</v>
      </c>
      <c r="G793" s="9" t="s">
        <v>4687</v>
      </c>
      <c r="H793" s="3" t="str">
        <f t="shared" si="88"/>
        <v>0792 2025-00295 Rosalba Barrera Chacón (N/A)</v>
      </c>
      <c r="I793" s="15">
        <v>45882</v>
      </c>
      <c r="J793" s="3" t="s">
        <v>78</v>
      </c>
      <c r="K793" s="3" t="s">
        <v>128</v>
      </c>
      <c r="L793" s="3" t="s">
        <v>79</v>
      </c>
      <c r="M793" s="3" t="s">
        <v>4730</v>
      </c>
      <c r="N793" s="16">
        <v>1018422912</v>
      </c>
      <c r="O793" s="3" t="s">
        <v>4731</v>
      </c>
      <c r="P793" s="10">
        <v>41387584</v>
      </c>
      <c r="Q793" s="10" t="s">
        <v>2350</v>
      </c>
      <c r="R793" s="80" t="s">
        <v>2350</v>
      </c>
      <c r="S793" s="10" t="s">
        <v>2350</v>
      </c>
      <c r="T793" s="3" t="s">
        <v>2350</v>
      </c>
      <c r="U793" s="3" t="s">
        <v>4706</v>
      </c>
      <c r="V793" s="17" t="s">
        <v>2350</v>
      </c>
      <c r="W793" s="3" t="s">
        <v>92</v>
      </c>
      <c r="X793" s="15">
        <v>45883</v>
      </c>
      <c r="Y793" s="17" t="s">
        <v>2350</v>
      </c>
      <c r="Z793" s="68" t="s">
        <v>2350</v>
      </c>
      <c r="AA793" s="3" t="s">
        <v>2350</v>
      </c>
      <c r="AB793" s="15">
        <v>45883</v>
      </c>
      <c r="AC793" s="15">
        <v>45883</v>
      </c>
      <c r="AD793" s="69" t="str">
        <f t="shared" si="83"/>
        <v>02 Enviado</v>
      </c>
      <c r="AE793" s="20" t="s">
        <v>2350</v>
      </c>
      <c r="AF793" s="69">
        <v>2</v>
      </c>
      <c r="AH793" s="3">
        <f t="shared" si="91"/>
        <v>1</v>
      </c>
    </row>
    <row r="794" spans="1:34">
      <c r="A794" s="14" t="s">
        <v>4732</v>
      </c>
      <c r="B794" s="9">
        <v>2025</v>
      </c>
      <c r="C794" s="15">
        <v>45883</v>
      </c>
      <c r="D794" s="3" t="s">
        <v>31</v>
      </c>
      <c r="E794" s="5">
        <f t="shared" si="86"/>
        <v>1</v>
      </c>
      <c r="F794" s="3" t="str">
        <f t="shared" si="87"/>
        <v>02 Finalizado</v>
      </c>
      <c r="G794" s="9" t="s">
        <v>4733</v>
      </c>
      <c r="H794" s="3" t="str">
        <f t="shared" si="88"/>
        <v>0793 2025-00315 Diana Patricia Giraldo Rios y otros (N/A)</v>
      </c>
      <c r="I794" s="15">
        <v>45883</v>
      </c>
      <c r="J794" s="3" t="s">
        <v>78</v>
      </c>
      <c r="K794" s="3" t="s">
        <v>132</v>
      </c>
      <c r="L794" s="3" t="s">
        <v>88</v>
      </c>
      <c r="M794" s="3" t="s">
        <v>2350</v>
      </c>
      <c r="N794" s="10" t="s">
        <v>2350</v>
      </c>
      <c r="O794" s="3" t="s">
        <v>4734</v>
      </c>
      <c r="P794" s="10">
        <v>52491673</v>
      </c>
      <c r="Q794" s="10" t="s">
        <v>2350</v>
      </c>
      <c r="R794" s="80" t="s">
        <v>2350</v>
      </c>
      <c r="S794" s="10" t="s">
        <v>2350</v>
      </c>
      <c r="T794" s="3" t="s">
        <v>2350</v>
      </c>
      <c r="U794" s="3" t="s">
        <v>4735</v>
      </c>
      <c r="V794" s="17" t="s">
        <v>2350</v>
      </c>
      <c r="W794" s="3" t="s">
        <v>155</v>
      </c>
      <c r="X794" s="15">
        <v>45883</v>
      </c>
      <c r="Y794" s="17" t="s">
        <v>2350</v>
      </c>
      <c r="Z794" s="68" t="s">
        <v>2350</v>
      </c>
      <c r="AA794" s="3" t="s">
        <v>2350</v>
      </c>
      <c r="AB794" s="15">
        <v>45884</v>
      </c>
      <c r="AC794" s="15">
        <v>45884</v>
      </c>
      <c r="AD794" s="69" t="str">
        <f t="shared" si="83"/>
        <v>02 Enviado</v>
      </c>
      <c r="AE794" s="20" t="s">
        <v>2350</v>
      </c>
      <c r="AF794" s="69">
        <v>2</v>
      </c>
      <c r="AH794" s="3">
        <f t="shared" si="91"/>
        <v>2</v>
      </c>
    </row>
    <row r="795" spans="1:34">
      <c r="A795" s="14" t="s">
        <v>4736</v>
      </c>
      <c r="B795" s="9">
        <v>2025</v>
      </c>
      <c r="C795" s="15">
        <v>45883</v>
      </c>
      <c r="D795" s="3" t="s">
        <v>58</v>
      </c>
      <c r="E795" s="5">
        <f t="shared" si="86"/>
        <v>1</v>
      </c>
      <c r="F795" s="3" t="str">
        <f t="shared" si="87"/>
        <v>02 Finalizado</v>
      </c>
      <c r="G795" s="9" t="s">
        <v>4737</v>
      </c>
      <c r="H795" s="3" t="str">
        <f t="shared" si="88"/>
        <v>0794 2025-00308 Anderson Julian Rios Esquivel (N/A)</v>
      </c>
      <c r="I795" s="15">
        <v>45882</v>
      </c>
      <c r="J795" s="3" t="s">
        <v>78</v>
      </c>
      <c r="K795" s="3" t="s">
        <v>134</v>
      </c>
      <c r="L795" s="3" t="s">
        <v>85</v>
      </c>
      <c r="M795" s="3" t="s">
        <v>2350</v>
      </c>
      <c r="N795" s="10" t="s">
        <v>2350</v>
      </c>
      <c r="O795" s="3" t="s">
        <v>4738</v>
      </c>
      <c r="P795" s="8">
        <v>1091965551</v>
      </c>
      <c r="Q795" s="10" t="s">
        <v>2350</v>
      </c>
      <c r="R795" s="80" t="s">
        <v>2350</v>
      </c>
      <c r="S795" s="10" t="s">
        <v>2350</v>
      </c>
      <c r="T795" s="3" t="s">
        <v>2350</v>
      </c>
      <c r="U795" s="3" t="s">
        <v>4739</v>
      </c>
      <c r="V795" s="17">
        <v>20256302723172</v>
      </c>
      <c r="W795" s="3" t="s">
        <v>163</v>
      </c>
      <c r="X795" s="15">
        <v>45883</v>
      </c>
      <c r="Y795" s="17" t="s">
        <v>2350</v>
      </c>
      <c r="Z795" s="68" t="s">
        <v>2350</v>
      </c>
      <c r="AA795" s="3" t="s">
        <v>2350</v>
      </c>
      <c r="AB795" s="15">
        <v>45883</v>
      </c>
      <c r="AC795" s="15">
        <v>45883</v>
      </c>
      <c r="AD795" s="69" t="str">
        <f t="shared" si="83"/>
        <v>02 Enviado</v>
      </c>
      <c r="AE795" s="20" t="s">
        <v>2350</v>
      </c>
      <c r="AF795" s="69">
        <v>2</v>
      </c>
      <c r="AH795" s="3">
        <f t="shared" si="91"/>
        <v>1</v>
      </c>
    </row>
    <row r="796" spans="1:34">
      <c r="A796" s="14" t="s">
        <v>4740</v>
      </c>
      <c r="B796" s="9">
        <v>2025</v>
      </c>
      <c r="C796" s="15">
        <v>45883</v>
      </c>
      <c r="D796" s="3" t="s">
        <v>64</v>
      </c>
      <c r="E796" s="5">
        <f t="shared" si="86"/>
        <v>1</v>
      </c>
      <c r="F796" s="3" t="str">
        <f t="shared" si="87"/>
        <v>02 Finalizado</v>
      </c>
      <c r="G796" s="9" t="s">
        <v>3810</v>
      </c>
      <c r="H796" s="3" t="str">
        <f t="shared" si="88"/>
        <v>0795 2025-00095 Maria del Carmen Gaviria Paternina (51029156)</v>
      </c>
      <c r="I796" s="15">
        <v>45882</v>
      </c>
      <c r="J796" s="3" t="s">
        <v>78</v>
      </c>
      <c r="K796" s="3" t="s">
        <v>128</v>
      </c>
      <c r="L796" s="3" t="s">
        <v>76</v>
      </c>
      <c r="M796" s="3" t="s">
        <v>2350</v>
      </c>
      <c r="N796" s="10" t="s">
        <v>2350</v>
      </c>
      <c r="O796" s="3" t="s">
        <v>4741</v>
      </c>
      <c r="P796" s="10">
        <v>39316274</v>
      </c>
      <c r="Q796" s="3">
        <v>51029156</v>
      </c>
      <c r="R796" s="80">
        <v>24999997.5</v>
      </c>
      <c r="S796" s="10">
        <v>29080</v>
      </c>
      <c r="T796" s="3" t="s">
        <v>2372</v>
      </c>
      <c r="U796" s="3" t="s">
        <v>2366</v>
      </c>
      <c r="V796" s="17" t="s">
        <v>2350</v>
      </c>
      <c r="W796" s="3" t="s">
        <v>92</v>
      </c>
      <c r="X796" s="15">
        <v>45883</v>
      </c>
      <c r="Y796" s="17">
        <v>20254300138341</v>
      </c>
      <c r="Z796" s="68">
        <v>45848</v>
      </c>
      <c r="AA796" s="3" t="s">
        <v>4233</v>
      </c>
      <c r="AB796" s="15">
        <v>45883</v>
      </c>
      <c r="AC796" s="15">
        <v>45883</v>
      </c>
      <c r="AD796" s="69" t="str">
        <f t="shared" si="83"/>
        <v>02 Enviado</v>
      </c>
      <c r="AE796" s="20" t="s">
        <v>2350</v>
      </c>
      <c r="AF796" s="69">
        <v>2</v>
      </c>
      <c r="AH796" s="3">
        <f t="shared" si="91"/>
        <v>1</v>
      </c>
    </row>
    <row r="797" spans="1:34">
      <c r="A797" s="14" t="s">
        <v>4742</v>
      </c>
      <c r="B797" s="9">
        <v>2025</v>
      </c>
      <c r="C797" s="15">
        <v>45883</v>
      </c>
      <c r="D797" s="3" t="s">
        <v>31</v>
      </c>
      <c r="E797" s="5">
        <f t="shared" si="86"/>
        <v>1</v>
      </c>
      <c r="F797" s="3" t="str">
        <f t="shared" si="87"/>
        <v>02 Finalizado</v>
      </c>
      <c r="G797" s="9" t="s">
        <v>3028</v>
      </c>
      <c r="H797" s="3" t="str">
        <f t="shared" si="88"/>
        <v>0796 2025-00102 Jaime Alberto Nieva Quiñonez (14177739)</v>
      </c>
      <c r="I797" s="15">
        <v>45882</v>
      </c>
      <c r="J797" s="3" t="s">
        <v>78</v>
      </c>
      <c r="K797" s="3" t="s">
        <v>128</v>
      </c>
      <c r="L797" s="3" t="s">
        <v>79</v>
      </c>
      <c r="M797" s="3" t="s">
        <v>2350</v>
      </c>
      <c r="N797" s="10" t="s">
        <v>2350</v>
      </c>
      <c r="O797" s="3" t="s">
        <v>4743</v>
      </c>
      <c r="P797" s="10">
        <v>1005873560</v>
      </c>
      <c r="Q797" s="3">
        <v>14177739</v>
      </c>
      <c r="R797" s="80">
        <v>1920900</v>
      </c>
      <c r="S797" s="10" t="s">
        <v>2482</v>
      </c>
      <c r="T797" s="3" t="s">
        <v>2378</v>
      </c>
      <c r="U797" s="3" t="s">
        <v>4706</v>
      </c>
      <c r="V797" s="17" t="s">
        <v>2350</v>
      </c>
      <c r="W797" s="3" t="s">
        <v>92</v>
      </c>
      <c r="X797" s="15">
        <v>45883</v>
      </c>
      <c r="Y797" s="17" t="s">
        <v>2350</v>
      </c>
      <c r="Z797" s="68" t="s">
        <v>2350</v>
      </c>
      <c r="AA797" s="3" t="s">
        <v>2350</v>
      </c>
      <c r="AB797" s="15">
        <v>45883</v>
      </c>
      <c r="AC797" s="15">
        <v>45883</v>
      </c>
      <c r="AD797" s="69" t="str">
        <f t="shared" si="83"/>
        <v>02 Enviado</v>
      </c>
      <c r="AE797" s="20" t="s">
        <v>2350</v>
      </c>
      <c r="AF797" s="69">
        <v>2</v>
      </c>
      <c r="AH797" s="3">
        <f t="shared" si="91"/>
        <v>1</v>
      </c>
    </row>
    <row r="798" spans="1:34">
      <c r="A798" s="14" t="s">
        <v>4744</v>
      </c>
      <c r="B798" s="9">
        <v>2025</v>
      </c>
      <c r="C798" s="15">
        <v>45883</v>
      </c>
      <c r="D798" s="3" t="s">
        <v>16</v>
      </c>
      <c r="E798" s="5">
        <f t="shared" si="86"/>
        <v>1</v>
      </c>
      <c r="F798" s="3" t="str">
        <f t="shared" si="87"/>
        <v>02 Finalizado</v>
      </c>
      <c r="G798" s="9" t="s">
        <v>4745</v>
      </c>
      <c r="H798" s="3" t="str">
        <f t="shared" si="88"/>
        <v>0797 2025-10139 Arturo Rios Pedroza (N/A)</v>
      </c>
      <c r="I798" s="15">
        <v>45882</v>
      </c>
      <c r="J798" s="3" t="s">
        <v>78</v>
      </c>
      <c r="K798" s="3" t="s">
        <v>134</v>
      </c>
      <c r="L798" s="3" t="s">
        <v>85</v>
      </c>
      <c r="M798" s="3" t="s">
        <v>2350</v>
      </c>
      <c r="N798" s="10" t="s">
        <v>2350</v>
      </c>
      <c r="O798" s="3" t="s">
        <v>4746</v>
      </c>
      <c r="P798" s="8">
        <v>94387950</v>
      </c>
      <c r="Q798" s="10" t="s">
        <v>2350</v>
      </c>
      <c r="R798" s="80" t="s">
        <v>2350</v>
      </c>
      <c r="S798" s="10" t="s">
        <v>2350</v>
      </c>
      <c r="T798" s="3" t="s">
        <v>2350</v>
      </c>
      <c r="U798" s="3" t="s">
        <v>3319</v>
      </c>
      <c r="V798" s="17" t="s">
        <v>2350</v>
      </c>
      <c r="W798" s="3" t="s">
        <v>163</v>
      </c>
      <c r="X798" s="15">
        <v>45883</v>
      </c>
      <c r="Y798" s="17" t="s">
        <v>2350</v>
      </c>
      <c r="Z798" s="68" t="s">
        <v>2350</v>
      </c>
      <c r="AA798" s="3" t="s">
        <v>2350</v>
      </c>
      <c r="AB798" s="15">
        <v>45883</v>
      </c>
      <c r="AC798" s="15">
        <v>45883</v>
      </c>
      <c r="AD798" s="69" t="str">
        <f t="shared" si="83"/>
        <v>02 Enviado</v>
      </c>
      <c r="AE798" s="20" t="s">
        <v>2350</v>
      </c>
      <c r="AF798" s="69">
        <v>2</v>
      </c>
      <c r="AH798" s="3">
        <f t="shared" si="91"/>
        <v>1</v>
      </c>
    </row>
    <row r="799" spans="1:34">
      <c r="A799" s="14" t="s">
        <v>4747</v>
      </c>
      <c r="B799" s="9">
        <v>2025</v>
      </c>
      <c r="C799" s="15">
        <v>45883</v>
      </c>
      <c r="D799" s="3" t="s">
        <v>16</v>
      </c>
      <c r="E799" s="5">
        <f t="shared" si="86"/>
        <v>1</v>
      </c>
      <c r="F799" s="3" t="str">
        <f t="shared" si="87"/>
        <v>02 Finalizado</v>
      </c>
      <c r="G799" s="9" t="s">
        <v>4748</v>
      </c>
      <c r="H799" s="3" t="str">
        <f t="shared" si="88"/>
        <v>0798 2025-00145 Jorge Luis Bedoya Ceballos (N/A)</v>
      </c>
      <c r="I799" s="15">
        <v>45883</v>
      </c>
      <c r="J799" s="3" t="s">
        <v>78</v>
      </c>
      <c r="K799" s="3" t="s">
        <v>134</v>
      </c>
      <c r="L799" s="3" t="s">
        <v>85</v>
      </c>
      <c r="M799" s="3" t="s">
        <v>2350</v>
      </c>
      <c r="N799" s="10" t="s">
        <v>2350</v>
      </c>
      <c r="O799" s="3" t="s">
        <v>4749</v>
      </c>
      <c r="P799" s="8">
        <v>93369735</v>
      </c>
      <c r="Q799" s="10" t="s">
        <v>2350</v>
      </c>
      <c r="R799" s="80" t="s">
        <v>2350</v>
      </c>
      <c r="S799" s="10" t="s">
        <v>2350</v>
      </c>
      <c r="T799" s="3" t="s">
        <v>2350</v>
      </c>
      <c r="U799" s="3" t="s">
        <v>3319</v>
      </c>
      <c r="V799" s="17" t="s">
        <v>2350</v>
      </c>
      <c r="W799" s="3" t="s">
        <v>163</v>
      </c>
      <c r="X799" s="15">
        <v>45883</v>
      </c>
      <c r="Y799" s="17" t="s">
        <v>2350</v>
      </c>
      <c r="Z799" s="68" t="s">
        <v>2350</v>
      </c>
      <c r="AA799" s="3" t="s">
        <v>2350</v>
      </c>
      <c r="AB799" s="15">
        <v>45891</v>
      </c>
      <c r="AC799" s="15">
        <v>45891</v>
      </c>
      <c r="AD799" s="69" t="str">
        <f t="shared" si="83"/>
        <v>02 Enviado</v>
      </c>
      <c r="AE799" s="20" t="s">
        <v>2350</v>
      </c>
      <c r="AF799" s="69">
        <v>2</v>
      </c>
      <c r="AH799" s="3">
        <f t="shared" si="91"/>
        <v>7</v>
      </c>
    </row>
    <row r="800" spans="1:34">
      <c r="A800" s="14" t="s">
        <v>4750</v>
      </c>
      <c r="B800" s="9">
        <v>2025</v>
      </c>
      <c r="C800" s="15">
        <v>45883</v>
      </c>
      <c r="D800" s="3" t="s">
        <v>58</v>
      </c>
      <c r="E800" s="5">
        <f t="shared" si="86"/>
        <v>1</v>
      </c>
      <c r="F800" s="3" t="str">
        <f t="shared" si="87"/>
        <v>02 Finalizado</v>
      </c>
      <c r="G800" s="9" t="s">
        <v>3312</v>
      </c>
      <c r="H800" s="3" t="str">
        <f t="shared" si="88"/>
        <v>0799 2025-00103 Alejandra Rincon González (N/A)</v>
      </c>
      <c r="I800" s="15">
        <v>45883</v>
      </c>
      <c r="J800" s="3" t="s">
        <v>78</v>
      </c>
      <c r="K800" s="3" t="s">
        <v>134</v>
      </c>
      <c r="L800" s="3" t="s">
        <v>85</v>
      </c>
      <c r="M800" s="3" t="s">
        <v>2350</v>
      </c>
      <c r="N800" s="10" t="s">
        <v>2350</v>
      </c>
      <c r="O800" s="3" t="s">
        <v>4751</v>
      </c>
      <c r="P800" s="10">
        <v>1002528238</v>
      </c>
      <c r="Q800" s="10" t="s">
        <v>2350</v>
      </c>
      <c r="R800" s="80" t="s">
        <v>2350</v>
      </c>
      <c r="S800" s="10" t="s">
        <v>2350</v>
      </c>
      <c r="T800" s="3" t="s">
        <v>2350</v>
      </c>
      <c r="U800" s="3" t="s">
        <v>3319</v>
      </c>
      <c r="V800" s="17" t="s">
        <v>2350</v>
      </c>
      <c r="W800" s="3" t="s">
        <v>163</v>
      </c>
      <c r="X800" s="15">
        <v>45883</v>
      </c>
      <c r="Y800" s="17" t="s">
        <v>2350</v>
      </c>
      <c r="Z800" s="68" t="s">
        <v>2350</v>
      </c>
      <c r="AA800" s="3" t="s">
        <v>2350</v>
      </c>
      <c r="AB800" s="15">
        <v>45884</v>
      </c>
      <c r="AC800" s="15">
        <v>45884</v>
      </c>
      <c r="AD800" s="69" t="str">
        <f t="shared" si="83"/>
        <v>02 Enviado</v>
      </c>
      <c r="AE800" s="20" t="s">
        <v>2350</v>
      </c>
      <c r="AF800" s="69">
        <v>2</v>
      </c>
      <c r="AH800" s="3">
        <f t="shared" ref="AH800:AH806" si="92">NETWORKDAYS(X800,AB800)</f>
        <v>2</v>
      </c>
    </row>
    <row r="801" spans="1:34">
      <c r="A801" s="14" t="s">
        <v>4752</v>
      </c>
      <c r="B801" s="9">
        <v>2025</v>
      </c>
      <c r="C801" s="15">
        <v>45883</v>
      </c>
      <c r="D801" s="3" t="s">
        <v>69</v>
      </c>
      <c r="E801" s="5">
        <f t="shared" si="86"/>
        <v>1</v>
      </c>
      <c r="F801" s="3" t="str">
        <f t="shared" si="87"/>
        <v>02 Finalizado</v>
      </c>
      <c r="G801" s="9" t="s">
        <v>4753</v>
      </c>
      <c r="H801" s="3" t="str">
        <f t="shared" si="88"/>
        <v>0800 2025-10028 Laura Elena Vargas López (N/A)</v>
      </c>
      <c r="I801" s="15">
        <v>45883</v>
      </c>
      <c r="J801" s="3" t="s">
        <v>78</v>
      </c>
      <c r="K801" s="3" t="s">
        <v>134</v>
      </c>
      <c r="L801" s="3" t="s">
        <v>85</v>
      </c>
      <c r="M801" s="3" t="s">
        <v>4754</v>
      </c>
      <c r="N801" s="16">
        <v>1098634381</v>
      </c>
      <c r="O801" s="3" t="s">
        <v>4755</v>
      </c>
      <c r="P801" s="8">
        <v>1124008503</v>
      </c>
      <c r="Q801" s="10" t="s">
        <v>2350</v>
      </c>
      <c r="R801" s="80" t="s">
        <v>2350</v>
      </c>
      <c r="S801" s="10" t="s">
        <v>2350</v>
      </c>
      <c r="T801" s="3" t="s">
        <v>2350</v>
      </c>
      <c r="U801" s="3" t="s">
        <v>3319</v>
      </c>
      <c r="V801" s="17" t="s">
        <v>2350</v>
      </c>
      <c r="W801" s="3" t="s">
        <v>163</v>
      </c>
      <c r="X801" s="15">
        <v>45883</v>
      </c>
      <c r="Y801" s="17" t="s">
        <v>2350</v>
      </c>
      <c r="Z801" s="68" t="s">
        <v>2350</v>
      </c>
      <c r="AA801" s="3" t="s">
        <v>2350</v>
      </c>
      <c r="AB801" s="15">
        <v>45884</v>
      </c>
      <c r="AC801" s="15">
        <v>45884</v>
      </c>
      <c r="AD801" s="69" t="str">
        <f t="shared" si="83"/>
        <v>02 Enviado</v>
      </c>
      <c r="AE801" s="20" t="s">
        <v>2350</v>
      </c>
      <c r="AF801" s="69">
        <v>2</v>
      </c>
      <c r="AH801" s="3">
        <f t="shared" si="92"/>
        <v>2</v>
      </c>
    </row>
    <row r="802" spans="1:34">
      <c r="A802" s="14" t="s">
        <v>4756</v>
      </c>
      <c r="B802" s="9">
        <v>2025</v>
      </c>
      <c r="C802" s="15">
        <v>45884</v>
      </c>
      <c r="D802" s="3" t="s">
        <v>52</v>
      </c>
      <c r="E802" s="5">
        <f t="shared" si="86"/>
        <v>1</v>
      </c>
      <c r="F802" s="3" t="str">
        <f t="shared" si="87"/>
        <v>02 Finalizado</v>
      </c>
      <c r="G802" s="9" t="s">
        <v>4757</v>
      </c>
      <c r="H802" s="3" t="str">
        <f t="shared" si="88"/>
        <v>0801 2025-10150 Hernando Trujillo - Nancy Fabiola Higidio Zambrano (51028994 - 51028995)</v>
      </c>
      <c r="I802" s="15">
        <v>45883</v>
      </c>
      <c r="J802" s="3" t="s">
        <v>78</v>
      </c>
      <c r="K802" s="3" t="s">
        <v>128</v>
      </c>
      <c r="L802" s="3" t="s">
        <v>76</v>
      </c>
      <c r="M802" s="3" t="s">
        <v>2350</v>
      </c>
      <c r="N802" s="10" t="s">
        <v>2350</v>
      </c>
      <c r="O802" s="3" t="s">
        <v>3032</v>
      </c>
      <c r="P802" s="10" t="s">
        <v>3033</v>
      </c>
      <c r="Q802" s="10" t="s">
        <v>3034</v>
      </c>
      <c r="R802" s="80">
        <v>29000002.5</v>
      </c>
      <c r="S802" s="10">
        <v>30101</v>
      </c>
      <c r="T802" s="3" t="s">
        <v>4758</v>
      </c>
      <c r="U802" s="3" t="s">
        <v>2366</v>
      </c>
      <c r="V802" s="17" t="s">
        <v>2350</v>
      </c>
      <c r="W802" s="3" t="s">
        <v>92</v>
      </c>
      <c r="X802" s="15">
        <v>45883</v>
      </c>
      <c r="Y802" s="17" t="s">
        <v>2350</v>
      </c>
      <c r="Z802" s="68" t="s">
        <v>2350</v>
      </c>
      <c r="AA802" s="3" t="s">
        <v>2350</v>
      </c>
      <c r="AB802" s="15">
        <v>45884</v>
      </c>
      <c r="AC802" s="15">
        <v>45884</v>
      </c>
      <c r="AD802" s="69" t="str">
        <f t="shared" si="83"/>
        <v>02 Enviado</v>
      </c>
      <c r="AE802" s="20" t="s">
        <v>2350</v>
      </c>
      <c r="AF802" s="69">
        <v>2</v>
      </c>
      <c r="AH802" s="3">
        <f t="shared" si="92"/>
        <v>2</v>
      </c>
    </row>
    <row r="803" spans="1:34">
      <c r="A803" s="14" t="s">
        <v>4759</v>
      </c>
      <c r="B803" s="9">
        <v>2025</v>
      </c>
      <c r="C803" s="15">
        <v>45884</v>
      </c>
      <c r="D803" s="3" t="s">
        <v>22</v>
      </c>
      <c r="E803" s="5">
        <f t="shared" si="86"/>
        <v>1</v>
      </c>
      <c r="F803" s="3" t="str">
        <f t="shared" si="87"/>
        <v>02 Finalizado</v>
      </c>
      <c r="G803" s="9" t="s">
        <v>4760</v>
      </c>
      <c r="H803" s="3" t="str">
        <f t="shared" si="88"/>
        <v>0802 2025-00212 Luz Marina Niño Corredor (51030650)</v>
      </c>
      <c r="I803" s="15">
        <v>45883</v>
      </c>
      <c r="J803" s="3" t="s">
        <v>78</v>
      </c>
      <c r="K803" s="3" t="s">
        <v>128</v>
      </c>
      <c r="L803" s="3" t="s">
        <v>76</v>
      </c>
      <c r="M803" s="3" t="s">
        <v>2350</v>
      </c>
      <c r="N803" s="10" t="s">
        <v>2350</v>
      </c>
      <c r="O803" s="3" t="s">
        <v>4761</v>
      </c>
      <c r="P803" s="10">
        <v>52247979</v>
      </c>
      <c r="Q803" s="3">
        <v>51030650</v>
      </c>
      <c r="R803" s="80">
        <v>29000002.5</v>
      </c>
      <c r="S803" s="10">
        <v>30062</v>
      </c>
      <c r="T803" s="3" t="s">
        <v>2372</v>
      </c>
      <c r="U803" s="3" t="s">
        <v>2366</v>
      </c>
      <c r="V803" s="17" t="s">
        <v>2350</v>
      </c>
      <c r="W803" s="3" t="s">
        <v>92</v>
      </c>
      <c r="X803" s="15">
        <v>45884</v>
      </c>
      <c r="Y803" s="17" t="s">
        <v>2350</v>
      </c>
      <c r="Z803" s="68" t="s">
        <v>2350</v>
      </c>
      <c r="AA803" s="3" t="s">
        <v>2350</v>
      </c>
      <c r="AB803" s="15">
        <v>45884</v>
      </c>
      <c r="AC803" s="15">
        <v>45884</v>
      </c>
      <c r="AD803" s="69" t="str">
        <f t="shared" si="83"/>
        <v>02 Enviado</v>
      </c>
      <c r="AE803" s="20" t="s">
        <v>2350</v>
      </c>
      <c r="AF803" s="69">
        <v>2</v>
      </c>
      <c r="AH803" s="3">
        <f t="shared" si="92"/>
        <v>1</v>
      </c>
    </row>
    <row r="804" spans="1:34">
      <c r="A804" s="14" t="s">
        <v>4762</v>
      </c>
      <c r="B804" s="9">
        <v>2025</v>
      </c>
      <c r="C804" s="15">
        <v>45888</v>
      </c>
      <c r="D804" s="3" t="s">
        <v>69</v>
      </c>
      <c r="E804" s="5">
        <f t="shared" si="86"/>
        <v>1</v>
      </c>
      <c r="F804" s="3" t="str">
        <f t="shared" si="87"/>
        <v>02 Finalizado</v>
      </c>
      <c r="G804" s="9" t="s">
        <v>4431</v>
      </c>
      <c r="H804" s="3" t="str">
        <f t="shared" si="88"/>
        <v>0803 2025-00221 Carlos Jorge Martínez Sánchez (51031035)</v>
      </c>
      <c r="I804" s="15">
        <v>45884</v>
      </c>
      <c r="J804" s="3" t="s">
        <v>78</v>
      </c>
      <c r="K804" s="3" t="s">
        <v>110</v>
      </c>
      <c r="L804" s="3" t="s">
        <v>76</v>
      </c>
      <c r="M804" s="3" t="s">
        <v>2350</v>
      </c>
      <c r="N804" s="10" t="s">
        <v>2350</v>
      </c>
      <c r="O804" s="3" t="s">
        <v>4432</v>
      </c>
      <c r="P804" s="8">
        <v>5458389</v>
      </c>
      <c r="Q804" s="3">
        <v>51031035</v>
      </c>
      <c r="R804" s="80">
        <v>35587500</v>
      </c>
      <c r="S804" s="10">
        <v>30089</v>
      </c>
      <c r="T804" s="3" t="s">
        <v>2365</v>
      </c>
      <c r="U804" s="3" t="s">
        <v>2366</v>
      </c>
      <c r="V804" s="17" t="s">
        <v>2350</v>
      </c>
      <c r="W804" s="3" t="s">
        <v>92</v>
      </c>
      <c r="X804" s="15">
        <v>45888</v>
      </c>
      <c r="Y804" s="17">
        <v>20254300156641</v>
      </c>
      <c r="Z804" s="68">
        <v>45863</v>
      </c>
      <c r="AA804" s="3" t="s">
        <v>4411</v>
      </c>
      <c r="AB804" s="15">
        <v>45888</v>
      </c>
      <c r="AC804" s="15">
        <v>45888</v>
      </c>
      <c r="AD804" s="69" t="str">
        <f t="shared" si="83"/>
        <v>02 Enviado</v>
      </c>
      <c r="AE804" s="20" t="s">
        <v>2350</v>
      </c>
      <c r="AF804" s="69">
        <v>2</v>
      </c>
      <c r="AH804" s="3">
        <f t="shared" si="92"/>
        <v>1</v>
      </c>
    </row>
    <row r="805" spans="1:34">
      <c r="A805" s="14" t="s">
        <v>4763</v>
      </c>
      <c r="B805" s="9">
        <v>2025</v>
      </c>
      <c r="C805" s="15">
        <v>45888</v>
      </c>
      <c r="D805" s="3" t="s">
        <v>25</v>
      </c>
      <c r="E805" s="5">
        <f t="shared" si="86"/>
        <v>1</v>
      </c>
      <c r="F805" s="3" t="str">
        <f t="shared" si="87"/>
        <v>02 Finalizado</v>
      </c>
      <c r="G805" s="9" t="s">
        <v>4764</v>
      </c>
      <c r="H805" s="3" t="str">
        <f t="shared" si="88"/>
        <v>0804 2025-00091 Jordan David Acosta Alzate (N/A)</v>
      </c>
      <c r="I805" s="15">
        <v>45884</v>
      </c>
      <c r="J805" s="3" t="s">
        <v>78</v>
      </c>
      <c r="K805" s="3" t="s">
        <v>136</v>
      </c>
      <c r="L805" s="3" t="s">
        <v>79</v>
      </c>
      <c r="M805" s="3" t="s">
        <v>2350</v>
      </c>
      <c r="N805" s="10" t="s">
        <v>2350</v>
      </c>
      <c r="O805" s="3" t="s">
        <v>4765</v>
      </c>
      <c r="P805" s="10">
        <v>1120563475</v>
      </c>
      <c r="Q805" s="10" t="s">
        <v>2350</v>
      </c>
      <c r="R805" s="80" t="s">
        <v>2350</v>
      </c>
      <c r="S805" s="10" t="s">
        <v>2350</v>
      </c>
      <c r="T805" s="3" t="s">
        <v>2350</v>
      </c>
      <c r="U805" s="3" t="s">
        <v>3093</v>
      </c>
      <c r="V805" s="17" t="s">
        <v>2350</v>
      </c>
      <c r="W805" s="3" t="s">
        <v>92</v>
      </c>
      <c r="X805" s="15">
        <v>45888</v>
      </c>
      <c r="Y805" s="17">
        <v>20254300171531</v>
      </c>
      <c r="Z805" s="68">
        <v>45888</v>
      </c>
      <c r="AA805" s="3" t="s">
        <v>4766</v>
      </c>
      <c r="AB805" s="68">
        <v>45888</v>
      </c>
      <c r="AC805" s="68">
        <v>45889</v>
      </c>
      <c r="AD805" s="69" t="str">
        <f t="shared" si="83"/>
        <v>02 Enviado</v>
      </c>
      <c r="AE805" s="20" t="s">
        <v>2350</v>
      </c>
      <c r="AF805" s="69">
        <v>2</v>
      </c>
      <c r="AH805" s="3">
        <f t="shared" si="92"/>
        <v>1</v>
      </c>
    </row>
    <row r="806" spans="1:34">
      <c r="A806" s="14" t="s">
        <v>4767</v>
      </c>
      <c r="B806" s="9">
        <v>2025</v>
      </c>
      <c r="C806" s="15">
        <v>45888</v>
      </c>
      <c r="D806" s="3" t="s">
        <v>55</v>
      </c>
      <c r="E806" s="5">
        <f t="shared" si="86"/>
        <v>1</v>
      </c>
      <c r="F806" s="3" t="str">
        <f t="shared" si="87"/>
        <v>02 Finalizado</v>
      </c>
      <c r="G806" s="9" t="s">
        <v>4768</v>
      </c>
      <c r="H806" s="3" t="str">
        <f t="shared" si="88"/>
        <v>0805 2025-00170 Jesús Antonio Pechene Velazco (N/A)</v>
      </c>
      <c r="I806" s="15">
        <v>45882</v>
      </c>
      <c r="J806" s="3" t="s">
        <v>81</v>
      </c>
      <c r="K806" s="3" t="s">
        <v>136</v>
      </c>
      <c r="L806" s="3" t="s">
        <v>79</v>
      </c>
      <c r="M806" s="3" t="s">
        <v>2350</v>
      </c>
      <c r="N806" s="10" t="s">
        <v>2350</v>
      </c>
      <c r="O806" s="3" t="s">
        <v>4314</v>
      </c>
      <c r="P806" s="10">
        <v>1061530099</v>
      </c>
      <c r="Q806" s="10" t="s">
        <v>2350</v>
      </c>
      <c r="R806" s="80" t="s">
        <v>2350</v>
      </c>
      <c r="S806" s="10" t="s">
        <v>2350</v>
      </c>
      <c r="T806" s="3" t="s">
        <v>2350</v>
      </c>
      <c r="U806" s="3" t="s">
        <v>3093</v>
      </c>
      <c r="V806" s="17" t="s">
        <v>2350</v>
      </c>
      <c r="W806" s="3" t="s">
        <v>92</v>
      </c>
      <c r="X806" s="15">
        <v>45888</v>
      </c>
      <c r="Y806" s="17">
        <v>20254300128081</v>
      </c>
      <c r="Z806" s="68">
        <v>45841</v>
      </c>
      <c r="AA806" s="3" t="s">
        <v>4315</v>
      </c>
      <c r="AB806" s="15">
        <v>45888</v>
      </c>
      <c r="AC806" s="15">
        <v>45888</v>
      </c>
      <c r="AD806" s="69" t="str">
        <f t="shared" si="83"/>
        <v>02 Enviado</v>
      </c>
      <c r="AE806" s="20" t="s">
        <v>2350</v>
      </c>
      <c r="AF806" s="69">
        <v>2</v>
      </c>
      <c r="AH806" s="3">
        <f t="shared" si="92"/>
        <v>1</v>
      </c>
    </row>
    <row r="807" spans="1:34">
      <c r="A807" s="14" t="s">
        <v>4769</v>
      </c>
      <c r="B807" s="9">
        <v>2025</v>
      </c>
      <c r="C807" s="15">
        <v>45888</v>
      </c>
      <c r="D807" s="3" t="s">
        <v>50</v>
      </c>
      <c r="E807" s="5">
        <f t="shared" si="86"/>
        <v>1</v>
      </c>
      <c r="F807" s="3" t="str">
        <f t="shared" si="87"/>
        <v>02 Finalizado</v>
      </c>
      <c r="G807" s="9" t="s">
        <v>4708</v>
      </c>
      <c r="H807" s="3" t="str">
        <f t="shared" si="88"/>
        <v>0806 2025-00179 Liseth Paola Márquez Hernández (N/A)</v>
      </c>
      <c r="I807" s="15">
        <v>45888</v>
      </c>
      <c r="J807" s="3" t="s">
        <v>81</v>
      </c>
      <c r="K807" s="3" t="s">
        <v>120</v>
      </c>
      <c r="L807" s="3" t="s">
        <v>85</v>
      </c>
      <c r="M807" s="3" t="s">
        <v>2350</v>
      </c>
      <c r="N807" s="10" t="s">
        <v>2350</v>
      </c>
      <c r="O807" s="3" t="s">
        <v>4709</v>
      </c>
      <c r="P807" s="10">
        <v>1038129744</v>
      </c>
      <c r="Q807" s="10" t="s">
        <v>2350</v>
      </c>
      <c r="R807" s="80" t="s">
        <v>2350</v>
      </c>
      <c r="S807" s="10" t="s">
        <v>2350</v>
      </c>
      <c r="T807" s="3" t="s">
        <v>2350</v>
      </c>
      <c r="U807" s="3" t="s">
        <v>2784</v>
      </c>
      <c r="V807" s="17">
        <v>20256303717672</v>
      </c>
      <c r="W807" s="3" t="s">
        <v>163</v>
      </c>
      <c r="X807" s="15">
        <v>45888</v>
      </c>
      <c r="Y807" s="17">
        <v>20254202413211</v>
      </c>
      <c r="Z807" s="68">
        <v>45901</v>
      </c>
      <c r="AA807" s="3" t="s">
        <v>4770</v>
      </c>
      <c r="AB807" s="15">
        <v>45916</v>
      </c>
      <c r="AC807" s="15">
        <v>45916</v>
      </c>
      <c r="AD807" s="69" t="str">
        <f t="shared" si="83"/>
        <v>02 Enviado</v>
      </c>
      <c r="AE807" s="20" t="s">
        <v>2350</v>
      </c>
      <c r="AF807" s="69">
        <v>2</v>
      </c>
      <c r="AH807" s="3">
        <f t="shared" ref="AH807:AH818" si="93">NETWORKDAYS(X807,AB807)</f>
        <v>21</v>
      </c>
    </row>
    <row r="808" spans="1:34">
      <c r="A808" s="14" t="s">
        <v>4771</v>
      </c>
      <c r="B808" s="9">
        <v>2025</v>
      </c>
      <c r="C808" s="15">
        <v>45888</v>
      </c>
      <c r="D808" s="3" t="s">
        <v>8</v>
      </c>
      <c r="E808" s="5">
        <f t="shared" si="86"/>
        <v>1</v>
      </c>
      <c r="F808" s="3" t="str">
        <f t="shared" si="87"/>
        <v>02 Finalizado</v>
      </c>
      <c r="G808" s="9" t="s">
        <v>4190</v>
      </c>
      <c r="H808" s="3" t="str">
        <f t="shared" si="88"/>
        <v>0807 2025-00211 Sandra Milena Cepeda Ibarra (51030742)</v>
      </c>
      <c r="I808" s="15">
        <v>45888</v>
      </c>
      <c r="J808" s="3" t="s">
        <v>84</v>
      </c>
      <c r="K808" s="3" t="s">
        <v>110</v>
      </c>
      <c r="L808" s="3" t="s">
        <v>76</v>
      </c>
      <c r="M808" s="3" t="s">
        <v>4231</v>
      </c>
      <c r="N808" s="16">
        <v>1094163960</v>
      </c>
      <c r="O808" s="3" t="s">
        <v>4232</v>
      </c>
      <c r="P808" s="8">
        <v>1093910443</v>
      </c>
      <c r="Q808" s="10">
        <v>51030742</v>
      </c>
      <c r="R808" s="80">
        <v>35587500</v>
      </c>
      <c r="S808" s="10">
        <v>30095</v>
      </c>
      <c r="T808" s="3" t="s">
        <v>2417</v>
      </c>
      <c r="U808" s="3" t="s">
        <v>2418</v>
      </c>
      <c r="V808" s="17" t="s">
        <v>2350</v>
      </c>
      <c r="W808" s="3" t="s">
        <v>92</v>
      </c>
      <c r="X808" s="15">
        <v>45888</v>
      </c>
      <c r="Y808" s="17">
        <v>20254300156671</v>
      </c>
      <c r="Z808" s="68">
        <v>45863</v>
      </c>
      <c r="AA808" s="3" t="s">
        <v>4489</v>
      </c>
      <c r="AB808" s="15">
        <v>45888</v>
      </c>
      <c r="AC808" s="15">
        <v>45888</v>
      </c>
      <c r="AD808" s="69" t="str">
        <f t="shared" si="83"/>
        <v>02 Enviado</v>
      </c>
      <c r="AE808" s="20" t="s">
        <v>2350</v>
      </c>
      <c r="AF808" s="69">
        <v>2</v>
      </c>
      <c r="AH808" s="3">
        <f t="shared" si="93"/>
        <v>1</v>
      </c>
    </row>
    <row r="809" spans="1:34">
      <c r="A809" s="14" t="s">
        <v>4772</v>
      </c>
      <c r="B809" s="9">
        <v>2025</v>
      </c>
      <c r="C809" s="15">
        <v>45888</v>
      </c>
      <c r="D809" s="3" t="s">
        <v>52</v>
      </c>
      <c r="E809" s="5">
        <f t="shared" si="86"/>
        <v>1</v>
      </c>
      <c r="F809" s="3" t="str">
        <f t="shared" si="87"/>
        <v>02 Finalizado</v>
      </c>
      <c r="G809" s="9" t="s">
        <v>4773</v>
      </c>
      <c r="H809" s="3" t="str">
        <f t="shared" si="88"/>
        <v>0808 2025-00393 Vanessa Tovar Llanos (N/A)</v>
      </c>
      <c r="I809" s="15">
        <v>45884</v>
      </c>
      <c r="J809" s="3" t="s">
        <v>78</v>
      </c>
      <c r="K809" s="3" t="s">
        <v>132</v>
      </c>
      <c r="L809" s="3" t="s">
        <v>88</v>
      </c>
      <c r="M809" s="3" t="s">
        <v>2350</v>
      </c>
      <c r="N809" s="10" t="s">
        <v>2350</v>
      </c>
      <c r="O809" s="3" t="s">
        <v>4774</v>
      </c>
      <c r="P809" s="8">
        <v>1113644676</v>
      </c>
      <c r="Q809" s="10" t="s">
        <v>2350</v>
      </c>
      <c r="R809" s="80" t="s">
        <v>2350</v>
      </c>
      <c r="S809" s="10" t="s">
        <v>2350</v>
      </c>
      <c r="T809" s="3" t="s">
        <v>2350</v>
      </c>
      <c r="U809" s="3" t="s">
        <v>4726</v>
      </c>
      <c r="V809" s="17" t="s">
        <v>2350</v>
      </c>
      <c r="W809" s="3" t="s">
        <v>92</v>
      </c>
      <c r="X809" s="15">
        <v>45888</v>
      </c>
      <c r="Y809" s="17" t="s">
        <v>2350</v>
      </c>
      <c r="Z809" s="68" t="s">
        <v>2350</v>
      </c>
      <c r="AA809" s="3" t="s">
        <v>2350</v>
      </c>
      <c r="AB809" s="15">
        <v>45889</v>
      </c>
      <c r="AC809" s="15">
        <v>45889</v>
      </c>
      <c r="AD809" s="69" t="str">
        <f t="shared" si="83"/>
        <v>02 Enviado</v>
      </c>
      <c r="AE809" s="20" t="s">
        <v>2350</v>
      </c>
      <c r="AF809" s="69">
        <v>2</v>
      </c>
      <c r="AH809" s="3">
        <f t="shared" si="93"/>
        <v>2</v>
      </c>
    </row>
    <row r="810" spans="1:34">
      <c r="A810" s="14" t="s">
        <v>4775</v>
      </c>
      <c r="B810" s="9">
        <v>2025</v>
      </c>
      <c r="C810" s="15">
        <v>45888</v>
      </c>
      <c r="D810" s="3" t="s">
        <v>69</v>
      </c>
      <c r="E810" s="5">
        <f t="shared" si="86"/>
        <v>1</v>
      </c>
      <c r="F810" s="3" t="str">
        <f t="shared" si="87"/>
        <v>02 Finalizado</v>
      </c>
      <c r="G810" s="102" t="s">
        <v>4776</v>
      </c>
      <c r="H810" s="3" t="str">
        <f t="shared" si="88"/>
        <v>0809 2025-10064 Francisco Manuel Bohorquez Montiel (N/A)</v>
      </c>
      <c r="I810" s="15">
        <v>45888</v>
      </c>
      <c r="J810" s="3" t="s">
        <v>78</v>
      </c>
      <c r="K810" s="3" t="s">
        <v>134</v>
      </c>
      <c r="L810" s="3" t="s">
        <v>85</v>
      </c>
      <c r="M810" s="3" t="s">
        <v>2350</v>
      </c>
      <c r="N810" s="10" t="s">
        <v>2350</v>
      </c>
      <c r="O810" s="3" t="s">
        <v>4777</v>
      </c>
      <c r="P810" s="8">
        <v>15036214</v>
      </c>
      <c r="Q810" s="10" t="s">
        <v>2350</v>
      </c>
      <c r="R810" s="80" t="s">
        <v>2350</v>
      </c>
      <c r="S810" s="10" t="s">
        <v>2350</v>
      </c>
      <c r="T810" s="3" t="s">
        <v>2350</v>
      </c>
      <c r="U810" s="3" t="s">
        <v>3319</v>
      </c>
      <c r="V810" s="17" t="s">
        <v>2350</v>
      </c>
      <c r="W810" s="3" t="s">
        <v>163</v>
      </c>
      <c r="X810" s="15">
        <v>45888</v>
      </c>
      <c r="Y810" s="17" t="s">
        <v>2350</v>
      </c>
      <c r="Z810" s="68" t="s">
        <v>2350</v>
      </c>
      <c r="AA810" s="3" t="s">
        <v>2350</v>
      </c>
      <c r="AB810" s="15">
        <v>45889</v>
      </c>
      <c r="AC810" s="15">
        <v>45889</v>
      </c>
      <c r="AD810" s="69" t="str">
        <f t="shared" si="83"/>
        <v>02 Enviado</v>
      </c>
      <c r="AE810" s="20" t="s">
        <v>2350</v>
      </c>
      <c r="AF810" s="69">
        <v>2</v>
      </c>
      <c r="AH810" s="3">
        <f t="shared" si="93"/>
        <v>2</v>
      </c>
    </row>
    <row r="811" spans="1:34">
      <c r="A811" s="14" t="s">
        <v>4778</v>
      </c>
      <c r="B811" s="9">
        <v>2025</v>
      </c>
      <c r="C811" s="15">
        <v>45889</v>
      </c>
      <c r="D811" s="3" t="s">
        <v>22</v>
      </c>
      <c r="E811" s="5">
        <f t="shared" si="86"/>
        <v>1</v>
      </c>
      <c r="F811" s="3" t="str">
        <f t="shared" si="87"/>
        <v>02 Finalizado</v>
      </c>
      <c r="G811" s="9" t="s">
        <v>3272</v>
      </c>
      <c r="H811" s="3" t="str">
        <f t="shared" si="88"/>
        <v>0810 2025-00129 Blanca Miryam Rua de Zapata (51027659)</v>
      </c>
      <c r="I811" s="15">
        <v>45888</v>
      </c>
      <c r="J811" s="3" t="s">
        <v>81</v>
      </c>
      <c r="K811" s="3" t="s">
        <v>120</v>
      </c>
      <c r="L811" s="3" t="s">
        <v>76</v>
      </c>
      <c r="M811" s="3" t="s">
        <v>4643</v>
      </c>
      <c r="N811" s="16">
        <v>1112766118</v>
      </c>
      <c r="O811" s="3" t="s">
        <v>4644</v>
      </c>
      <c r="P811" s="10">
        <v>31902546</v>
      </c>
      <c r="Q811" s="3">
        <v>51027659</v>
      </c>
      <c r="R811" s="80">
        <v>29000002.5</v>
      </c>
      <c r="S811" s="10" t="s">
        <v>2350</v>
      </c>
      <c r="T811" s="3" t="s">
        <v>2378</v>
      </c>
      <c r="U811" s="3" t="s">
        <v>2784</v>
      </c>
      <c r="V811" s="17" t="s">
        <v>4779</v>
      </c>
      <c r="W811" s="3" t="s">
        <v>147</v>
      </c>
      <c r="X811" s="15">
        <v>45889</v>
      </c>
      <c r="Y811" s="17">
        <v>20254300174531</v>
      </c>
      <c r="Z811" s="68">
        <v>45891</v>
      </c>
      <c r="AA811" s="3" t="s">
        <v>4780</v>
      </c>
      <c r="AB811" s="15">
        <v>45891</v>
      </c>
      <c r="AC811" s="68">
        <v>45894</v>
      </c>
      <c r="AD811" s="69" t="str">
        <f t="shared" si="83"/>
        <v>02 Enviado</v>
      </c>
      <c r="AE811" s="20" t="s">
        <v>2350</v>
      </c>
      <c r="AF811" s="69">
        <v>3</v>
      </c>
      <c r="AH811" s="3">
        <f t="shared" si="93"/>
        <v>3</v>
      </c>
    </row>
    <row r="812" spans="1:34">
      <c r="A812" s="14" t="s">
        <v>4781</v>
      </c>
      <c r="B812" s="9">
        <v>2025</v>
      </c>
      <c r="C812" s="15">
        <v>45889</v>
      </c>
      <c r="D812" s="3" t="s">
        <v>58</v>
      </c>
      <c r="E812" s="5">
        <f t="shared" si="86"/>
        <v>1</v>
      </c>
      <c r="F812" s="3" t="str">
        <f t="shared" si="87"/>
        <v>02 Finalizado</v>
      </c>
      <c r="G812" s="9" t="s">
        <v>2841</v>
      </c>
      <c r="H812" s="3" t="str">
        <f t="shared" si="88"/>
        <v>0811 2025-00084 Álvaro Pérez Cirilo (N/A)</v>
      </c>
      <c r="I812" s="15">
        <v>45888</v>
      </c>
      <c r="J812" s="3" t="s">
        <v>78</v>
      </c>
      <c r="K812" s="3" t="s">
        <v>134</v>
      </c>
      <c r="L812" s="3" t="s">
        <v>85</v>
      </c>
      <c r="M812" s="3" t="s">
        <v>2350</v>
      </c>
      <c r="N812" s="10" t="s">
        <v>2350</v>
      </c>
      <c r="O812" s="3" t="s">
        <v>4782</v>
      </c>
      <c r="P812" s="8">
        <v>72330075</v>
      </c>
      <c r="Q812" s="10" t="s">
        <v>2350</v>
      </c>
      <c r="R812" s="80" t="s">
        <v>2350</v>
      </c>
      <c r="S812" s="10" t="s">
        <v>2350</v>
      </c>
      <c r="T812" s="3" t="s">
        <v>2350</v>
      </c>
      <c r="U812" s="3" t="s">
        <v>3319</v>
      </c>
      <c r="V812" s="17" t="s">
        <v>2350</v>
      </c>
      <c r="W812" s="3" t="s">
        <v>163</v>
      </c>
      <c r="X812" s="15">
        <v>45889</v>
      </c>
      <c r="Y812" s="17" t="s">
        <v>2350</v>
      </c>
      <c r="Z812" s="68" t="s">
        <v>2350</v>
      </c>
      <c r="AA812" s="3" t="s">
        <v>2350</v>
      </c>
      <c r="AB812" s="15">
        <v>45889</v>
      </c>
      <c r="AC812" s="15">
        <v>45889</v>
      </c>
      <c r="AD812" s="69" t="str">
        <f t="shared" si="83"/>
        <v>02 Enviado</v>
      </c>
      <c r="AE812" s="20" t="s">
        <v>2350</v>
      </c>
      <c r="AF812" s="69">
        <v>2</v>
      </c>
      <c r="AH812" s="3">
        <f t="shared" si="93"/>
        <v>1</v>
      </c>
    </row>
    <row r="813" spans="1:34">
      <c r="A813" s="14" t="s">
        <v>4783</v>
      </c>
      <c r="B813" s="9">
        <v>2025</v>
      </c>
      <c r="C813" s="15">
        <v>45889</v>
      </c>
      <c r="D813" s="3" t="s">
        <v>35</v>
      </c>
      <c r="E813" s="5">
        <f t="shared" si="86"/>
        <v>1</v>
      </c>
      <c r="F813" s="3" t="str">
        <f t="shared" si="87"/>
        <v>02 Finalizado</v>
      </c>
      <c r="G813" s="9" t="s">
        <v>4784</v>
      </c>
      <c r="H813" s="3" t="str">
        <f t="shared" si="88"/>
        <v>0812 2025-00291 Orlando Osorio Castaño (N/A)</v>
      </c>
      <c r="I813" s="15">
        <v>45888</v>
      </c>
      <c r="J813" s="3" t="s">
        <v>78</v>
      </c>
      <c r="K813" s="3" t="s">
        <v>128</v>
      </c>
      <c r="L813" s="3" t="s">
        <v>76</v>
      </c>
      <c r="M813" s="3" t="s">
        <v>2350</v>
      </c>
      <c r="N813" s="10" t="s">
        <v>2350</v>
      </c>
      <c r="O813" s="3" t="s">
        <v>4785</v>
      </c>
      <c r="P813" s="8">
        <v>14949974</v>
      </c>
      <c r="Q813" s="10" t="s">
        <v>2350</v>
      </c>
      <c r="R813" s="80" t="s">
        <v>2350</v>
      </c>
      <c r="S813" s="10" t="s">
        <v>2350</v>
      </c>
      <c r="T813" s="3" t="s">
        <v>2350</v>
      </c>
      <c r="U813" s="3" t="s">
        <v>2366</v>
      </c>
      <c r="V813" s="17" t="s">
        <v>2350</v>
      </c>
      <c r="W813" s="3" t="s">
        <v>92</v>
      </c>
      <c r="X813" s="15">
        <v>45889</v>
      </c>
      <c r="Y813" s="17">
        <v>20254300084181</v>
      </c>
      <c r="Z813" s="68">
        <v>45789</v>
      </c>
      <c r="AA813" s="3" t="s">
        <v>4786</v>
      </c>
      <c r="AB813" s="15">
        <v>45890</v>
      </c>
      <c r="AC813" s="15">
        <v>45890</v>
      </c>
      <c r="AD813" s="69" t="str">
        <f t="shared" si="83"/>
        <v>02 Enviado</v>
      </c>
      <c r="AE813" s="20" t="s">
        <v>2350</v>
      </c>
      <c r="AF813" s="69">
        <v>2</v>
      </c>
      <c r="AH813" s="3">
        <f t="shared" si="93"/>
        <v>2</v>
      </c>
    </row>
    <row r="814" spans="1:34">
      <c r="A814" s="14" t="s">
        <v>4787</v>
      </c>
      <c r="B814" s="9">
        <v>2025</v>
      </c>
      <c r="C814" s="15">
        <v>45889</v>
      </c>
      <c r="D814" s="3" t="s">
        <v>11</v>
      </c>
      <c r="E814" s="5">
        <f t="shared" si="86"/>
        <v>1</v>
      </c>
      <c r="F814" s="3" t="str">
        <f t="shared" si="87"/>
        <v>02 Finalizado</v>
      </c>
      <c r="G814" s="9" t="s">
        <v>3300</v>
      </c>
      <c r="H814" s="3" t="str">
        <f t="shared" si="88"/>
        <v>0813 2025-00171 Salud Total EPS (N/A)</v>
      </c>
      <c r="I814" s="15">
        <v>45888</v>
      </c>
      <c r="J814" s="3" t="s">
        <v>78</v>
      </c>
      <c r="K814" s="3" t="s">
        <v>120</v>
      </c>
      <c r="L814" s="3" t="s">
        <v>82</v>
      </c>
      <c r="M814" s="3" t="s">
        <v>4788</v>
      </c>
      <c r="N814" s="16">
        <v>1030571271</v>
      </c>
      <c r="O814" s="3" t="s">
        <v>389</v>
      </c>
      <c r="P814" s="10" t="s">
        <v>4789</v>
      </c>
      <c r="Q814" s="10" t="s">
        <v>2350</v>
      </c>
      <c r="R814" s="80" t="s">
        <v>2350</v>
      </c>
      <c r="S814" s="10" t="s">
        <v>2350</v>
      </c>
      <c r="T814" s="3" t="s">
        <v>2350</v>
      </c>
      <c r="U814" s="3" t="s">
        <v>2784</v>
      </c>
      <c r="V814" s="17">
        <v>20256302094262</v>
      </c>
      <c r="W814" s="3" t="s">
        <v>92</v>
      </c>
      <c r="X814" s="15">
        <v>45889</v>
      </c>
      <c r="Y814" s="17" t="s">
        <v>4790</v>
      </c>
      <c r="Z814" s="68">
        <v>45804</v>
      </c>
      <c r="AA814" s="3" t="s">
        <v>4791</v>
      </c>
      <c r="AB814" s="15">
        <v>45889</v>
      </c>
      <c r="AC814" s="15">
        <v>45889</v>
      </c>
      <c r="AD814" s="69" t="str">
        <f t="shared" si="83"/>
        <v>02 Enviado</v>
      </c>
      <c r="AE814" s="20" t="s">
        <v>2350</v>
      </c>
      <c r="AF814" s="69">
        <v>2</v>
      </c>
      <c r="AH814" s="3">
        <f t="shared" si="93"/>
        <v>1</v>
      </c>
    </row>
    <row r="815" spans="1:34">
      <c r="A815" s="14" t="s">
        <v>4792</v>
      </c>
      <c r="B815" s="9">
        <v>2025</v>
      </c>
      <c r="C815" s="15">
        <v>45889</v>
      </c>
      <c r="D815" s="3" t="s">
        <v>11</v>
      </c>
      <c r="E815" s="5">
        <f t="shared" si="86"/>
        <v>1</v>
      </c>
      <c r="F815" s="3" t="str">
        <f t="shared" si="87"/>
        <v>02 Finalizado</v>
      </c>
      <c r="G815" s="9" t="s">
        <v>4446</v>
      </c>
      <c r="H815" s="3" t="str">
        <f t="shared" si="88"/>
        <v>0814 T-11.081.978 - T-11.113.200 Patricia del Pilar Forero Fierro y Otros (N/A)</v>
      </c>
      <c r="I815" s="15">
        <v>45889</v>
      </c>
      <c r="J815" s="3" t="s">
        <v>97</v>
      </c>
      <c r="K815" s="3" t="s">
        <v>136</v>
      </c>
      <c r="L815" s="3" t="s">
        <v>91</v>
      </c>
      <c r="M815" s="3" t="s">
        <v>2350</v>
      </c>
      <c r="N815" s="10" t="s">
        <v>2350</v>
      </c>
      <c r="O815" s="3" t="s">
        <v>4447</v>
      </c>
      <c r="P815" s="10" t="s">
        <v>2482</v>
      </c>
      <c r="Q815" s="10" t="s">
        <v>2350</v>
      </c>
      <c r="R815" s="80" t="s">
        <v>2350</v>
      </c>
      <c r="S815" s="10" t="s">
        <v>2350</v>
      </c>
      <c r="T815" s="3" t="s">
        <v>2350</v>
      </c>
      <c r="U815" s="3" t="s">
        <v>4448</v>
      </c>
      <c r="V815" s="17" t="s">
        <v>2350</v>
      </c>
      <c r="W815" s="3" t="s">
        <v>92</v>
      </c>
      <c r="X815" s="15">
        <v>45889</v>
      </c>
      <c r="Y815" s="17" t="s">
        <v>2350</v>
      </c>
      <c r="Z815" s="68" t="s">
        <v>2350</v>
      </c>
      <c r="AA815" s="3" t="s">
        <v>2350</v>
      </c>
      <c r="AB815" s="15">
        <v>45889</v>
      </c>
      <c r="AC815" s="15">
        <v>45889</v>
      </c>
      <c r="AD815" s="69" t="str">
        <f t="shared" si="83"/>
        <v>02 Enviado</v>
      </c>
      <c r="AE815" s="20" t="s">
        <v>2350</v>
      </c>
      <c r="AF815" s="69">
        <v>2</v>
      </c>
      <c r="AH815" s="3">
        <f t="shared" si="93"/>
        <v>1</v>
      </c>
    </row>
    <row r="816" spans="1:34">
      <c r="A816" s="14" t="s">
        <v>4793</v>
      </c>
      <c r="B816" s="9">
        <v>2025</v>
      </c>
      <c r="C816" s="15">
        <v>45890</v>
      </c>
      <c r="D816" s="3" t="s">
        <v>64</v>
      </c>
      <c r="E816" s="5">
        <f t="shared" si="86"/>
        <v>1</v>
      </c>
      <c r="F816" s="3" t="str">
        <f t="shared" si="87"/>
        <v>02 Finalizado</v>
      </c>
      <c r="G816" s="9" t="s">
        <v>4655</v>
      </c>
      <c r="H816" s="3" t="str">
        <f t="shared" si="88"/>
        <v>0815 2025-00226 Esteban Felipe Risueño Flores (N/A)</v>
      </c>
      <c r="I816" s="15">
        <v>45889</v>
      </c>
      <c r="J816" s="3" t="s">
        <v>81</v>
      </c>
      <c r="K816" s="3" t="s">
        <v>120</v>
      </c>
      <c r="L816" s="3" t="s">
        <v>85</v>
      </c>
      <c r="M816" s="3" t="s">
        <v>2350</v>
      </c>
      <c r="N816" s="10" t="s">
        <v>2350</v>
      </c>
      <c r="O816" s="3" t="s">
        <v>4656</v>
      </c>
      <c r="P816" s="10">
        <v>1085301809</v>
      </c>
      <c r="Q816" s="10" t="s">
        <v>2350</v>
      </c>
      <c r="R816" s="80" t="s">
        <v>2350</v>
      </c>
      <c r="S816" s="10" t="s">
        <v>2350</v>
      </c>
      <c r="T816" s="3" t="s">
        <v>2350</v>
      </c>
      <c r="U816" s="3" t="s">
        <v>4037</v>
      </c>
      <c r="V816" s="17" t="s">
        <v>2350</v>
      </c>
      <c r="W816" s="3" t="s">
        <v>163</v>
      </c>
      <c r="X816" s="15">
        <v>45889</v>
      </c>
      <c r="Y816" s="17" t="s">
        <v>4657</v>
      </c>
      <c r="Z816" s="68">
        <v>45880</v>
      </c>
      <c r="AA816" s="3" t="s">
        <v>4658</v>
      </c>
      <c r="AB816" s="15">
        <v>45902</v>
      </c>
      <c r="AC816" s="15">
        <v>45902</v>
      </c>
      <c r="AD816" s="69" t="str">
        <f t="shared" si="83"/>
        <v>02 Enviado</v>
      </c>
      <c r="AE816" s="20" t="s">
        <v>2350</v>
      </c>
      <c r="AF816" s="69">
        <v>2</v>
      </c>
      <c r="AH816" s="3">
        <f t="shared" si="93"/>
        <v>10</v>
      </c>
    </row>
    <row r="817" spans="1:34">
      <c r="A817" s="14" t="s">
        <v>4794</v>
      </c>
      <c r="B817" s="9">
        <v>2025</v>
      </c>
      <c r="C817" s="15">
        <v>45889</v>
      </c>
      <c r="D817" s="3" t="s">
        <v>44</v>
      </c>
      <c r="E817" s="5">
        <f t="shared" si="86"/>
        <v>1</v>
      </c>
      <c r="F817" s="3" t="str">
        <f t="shared" si="87"/>
        <v>02 Finalizado</v>
      </c>
      <c r="G817" s="9" t="s">
        <v>4261</v>
      </c>
      <c r="H817" s="3" t="str">
        <f t="shared" si="88"/>
        <v>0816 2025-10058 Gina Paola Heredia Narvaez (N/A)</v>
      </c>
      <c r="I817" s="15">
        <v>45889</v>
      </c>
      <c r="J817" s="3" t="s">
        <v>87</v>
      </c>
      <c r="K817" s="3" t="s">
        <v>136</v>
      </c>
      <c r="L817" s="3" t="s">
        <v>85</v>
      </c>
      <c r="M817" s="3" t="s">
        <v>2350</v>
      </c>
      <c r="N817" s="10" t="s">
        <v>2350</v>
      </c>
      <c r="O817" s="3" t="s">
        <v>4262</v>
      </c>
      <c r="P817" s="10">
        <v>1048275057</v>
      </c>
      <c r="Q817" s="10" t="s">
        <v>2350</v>
      </c>
      <c r="R817" s="80" t="s">
        <v>2350</v>
      </c>
      <c r="S817" s="10" t="s">
        <v>2350</v>
      </c>
      <c r="T817" s="3" t="s">
        <v>2350</v>
      </c>
      <c r="U817" s="3" t="s">
        <v>4597</v>
      </c>
      <c r="V817" s="17" t="s">
        <v>2350</v>
      </c>
      <c r="W817" s="3" t="s">
        <v>163</v>
      </c>
      <c r="X817" s="15">
        <v>45889</v>
      </c>
      <c r="Y817" s="17" t="s">
        <v>2350</v>
      </c>
      <c r="Z817" s="68" t="s">
        <v>2350</v>
      </c>
      <c r="AA817" s="3" t="s">
        <v>2350</v>
      </c>
      <c r="AB817" s="15">
        <v>45889</v>
      </c>
      <c r="AC817" s="15">
        <v>45889</v>
      </c>
      <c r="AD817" s="69" t="str">
        <f t="shared" si="83"/>
        <v>02 Enviado</v>
      </c>
      <c r="AE817" s="20" t="s">
        <v>2350</v>
      </c>
      <c r="AF817" s="69">
        <v>2</v>
      </c>
      <c r="AH817" s="3">
        <f t="shared" si="93"/>
        <v>1</v>
      </c>
    </row>
    <row r="818" spans="1:34">
      <c r="A818" s="14" t="s">
        <v>4795</v>
      </c>
      <c r="B818" s="9">
        <v>2025</v>
      </c>
      <c r="C818" s="15">
        <v>45890</v>
      </c>
      <c r="D818" s="3" t="s">
        <v>22</v>
      </c>
      <c r="E818" s="5">
        <f t="shared" si="86"/>
        <v>1</v>
      </c>
      <c r="F818" s="3" t="str">
        <f t="shared" si="87"/>
        <v>02 Finalizado</v>
      </c>
      <c r="G818" s="9" t="s">
        <v>4296</v>
      </c>
      <c r="H818" s="3" t="str">
        <f t="shared" si="88"/>
        <v>0817 2025-00313 Javier Alexander Avila Polo (N/A)</v>
      </c>
      <c r="I818" s="15">
        <v>45889</v>
      </c>
      <c r="J818" s="3" t="s">
        <v>78</v>
      </c>
      <c r="K818" s="3" t="s">
        <v>134</v>
      </c>
      <c r="L818" s="3" t="s">
        <v>85</v>
      </c>
      <c r="M818" s="3" t="s">
        <v>4796</v>
      </c>
      <c r="N818" s="16">
        <v>79683419</v>
      </c>
      <c r="O818" s="3" t="s">
        <v>4797</v>
      </c>
      <c r="P818" s="8">
        <v>72022259</v>
      </c>
      <c r="Q818" s="10" t="s">
        <v>2350</v>
      </c>
      <c r="R818" s="80" t="s">
        <v>2350</v>
      </c>
      <c r="S818" s="10" t="s">
        <v>2350</v>
      </c>
      <c r="T818" s="3" t="s">
        <v>2350</v>
      </c>
      <c r="U818" s="3" t="s">
        <v>3319</v>
      </c>
      <c r="V818" s="17" t="s">
        <v>2350</v>
      </c>
      <c r="W818" s="3" t="s">
        <v>163</v>
      </c>
      <c r="X818" s="15">
        <v>45890</v>
      </c>
      <c r="Y818" s="17" t="s">
        <v>2350</v>
      </c>
      <c r="Z818" s="68" t="s">
        <v>2350</v>
      </c>
      <c r="AA818" s="3" t="s">
        <v>2350</v>
      </c>
      <c r="AB818" s="15">
        <v>45890</v>
      </c>
      <c r="AC818" s="15">
        <v>45890</v>
      </c>
      <c r="AD818" s="69" t="str">
        <f t="shared" si="83"/>
        <v>02 Enviado</v>
      </c>
      <c r="AE818" s="20" t="s">
        <v>2350</v>
      </c>
      <c r="AF818" s="69">
        <v>2</v>
      </c>
      <c r="AH818" s="3">
        <f t="shared" si="93"/>
        <v>1</v>
      </c>
    </row>
    <row r="819" spans="1:34">
      <c r="A819" s="14" t="s">
        <v>4798</v>
      </c>
      <c r="B819" s="9">
        <v>2025</v>
      </c>
      <c r="C819" s="15">
        <v>45890</v>
      </c>
      <c r="D819" s="3" t="s">
        <v>52</v>
      </c>
      <c r="E819" s="5">
        <f t="shared" si="86"/>
        <v>1</v>
      </c>
      <c r="F819" s="3" t="str">
        <f t="shared" si="87"/>
        <v>02 Finalizado</v>
      </c>
      <c r="G819" s="9" t="s">
        <v>4799</v>
      </c>
      <c r="H819" s="3" t="str">
        <f t="shared" si="88"/>
        <v>0818 2025-10129 Rogelio Jose Madera Quintero (N/A)</v>
      </c>
      <c r="I819" s="15">
        <v>45884</v>
      </c>
      <c r="J819" s="3" t="s">
        <v>78</v>
      </c>
      <c r="K819" s="3" t="s">
        <v>134</v>
      </c>
      <c r="L819" s="3" t="s">
        <v>85</v>
      </c>
      <c r="M819" s="3" t="s">
        <v>2350</v>
      </c>
      <c r="N819" s="10" t="s">
        <v>2350</v>
      </c>
      <c r="O819" s="3" t="s">
        <v>4800</v>
      </c>
      <c r="P819" s="10">
        <v>1068810203</v>
      </c>
      <c r="Q819" s="10" t="s">
        <v>2350</v>
      </c>
      <c r="R819" s="80" t="s">
        <v>2350</v>
      </c>
      <c r="S819" s="10" t="s">
        <v>2350</v>
      </c>
      <c r="T819" s="3" t="s">
        <v>2350</v>
      </c>
      <c r="U819" s="3" t="s">
        <v>3319</v>
      </c>
      <c r="V819" s="17" t="s">
        <v>2350</v>
      </c>
      <c r="W819" s="3" t="s">
        <v>163</v>
      </c>
      <c r="X819" s="15">
        <v>45890</v>
      </c>
      <c r="Y819" s="17" t="s">
        <v>2350</v>
      </c>
      <c r="Z819" s="68" t="s">
        <v>2350</v>
      </c>
      <c r="AA819" s="3" t="s">
        <v>2350</v>
      </c>
      <c r="AB819" s="15">
        <v>45891</v>
      </c>
      <c r="AC819" s="15">
        <v>45891</v>
      </c>
      <c r="AD819" s="69" t="str">
        <f t="shared" si="83"/>
        <v>02 Enviado</v>
      </c>
      <c r="AE819" s="20" t="s">
        <v>2350</v>
      </c>
      <c r="AF819" s="69">
        <v>2</v>
      </c>
      <c r="AH819" s="3">
        <f t="shared" ref="AH819:AH830" si="94">NETWORKDAYS(X819,AB819)</f>
        <v>2</v>
      </c>
    </row>
    <row r="820" spans="1:34">
      <c r="A820" s="14" t="s">
        <v>4801</v>
      </c>
      <c r="B820" s="9">
        <v>2025</v>
      </c>
      <c r="C820" s="15">
        <v>45890</v>
      </c>
      <c r="D820" s="3" t="s">
        <v>22</v>
      </c>
      <c r="E820" s="5">
        <f t="shared" si="86"/>
        <v>1</v>
      </c>
      <c r="F820" s="3" t="str">
        <f t="shared" si="87"/>
        <v>02 Finalizado</v>
      </c>
      <c r="G820" s="9" t="s">
        <v>4802</v>
      </c>
      <c r="H820" s="3" t="str">
        <f t="shared" si="88"/>
        <v>0819 2025- 00419 Nelson Jose Cadavid Tirado (51029415)</v>
      </c>
      <c r="I820" s="15">
        <v>45889</v>
      </c>
      <c r="J820" s="3" t="s">
        <v>78</v>
      </c>
      <c r="K820" s="3" t="s">
        <v>128</v>
      </c>
      <c r="L820" s="3" t="s">
        <v>76</v>
      </c>
      <c r="M820" s="3" t="s">
        <v>2350</v>
      </c>
      <c r="N820" s="10" t="s">
        <v>2350</v>
      </c>
      <c r="O820" s="3" t="s">
        <v>4803</v>
      </c>
      <c r="P820" s="8">
        <v>1066719582</v>
      </c>
      <c r="Q820" s="3">
        <v>51029415</v>
      </c>
      <c r="R820" s="80">
        <v>29000002.5</v>
      </c>
      <c r="S820" s="10">
        <v>30094</v>
      </c>
      <c r="T820" s="3" t="s">
        <v>2372</v>
      </c>
      <c r="U820" s="3" t="s">
        <v>2366</v>
      </c>
      <c r="V820" s="17" t="s">
        <v>2350</v>
      </c>
      <c r="W820" s="3" t="s">
        <v>92</v>
      </c>
      <c r="X820" s="15">
        <v>45890</v>
      </c>
      <c r="Y820" s="17" t="s">
        <v>2350</v>
      </c>
      <c r="Z820" s="68" t="s">
        <v>2350</v>
      </c>
      <c r="AA820" s="3" t="s">
        <v>2350</v>
      </c>
      <c r="AB820" s="15">
        <v>45890</v>
      </c>
      <c r="AC820" s="15">
        <v>45890</v>
      </c>
      <c r="AD820" s="69" t="str">
        <f t="shared" si="83"/>
        <v>02 Enviado</v>
      </c>
      <c r="AE820" s="20" t="s">
        <v>2350</v>
      </c>
      <c r="AF820" s="69">
        <v>2</v>
      </c>
      <c r="AH820" s="3">
        <f t="shared" si="94"/>
        <v>1</v>
      </c>
    </row>
    <row r="821" spans="1:34">
      <c r="A821" s="14" t="s">
        <v>4804</v>
      </c>
      <c r="B821" s="9">
        <v>2025</v>
      </c>
      <c r="C821" s="15">
        <v>45890</v>
      </c>
      <c r="D821" s="3" t="s">
        <v>55</v>
      </c>
      <c r="E821" s="5">
        <f t="shared" si="86"/>
        <v>1</v>
      </c>
      <c r="F821" s="3" t="str">
        <f t="shared" si="87"/>
        <v>02 Finalizado</v>
      </c>
      <c r="G821" s="9" t="s">
        <v>4805</v>
      </c>
      <c r="H821" s="3" t="str">
        <f t="shared" si="88"/>
        <v>0820 2019-00504 Conjunto Residencial Camino de Hayuelos (N/A)</v>
      </c>
      <c r="I821" s="15">
        <v>45889</v>
      </c>
      <c r="J821" s="3" t="s">
        <v>97</v>
      </c>
      <c r="K821" s="3" t="s">
        <v>136</v>
      </c>
      <c r="L821" s="3" t="s">
        <v>91</v>
      </c>
      <c r="M821" s="3" t="s">
        <v>2350</v>
      </c>
      <c r="N821" s="10" t="s">
        <v>2350</v>
      </c>
      <c r="O821" s="3" t="s">
        <v>4806</v>
      </c>
      <c r="P821" s="10" t="s">
        <v>4807</v>
      </c>
      <c r="Q821" s="10" t="s">
        <v>2350</v>
      </c>
      <c r="R821" s="80" t="s">
        <v>2350</v>
      </c>
      <c r="S821" s="10" t="s">
        <v>2350</v>
      </c>
      <c r="T821" s="3" t="s">
        <v>2350</v>
      </c>
      <c r="U821" s="3" t="s">
        <v>4808</v>
      </c>
      <c r="V821" s="17" t="s">
        <v>2350</v>
      </c>
      <c r="W821" s="3" t="s">
        <v>92</v>
      </c>
      <c r="X821" s="15">
        <v>45890</v>
      </c>
      <c r="Y821" s="17" t="s">
        <v>2350</v>
      </c>
      <c r="Z821" s="68" t="s">
        <v>2350</v>
      </c>
      <c r="AA821" s="3" t="s">
        <v>2350</v>
      </c>
      <c r="AB821" s="15">
        <v>45890</v>
      </c>
      <c r="AC821" s="15">
        <v>45890</v>
      </c>
      <c r="AD821" s="69" t="str">
        <f t="shared" ref="AD821:AD884" si="95">IF(AC821="","01 Pendiente","02 Enviado")</f>
        <v>02 Enviado</v>
      </c>
      <c r="AE821" s="20" t="s">
        <v>2350</v>
      </c>
      <c r="AF821" s="69">
        <v>2</v>
      </c>
      <c r="AH821" s="3">
        <f t="shared" si="94"/>
        <v>1</v>
      </c>
    </row>
    <row r="822" spans="1:34">
      <c r="A822" s="14" t="s">
        <v>4809</v>
      </c>
      <c r="B822" s="9">
        <v>2025</v>
      </c>
      <c r="C822" s="15">
        <v>45890</v>
      </c>
      <c r="D822" s="3" t="s">
        <v>52</v>
      </c>
      <c r="E822" s="5">
        <f t="shared" si="86"/>
        <v>1</v>
      </c>
      <c r="F822" s="3" t="str">
        <f t="shared" si="87"/>
        <v>02 Finalizado</v>
      </c>
      <c r="G822" s="9" t="s">
        <v>4638</v>
      </c>
      <c r="H822" s="3" t="str">
        <f t="shared" si="88"/>
        <v>0821 2025-00633 Juan Pablo Moreno Rodríguez (N/A)</v>
      </c>
      <c r="I822" s="15">
        <v>45889</v>
      </c>
      <c r="J822" s="3" t="s">
        <v>81</v>
      </c>
      <c r="K822" s="3" t="s">
        <v>136</v>
      </c>
      <c r="L822" s="3" t="s">
        <v>79</v>
      </c>
      <c r="M822" s="3" t="s">
        <v>4810</v>
      </c>
      <c r="N822" s="16">
        <v>1045497385</v>
      </c>
      <c r="O822" s="3" t="s">
        <v>2523</v>
      </c>
      <c r="P822" s="8">
        <v>1046535618</v>
      </c>
      <c r="Q822" s="10" t="s">
        <v>2350</v>
      </c>
      <c r="R822" s="80" t="s">
        <v>2350</v>
      </c>
      <c r="S822" s="10" t="s">
        <v>2350</v>
      </c>
      <c r="T822" s="3" t="s">
        <v>2350</v>
      </c>
      <c r="U822" s="3" t="s">
        <v>3098</v>
      </c>
      <c r="V822" s="17" t="s">
        <v>2350</v>
      </c>
      <c r="W822" s="3" t="s">
        <v>92</v>
      </c>
      <c r="X822" s="15">
        <v>45890</v>
      </c>
      <c r="Y822" s="17">
        <v>20254300174391</v>
      </c>
      <c r="Z822" s="68">
        <v>45890</v>
      </c>
      <c r="AA822" s="3" t="s">
        <v>4811</v>
      </c>
      <c r="AB822" s="68">
        <v>45891</v>
      </c>
      <c r="AC822" s="68">
        <v>45891</v>
      </c>
      <c r="AD822" s="69" t="str">
        <f t="shared" si="95"/>
        <v>02 Enviado</v>
      </c>
      <c r="AE822" s="20" t="s">
        <v>2350</v>
      </c>
      <c r="AF822" s="69">
        <v>2</v>
      </c>
      <c r="AH822" s="3">
        <f t="shared" si="94"/>
        <v>2</v>
      </c>
    </row>
    <row r="823" spans="1:34">
      <c r="A823" s="14" t="s">
        <v>4812</v>
      </c>
      <c r="B823" s="9">
        <v>2025</v>
      </c>
      <c r="C823" s="15">
        <v>45890</v>
      </c>
      <c r="D823" s="3" t="s">
        <v>16</v>
      </c>
      <c r="E823" s="5">
        <f t="shared" si="86"/>
        <v>1</v>
      </c>
      <c r="F823" s="3" t="str">
        <f t="shared" si="87"/>
        <v>02 Finalizado</v>
      </c>
      <c r="G823" s="9" t="s">
        <v>4748</v>
      </c>
      <c r="H823" s="3" t="str">
        <f t="shared" si="88"/>
        <v>0822 2025-00145 Jorge Luis Bedoya Ceballos (N/A)</v>
      </c>
      <c r="I823" s="15">
        <v>45890</v>
      </c>
      <c r="J823" s="3" t="s">
        <v>81</v>
      </c>
      <c r="K823" s="3" t="s">
        <v>134</v>
      </c>
      <c r="L823" s="3" t="s">
        <v>85</v>
      </c>
      <c r="M823" s="3" t="s">
        <v>2350</v>
      </c>
      <c r="N823" s="10" t="s">
        <v>2350</v>
      </c>
      <c r="O823" s="3" t="s">
        <v>4749</v>
      </c>
      <c r="P823" s="8">
        <v>93369735</v>
      </c>
      <c r="Q823" s="10" t="s">
        <v>2350</v>
      </c>
      <c r="R823" s="80" t="s">
        <v>2350</v>
      </c>
      <c r="S823" s="10" t="s">
        <v>2350</v>
      </c>
      <c r="T823" s="3" t="s">
        <v>2350</v>
      </c>
      <c r="U823" s="3" t="s">
        <v>4813</v>
      </c>
      <c r="V823" s="17" t="s">
        <v>2350</v>
      </c>
      <c r="W823" s="3" t="s">
        <v>163</v>
      </c>
      <c r="X823" s="15">
        <v>45890</v>
      </c>
      <c r="Y823" s="17" t="s">
        <v>4814</v>
      </c>
      <c r="Z823" s="68">
        <v>45776</v>
      </c>
      <c r="AA823" s="3" t="s">
        <v>4815</v>
      </c>
      <c r="AB823" s="68">
        <v>45891</v>
      </c>
      <c r="AC823" s="68">
        <v>45891</v>
      </c>
      <c r="AD823" s="69" t="str">
        <f t="shared" si="95"/>
        <v>02 Enviado</v>
      </c>
      <c r="AE823" s="20" t="s">
        <v>2350</v>
      </c>
      <c r="AF823" s="69">
        <v>2</v>
      </c>
      <c r="AH823" s="3">
        <f t="shared" si="94"/>
        <v>2</v>
      </c>
    </row>
    <row r="824" spans="1:34">
      <c r="A824" s="14" t="s">
        <v>4816</v>
      </c>
      <c r="B824" s="9">
        <v>2025</v>
      </c>
      <c r="C824" s="15">
        <v>45891</v>
      </c>
      <c r="D824" s="3" t="s">
        <v>31</v>
      </c>
      <c r="E824" s="5">
        <f t="shared" si="86"/>
        <v>1</v>
      </c>
      <c r="F824" s="3" t="str">
        <f t="shared" si="87"/>
        <v>02 Finalizado</v>
      </c>
      <c r="G824" s="9" t="s">
        <v>4237</v>
      </c>
      <c r="H824" s="3" t="str">
        <f t="shared" si="88"/>
        <v>0823 2025-00490 Medicentro Familiar IPS (N/A)</v>
      </c>
      <c r="I824" s="15">
        <v>45891</v>
      </c>
      <c r="J824" s="3" t="s">
        <v>93</v>
      </c>
      <c r="K824" s="3" t="s">
        <v>110</v>
      </c>
      <c r="L824" s="3" t="s">
        <v>79</v>
      </c>
      <c r="M824" s="3" t="s">
        <v>2541</v>
      </c>
      <c r="N824" s="16">
        <v>1136888327</v>
      </c>
      <c r="O824" s="3" t="s">
        <v>4817</v>
      </c>
      <c r="P824" s="10">
        <v>900385628</v>
      </c>
      <c r="Q824" s="10" t="s">
        <v>2350</v>
      </c>
      <c r="R824" s="80" t="s">
        <v>2350</v>
      </c>
      <c r="S824" s="10" t="s">
        <v>2350</v>
      </c>
      <c r="T824" s="3" t="s">
        <v>2350</v>
      </c>
      <c r="U824" s="3" t="s">
        <v>4818</v>
      </c>
      <c r="V824" s="17" t="s">
        <v>2350</v>
      </c>
      <c r="W824" s="3" t="s">
        <v>92</v>
      </c>
      <c r="X824" s="15">
        <v>45891</v>
      </c>
      <c r="Y824" s="17" t="s">
        <v>4819</v>
      </c>
      <c r="Z824" s="68">
        <v>45841</v>
      </c>
      <c r="AA824" s="3" t="s">
        <v>3687</v>
      </c>
      <c r="AB824" s="15">
        <v>45894</v>
      </c>
      <c r="AC824" s="15">
        <v>45894</v>
      </c>
      <c r="AD824" s="69" t="str">
        <f t="shared" si="95"/>
        <v>02 Enviado</v>
      </c>
      <c r="AE824" s="20" t="s">
        <v>2350</v>
      </c>
      <c r="AF824" s="69">
        <v>2</v>
      </c>
      <c r="AH824" s="3">
        <f t="shared" si="94"/>
        <v>2</v>
      </c>
    </row>
    <row r="825" spans="1:34">
      <c r="A825" s="14" t="s">
        <v>4820</v>
      </c>
      <c r="B825" s="9">
        <v>2025</v>
      </c>
      <c r="C825" s="15">
        <v>45891</v>
      </c>
      <c r="D825" s="3" t="s">
        <v>30</v>
      </c>
      <c r="E825" s="5">
        <f t="shared" si="86"/>
        <v>1</v>
      </c>
      <c r="F825" s="3" t="str">
        <f t="shared" si="87"/>
        <v>02 Finalizado</v>
      </c>
      <c r="G825" s="9" t="s">
        <v>4663</v>
      </c>
      <c r="H825" s="3" t="str">
        <f t="shared" si="88"/>
        <v>0824 2025-00319 Luty María Ruiz Muñoz (51029706)</v>
      </c>
      <c r="I825" s="15">
        <v>45891</v>
      </c>
      <c r="J825" s="3" t="s">
        <v>81</v>
      </c>
      <c r="K825" s="3" t="s">
        <v>126</v>
      </c>
      <c r="L825" s="3" t="s">
        <v>76</v>
      </c>
      <c r="M825" s="3" t="s">
        <v>2350</v>
      </c>
      <c r="N825" s="10" t="s">
        <v>2350</v>
      </c>
      <c r="O825" s="3" t="s">
        <v>4664</v>
      </c>
      <c r="P825" s="10">
        <v>25903327</v>
      </c>
      <c r="Q825" s="3">
        <v>51029706</v>
      </c>
      <c r="R825" s="80">
        <v>29000002.5</v>
      </c>
      <c r="S825" s="10">
        <v>30109</v>
      </c>
      <c r="T825" s="3" t="s">
        <v>2372</v>
      </c>
      <c r="U825" s="3" t="s">
        <v>4821</v>
      </c>
      <c r="V825" s="17" t="s">
        <v>2350</v>
      </c>
      <c r="W825" s="3" t="s">
        <v>142</v>
      </c>
      <c r="X825" s="15">
        <v>45891</v>
      </c>
      <c r="Y825" s="17">
        <v>20254300184221</v>
      </c>
      <c r="Z825" s="68">
        <v>45902</v>
      </c>
      <c r="AA825" s="3" t="s">
        <v>2394</v>
      </c>
      <c r="AB825" s="15">
        <v>45903</v>
      </c>
      <c r="AC825" s="15">
        <v>45903</v>
      </c>
      <c r="AD825" s="69" t="str">
        <f t="shared" si="95"/>
        <v>02 Enviado</v>
      </c>
      <c r="AE825" s="20" t="s">
        <v>2350</v>
      </c>
      <c r="AF825" s="69">
        <v>2</v>
      </c>
      <c r="AH825" s="3">
        <f t="shared" si="94"/>
        <v>9</v>
      </c>
    </row>
    <row r="826" spans="1:34">
      <c r="A826" s="14" t="s">
        <v>4822</v>
      </c>
      <c r="B826" s="9">
        <v>2025</v>
      </c>
      <c r="C826" s="15">
        <v>45891</v>
      </c>
      <c r="D826" s="3" t="s">
        <v>61</v>
      </c>
      <c r="E826" s="5">
        <f t="shared" si="86"/>
        <v>1</v>
      </c>
      <c r="F826" s="3" t="str">
        <f t="shared" si="87"/>
        <v>02 Finalizado</v>
      </c>
      <c r="G826" s="9" t="s">
        <v>3639</v>
      </c>
      <c r="H826" s="3" t="str">
        <f t="shared" si="88"/>
        <v>0825 2025-00125 Diana Elena Correa López (N/A)</v>
      </c>
      <c r="I826" s="15">
        <v>45891</v>
      </c>
      <c r="J826" s="3" t="s">
        <v>78</v>
      </c>
      <c r="K826" s="3" t="s">
        <v>120</v>
      </c>
      <c r="L826" s="3" t="s">
        <v>76</v>
      </c>
      <c r="M826" s="3" t="s">
        <v>2350</v>
      </c>
      <c r="N826" s="10" t="s">
        <v>2350</v>
      </c>
      <c r="O826" s="3" t="s">
        <v>4823</v>
      </c>
      <c r="P826" s="10" t="s">
        <v>4824</v>
      </c>
      <c r="Q826" s="10" t="s">
        <v>2350</v>
      </c>
      <c r="R826" s="80" t="s">
        <v>2350</v>
      </c>
      <c r="S826" s="10" t="s">
        <v>2350</v>
      </c>
      <c r="T826" s="3" t="s">
        <v>2350</v>
      </c>
      <c r="U826" s="3" t="s">
        <v>2784</v>
      </c>
      <c r="V826" s="17" t="s">
        <v>4825</v>
      </c>
      <c r="W826" s="3" t="s">
        <v>147</v>
      </c>
      <c r="X826" s="15">
        <v>45891</v>
      </c>
      <c r="Y826" s="17">
        <v>20254300176991</v>
      </c>
      <c r="Z826" s="68">
        <v>45894</v>
      </c>
      <c r="AA826" s="3" t="s">
        <v>4826</v>
      </c>
      <c r="AB826" s="15">
        <v>45894</v>
      </c>
      <c r="AC826" s="15">
        <v>45894</v>
      </c>
      <c r="AD826" s="69" t="str">
        <f t="shared" si="95"/>
        <v>02 Enviado</v>
      </c>
      <c r="AE826" s="20" t="s">
        <v>2350</v>
      </c>
      <c r="AF826" s="69">
        <v>2</v>
      </c>
      <c r="AH826" s="3">
        <f t="shared" si="94"/>
        <v>2</v>
      </c>
    </row>
    <row r="827" spans="1:34">
      <c r="A827" s="14" t="s">
        <v>4827</v>
      </c>
      <c r="B827" s="9">
        <v>2025</v>
      </c>
      <c r="C827" s="15">
        <v>45891</v>
      </c>
      <c r="D827" s="3" t="s">
        <v>35</v>
      </c>
      <c r="E827" s="5">
        <f t="shared" si="86"/>
        <v>1</v>
      </c>
      <c r="F827" s="3" t="str">
        <f t="shared" si="87"/>
        <v>02 Finalizado</v>
      </c>
      <c r="G827" s="9" t="s">
        <v>4828</v>
      </c>
      <c r="H827" s="3" t="str">
        <f t="shared" si="88"/>
        <v>0826 2025-01014 Medicentro Familiar IPS (N/A)</v>
      </c>
      <c r="I827" s="15">
        <v>45891</v>
      </c>
      <c r="J827" s="3" t="s">
        <v>93</v>
      </c>
      <c r="K827" s="3" t="s">
        <v>110</v>
      </c>
      <c r="L827" s="3" t="s">
        <v>79</v>
      </c>
      <c r="M827" s="3" t="s">
        <v>2541</v>
      </c>
      <c r="N827" s="16">
        <v>1136888327</v>
      </c>
      <c r="O827" s="3" t="s">
        <v>4817</v>
      </c>
      <c r="P827" s="10">
        <v>900385628</v>
      </c>
      <c r="Q827" s="10" t="s">
        <v>2350</v>
      </c>
      <c r="R827" s="80" t="s">
        <v>2350</v>
      </c>
      <c r="S827" s="10" t="s">
        <v>2350</v>
      </c>
      <c r="T827" s="3" t="s">
        <v>2350</v>
      </c>
      <c r="U827" s="3" t="s">
        <v>4829</v>
      </c>
      <c r="V827" s="17" t="s">
        <v>2350</v>
      </c>
      <c r="W827" s="3" t="s">
        <v>92</v>
      </c>
      <c r="X827" s="15">
        <v>45891</v>
      </c>
      <c r="Y827" s="17" t="s">
        <v>4830</v>
      </c>
      <c r="Z827" s="68">
        <v>45882</v>
      </c>
      <c r="AA827" s="3" t="s">
        <v>3687</v>
      </c>
      <c r="AB827" s="15">
        <v>45894</v>
      </c>
      <c r="AC827" s="15">
        <v>45894</v>
      </c>
      <c r="AD827" s="69" t="str">
        <f t="shared" si="95"/>
        <v>02 Enviado</v>
      </c>
      <c r="AE827" s="20" t="s">
        <v>2350</v>
      </c>
      <c r="AF827" s="69">
        <v>2</v>
      </c>
      <c r="AH827" s="3">
        <f t="shared" si="94"/>
        <v>2</v>
      </c>
    </row>
    <row r="828" spans="1:34">
      <c r="A828" s="14" t="s">
        <v>4831</v>
      </c>
      <c r="B828" s="9">
        <v>2025</v>
      </c>
      <c r="C828" s="15">
        <v>45891</v>
      </c>
      <c r="D828" s="3" t="s">
        <v>46</v>
      </c>
      <c r="E828" s="5">
        <f t="shared" si="86"/>
        <v>1</v>
      </c>
      <c r="F828" s="3" t="str">
        <f t="shared" si="87"/>
        <v>02 Finalizado</v>
      </c>
      <c r="G828" s="9" t="s">
        <v>4832</v>
      </c>
      <c r="H828" s="3" t="str">
        <f t="shared" si="88"/>
        <v>0827 2024-01914 Medicentro Familiar IPS (N/A)</v>
      </c>
      <c r="I828" s="15">
        <v>45891</v>
      </c>
      <c r="J828" s="3" t="s">
        <v>93</v>
      </c>
      <c r="K828" s="3" t="s">
        <v>110</v>
      </c>
      <c r="L828" s="3" t="s">
        <v>79</v>
      </c>
      <c r="M828" s="3" t="s">
        <v>2541</v>
      </c>
      <c r="N828" s="16">
        <v>1136888327</v>
      </c>
      <c r="O828" s="3" t="s">
        <v>4817</v>
      </c>
      <c r="P828" s="10">
        <v>900385628</v>
      </c>
      <c r="Q828" s="10" t="s">
        <v>2350</v>
      </c>
      <c r="R828" s="80" t="s">
        <v>2350</v>
      </c>
      <c r="S828" s="10" t="s">
        <v>2350</v>
      </c>
      <c r="T828" s="3" t="s">
        <v>2350</v>
      </c>
      <c r="U828" s="3" t="s">
        <v>4829</v>
      </c>
      <c r="V828" s="17" t="s">
        <v>2350</v>
      </c>
      <c r="W828" s="3" t="s">
        <v>92</v>
      </c>
      <c r="X828" s="15">
        <v>45891</v>
      </c>
      <c r="Y828" s="17" t="s">
        <v>4833</v>
      </c>
      <c r="Z828" s="68">
        <v>45894</v>
      </c>
      <c r="AA828" s="3" t="s">
        <v>3687</v>
      </c>
      <c r="AB828" s="15">
        <v>45894</v>
      </c>
      <c r="AD828" s="69" t="str">
        <f t="shared" si="95"/>
        <v>01 Pendiente</v>
      </c>
      <c r="AE828" s="20" t="s">
        <v>2350</v>
      </c>
      <c r="AF828" s="69">
        <v>2</v>
      </c>
      <c r="AH828" s="3">
        <f t="shared" si="94"/>
        <v>2</v>
      </c>
    </row>
    <row r="829" spans="1:34">
      <c r="A829" s="14" t="s">
        <v>4834</v>
      </c>
      <c r="B829" s="9">
        <v>2025</v>
      </c>
      <c r="C829" s="15">
        <v>45891</v>
      </c>
      <c r="D829" s="3" t="s">
        <v>44</v>
      </c>
      <c r="E829" s="5">
        <f t="shared" si="86"/>
        <v>1</v>
      </c>
      <c r="F829" s="3" t="str">
        <f t="shared" si="87"/>
        <v>02 Finalizado</v>
      </c>
      <c r="G829" s="9" t="s">
        <v>3786</v>
      </c>
      <c r="H829" s="3" t="str">
        <f t="shared" si="88"/>
        <v>0828 2025-00163 Fabio Armando Fula Barreto (N/A)</v>
      </c>
      <c r="I829" s="15">
        <v>45891</v>
      </c>
      <c r="J829" s="3" t="s">
        <v>78</v>
      </c>
      <c r="K829" s="3" t="s">
        <v>134</v>
      </c>
      <c r="L829" s="3" t="s">
        <v>85</v>
      </c>
      <c r="M829" s="3" t="s">
        <v>2350</v>
      </c>
      <c r="N829" s="10" t="s">
        <v>2350</v>
      </c>
      <c r="O829" s="3" t="s">
        <v>4835</v>
      </c>
      <c r="P829" s="10">
        <v>105672050</v>
      </c>
      <c r="Q829" s="10" t="s">
        <v>2350</v>
      </c>
      <c r="R829" s="80" t="s">
        <v>2350</v>
      </c>
      <c r="S829" s="10" t="s">
        <v>2350</v>
      </c>
      <c r="T829" s="3" t="s">
        <v>2350</v>
      </c>
      <c r="U829" s="3" t="s">
        <v>3319</v>
      </c>
      <c r="V829" s="17" t="s">
        <v>2350</v>
      </c>
      <c r="W829" s="3" t="s">
        <v>163</v>
      </c>
      <c r="X829" s="15">
        <v>45891</v>
      </c>
      <c r="Y829" s="17" t="s">
        <v>2350</v>
      </c>
      <c r="Z829" s="68" t="s">
        <v>2350</v>
      </c>
      <c r="AA829" s="3" t="s">
        <v>2350</v>
      </c>
      <c r="AB829" s="15">
        <v>45894</v>
      </c>
      <c r="AC829" s="15">
        <v>45894</v>
      </c>
      <c r="AD829" s="69" t="str">
        <f t="shared" si="95"/>
        <v>02 Enviado</v>
      </c>
      <c r="AE829" s="20" t="s">
        <v>2350</v>
      </c>
      <c r="AF829" s="69">
        <v>2</v>
      </c>
      <c r="AH829" s="3">
        <f t="shared" si="94"/>
        <v>2</v>
      </c>
    </row>
    <row r="830" spans="1:34">
      <c r="A830" s="14" t="s">
        <v>4836</v>
      </c>
      <c r="B830" s="9">
        <v>2025</v>
      </c>
      <c r="C830" s="15">
        <v>45894</v>
      </c>
      <c r="D830" s="3" t="s">
        <v>11</v>
      </c>
      <c r="E830" s="5">
        <f t="shared" si="86"/>
        <v>1</v>
      </c>
      <c r="F830" s="3" t="str">
        <f t="shared" si="87"/>
        <v>02 Finalizado</v>
      </c>
      <c r="G830" s="9" t="s">
        <v>2946</v>
      </c>
      <c r="H830" s="3" t="str">
        <f t="shared" si="88"/>
        <v>0829 2025-00065 Cleotilde Peña de Mejía (N/A)</v>
      </c>
      <c r="I830" s="15">
        <v>45891</v>
      </c>
      <c r="J830" s="3" t="s">
        <v>78</v>
      </c>
      <c r="K830" s="3" t="s">
        <v>136</v>
      </c>
      <c r="L830" s="3" t="s">
        <v>91</v>
      </c>
      <c r="M830" s="3" t="s">
        <v>2350</v>
      </c>
      <c r="N830" s="10" t="s">
        <v>2350</v>
      </c>
      <c r="O830" s="3" t="s">
        <v>4837</v>
      </c>
      <c r="P830" s="10" t="s">
        <v>2482</v>
      </c>
      <c r="Q830" s="10" t="s">
        <v>2350</v>
      </c>
      <c r="R830" s="80" t="s">
        <v>2350</v>
      </c>
      <c r="S830" s="10" t="s">
        <v>2350</v>
      </c>
      <c r="T830" s="3" t="s">
        <v>2350</v>
      </c>
      <c r="U830" s="3" t="s">
        <v>4808</v>
      </c>
      <c r="V830" s="17" t="s">
        <v>2350</v>
      </c>
      <c r="W830" s="3" t="s">
        <v>92</v>
      </c>
      <c r="X830" s="15">
        <v>45894</v>
      </c>
      <c r="Y830" s="17" t="s">
        <v>2350</v>
      </c>
      <c r="Z830" s="68" t="s">
        <v>2350</v>
      </c>
      <c r="AA830" s="3" t="s">
        <v>2350</v>
      </c>
      <c r="AB830" s="15">
        <v>45894</v>
      </c>
      <c r="AC830" s="15">
        <v>45894</v>
      </c>
      <c r="AD830" s="69" t="str">
        <f t="shared" si="95"/>
        <v>02 Enviado</v>
      </c>
      <c r="AE830" s="20" t="s">
        <v>2350</v>
      </c>
      <c r="AF830" s="69">
        <v>1</v>
      </c>
      <c r="AH830" s="3">
        <f t="shared" si="94"/>
        <v>1</v>
      </c>
    </row>
    <row r="831" spans="1:34">
      <c r="A831" s="14" t="s">
        <v>4838</v>
      </c>
      <c r="B831" s="9">
        <v>2025</v>
      </c>
      <c r="C831" s="15">
        <v>45894</v>
      </c>
      <c r="D831" s="3" t="s">
        <v>35</v>
      </c>
      <c r="E831" s="5">
        <f t="shared" si="86"/>
        <v>1</v>
      </c>
      <c r="F831" s="3" t="str">
        <f t="shared" si="87"/>
        <v>02 Finalizado</v>
      </c>
      <c r="G831" s="9" t="s">
        <v>4839</v>
      </c>
      <c r="H831" s="3" t="str">
        <f t="shared" si="88"/>
        <v>0830 2025-10151 Angelica Tejedor Rodríguez (N/A)</v>
      </c>
      <c r="I831" s="15">
        <v>45891</v>
      </c>
      <c r="J831" s="3" t="s">
        <v>78</v>
      </c>
      <c r="K831" s="3" t="s">
        <v>120</v>
      </c>
      <c r="L831" s="3" t="s">
        <v>79</v>
      </c>
      <c r="M831" s="3" t="s">
        <v>2350</v>
      </c>
      <c r="N831" s="10" t="s">
        <v>2350</v>
      </c>
      <c r="O831" s="3" t="s">
        <v>4120</v>
      </c>
      <c r="P831" s="8">
        <v>46451498</v>
      </c>
      <c r="Q831" s="10" t="s">
        <v>2350</v>
      </c>
      <c r="R831" s="80" t="s">
        <v>2350</v>
      </c>
      <c r="S831" s="10" t="s">
        <v>2350</v>
      </c>
      <c r="T831" s="3" t="s">
        <v>2350</v>
      </c>
      <c r="U831" s="3" t="s">
        <v>3319</v>
      </c>
      <c r="V831" s="17" t="s">
        <v>2350</v>
      </c>
      <c r="W831" s="3" t="s">
        <v>151</v>
      </c>
      <c r="X831" s="15">
        <v>45894</v>
      </c>
      <c r="Y831" s="17">
        <v>20254300177221</v>
      </c>
      <c r="Z831" s="68">
        <v>45894</v>
      </c>
      <c r="AA831" s="3" t="s">
        <v>4840</v>
      </c>
      <c r="AB831" s="15">
        <v>45895</v>
      </c>
      <c r="AC831" s="15">
        <v>45895</v>
      </c>
      <c r="AD831" s="69" t="str">
        <f t="shared" si="95"/>
        <v>02 Enviado</v>
      </c>
      <c r="AE831" s="20" t="s">
        <v>2350</v>
      </c>
      <c r="AF831" s="69">
        <v>2</v>
      </c>
      <c r="AH831" s="3">
        <f t="shared" ref="AH831:AH842" si="96">NETWORKDAYS(X831,AB831)</f>
        <v>2</v>
      </c>
    </row>
    <row r="832" spans="1:34">
      <c r="A832" s="14" t="s">
        <v>4841</v>
      </c>
      <c r="B832" s="9">
        <v>2025</v>
      </c>
      <c r="C832" s="15">
        <v>45894</v>
      </c>
      <c r="D832" s="3" t="s">
        <v>61</v>
      </c>
      <c r="E832" s="5">
        <f t="shared" si="86"/>
        <v>1</v>
      </c>
      <c r="F832" s="3" t="str">
        <f t="shared" si="87"/>
        <v>02 Finalizado</v>
      </c>
      <c r="G832" s="9" t="s">
        <v>4663</v>
      </c>
      <c r="H832" s="3" t="str">
        <f t="shared" si="88"/>
        <v>0831 2025-00319 Karen Lizeth Aguilar Trujillo (51027061)</v>
      </c>
      <c r="I832" s="15">
        <v>45891</v>
      </c>
      <c r="J832" s="3" t="s">
        <v>78</v>
      </c>
      <c r="K832" s="3" t="s">
        <v>132</v>
      </c>
      <c r="L832" s="3" t="s">
        <v>76</v>
      </c>
      <c r="M832" s="3" t="s">
        <v>2350</v>
      </c>
      <c r="N832" s="10" t="s">
        <v>2350</v>
      </c>
      <c r="O832" s="3" t="s">
        <v>4842</v>
      </c>
      <c r="P832" s="8">
        <v>1112471913</v>
      </c>
      <c r="Q832" s="3">
        <v>51027061</v>
      </c>
      <c r="R832" s="80">
        <v>29000002.5</v>
      </c>
      <c r="S832" s="10">
        <v>30026</v>
      </c>
      <c r="T832" s="3" t="s">
        <v>2417</v>
      </c>
      <c r="U832" s="3" t="s">
        <v>4843</v>
      </c>
      <c r="V832" s="17" t="s">
        <v>2350</v>
      </c>
      <c r="W832" s="3" t="s">
        <v>92</v>
      </c>
      <c r="X832" s="15">
        <v>45894</v>
      </c>
      <c r="Y832" s="17" t="s">
        <v>2350</v>
      </c>
      <c r="Z832" s="68" t="s">
        <v>2350</v>
      </c>
      <c r="AA832" s="3" t="s">
        <v>2350</v>
      </c>
      <c r="AB832" s="15">
        <v>45894</v>
      </c>
      <c r="AC832" s="15">
        <v>45894</v>
      </c>
      <c r="AD832" s="69" t="str">
        <f t="shared" si="95"/>
        <v>02 Enviado</v>
      </c>
      <c r="AE832" s="20" t="s">
        <v>2350</v>
      </c>
      <c r="AF832" s="69">
        <v>2</v>
      </c>
      <c r="AH832" s="3">
        <f t="shared" si="96"/>
        <v>1</v>
      </c>
    </row>
    <row r="833" spans="1:34">
      <c r="A833" s="14" t="s">
        <v>4844</v>
      </c>
      <c r="B833" s="9">
        <v>2025</v>
      </c>
      <c r="C833" s="15">
        <v>45894</v>
      </c>
      <c r="D833" s="3" t="s">
        <v>16</v>
      </c>
      <c r="E833" s="5">
        <f t="shared" si="86"/>
        <v>1</v>
      </c>
      <c r="F833" s="3" t="str">
        <f t="shared" si="87"/>
        <v>02 Finalizado</v>
      </c>
      <c r="G833" s="9" t="s">
        <v>4845</v>
      </c>
      <c r="H833" s="3" t="str">
        <f t="shared" si="88"/>
        <v>0832 2025-00151 Ivan Pasos Tamara (N/A)</v>
      </c>
      <c r="I833" s="15">
        <v>45891</v>
      </c>
      <c r="J833" s="3" t="s">
        <v>78</v>
      </c>
      <c r="K833" s="3" t="s">
        <v>134</v>
      </c>
      <c r="L833" s="3" t="s">
        <v>85</v>
      </c>
      <c r="M833" s="3" t="s">
        <v>2350</v>
      </c>
      <c r="N833" s="10" t="s">
        <v>2350</v>
      </c>
      <c r="O833" s="3" t="s">
        <v>4846</v>
      </c>
      <c r="P833" s="8">
        <v>92539083</v>
      </c>
      <c r="Q833" s="10" t="s">
        <v>2350</v>
      </c>
      <c r="R833" s="80" t="s">
        <v>2350</v>
      </c>
      <c r="S833" s="10" t="s">
        <v>2350</v>
      </c>
      <c r="T833" s="3" t="s">
        <v>2350</v>
      </c>
      <c r="U833" s="3" t="s">
        <v>3319</v>
      </c>
      <c r="V833" s="17" t="s">
        <v>2350</v>
      </c>
      <c r="W833" s="3" t="s">
        <v>163</v>
      </c>
      <c r="X833" s="15">
        <v>45894</v>
      </c>
      <c r="Y833" s="17" t="s">
        <v>2350</v>
      </c>
      <c r="Z833" s="68" t="s">
        <v>2350</v>
      </c>
      <c r="AA833" s="3" t="s">
        <v>2350</v>
      </c>
      <c r="AB833" s="15">
        <v>45895</v>
      </c>
      <c r="AC833" s="15">
        <v>45895</v>
      </c>
      <c r="AD833" s="69" t="str">
        <f t="shared" si="95"/>
        <v>02 Enviado</v>
      </c>
      <c r="AE833" s="20" t="s">
        <v>2350</v>
      </c>
      <c r="AF833" s="69">
        <v>2</v>
      </c>
      <c r="AH833" s="3">
        <f t="shared" si="96"/>
        <v>2</v>
      </c>
    </row>
    <row r="834" spans="1:34">
      <c r="A834" s="14" t="s">
        <v>4847</v>
      </c>
      <c r="B834" s="9">
        <v>2025</v>
      </c>
      <c r="C834" s="15">
        <v>45894</v>
      </c>
      <c r="D834" s="3" t="s">
        <v>50</v>
      </c>
      <c r="E834" s="5">
        <f t="shared" ref="E834:E897" si="97">IF(F834="01 Pendiente",0,1)</f>
        <v>1</v>
      </c>
      <c r="F834" s="3" t="str">
        <f t="shared" ref="F834:F897" si="98">IF(AB834="","01 Pendiente","02 Finalizado")</f>
        <v>02 Finalizado</v>
      </c>
      <c r="G834" s="9" t="s">
        <v>4848</v>
      </c>
      <c r="H834" s="3" t="str">
        <f t="shared" ref="H834:H897" si="99">CONCATENATE(A834," ",G834," ",O834," (",Q834,")")</f>
        <v>0833 2025-10134 Alexandra Marina Moreno Cardenas (N/A)</v>
      </c>
      <c r="I834" s="15">
        <v>45891</v>
      </c>
      <c r="J834" s="3" t="s">
        <v>78</v>
      </c>
      <c r="K834" s="3" t="s">
        <v>134</v>
      </c>
      <c r="L834" s="3" t="s">
        <v>85</v>
      </c>
      <c r="M834" s="3" t="s">
        <v>2350</v>
      </c>
      <c r="N834" s="10" t="s">
        <v>2350</v>
      </c>
      <c r="O834" s="3" t="s">
        <v>4849</v>
      </c>
      <c r="P834" s="10">
        <v>35145320</v>
      </c>
      <c r="Q834" s="10" t="s">
        <v>2350</v>
      </c>
      <c r="R834" s="80" t="s">
        <v>2350</v>
      </c>
      <c r="S834" s="10" t="s">
        <v>2350</v>
      </c>
      <c r="T834" s="3" t="s">
        <v>2350</v>
      </c>
      <c r="U834" s="3" t="s">
        <v>3319</v>
      </c>
      <c r="V834" s="17" t="s">
        <v>2350</v>
      </c>
      <c r="W834" s="3" t="s">
        <v>163</v>
      </c>
      <c r="X834" s="15">
        <v>45894</v>
      </c>
      <c r="Y834" s="17" t="s">
        <v>2350</v>
      </c>
      <c r="Z834" s="68" t="s">
        <v>2350</v>
      </c>
      <c r="AA834" s="3" t="s">
        <v>2350</v>
      </c>
      <c r="AB834" s="15">
        <v>45894</v>
      </c>
      <c r="AC834" s="15">
        <v>45894</v>
      </c>
      <c r="AD834" s="69" t="str">
        <f t="shared" si="95"/>
        <v>02 Enviado</v>
      </c>
      <c r="AE834" s="20" t="s">
        <v>2350</v>
      </c>
      <c r="AF834" s="69">
        <v>2</v>
      </c>
      <c r="AH834" s="3">
        <f t="shared" si="96"/>
        <v>1</v>
      </c>
    </row>
    <row r="835" spans="1:34">
      <c r="A835" s="14" t="s">
        <v>4850</v>
      </c>
      <c r="B835" s="9">
        <v>2025</v>
      </c>
      <c r="C835" s="15">
        <v>45894</v>
      </c>
      <c r="D835" s="3" t="s">
        <v>19</v>
      </c>
      <c r="E835" s="5">
        <f t="shared" si="97"/>
        <v>1</v>
      </c>
      <c r="F835" s="3" t="str">
        <f t="shared" si="98"/>
        <v>02 Finalizado</v>
      </c>
      <c r="G835" s="9" t="s">
        <v>3125</v>
      </c>
      <c r="H835" s="3" t="str">
        <f t="shared" si="99"/>
        <v>0834 2025-00075 Innovanext SAS (N/A)</v>
      </c>
      <c r="I835" s="15">
        <v>45894</v>
      </c>
      <c r="J835" s="3" t="s">
        <v>78</v>
      </c>
      <c r="K835" s="3" t="s">
        <v>120</v>
      </c>
      <c r="L835" s="3" t="s">
        <v>91</v>
      </c>
      <c r="M835" s="3" t="s">
        <v>4365</v>
      </c>
      <c r="N835" s="8">
        <v>1018478244</v>
      </c>
      <c r="O835" s="3" t="s">
        <v>4851</v>
      </c>
      <c r="P835" s="10" t="s">
        <v>4852</v>
      </c>
      <c r="Q835" s="10" t="s">
        <v>2350</v>
      </c>
      <c r="R835" s="80" t="s">
        <v>2350</v>
      </c>
      <c r="S835" s="10" t="s">
        <v>2350</v>
      </c>
      <c r="T835" s="3" t="s">
        <v>2350</v>
      </c>
      <c r="U835" s="3" t="s">
        <v>2784</v>
      </c>
      <c r="V835" s="17">
        <v>20256303266742</v>
      </c>
      <c r="W835" s="3" t="s">
        <v>92</v>
      </c>
      <c r="X835" s="15">
        <v>45894</v>
      </c>
      <c r="Y835" s="17" t="s">
        <v>2350</v>
      </c>
      <c r="Z835" s="68" t="s">
        <v>2350</v>
      </c>
      <c r="AA835" s="3" t="s">
        <v>2350</v>
      </c>
      <c r="AB835" s="15">
        <v>45894</v>
      </c>
      <c r="AC835" s="15">
        <v>45894</v>
      </c>
      <c r="AD835" s="69" t="str">
        <f t="shared" si="95"/>
        <v>02 Enviado</v>
      </c>
      <c r="AE835" s="20" t="s">
        <v>2350</v>
      </c>
      <c r="AF835" s="69">
        <v>2</v>
      </c>
      <c r="AH835" s="3">
        <f t="shared" si="96"/>
        <v>1</v>
      </c>
    </row>
    <row r="836" spans="1:34">
      <c r="A836" s="14" t="s">
        <v>4853</v>
      </c>
      <c r="B836" s="9">
        <v>2025</v>
      </c>
      <c r="C836" s="15">
        <v>45894</v>
      </c>
      <c r="D836" s="3" t="s">
        <v>8</v>
      </c>
      <c r="E836" s="5">
        <f t="shared" si="97"/>
        <v>1</v>
      </c>
      <c r="F836" s="3" t="str">
        <f t="shared" si="98"/>
        <v>02 Finalizado</v>
      </c>
      <c r="G836" s="9" t="s">
        <v>4854</v>
      </c>
      <c r="H836" s="3" t="str">
        <f t="shared" si="99"/>
        <v>0835 2025-00311 Carlos Martín Rojas Carvajal (N/A)</v>
      </c>
      <c r="I836" s="15">
        <v>45891</v>
      </c>
      <c r="J836" s="3" t="s">
        <v>78</v>
      </c>
      <c r="K836" s="3" t="s">
        <v>132</v>
      </c>
      <c r="L836" s="3" t="s">
        <v>88</v>
      </c>
      <c r="M836" s="3" t="s">
        <v>2350</v>
      </c>
      <c r="N836" s="10" t="s">
        <v>2350</v>
      </c>
      <c r="O836" s="3" t="s">
        <v>4855</v>
      </c>
      <c r="P836" s="8">
        <v>13494305</v>
      </c>
      <c r="Q836" s="10" t="s">
        <v>2350</v>
      </c>
      <c r="R836" s="80" t="s">
        <v>2350</v>
      </c>
      <c r="S836" s="10" t="s">
        <v>2350</v>
      </c>
      <c r="T836" s="3" t="s">
        <v>2350</v>
      </c>
      <c r="U836" s="3" t="s">
        <v>4856</v>
      </c>
      <c r="V836" s="17" t="s">
        <v>2350</v>
      </c>
      <c r="W836" s="3" t="s">
        <v>155</v>
      </c>
      <c r="X836" s="15">
        <v>45894</v>
      </c>
      <c r="Y836" s="17" t="s">
        <v>2350</v>
      </c>
      <c r="Z836" s="68" t="s">
        <v>2350</v>
      </c>
      <c r="AA836" s="3" t="s">
        <v>2350</v>
      </c>
      <c r="AB836" s="15">
        <v>45895</v>
      </c>
      <c r="AC836" s="15">
        <v>45895</v>
      </c>
      <c r="AD836" s="69" t="str">
        <f t="shared" si="95"/>
        <v>02 Enviado</v>
      </c>
      <c r="AE836" s="20" t="s">
        <v>2350</v>
      </c>
      <c r="AF836" s="69">
        <v>2</v>
      </c>
      <c r="AH836" s="3">
        <f t="shared" si="96"/>
        <v>2</v>
      </c>
    </row>
    <row r="837" spans="1:34">
      <c r="A837" s="14" t="s">
        <v>4857</v>
      </c>
      <c r="B837" s="9">
        <v>2025</v>
      </c>
      <c r="C837" s="15">
        <v>45894</v>
      </c>
      <c r="D837" s="3" t="s">
        <v>35</v>
      </c>
      <c r="E837" s="5">
        <f t="shared" si="97"/>
        <v>1</v>
      </c>
      <c r="F837" s="3" t="str">
        <f t="shared" si="98"/>
        <v>02 Finalizado</v>
      </c>
      <c r="G837" s="9" t="s">
        <v>2841</v>
      </c>
      <c r="H837" s="3" t="str">
        <f t="shared" si="99"/>
        <v>0836 2025-00084 Yorelys Rodríguez Carreño (51031116)</v>
      </c>
      <c r="I837" s="15">
        <v>45894</v>
      </c>
      <c r="J837" s="3" t="s">
        <v>78</v>
      </c>
      <c r="K837" s="3" t="s">
        <v>128</v>
      </c>
      <c r="L837" s="3" t="s">
        <v>76</v>
      </c>
      <c r="M837" s="3" t="s">
        <v>2350</v>
      </c>
      <c r="N837" s="10" t="s">
        <v>2350</v>
      </c>
      <c r="O837" s="3" t="s">
        <v>4858</v>
      </c>
      <c r="P837" s="10">
        <v>1043848547</v>
      </c>
      <c r="Q837" s="3">
        <v>51031116</v>
      </c>
      <c r="R837" s="80">
        <v>32499997.5</v>
      </c>
      <c r="S837" s="10">
        <v>30101</v>
      </c>
      <c r="T837" s="3" t="s">
        <v>2372</v>
      </c>
      <c r="U837" s="3" t="s">
        <v>2366</v>
      </c>
      <c r="V837" s="17" t="s">
        <v>2350</v>
      </c>
      <c r="W837" s="3" t="s">
        <v>92</v>
      </c>
      <c r="X837" s="15">
        <v>45894</v>
      </c>
      <c r="Y837" s="17" t="s">
        <v>2350</v>
      </c>
      <c r="Z837" s="68" t="s">
        <v>2350</v>
      </c>
      <c r="AA837" s="3" t="s">
        <v>2350</v>
      </c>
      <c r="AB837" s="15">
        <v>45894</v>
      </c>
      <c r="AC837" s="15">
        <v>45894</v>
      </c>
      <c r="AD837" s="69" t="str">
        <f t="shared" si="95"/>
        <v>02 Enviado</v>
      </c>
      <c r="AE837" s="20" t="s">
        <v>2350</v>
      </c>
      <c r="AF837" s="69">
        <v>2</v>
      </c>
      <c r="AH837" s="3">
        <f t="shared" si="96"/>
        <v>1</v>
      </c>
    </row>
    <row r="838" spans="1:34">
      <c r="A838" s="14" t="s">
        <v>4859</v>
      </c>
      <c r="B838" s="9">
        <v>2025</v>
      </c>
      <c r="C838" s="15">
        <v>45894</v>
      </c>
      <c r="D838" s="3" t="s">
        <v>25</v>
      </c>
      <c r="E838" s="5">
        <f t="shared" si="97"/>
        <v>1</v>
      </c>
      <c r="F838" s="3" t="str">
        <f t="shared" si="98"/>
        <v>02 Finalizado</v>
      </c>
      <c r="G838" s="9" t="s">
        <v>4667</v>
      </c>
      <c r="H838" s="3" t="str">
        <f t="shared" si="99"/>
        <v>0837 2025-10069 Luis Eduardo Pérez Otero - Mario Alberto Pérez Otero (N/A)</v>
      </c>
      <c r="I838" s="15">
        <v>45894</v>
      </c>
      <c r="J838" s="3" t="s">
        <v>78</v>
      </c>
      <c r="K838" s="3" t="s">
        <v>130</v>
      </c>
      <c r="L838" s="3" t="s">
        <v>76</v>
      </c>
      <c r="M838" s="3" t="s">
        <v>2350</v>
      </c>
      <c r="N838" s="10" t="s">
        <v>2350</v>
      </c>
      <c r="O838" s="3" t="s">
        <v>4860</v>
      </c>
      <c r="P838" s="10" t="s">
        <v>4861</v>
      </c>
      <c r="Q838" s="10" t="s">
        <v>2350</v>
      </c>
      <c r="R838" s="80" t="s">
        <v>2350</v>
      </c>
      <c r="S838" s="10" t="s">
        <v>2350</v>
      </c>
      <c r="T838" s="3" t="s">
        <v>2350</v>
      </c>
      <c r="U838" s="3" t="s">
        <v>4862</v>
      </c>
      <c r="V838" s="17" t="s">
        <v>2350</v>
      </c>
      <c r="W838" s="3" t="s">
        <v>92</v>
      </c>
      <c r="X838" s="15">
        <v>45894</v>
      </c>
      <c r="Y838" s="17" t="s">
        <v>2350</v>
      </c>
      <c r="Z838" s="68" t="s">
        <v>2350</v>
      </c>
      <c r="AA838" s="3" t="s">
        <v>2350</v>
      </c>
      <c r="AB838" s="15">
        <v>45894</v>
      </c>
      <c r="AC838" s="15">
        <v>45894</v>
      </c>
      <c r="AD838" s="69" t="str">
        <f t="shared" si="95"/>
        <v>02 Enviado</v>
      </c>
      <c r="AE838" s="20" t="s">
        <v>2350</v>
      </c>
      <c r="AF838" s="69">
        <v>2</v>
      </c>
      <c r="AH838" s="3">
        <f t="shared" si="96"/>
        <v>1</v>
      </c>
    </row>
    <row r="839" spans="1:34">
      <c r="A839" s="14" t="s">
        <v>4863</v>
      </c>
      <c r="B839" s="9">
        <v>2025</v>
      </c>
      <c r="C839" s="15">
        <v>45894</v>
      </c>
      <c r="D839" s="3" t="s">
        <v>35</v>
      </c>
      <c r="E839" s="5">
        <f t="shared" si="97"/>
        <v>1</v>
      </c>
      <c r="F839" s="3" t="str">
        <f t="shared" si="98"/>
        <v>02 Finalizado</v>
      </c>
      <c r="G839" s="9" t="s">
        <v>4784</v>
      </c>
      <c r="H839" s="3" t="str">
        <f t="shared" si="99"/>
        <v>0838 2025-00291 Orlando Osorio Castaño (N/A)</v>
      </c>
      <c r="I839" s="15">
        <v>45894</v>
      </c>
      <c r="J839" s="3" t="s">
        <v>81</v>
      </c>
      <c r="K839" s="3" t="s">
        <v>128</v>
      </c>
      <c r="L839" s="3" t="s">
        <v>76</v>
      </c>
      <c r="M839" s="3" t="s">
        <v>2350</v>
      </c>
      <c r="N839" s="10" t="s">
        <v>2350</v>
      </c>
      <c r="O839" s="3" t="s">
        <v>4785</v>
      </c>
      <c r="P839" s="8">
        <v>14949974</v>
      </c>
      <c r="Q839" s="10" t="s">
        <v>2350</v>
      </c>
      <c r="R839" s="80" t="s">
        <v>2350</v>
      </c>
      <c r="S839" s="10" t="s">
        <v>2350</v>
      </c>
      <c r="T839" s="3" t="s">
        <v>2350</v>
      </c>
      <c r="U839" s="3" t="s">
        <v>2366</v>
      </c>
      <c r="V839" s="17" t="s">
        <v>2350</v>
      </c>
      <c r="W839" s="3" t="s">
        <v>92</v>
      </c>
      <c r="X839" s="15">
        <v>45894</v>
      </c>
      <c r="Y839" s="17">
        <v>20254300084181</v>
      </c>
      <c r="Z839" s="68">
        <v>45789</v>
      </c>
      <c r="AA839" s="3" t="s">
        <v>4786</v>
      </c>
      <c r="AB839" s="15">
        <v>45894</v>
      </c>
      <c r="AC839" s="15">
        <v>45894</v>
      </c>
      <c r="AD839" s="69" t="str">
        <f t="shared" si="95"/>
        <v>02 Enviado</v>
      </c>
      <c r="AE839" s="20" t="s">
        <v>2350</v>
      </c>
      <c r="AF839" s="69">
        <v>2</v>
      </c>
      <c r="AH839" s="3">
        <f t="shared" si="96"/>
        <v>1</v>
      </c>
    </row>
    <row r="840" spans="1:34">
      <c r="A840" s="14" t="s">
        <v>4864</v>
      </c>
      <c r="B840" s="9">
        <v>2025</v>
      </c>
      <c r="C840" s="15">
        <v>45894</v>
      </c>
      <c r="D840" s="3" t="s">
        <v>55</v>
      </c>
      <c r="E840" s="5">
        <f t="shared" si="97"/>
        <v>1</v>
      </c>
      <c r="F840" s="3" t="str">
        <f t="shared" si="98"/>
        <v>02 Finalizado</v>
      </c>
      <c r="G840" s="9" t="s">
        <v>3238</v>
      </c>
      <c r="H840" s="3" t="str">
        <f t="shared" si="99"/>
        <v>0839 2025-00085 Johan Alejandro Vecino (N/A)</v>
      </c>
      <c r="I840" s="15">
        <v>45894</v>
      </c>
      <c r="J840" s="3" t="s">
        <v>78</v>
      </c>
      <c r="K840" s="3" t="s">
        <v>130</v>
      </c>
      <c r="L840" s="3" t="s">
        <v>76</v>
      </c>
      <c r="M840" s="3" t="s">
        <v>2350</v>
      </c>
      <c r="N840" s="10" t="s">
        <v>2350</v>
      </c>
      <c r="O840" s="3" t="s">
        <v>4865</v>
      </c>
      <c r="P840" s="10">
        <v>1116257847</v>
      </c>
      <c r="Q840" s="10" t="s">
        <v>2350</v>
      </c>
      <c r="R840" s="80" t="s">
        <v>2350</v>
      </c>
      <c r="S840" s="10" t="s">
        <v>2350</v>
      </c>
      <c r="T840" s="3" t="s">
        <v>2350</v>
      </c>
      <c r="U840" s="3" t="s">
        <v>4862</v>
      </c>
      <c r="V840" s="17" t="s">
        <v>2350</v>
      </c>
      <c r="W840" s="3" t="s">
        <v>92</v>
      </c>
      <c r="X840" s="15">
        <v>45894</v>
      </c>
      <c r="Y840" s="17">
        <v>20254300127921</v>
      </c>
      <c r="Z840" s="68">
        <v>45840</v>
      </c>
      <c r="AA840" s="3" t="s">
        <v>4866</v>
      </c>
      <c r="AB840" s="15">
        <v>45894</v>
      </c>
      <c r="AC840" s="15">
        <v>45894</v>
      </c>
      <c r="AD840" s="69" t="str">
        <f t="shared" si="95"/>
        <v>02 Enviado</v>
      </c>
      <c r="AE840" s="20" t="s">
        <v>2350</v>
      </c>
      <c r="AF840" s="69">
        <v>2</v>
      </c>
      <c r="AH840" s="3">
        <f t="shared" si="96"/>
        <v>1</v>
      </c>
    </row>
    <row r="841" spans="1:34">
      <c r="A841" s="14" t="s">
        <v>4867</v>
      </c>
      <c r="B841" s="9">
        <v>2025</v>
      </c>
      <c r="C841" s="15">
        <v>45895</v>
      </c>
      <c r="D841" s="3" t="s">
        <v>58</v>
      </c>
      <c r="E841" s="5">
        <f t="shared" si="97"/>
        <v>1</v>
      </c>
      <c r="F841" s="3" t="str">
        <f t="shared" si="98"/>
        <v>02 Finalizado</v>
      </c>
      <c r="G841" s="9" t="s">
        <v>4868</v>
      </c>
      <c r="H841" s="3" t="str">
        <f t="shared" si="99"/>
        <v>0840 2025-00339 Rodolfo de Jesus Orozco Calle (N/A)</v>
      </c>
      <c r="I841" s="15">
        <v>45894</v>
      </c>
      <c r="J841" s="3" t="s">
        <v>78</v>
      </c>
      <c r="K841" s="3" t="s">
        <v>120</v>
      </c>
      <c r="L841" s="3" t="s">
        <v>85</v>
      </c>
      <c r="M841" s="3" t="s">
        <v>2350</v>
      </c>
      <c r="N841" s="10" t="s">
        <v>2350</v>
      </c>
      <c r="O841" s="3" t="s">
        <v>4869</v>
      </c>
      <c r="P841" s="10">
        <v>85475013</v>
      </c>
      <c r="Q841" s="10" t="s">
        <v>2350</v>
      </c>
      <c r="R841" s="80" t="s">
        <v>2350</v>
      </c>
      <c r="S841" s="10" t="s">
        <v>2350</v>
      </c>
      <c r="T841" s="3" t="s">
        <v>2350</v>
      </c>
      <c r="U841" s="3" t="s">
        <v>2784</v>
      </c>
      <c r="V841" s="17">
        <v>20256302687522</v>
      </c>
      <c r="W841" s="3" t="s">
        <v>163</v>
      </c>
      <c r="X841" s="15">
        <v>45895</v>
      </c>
      <c r="Y841" s="17" t="s">
        <v>2350</v>
      </c>
      <c r="Z841" s="68" t="s">
        <v>2350</v>
      </c>
      <c r="AA841" s="3" t="s">
        <v>2350</v>
      </c>
      <c r="AB841" s="15">
        <v>45895</v>
      </c>
      <c r="AC841" s="15">
        <v>45895</v>
      </c>
      <c r="AD841" s="69" t="str">
        <f t="shared" si="95"/>
        <v>02 Enviado</v>
      </c>
      <c r="AE841" s="20" t="s">
        <v>2350</v>
      </c>
      <c r="AF841" s="69">
        <v>2</v>
      </c>
      <c r="AH841" s="3">
        <f t="shared" si="96"/>
        <v>1</v>
      </c>
    </row>
    <row r="842" spans="1:34">
      <c r="A842" s="14" t="s">
        <v>4870</v>
      </c>
      <c r="B842" s="9">
        <v>2025</v>
      </c>
      <c r="C842" s="15">
        <v>45894</v>
      </c>
      <c r="D842" s="3" t="s">
        <v>16</v>
      </c>
      <c r="E842" s="5">
        <f t="shared" si="97"/>
        <v>1</v>
      </c>
      <c r="F842" s="3" t="str">
        <f t="shared" si="98"/>
        <v>02 Finalizado</v>
      </c>
      <c r="G842" s="9" t="s">
        <v>4718</v>
      </c>
      <c r="H842" s="3" t="str">
        <f t="shared" si="99"/>
        <v>0841 2025-00228 Adriana María Martínez (51025472)</v>
      </c>
      <c r="I842" s="15">
        <v>45891</v>
      </c>
      <c r="J842" s="3" t="s">
        <v>81</v>
      </c>
      <c r="K842" s="3" t="s">
        <v>120</v>
      </c>
      <c r="L842" s="3" t="s">
        <v>76</v>
      </c>
      <c r="M842" s="3" t="s">
        <v>2350</v>
      </c>
      <c r="N842" s="10" t="s">
        <v>2350</v>
      </c>
      <c r="O842" s="3" t="s">
        <v>4719</v>
      </c>
      <c r="P842" s="10">
        <v>45366439</v>
      </c>
      <c r="Q842" s="3">
        <v>51025472</v>
      </c>
      <c r="R842" s="80">
        <v>29000002.5</v>
      </c>
      <c r="S842" s="10">
        <v>30049</v>
      </c>
      <c r="T842" s="3" t="s">
        <v>2417</v>
      </c>
      <c r="U842" s="3" t="s">
        <v>2784</v>
      </c>
      <c r="V842" s="17">
        <v>20256303866072</v>
      </c>
      <c r="W842" s="3" t="s">
        <v>147</v>
      </c>
      <c r="X842" s="15">
        <v>45895</v>
      </c>
      <c r="Y842" s="17">
        <v>20254300170161</v>
      </c>
      <c r="Z842" s="68">
        <v>45882</v>
      </c>
      <c r="AA842" s="3" t="s">
        <v>4720</v>
      </c>
      <c r="AB842" s="15">
        <v>45895</v>
      </c>
      <c r="AC842" s="15">
        <v>45895</v>
      </c>
      <c r="AD842" s="69" t="str">
        <f t="shared" si="95"/>
        <v>02 Enviado</v>
      </c>
      <c r="AE842" s="20" t="s">
        <v>2350</v>
      </c>
      <c r="AF842" s="69">
        <v>2</v>
      </c>
      <c r="AH842" s="3">
        <f t="shared" si="96"/>
        <v>1</v>
      </c>
    </row>
    <row r="843" spans="1:34">
      <c r="A843" s="14" t="s">
        <v>4871</v>
      </c>
      <c r="B843" s="9">
        <v>2025</v>
      </c>
      <c r="C843" s="15">
        <v>45895</v>
      </c>
      <c r="D843" s="3" t="s">
        <v>52</v>
      </c>
      <c r="E843" s="5">
        <f t="shared" si="97"/>
        <v>1</v>
      </c>
      <c r="F843" s="3" t="str">
        <f t="shared" si="98"/>
        <v>02 Finalizado</v>
      </c>
      <c r="G843" s="9" t="s">
        <v>4872</v>
      </c>
      <c r="H843" s="3" t="str">
        <f t="shared" si="99"/>
        <v>0842 2025-10135 Miguel Antonio Martelo Muñoz (51030375)</v>
      </c>
      <c r="I843" s="15">
        <v>45894</v>
      </c>
      <c r="J843" s="3" t="s">
        <v>78</v>
      </c>
      <c r="K843" s="3" t="s">
        <v>128</v>
      </c>
      <c r="L843" s="3" t="s">
        <v>76</v>
      </c>
      <c r="M843" s="3" t="s">
        <v>2350</v>
      </c>
      <c r="N843" s="10" t="s">
        <v>2350</v>
      </c>
      <c r="O843" s="3" t="s">
        <v>4873</v>
      </c>
      <c r="P843" s="10">
        <v>78735469</v>
      </c>
      <c r="Q843" s="3">
        <v>51030375</v>
      </c>
      <c r="R843" s="80">
        <v>29000002.5</v>
      </c>
      <c r="S843" s="10">
        <v>30062</v>
      </c>
      <c r="T843" s="3" t="s">
        <v>2372</v>
      </c>
      <c r="U843" s="3" t="s">
        <v>2366</v>
      </c>
      <c r="V843" s="17" t="s">
        <v>2350</v>
      </c>
      <c r="W843" s="3" t="s">
        <v>92</v>
      </c>
      <c r="X843" s="15">
        <v>45895</v>
      </c>
      <c r="Y843" s="17" t="s">
        <v>2350</v>
      </c>
      <c r="Z843" s="68" t="s">
        <v>2350</v>
      </c>
      <c r="AA843" s="3" t="s">
        <v>2350</v>
      </c>
      <c r="AB843" s="15">
        <v>45895</v>
      </c>
      <c r="AC843" s="15">
        <v>45895</v>
      </c>
      <c r="AD843" s="69" t="str">
        <f t="shared" si="95"/>
        <v>02 Enviado</v>
      </c>
      <c r="AE843" s="20" t="s">
        <v>2350</v>
      </c>
      <c r="AF843" s="69">
        <v>2</v>
      </c>
      <c r="AH843" s="3">
        <f t="shared" ref="AH843:AH850" si="100">NETWORKDAYS(X843,AB843)</f>
        <v>1</v>
      </c>
    </row>
    <row r="844" spans="1:34">
      <c r="A844" s="14" t="s">
        <v>4874</v>
      </c>
      <c r="B844" s="9">
        <v>2025</v>
      </c>
      <c r="C844" s="15">
        <v>45895</v>
      </c>
      <c r="D844" s="3" t="s">
        <v>41</v>
      </c>
      <c r="E844" s="5">
        <f t="shared" si="97"/>
        <v>1</v>
      </c>
      <c r="F844" s="3" t="str">
        <f t="shared" si="98"/>
        <v>02 Finalizado</v>
      </c>
      <c r="G844" s="9" t="s">
        <v>4875</v>
      </c>
      <c r="H844" s="3" t="str">
        <f t="shared" si="99"/>
        <v>0843 2025-00306 Liseth Viviana Gómez Leal (51030305)</v>
      </c>
      <c r="I844" s="15">
        <v>45894</v>
      </c>
      <c r="J844" s="3" t="s">
        <v>78</v>
      </c>
      <c r="K844" s="3" t="s">
        <v>128</v>
      </c>
      <c r="L844" s="3" t="s">
        <v>76</v>
      </c>
      <c r="M844" s="3" t="s">
        <v>2350</v>
      </c>
      <c r="N844" s="10" t="s">
        <v>2350</v>
      </c>
      <c r="O844" s="3" t="s">
        <v>4876</v>
      </c>
      <c r="P844" s="10">
        <v>1069741327</v>
      </c>
      <c r="Q844" s="3">
        <v>51030305</v>
      </c>
      <c r="R844" s="80">
        <v>32499997.5</v>
      </c>
      <c r="S844" s="10">
        <v>30101</v>
      </c>
      <c r="T844" s="3" t="s">
        <v>2365</v>
      </c>
      <c r="U844" s="3" t="s">
        <v>2366</v>
      </c>
      <c r="V844" s="17" t="s">
        <v>2350</v>
      </c>
      <c r="W844" s="3" t="s">
        <v>92</v>
      </c>
      <c r="X844" s="15">
        <v>45895</v>
      </c>
      <c r="Y844" s="17" t="s">
        <v>2350</v>
      </c>
      <c r="Z844" s="68" t="s">
        <v>2350</v>
      </c>
      <c r="AA844" s="3" t="s">
        <v>2350</v>
      </c>
      <c r="AB844" s="15">
        <v>45895</v>
      </c>
      <c r="AC844" s="15">
        <v>45895</v>
      </c>
      <c r="AD844" s="69" t="str">
        <f t="shared" si="95"/>
        <v>02 Enviado</v>
      </c>
      <c r="AE844" s="20" t="s">
        <v>2350</v>
      </c>
      <c r="AF844" s="69">
        <v>2</v>
      </c>
      <c r="AH844" s="3">
        <f t="shared" si="100"/>
        <v>1</v>
      </c>
    </row>
    <row r="845" spans="1:34">
      <c r="A845" s="14" t="s">
        <v>4877</v>
      </c>
      <c r="B845" s="9">
        <v>2025</v>
      </c>
      <c r="C845" s="15">
        <v>45895</v>
      </c>
      <c r="D845" s="3" t="s">
        <v>52</v>
      </c>
      <c r="E845" s="5">
        <f t="shared" si="97"/>
        <v>1</v>
      </c>
      <c r="F845" s="3" t="str">
        <f t="shared" si="98"/>
        <v>02 Finalizado</v>
      </c>
      <c r="G845" s="9" t="s">
        <v>4033</v>
      </c>
      <c r="H845" s="3" t="str">
        <f t="shared" si="99"/>
        <v>0844 2025-00218 Elizabeth Zamora Garcia (51031470)</v>
      </c>
      <c r="I845" s="15">
        <v>45894</v>
      </c>
      <c r="J845" s="3" t="s">
        <v>78</v>
      </c>
      <c r="K845" s="3" t="s">
        <v>128</v>
      </c>
      <c r="L845" s="3" t="s">
        <v>76</v>
      </c>
      <c r="M845" s="3" t="s">
        <v>2350</v>
      </c>
      <c r="N845" s="10" t="s">
        <v>2350</v>
      </c>
      <c r="O845" s="3" t="s">
        <v>4878</v>
      </c>
      <c r="P845" s="10">
        <v>66944618</v>
      </c>
      <c r="Q845" s="3">
        <v>51031470</v>
      </c>
      <c r="R845" s="100">
        <v>35587500</v>
      </c>
      <c r="S845" s="10">
        <v>30101</v>
      </c>
      <c r="T845" s="3" t="s">
        <v>2372</v>
      </c>
      <c r="U845" s="3" t="s">
        <v>2366</v>
      </c>
      <c r="V845" s="17" t="s">
        <v>2350</v>
      </c>
      <c r="W845" s="3" t="s">
        <v>92</v>
      </c>
      <c r="X845" s="15">
        <v>45895</v>
      </c>
      <c r="Y845" s="17" t="s">
        <v>2350</v>
      </c>
      <c r="Z845" s="68" t="s">
        <v>2350</v>
      </c>
      <c r="AA845" s="3" t="s">
        <v>2350</v>
      </c>
      <c r="AB845" s="15">
        <v>45895</v>
      </c>
      <c r="AC845" s="15">
        <v>45895</v>
      </c>
      <c r="AD845" s="69" t="str">
        <f t="shared" si="95"/>
        <v>02 Enviado</v>
      </c>
      <c r="AE845" s="20" t="s">
        <v>2350</v>
      </c>
      <c r="AF845" s="69">
        <v>2</v>
      </c>
      <c r="AH845" s="3">
        <f t="shared" si="100"/>
        <v>1</v>
      </c>
    </row>
    <row r="846" spans="1:34">
      <c r="A846" s="14" t="s">
        <v>4879</v>
      </c>
      <c r="B846" s="9">
        <v>2025</v>
      </c>
      <c r="C846" s="15">
        <v>45895</v>
      </c>
      <c r="D846" s="3" t="s">
        <v>30</v>
      </c>
      <c r="E846" s="5">
        <f t="shared" si="97"/>
        <v>1</v>
      </c>
      <c r="F846" s="3" t="str">
        <f t="shared" si="98"/>
        <v>02 Finalizado</v>
      </c>
      <c r="G846" s="9" t="s">
        <v>4880</v>
      </c>
      <c r="H846" s="3" t="str">
        <f t="shared" si="99"/>
        <v>0845 2025-00346 Indalecio Martínez Parra (N/A)</v>
      </c>
      <c r="I846" s="15">
        <v>45895</v>
      </c>
      <c r="J846" s="3" t="s">
        <v>81</v>
      </c>
      <c r="K846" s="3" t="s">
        <v>136</v>
      </c>
      <c r="L846" s="3" t="s">
        <v>79</v>
      </c>
      <c r="M846" s="3" t="s">
        <v>2350</v>
      </c>
      <c r="N846" s="10" t="s">
        <v>2350</v>
      </c>
      <c r="O846" s="3" t="s">
        <v>4881</v>
      </c>
      <c r="P846" s="10" t="s">
        <v>4882</v>
      </c>
      <c r="Q846" s="10" t="s">
        <v>2350</v>
      </c>
      <c r="R846" s="80" t="s">
        <v>2350</v>
      </c>
      <c r="S846" s="10" t="s">
        <v>2350</v>
      </c>
      <c r="T846" s="3" t="s">
        <v>2350</v>
      </c>
      <c r="U846" s="3" t="s">
        <v>3093</v>
      </c>
      <c r="V846" s="17" t="s">
        <v>2350</v>
      </c>
      <c r="W846" s="3" t="s">
        <v>92</v>
      </c>
      <c r="X846" s="15">
        <v>45895</v>
      </c>
      <c r="Y846" s="17">
        <v>20254300178221</v>
      </c>
      <c r="Z846" s="68">
        <v>45895</v>
      </c>
      <c r="AA846" s="3" t="s">
        <v>4883</v>
      </c>
      <c r="AB846" s="15">
        <v>45896</v>
      </c>
      <c r="AC846" s="15">
        <v>45896</v>
      </c>
      <c r="AD846" s="69" t="str">
        <f t="shared" si="95"/>
        <v>02 Enviado</v>
      </c>
      <c r="AE846" s="20" t="s">
        <v>2350</v>
      </c>
      <c r="AF846" s="69">
        <v>2</v>
      </c>
      <c r="AH846" s="3">
        <f t="shared" si="100"/>
        <v>2</v>
      </c>
    </row>
    <row r="847" spans="1:34">
      <c r="A847" s="14" t="s">
        <v>4884</v>
      </c>
      <c r="B847" s="9">
        <v>2025</v>
      </c>
      <c r="C847" s="15">
        <v>45896</v>
      </c>
      <c r="D847" s="3" t="s">
        <v>30</v>
      </c>
      <c r="E847" s="5">
        <f t="shared" si="97"/>
        <v>1</v>
      </c>
      <c r="F847" s="3" t="str">
        <f t="shared" si="98"/>
        <v>02 Finalizado</v>
      </c>
      <c r="G847" s="9" t="s">
        <v>4004</v>
      </c>
      <c r="H847" s="3" t="str">
        <f t="shared" si="99"/>
        <v>0846 2025-10057 Edinson Torres Cabarcas (N/A)</v>
      </c>
      <c r="I847" s="15">
        <v>45895</v>
      </c>
      <c r="J847" s="3" t="s">
        <v>78</v>
      </c>
      <c r="K847" s="3" t="s">
        <v>134</v>
      </c>
      <c r="L847" s="3" t="s">
        <v>85</v>
      </c>
      <c r="M847" s="3" t="s">
        <v>2350</v>
      </c>
      <c r="N847" s="10" t="s">
        <v>2350</v>
      </c>
      <c r="O847" s="3" t="s">
        <v>4885</v>
      </c>
      <c r="P847" s="10">
        <v>1050975246</v>
      </c>
      <c r="Q847" s="10" t="s">
        <v>2350</v>
      </c>
      <c r="R847" s="80" t="s">
        <v>2350</v>
      </c>
      <c r="S847" s="10" t="s">
        <v>2350</v>
      </c>
      <c r="T847" s="3" t="s">
        <v>2350</v>
      </c>
      <c r="U847" s="3" t="s">
        <v>3319</v>
      </c>
      <c r="V847" s="17" t="s">
        <v>2350</v>
      </c>
      <c r="W847" s="3" t="s">
        <v>163</v>
      </c>
      <c r="X847" s="15">
        <v>45896</v>
      </c>
      <c r="Y847" s="17" t="s">
        <v>2350</v>
      </c>
      <c r="Z847" s="68" t="s">
        <v>2350</v>
      </c>
      <c r="AA847" s="3" t="s">
        <v>2350</v>
      </c>
      <c r="AB847" s="15">
        <v>45896</v>
      </c>
      <c r="AC847" s="15">
        <v>45896</v>
      </c>
      <c r="AD847" s="69" t="str">
        <f t="shared" si="95"/>
        <v>02 Enviado</v>
      </c>
      <c r="AE847" s="20" t="s">
        <v>2350</v>
      </c>
      <c r="AF847" s="69">
        <v>2</v>
      </c>
      <c r="AH847" s="3">
        <f t="shared" si="100"/>
        <v>1</v>
      </c>
    </row>
    <row r="848" spans="1:34">
      <c r="A848" s="14" t="s">
        <v>4886</v>
      </c>
      <c r="B848" s="9">
        <v>2025</v>
      </c>
      <c r="C848" s="15">
        <v>45896</v>
      </c>
      <c r="D848" s="3" t="s">
        <v>35</v>
      </c>
      <c r="E848" s="5">
        <f t="shared" si="97"/>
        <v>1</v>
      </c>
      <c r="F848" s="3" t="str">
        <f t="shared" si="98"/>
        <v>02 Finalizado</v>
      </c>
      <c r="G848" s="9" t="s">
        <v>3050</v>
      </c>
      <c r="H848" s="3" t="str">
        <f t="shared" si="99"/>
        <v>0847 2025-00092 Brayan Steven Valencia Jara (N/A)</v>
      </c>
      <c r="I848" s="15">
        <v>45895</v>
      </c>
      <c r="J848" s="3" t="s">
        <v>87</v>
      </c>
      <c r="K848" s="3" t="s">
        <v>136</v>
      </c>
      <c r="L848" s="3" t="s">
        <v>79</v>
      </c>
      <c r="M848" s="3" t="s">
        <v>2350</v>
      </c>
      <c r="N848" s="10" t="s">
        <v>2350</v>
      </c>
      <c r="O848" s="3" t="s">
        <v>4604</v>
      </c>
      <c r="P848" s="8">
        <v>1128227188</v>
      </c>
      <c r="Q848" s="10" t="s">
        <v>2350</v>
      </c>
      <c r="R848" s="80" t="s">
        <v>2350</v>
      </c>
      <c r="S848" s="10" t="s">
        <v>2350</v>
      </c>
      <c r="T848" s="3" t="s">
        <v>2350</v>
      </c>
      <c r="U848" s="3" t="s">
        <v>4887</v>
      </c>
      <c r="V848" s="17" t="s">
        <v>2350</v>
      </c>
      <c r="W848" s="3" t="s">
        <v>92</v>
      </c>
      <c r="X848" s="15">
        <v>45896</v>
      </c>
      <c r="Y848" s="17" t="s">
        <v>2350</v>
      </c>
      <c r="Z848" s="68" t="s">
        <v>2350</v>
      </c>
      <c r="AA848" s="3" t="s">
        <v>2350</v>
      </c>
      <c r="AB848" s="15">
        <v>45896</v>
      </c>
      <c r="AC848" s="15">
        <v>45896</v>
      </c>
      <c r="AD848" s="69" t="str">
        <f t="shared" si="95"/>
        <v>02 Enviado</v>
      </c>
      <c r="AE848" s="20" t="s">
        <v>2350</v>
      </c>
      <c r="AF848" s="69">
        <v>2</v>
      </c>
      <c r="AH848" s="3">
        <f t="shared" si="100"/>
        <v>1</v>
      </c>
    </row>
    <row r="849" spans="1:34">
      <c r="A849" s="14" t="s">
        <v>4888</v>
      </c>
      <c r="B849" s="9">
        <v>2025</v>
      </c>
      <c r="C849" s="15">
        <v>45896</v>
      </c>
      <c r="D849" s="3" t="s">
        <v>19</v>
      </c>
      <c r="E849" s="5">
        <f t="shared" si="97"/>
        <v>1</v>
      </c>
      <c r="F849" s="3" t="str">
        <f t="shared" si="98"/>
        <v>02 Finalizado</v>
      </c>
      <c r="G849" s="9" t="s">
        <v>4848</v>
      </c>
      <c r="H849" s="3" t="str">
        <f t="shared" si="99"/>
        <v>0848 2025-10134 Arledis del Socorro Arteaga Puentes (51031539)</v>
      </c>
      <c r="I849" s="15">
        <v>45895</v>
      </c>
      <c r="J849" s="3" t="s">
        <v>78</v>
      </c>
      <c r="K849" s="3" t="s">
        <v>128</v>
      </c>
      <c r="L849" s="3" t="s">
        <v>76</v>
      </c>
      <c r="M849" s="3" t="s">
        <v>2350</v>
      </c>
      <c r="N849" s="10" t="s">
        <v>2350</v>
      </c>
      <c r="O849" s="3" t="s">
        <v>4889</v>
      </c>
      <c r="P849" s="10">
        <v>52512429</v>
      </c>
      <c r="Q849" s="3">
        <v>51031539</v>
      </c>
      <c r="R849" s="80">
        <v>32499997.5</v>
      </c>
      <c r="S849" s="10">
        <v>30106</v>
      </c>
      <c r="T849" s="3" t="s">
        <v>2417</v>
      </c>
      <c r="U849" s="3" t="s">
        <v>2366</v>
      </c>
      <c r="V849" s="17" t="s">
        <v>2350</v>
      </c>
      <c r="W849" s="3" t="s">
        <v>92</v>
      </c>
      <c r="X849" s="15">
        <v>45896</v>
      </c>
      <c r="Y849" s="17" t="s">
        <v>2350</v>
      </c>
      <c r="Z849" s="68" t="s">
        <v>2350</v>
      </c>
      <c r="AA849" s="3" t="s">
        <v>2350</v>
      </c>
      <c r="AB849" s="15">
        <v>45896</v>
      </c>
      <c r="AD849" s="69" t="str">
        <f t="shared" si="95"/>
        <v>01 Pendiente</v>
      </c>
      <c r="AE849" s="20" t="s">
        <v>2350</v>
      </c>
      <c r="AF849" s="69">
        <v>2</v>
      </c>
      <c r="AH849" s="3">
        <f t="shared" si="100"/>
        <v>1</v>
      </c>
    </row>
    <row r="850" spans="1:34">
      <c r="A850" s="14" t="s">
        <v>4890</v>
      </c>
      <c r="B850" s="9">
        <v>2025</v>
      </c>
      <c r="C850" s="15">
        <v>45896</v>
      </c>
      <c r="D850" s="3" t="s">
        <v>69</v>
      </c>
      <c r="E850" s="5">
        <f t="shared" si="97"/>
        <v>1</v>
      </c>
      <c r="F850" s="3" t="str">
        <f t="shared" si="98"/>
        <v>02 Finalizado</v>
      </c>
      <c r="G850" s="9" t="s">
        <v>4891</v>
      </c>
      <c r="H850" s="3" t="str">
        <f t="shared" si="99"/>
        <v>0849 2025-00375 Lisandro Uriana (N/A)</v>
      </c>
      <c r="I850" s="15">
        <v>45895</v>
      </c>
      <c r="J850" s="3" t="s">
        <v>97</v>
      </c>
      <c r="K850" s="3" t="s">
        <v>136</v>
      </c>
      <c r="L850" s="3" t="s">
        <v>91</v>
      </c>
      <c r="M850" s="3" t="s">
        <v>2350</v>
      </c>
      <c r="N850" s="10" t="s">
        <v>2350</v>
      </c>
      <c r="O850" s="3" t="s">
        <v>4892</v>
      </c>
      <c r="P850" s="8">
        <v>17807778</v>
      </c>
      <c r="Q850" s="10" t="s">
        <v>2350</v>
      </c>
      <c r="R850" s="80" t="s">
        <v>2350</v>
      </c>
      <c r="S850" s="10" t="s">
        <v>2350</v>
      </c>
      <c r="T850" s="3" t="s">
        <v>2350</v>
      </c>
      <c r="U850" s="3" t="s">
        <v>4893</v>
      </c>
      <c r="V850" s="17" t="s">
        <v>2350</v>
      </c>
      <c r="W850" s="3" t="s">
        <v>92</v>
      </c>
      <c r="X850" s="15">
        <v>45896</v>
      </c>
      <c r="Y850" s="17" t="s">
        <v>2350</v>
      </c>
      <c r="Z850" s="68" t="s">
        <v>2350</v>
      </c>
      <c r="AA850" s="3" t="s">
        <v>2350</v>
      </c>
      <c r="AB850" s="15">
        <v>45896</v>
      </c>
      <c r="AC850" s="15">
        <v>45896</v>
      </c>
      <c r="AD850" s="69" t="str">
        <f t="shared" si="95"/>
        <v>02 Enviado</v>
      </c>
      <c r="AE850" s="20" t="s">
        <v>2350</v>
      </c>
      <c r="AF850" s="69">
        <v>2</v>
      </c>
      <c r="AH850" s="3">
        <f t="shared" si="100"/>
        <v>1</v>
      </c>
    </row>
    <row r="851" spans="1:34">
      <c r="A851" s="14" t="s">
        <v>4894</v>
      </c>
      <c r="B851" s="9">
        <v>2025</v>
      </c>
      <c r="C851" s="15">
        <v>45896</v>
      </c>
      <c r="D851" s="3" t="s">
        <v>35</v>
      </c>
      <c r="E851" s="5">
        <f t="shared" si="97"/>
        <v>1</v>
      </c>
      <c r="F851" s="3" t="str">
        <f t="shared" si="98"/>
        <v>02 Finalizado</v>
      </c>
      <c r="G851" s="9" t="s">
        <v>4895</v>
      </c>
      <c r="H851" s="3" t="str">
        <f t="shared" si="99"/>
        <v>0850 2025-00188 Enaida Esperanza Madera Madera (51023820)</v>
      </c>
      <c r="I851" s="15">
        <v>45895</v>
      </c>
      <c r="J851" s="3" t="s">
        <v>78</v>
      </c>
      <c r="K851" s="3" t="s">
        <v>128</v>
      </c>
      <c r="L851" s="3" t="s">
        <v>76</v>
      </c>
      <c r="M851" s="3" t="s">
        <v>2350</v>
      </c>
      <c r="N851" s="10" t="s">
        <v>2350</v>
      </c>
      <c r="O851" s="3" t="s">
        <v>4896</v>
      </c>
      <c r="P851" s="8">
        <v>30647962</v>
      </c>
      <c r="Q851" s="3">
        <v>51023820</v>
      </c>
      <c r="R851" s="100">
        <v>24999997.5</v>
      </c>
      <c r="S851" s="10">
        <v>30062</v>
      </c>
      <c r="T851" s="3" t="s">
        <v>2372</v>
      </c>
      <c r="U851" s="3" t="s">
        <v>2366</v>
      </c>
      <c r="V851" s="17" t="s">
        <v>2350</v>
      </c>
      <c r="W851" s="3" t="s">
        <v>92</v>
      </c>
      <c r="X851" s="15">
        <v>45896</v>
      </c>
      <c r="Y851" s="17" t="s">
        <v>2350</v>
      </c>
      <c r="Z851" s="68" t="s">
        <v>2350</v>
      </c>
      <c r="AA851" s="3" t="s">
        <v>2350</v>
      </c>
      <c r="AB851" s="15">
        <v>45897</v>
      </c>
      <c r="AC851" s="15">
        <v>45897</v>
      </c>
      <c r="AD851" s="69" t="str">
        <f t="shared" si="95"/>
        <v>02 Enviado</v>
      </c>
      <c r="AE851" s="20" t="s">
        <v>2350</v>
      </c>
      <c r="AF851" s="69">
        <v>2</v>
      </c>
      <c r="AH851" s="3">
        <f t="shared" ref="AH851:AH862" si="101">NETWORKDAYS(X851,AB851)</f>
        <v>2</v>
      </c>
    </row>
    <row r="852" spans="1:34">
      <c r="A852" s="14" t="s">
        <v>4897</v>
      </c>
      <c r="B852" s="9">
        <v>2025</v>
      </c>
      <c r="C852" s="15">
        <v>45896</v>
      </c>
      <c r="D852" s="3" t="s">
        <v>52</v>
      </c>
      <c r="E852" s="5">
        <f t="shared" si="97"/>
        <v>1</v>
      </c>
      <c r="F852" s="3" t="str">
        <f t="shared" si="98"/>
        <v>02 Finalizado</v>
      </c>
      <c r="G852" s="9" t="s">
        <v>4498</v>
      </c>
      <c r="H852" s="3" t="str">
        <f t="shared" si="99"/>
        <v>0851 2025-10146 Antonio Chamat Recio (N/A)</v>
      </c>
      <c r="I852" s="15">
        <v>45896</v>
      </c>
      <c r="J852" s="3" t="s">
        <v>81</v>
      </c>
      <c r="K852" s="3" t="s">
        <v>120</v>
      </c>
      <c r="L852" s="3" t="s">
        <v>85</v>
      </c>
      <c r="M852" s="3" t="s">
        <v>2350</v>
      </c>
      <c r="N852" s="10" t="s">
        <v>2350</v>
      </c>
      <c r="O852" s="3" t="s">
        <v>4728</v>
      </c>
      <c r="P852" s="10">
        <v>14963255</v>
      </c>
      <c r="Q852" s="10" t="s">
        <v>2350</v>
      </c>
      <c r="R852" s="80" t="s">
        <v>2350</v>
      </c>
      <c r="S852" s="10" t="s">
        <v>2350</v>
      </c>
      <c r="T852" s="3" t="s">
        <v>2350</v>
      </c>
      <c r="U852" s="3" t="s">
        <v>2784</v>
      </c>
      <c r="V852" s="17" t="s">
        <v>4898</v>
      </c>
      <c r="W852" s="3" t="s">
        <v>163</v>
      </c>
      <c r="X852" s="15">
        <v>45896</v>
      </c>
      <c r="Y852" s="17">
        <v>20254201671191</v>
      </c>
      <c r="Z852" s="68">
        <v>45896</v>
      </c>
      <c r="AA852" s="3" t="s">
        <v>4899</v>
      </c>
      <c r="AB852" s="15">
        <v>45897</v>
      </c>
      <c r="AC852" s="15">
        <v>45897</v>
      </c>
      <c r="AD852" s="69" t="str">
        <f t="shared" si="95"/>
        <v>02 Enviado</v>
      </c>
      <c r="AE852" s="20" t="s">
        <v>2350</v>
      </c>
      <c r="AF852" s="69">
        <v>2</v>
      </c>
      <c r="AH852" s="3">
        <f t="shared" si="101"/>
        <v>2</v>
      </c>
    </row>
    <row r="853" spans="1:34">
      <c r="A853" s="14" t="s">
        <v>4900</v>
      </c>
      <c r="B853" s="9">
        <v>2025</v>
      </c>
      <c r="C853" s="15">
        <v>45896</v>
      </c>
      <c r="D853" s="3" t="s">
        <v>35</v>
      </c>
      <c r="E853" s="5">
        <f t="shared" si="97"/>
        <v>1</v>
      </c>
      <c r="F853" s="3" t="str">
        <f t="shared" si="98"/>
        <v>02 Finalizado</v>
      </c>
      <c r="G853" s="102" t="s">
        <v>3050</v>
      </c>
      <c r="H853" s="3" t="str">
        <f t="shared" si="99"/>
        <v>0852 2025-00092 Ana Sofia Villalobos Nocobe (N/A)</v>
      </c>
      <c r="I853" s="15">
        <v>45896</v>
      </c>
      <c r="J853" s="3" t="s">
        <v>81</v>
      </c>
      <c r="K853" s="3" t="s">
        <v>136</v>
      </c>
      <c r="L853" s="3" t="s">
        <v>79</v>
      </c>
      <c r="M853" s="3" t="s">
        <v>2350</v>
      </c>
      <c r="N853" s="10" t="s">
        <v>2350</v>
      </c>
      <c r="O853" s="3" t="s">
        <v>4901</v>
      </c>
      <c r="P853" s="10">
        <v>100060332</v>
      </c>
      <c r="Q853" s="10" t="s">
        <v>2350</v>
      </c>
      <c r="R853" s="80" t="s">
        <v>2350</v>
      </c>
      <c r="S853" s="10" t="s">
        <v>2350</v>
      </c>
      <c r="T853" s="3" t="s">
        <v>2350</v>
      </c>
      <c r="U853" s="3" t="s">
        <v>3093</v>
      </c>
      <c r="V853" s="17" t="s">
        <v>2350</v>
      </c>
      <c r="W853" s="3" t="s">
        <v>92</v>
      </c>
      <c r="X853" s="15">
        <v>45896</v>
      </c>
      <c r="Y853" s="17">
        <v>20254300179881</v>
      </c>
      <c r="Z853" s="68">
        <v>45896</v>
      </c>
      <c r="AA853" s="3" t="s">
        <v>4902</v>
      </c>
      <c r="AB853" s="15">
        <v>45897</v>
      </c>
      <c r="AC853" s="15">
        <v>45897</v>
      </c>
      <c r="AD853" s="69" t="str">
        <f t="shared" si="95"/>
        <v>02 Enviado</v>
      </c>
      <c r="AE853" s="20" t="s">
        <v>2350</v>
      </c>
      <c r="AF853" s="69">
        <v>2</v>
      </c>
      <c r="AH853" s="3">
        <f t="shared" si="101"/>
        <v>2</v>
      </c>
    </row>
    <row r="854" spans="1:34">
      <c r="A854" s="14" t="s">
        <v>4903</v>
      </c>
      <c r="B854" s="9">
        <v>2025</v>
      </c>
      <c r="C854" s="15">
        <v>45897</v>
      </c>
      <c r="D854" s="3" t="s">
        <v>55</v>
      </c>
      <c r="E854" s="5">
        <f t="shared" si="97"/>
        <v>1</v>
      </c>
      <c r="F854" s="3" t="str">
        <f t="shared" si="98"/>
        <v>02 Finalizado</v>
      </c>
      <c r="G854" s="9" t="s">
        <v>4904</v>
      </c>
      <c r="H854" s="3" t="str">
        <f t="shared" si="99"/>
        <v>0853 2021-01748 Gloria Libia Polanía Aguillón (N/A)</v>
      </c>
      <c r="I854" s="15">
        <v>45896</v>
      </c>
      <c r="J854" s="3" t="s">
        <v>97</v>
      </c>
      <c r="K854" s="3" t="s">
        <v>136</v>
      </c>
      <c r="L854" s="3" t="s">
        <v>91</v>
      </c>
      <c r="M854" s="3" t="s">
        <v>2350</v>
      </c>
      <c r="N854" s="10" t="s">
        <v>2350</v>
      </c>
      <c r="O854" s="3" t="s">
        <v>4905</v>
      </c>
      <c r="P854" s="10" t="s">
        <v>2482</v>
      </c>
      <c r="Q854" s="10" t="s">
        <v>2350</v>
      </c>
      <c r="R854" s="80" t="s">
        <v>2350</v>
      </c>
      <c r="S854" s="10" t="s">
        <v>2350</v>
      </c>
      <c r="T854" s="3" t="s">
        <v>2350</v>
      </c>
      <c r="U854" s="3" t="s">
        <v>4906</v>
      </c>
      <c r="V854" s="17" t="s">
        <v>2350</v>
      </c>
      <c r="W854" s="3" t="s">
        <v>92</v>
      </c>
      <c r="X854" s="15">
        <v>45897</v>
      </c>
      <c r="Y854" s="17" t="s">
        <v>2350</v>
      </c>
      <c r="Z854" s="68" t="s">
        <v>2350</v>
      </c>
      <c r="AA854" s="3" t="s">
        <v>2350</v>
      </c>
      <c r="AB854" s="15">
        <v>45897</v>
      </c>
      <c r="AC854" s="15">
        <v>45897</v>
      </c>
      <c r="AD854" s="69" t="str">
        <f t="shared" si="95"/>
        <v>02 Enviado</v>
      </c>
      <c r="AE854" s="20" t="s">
        <v>2350</v>
      </c>
      <c r="AF854" s="69">
        <v>2</v>
      </c>
      <c r="AH854" s="3">
        <f t="shared" si="101"/>
        <v>1</v>
      </c>
    </row>
    <row r="855" spans="1:34">
      <c r="A855" s="14" t="s">
        <v>4907</v>
      </c>
      <c r="B855" s="9">
        <v>2025</v>
      </c>
      <c r="C855" s="15">
        <v>45897</v>
      </c>
      <c r="D855" s="3" t="s">
        <v>58</v>
      </c>
      <c r="E855" s="5">
        <f t="shared" si="97"/>
        <v>1</v>
      </c>
      <c r="F855" s="3" t="str">
        <f t="shared" si="98"/>
        <v>02 Finalizado</v>
      </c>
      <c r="G855" s="9" t="s">
        <v>4708</v>
      </c>
      <c r="H855" s="3" t="str">
        <f t="shared" si="99"/>
        <v>0854 2025-00179 Sandi Paola Agamez Ramos (51027380)</v>
      </c>
      <c r="I855" s="15">
        <v>45896</v>
      </c>
      <c r="J855" s="3" t="s">
        <v>78</v>
      </c>
      <c r="K855" s="3" t="s">
        <v>132</v>
      </c>
      <c r="L855" s="3" t="s">
        <v>76</v>
      </c>
      <c r="M855" s="3" t="s">
        <v>2350</v>
      </c>
      <c r="N855" s="10" t="s">
        <v>2350</v>
      </c>
      <c r="O855" s="3" t="s">
        <v>4908</v>
      </c>
      <c r="P855" s="8">
        <v>1002189940</v>
      </c>
      <c r="Q855" s="3">
        <v>51027380</v>
      </c>
      <c r="R855" s="80">
        <v>32499997.5</v>
      </c>
      <c r="S855" s="10">
        <v>30079</v>
      </c>
      <c r="T855" s="3" t="s">
        <v>2365</v>
      </c>
      <c r="U855" s="3" t="s">
        <v>4909</v>
      </c>
      <c r="V855" s="17" t="s">
        <v>2350</v>
      </c>
      <c r="W855" s="3" t="s">
        <v>92</v>
      </c>
      <c r="X855" s="15">
        <v>45897</v>
      </c>
      <c r="Y855" s="17" t="s">
        <v>2350</v>
      </c>
      <c r="Z855" s="68" t="s">
        <v>2350</v>
      </c>
      <c r="AA855" s="3" t="s">
        <v>2350</v>
      </c>
      <c r="AB855" s="15">
        <v>45897</v>
      </c>
      <c r="AC855" s="15">
        <v>45897</v>
      </c>
      <c r="AD855" s="69" t="str">
        <f t="shared" si="95"/>
        <v>02 Enviado</v>
      </c>
      <c r="AE855" s="20" t="s">
        <v>2350</v>
      </c>
      <c r="AF855" s="69">
        <v>2</v>
      </c>
      <c r="AH855" s="3">
        <f t="shared" si="101"/>
        <v>1</v>
      </c>
    </row>
    <row r="856" spans="1:34">
      <c r="A856" s="14" t="s">
        <v>4910</v>
      </c>
      <c r="B856" s="9">
        <v>2025</v>
      </c>
      <c r="C856" s="15">
        <v>45897</v>
      </c>
      <c r="D856" s="3" t="s">
        <v>22</v>
      </c>
      <c r="E856" s="5">
        <f t="shared" si="97"/>
        <v>1</v>
      </c>
      <c r="F856" s="3" t="str">
        <f t="shared" si="98"/>
        <v>02 Finalizado</v>
      </c>
      <c r="G856" s="9" t="s">
        <v>4911</v>
      </c>
      <c r="H856" s="3" t="str">
        <f t="shared" si="99"/>
        <v>0855 2025-00234 Nilson Ramírez Leon (N/A)</v>
      </c>
      <c r="I856" s="15">
        <v>45897</v>
      </c>
      <c r="J856" s="3" t="s">
        <v>78</v>
      </c>
      <c r="K856" s="3" t="s">
        <v>134</v>
      </c>
      <c r="L856" s="3" t="s">
        <v>85</v>
      </c>
      <c r="M856" s="3" t="s">
        <v>2350</v>
      </c>
      <c r="N856" s="10" t="s">
        <v>2350</v>
      </c>
      <c r="O856" s="3" t="s">
        <v>4912</v>
      </c>
      <c r="P856" s="8">
        <v>11439488</v>
      </c>
      <c r="Q856" s="10" t="s">
        <v>2350</v>
      </c>
      <c r="R856" s="80" t="s">
        <v>2350</v>
      </c>
      <c r="S856" s="10" t="s">
        <v>2350</v>
      </c>
      <c r="T856" s="3" t="s">
        <v>2350</v>
      </c>
      <c r="U856" s="3" t="s">
        <v>3319</v>
      </c>
      <c r="V856" s="17" t="s">
        <v>2350</v>
      </c>
      <c r="W856" s="3" t="s">
        <v>163</v>
      </c>
      <c r="X856" s="15">
        <v>45897</v>
      </c>
      <c r="Y856" s="17" t="s">
        <v>2350</v>
      </c>
      <c r="Z856" s="68" t="s">
        <v>2350</v>
      </c>
      <c r="AA856" s="3" t="s">
        <v>2350</v>
      </c>
      <c r="AB856" s="15">
        <v>45897</v>
      </c>
      <c r="AC856" s="15">
        <v>45897</v>
      </c>
      <c r="AD856" s="69" t="str">
        <f t="shared" si="95"/>
        <v>02 Enviado</v>
      </c>
      <c r="AE856" s="20" t="s">
        <v>2350</v>
      </c>
      <c r="AF856" s="69">
        <v>2</v>
      </c>
      <c r="AH856" s="3">
        <f t="shared" si="101"/>
        <v>1</v>
      </c>
    </row>
    <row r="857" spans="1:34">
      <c r="A857" s="14" t="s">
        <v>4913</v>
      </c>
      <c r="B857" s="9">
        <v>2025</v>
      </c>
      <c r="C857" s="15">
        <v>45897</v>
      </c>
      <c r="D857" s="3" t="s">
        <v>58</v>
      </c>
      <c r="E857" s="5">
        <f t="shared" si="97"/>
        <v>1</v>
      </c>
      <c r="F857" s="3" t="str">
        <f t="shared" si="98"/>
        <v>02 Finalizado</v>
      </c>
      <c r="G857" s="9" t="s">
        <v>4052</v>
      </c>
      <c r="H857" s="3" t="str">
        <f t="shared" si="99"/>
        <v>0856 2025-00112 Mauro Augusto Roa Cuasaluzán (13118292 - 13200866)</v>
      </c>
      <c r="I857" s="15">
        <v>45897</v>
      </c>
      <c r="J857" s="3" t="s">
        <v>78</v>
      </c>
      <c r="K857" s="3" t="s">
        <v>136</v>
      </c>
      <c r="L857" s="3" t="s">
        <v>79</v>
      </c>
      <c r="M857" s="3" t="s">
        <v>2350</v>
      </c>
      <c r="N857" s="10" t="s">
        <v>2350</v>
      </c>
      <c r="O857" s="3" t="s">
        <v>4914</v>
      </c>
      <c r="P857" s="10">
        <v>12999420</v>
      </c>
      <c r="Q857" s="10" t="s">
        <v>4915</v>
      </c>
      <c r="R857" s="80" t="s">
        <v>2350</v>
      </c>
      <c r="S857" s="10" t="s">
        <v>2350</v>
      </c>
      <c r="T857" s="3" t="s">
        <v>2417</v>
      </c>
      <c r="U857" s="3" t="s">
        <v>2366</v>
      </c>
      <c r="V857" s="17" t="s">
        <v>2350</v>
      </c>
      <c r="W857" s="3" t="s">
        <v>92</v>
      </c>
      <c r="X857" s="15">
        <v>45897</v>
      </c>
      <c r="Y857" s="17" t="s">
        <v>2350</v>
      </c>
      <c r="Z857" s="68" t="s">
        <v>2350</v>
      </c>
      <c r="AA857" s="3" t="s">
        <v>2350</v>
      </c>
      <c r="AB857" s="15">
        <v>45897</v>
      </c>
      <c r="AC857" s="15">
        <v>45897</v>
      </c>
      <c r="AD857" s="69" t="str">
        <f t="shared" si="95"/>
        <v>02 Enviado</v>
      </c>
      <c r="AE857" s="20" t="s">
        <v>2350</v>
      </c>
      <c r="AF857" s="69">
        <v>2</v>
      </c>
      <c r="AH857" s="3">
        <f t="shared" si="101"/>
        <v>1</v>
      </c>
    </row>
    <row r="858" spans="1:34">
      <c r="A858" s="14" t="s">
        <v>4916</v>
      </c>
      <c r="B858" s="9">
        <v>2025</v>
      </c>
      <c r="C858" s="15">
        <v>45897</v>
      </c>
      <c r="D858" s="3" t="s">
        <v>25</v>
      </c>
      <c r="E858" s="5">
        <f t="shared" si="97"/>
        <v>1</v>
      </c>
      <c r="F858" s="3" t="str">
        <f t="shared" si="98"/>
        <v>02 Finalizado</v>
      </c>
      <c r="G858" s="9" t="s">
        <v>4474</v>
      </c>
      <c r="H858" s="3" t="str">
        <f t="shared" si="99"/>
        <v>0857 2025-00124 Eddier David Marín Berona (N/A)</v>
      </c>
      <c r="I858" s="15">
        <v>45897</v>
      </c>
      <c r="J858" s="3" t="s">
        <v>78</v>
      </c>
      <c r="K858" s="3" t="s">
        <v>130</v>
      </c>
      <c r="L858" s="3" t="s">
        <v>91</v>
      </c>
      <c r="M858" s="3" t="s">
        <v>4917</v>
      </c>
      <c r="N858" s="16">
        <v>26216643</v>
      </c>
      <c r="O858" s="3" t="s">
        <v>4918</v>
      </c>
      <c r="P858" s="10">
        <v>1027998909</v>
      </c>
      <c r="Q858" s="10" t="s">
        <v>2350</v>
      </c>
      <c r="R858" s="80" t="s">
        <v>2350</v>
      </c>
      <c r="S858" s="10" t="s">
        <v>2350</v>
      </c>
      <c r="T858" s="3" t="s">
        <v>2350</v>
      </c>
      <c r="U858" s="3" t="s">
        <v>4862</v>
      </c>
      <c r="V858" s="17">
        <v>20256304341732</v>
      </c>
      <c r="W858" s="3" t="s">
        <v>92</v>
      </c>
      <c r="X858" s="15">
        <v>45897</v>
      </c>
      <c r="Y858" s="17">
        <v>20254300174561</v>
      </c>
      <c r="Z858" s="68">
        <v>45891</v>
      </c>
      <c r="AA858" s="3" t="s">
        <v>4919</v>
      </c>
      <c r="AB858" s="15">
        <v>45897</v>
      </c>
      <c r="AC858" s="15">
        <v>45897</v>
      </c>
      <c r="AD858" s="69" t="str">
        <f t="shared" si="95"/>
        <v>02 Enviado</v>
      </c>
      <c r="AE858" s="20" t="s">
        <v>2350</v>
      </c>
      <c r="AF858" s="69">
        <v>2</v>
      </c>
      <c r="AH858" s="3">
        <f t="shared" si="101"/>
        <v>1</v>
      </c>
    </row>
    <row r="859" spans="1:34">
      <c r="A859" s="14" t="s">
        <v>4920</v>
      </c>
      <c r="B859" s="9">
        <v>2025</v>
      </c>
      <c r="C859" s="15">
        <v>45897</v>
      </c>
      <c r="D859" s="3" t="s">
        <v>25</v>
      </c>
      <c r="E859" s="5">
        <f t="shared" si="97"/>
        <v>1</v>
      </c>
      <c r="F859" s="3" t="str">
        <f t="shared" si="98"/>
        <v>02 Finalizado</v>
      </c>
      <c r="G859" s="9" t="s">
        <v>3291</v>
      </c>
      <c r="H859" s="3" t="str">
        <f t="shared" si="99"/>
        <v>0858 2025-00079 Zaida Catterine Forero Soler (N/A)</v>
      </c>
      <c r="I859" s="15">
        <v>45895</v>
      </c>
      <c r="J859" s="3" t="s">
        <v>81</v>
      </c>
      <c r="K859" s="3" t="s">
        <v>136</v>
      </c>
      <c r="L859" s="3" t="s">
        <v>79</v>
      </c>
      <c r="M859" s="3" t="s">
        <v>2350</v>
      </c>
      <c r="N859" s="10" t="s">
        <v>2350</v>
      </c>
      <c r="O859" s="3" t="s">
        <v>4921</v>
      </c>
      <c r="P859" s="10" t="s">
        <v>2482</v>
      </c>
      <c r="Q859" s="10" t="s">
        <v>2350</v>
      </c>
      <c r="R859" s="80" t="s">
        <v>2350</v>
      </c>
      <c r="S859" s="10" t="s">
        <v>2350</v>
      </c>
      <c r="T859" s="3" t="s">
        <v>2350</v>
      </c>
      <c r="U859" s="3" t="s">
        <v>3093</v>
      </c>
      <c r="V859" s="17" t="s">
        <v>2350</v>
      </c>
      <c r="W859" s="3" t="s">
        <v>92</v>
      </c>
      <c r="X859" s="15">
        <v>45897</v>
      </c>
      <c r="Y859" s="17">
        <v>20254300181191</v>
      </c>
      <c r="Z859" s="68">
        <v>45897</v>
      </c>
      <c r="AA859" s="3" t="s">
        <v>4922</v>
      </c>
      <c r="AB859" s="15">
        <v>45897</v>
      </c>
      <c r="AC859" s="15">
        <v>45898</v>
      </c>
      <c r="AD859" s="69" t="str">
        <f t="shared" si="95"/>
        <v>02 Enviado</v>
      </c>
      <c r="AE859" s="20" t="s">
        <v>2350</v>
      </c>
      <c r="AF859" s="69">
        <v>2</v>
      </c>
      <c r="AH859" s="3">
        <f t="shared" si="101"/>
        <v>1</v>
      </c>
    </row>
    <row r="860" spans="1:34">
      <c r="A860" s="14" t="s">
        <v>4923</v>
      </c>
      <c r="B860" s="9">
        <v>2025</v>
      </c>
      <c r="C860" s="15">
        <v>45897</v>
      </c>
      <c r="D860" s="3" t="s">
        <v>50</v>
      </c>
      <c r="E860" s="5">
        <f t="shared" si="97"/>
        <v>1</v>
      </c>
      <c r="F860" s="3" t="str">
        <f t="shared" si="98"/>
        <v>02 Finalizado</v>
      </c>
      <c r="G860" s="9" t="s">
        <v>4127</v>
      </c>
      <c r="H860" s="3" t="str">
        <f t="shared" si="99"/>
        <v>0859 2025-00196 Kiara Danith Jiménez Urariyu (51030636)</v>
      </c>
      <c r="I860" s="15">
        <v>45897</v>
      </c>
      <c r="J860" s="3" t="s">
        <v>78</v>
      </c>
      <c r="K860" s="3" t="s">
        <v>128</v>
      </c>
      <c r="L860" s="3" t="s">
        <v>76</v>
      </c>
      <c r="M860" s="3" t="s">
        <v>4924</v>
      </c>
      <c r="N860" s="10" t="s">
        <v>2350</v>
      </c>
      <c r="O860" s="3" t="s">
        <v>4925</v>
      </c>
      <c r="P860" s="10">
        <v>1118875476</v>
      </c>
      <c r="Q860" s="3">
        <v>51030636</v>
      </c>
      <c r="R860" s="100">
        <v>32499997.5</v>
      </c>
      <c r="S860" s="10">
        <v>30056</v>
      </c>
      <c r="T860" s="3" t="s">
        <v>2365</v>
      </c>
      <c r="U860" s="3" t="s">
        <v>2366</v>
      </c>
      <c r="V860" s="17" t="s">
        <v>2350</v>
      </c>
      <c r="W860" s="3" t="s">
        <v>92</v>
      </c>
      <c r="X860" s="15">
        <v>45897</v>
      </c>
      <c r="Y860" s="17">
        <v>20254300122821</v>
      </c>
      <c r="Z860" s="68">
        <v>45833</v>
      </c>
      <c r="AA860" s="3" t="s">
        <v>4926</v>
      </c>
      <c r="AB860" s="15">
        <v>45897</v>
      </c>
      <c r="AC860" s="15">
        <v>45897</v>
      </c>
      <c r="AD860" s="69" t="str">
        <f t="shared" si="95"/>
        <v>02 Enviado</v>
      </c>
      <c r="AE860" s="20" t="s">
        <v>2350</v>
      </c>
      <c r="AF860" s="69">
        <v>2</v>
      </c>
      <c r="AH860" s="3">
        <f t="shared" si="101"/>
        <v>1</v>
      </c>
    </row>
    <row r="861" spans="1:34">
      <c r="A861" s="14" t="s">
        <v>4927</v>
      </c>
      <c r="B861" s="9">
        <v>2025</v>
      </c>
      <c r="C861" s="15">
        <v>45897</v>
      </c>
      <c r="D861" s="3" t="s">
        <v>52</v>
      </c>
      <c r="E861" s="5">
        <f t="shared" si="97"/>
        <v>1</v>
      </c>
      <c r="F861" s="3" t="str">
        <f t="shared" si="98"/>
        <v>02 Finalizado</v>
      </c>
      <c r="G861" s="9" t="s">
        <v>4183</v>
      </c>
      <c r="H861" s="3" t="str">
        <f t="shared" si="99"/>
        <v>0860 2025-00213 Hernan Dario Vela Mateus (N/A)</v>
      </c>
      <c r="I861" s="15">
        <v>45896</v>
      </c>
      <c r="J861" s="3" t="s">
        <v>78</v>
      </c>
      <c r="K861" s="3" t="s">
        <v>120</v>
      </c>
      <c r="L861" s="3" t="s">
        <v>79</v>
      </c>
      <c r="M861" s="3" t="s">
        <v>2350</v>
      </c>
      <c r="N861" s="10" t="s">
        <v>2350</v>
      </c>
      <c r="O861" s="3" t="s">
        <v>4928</v>
      </c>
      <c r="P861" s="16">
        <v>79391968</v>
      </c>
      <c r="Q861" s="10" t="s">
        <v>2350</v>
      </c>
      <c r="R861" s="80" t="s">
        <v>2350</v>
      </c>
      <c r="S861" s="10" t="s">
        <v>2350</v>
      </c>
      <c r="T861" s="3" t="s">
        <v>2350</v>
      </c>
      <c r="U861" s="3" t="s">
        <v>2784</v>
      </c>
      <c r="V861" s="17">
        <v>20256304005902</v>
      </c>
      <c r="W861" s="3" t="s">
        <v>151</v>
      </c>
      <c r="X861" s="15">
        <v>45897</v>
      </c>
      <c r="Y861" s="17">
        <v>20254300181471</v>
      </c>
      <c r="Z861" s="68">
        <v>45897</v>
      </c>
      <c r="AA861" s="3" t="s">
        <v>4929</v>
      </c>
      <c r="AB861" s="15">
        <v>45901</v>
      </c>
      <c r="AC861" s="15">
        <v>45901</v>
      </c>
      <c r="AD861" s="69" t="str">
        <f t="shared" si="95"/>
        <v>02 Enviado</v>
      </c>
      <c r="AE861" s="20" t="s">
        <v>2350</v>
      </c>
      <c r="AF861" s="69">
        <v>2</v>
      </c>
      <c r="AH861" s="3">
        <f t="shared" si="101"/>
        <v>3</v>
      </c>
    </row>
    <row r="862" spans="1:34">
      <c r="A862" s="14" t="s">
        <v>4930</v>
      </c>
      <c r="B862" s="9">
        <v>2025</v>
      </c>
      <c r="C862" s="15">
        <v>45898</v>
      </c>
      <c r="D862" s="3" t="s">
        <v>55</v>
      </c>
      <c r="E862" s="5">
        <f t="shared" si="97"/>
        <v>1</v>
      </c>
      <c r="F862" s="3" t="str">
        <f t="shared" si="98"/>
        <v>02 Finalizado</v>
      </c>
      <c r="G862" s="9" t="s">
        <v>3125</v>
      </c>
      <c r="H862" s="3" t="str">
        <f t="shared" si="99"/>
        <v>0861 2025-00075 Marlen Yeanli Patiño Martínez (N/A)</v>
      </c>
      <c r="I862" s="15">
        <v>45897</v>
      </c>
      <c r="J862" s="3" t="s">
        <v>97</v>
      </c>
      <c r="K862" s="3" t="s">
        <v>136</v>
      </c>
      <c r="L862" s="3" t="s">
        <v>91</v>
      </c>
      <c r="M862" s="3" t="s">
        <v>2350</v>
      </c>
      <c r="N862" s="10" t="s">
        <v>2350</v>
      </c>
      <c r="O862" s="3" t="s">
        <v>4931</v>
      </c>
      <c r="P862" s="10" t="s">
        <v>2482</v>
      </c>
      <c r="Q862" s="10" t="s">
        <v>2350</v>
      </c>
      <c r="R862" s="80" t="s">
        <v>2350</v>
      </c>
      <c r="S862" s="10" t="s">
        <v>2350</v>
      </c>
      <c r="T862" s="3" t="s">
        <v>2350</v>
      </c>
      <c r="U862" s="3" t="s">
        <v>4932</v>
      </c>
      <c r="V862" s="17" t="s">
        <v>2350</v>
      </c>
      <c r="W862" s="3" t="s">
        <v>92</v>
      </c>
      <c r="X862" s="15">
        <v>45898</v>
      </c>
      <c r="Y862" s="17" t="s">
        <v>2350</v>
      </c>
      <c r="Z862" s="68" t="s">
        <v>2350</v>
      </c>
      <c r="AA862" s="3" t="s">
        <v>2350</v>
      </c>
      <c r="AB862" s="15">
        <v>45898</v>
      </c>
      <c r="AC862" s="15">
        <v>45898</v>
      </c>
      <c r="AD862" s="69" t="str">
        <f t="shared" si="95"/>
        <v>02 Enviado</v>
      </c>
      <c r="AE862" s="20" t="s">
        <v>2350</v>
      </c>
      <c r="AF862" s="69">
        <v>2</v>
      </c>
      <c r="AH862" s="3">
        <f t="shared" si="101"/>
        <v>1</v>
      </c>
    </row>
    <row r="863" spans="1:34">
      <c r="A863" s="14" t="s">
        <v>4933</v>
      </c>
      <c r="B863" s="9">
        <v>2025</v>
      </c>
      <c r="C863" s="15">
        <v>45898</v>
      </c>
      <c r="D863" s="3" t="s">
        <v>30</v>
      </c>
      <c r="E863" s="5">
        <f t="shared" si="97"/>
        <v>1</v>
      </c>
      <c r="F863" s="3" t="str">
        <f t="shared" si="98"/>
        <v>02 Finalizado</v>
      </c>
      <c r="G863" s="9" t="s">
        <v>4880</v>
      </c>
      <c r="H863" s="3" t="str">
        <f t="shared" si="99"/>
        <v>0862 2025-00346 Indalecio Martínez Parra (N/A)</v>
      </c>
      <c r="I863" s="15">
        <v>45901</v>
      </c>
      <c r="J863" s="3" t="s">
        <v>87</v>
      </c>
      <c r="K863" s="3" t="s">
        <v>136</v>
      </c>
      <c r="L863" s="3" t="s">
        <v>79</v>
      </c>
      <c r="M863" s="3" t="s">
        <v>2350</v>
      </c>
      <c r="N863" s="10" t="s">
        <v>2350</v>
      </c>
      <c r="O863" s="3" t="s">
        <v>4881</v>
      </c>
      <c r="P863" s="10" t="s">
        <v>4882</v>
      </c>
      <c r="Q863" s="10" t="s">
        <v>2350</v>
      </c>
      <c r="R863" s="80" t="s">
        <v>2350</v>
      </c>
      <c r="S863" s="10" t="s">
        <v>2350</v>
      </c>
      <c r="T863" s="3" t="s">
        <v>2350</v>
      </c>
      <c r="U863" s="3" t="s">
        <v>3093</v>
      </c>
      <c r="V863" s="17" t="s">
        <v>2350</v>
      </c>
      <c r="W863" s="3" t="s">
        <v>92</v>
      </c>
      <c r="X863" s="15">
        <v>45898</v>
      </c>
      <c r="Y863" s="17">
        <v>20254300178221</v>
      </c>
      <c r="Z863" s="68">
        <v>45895</v>
      </c>
      <c r="AA863" s="3" t="s">
        <v>4883</v>
      </c>
      <c r="AB863" s="15">
        <v>45901</v>
      </c>
      <c r="AC863" s="15">
        <v>45901</v>
      </c>
      <c r="AD863" s="69" t="str">
        <f t="shared" si="95"/>
        <v>02 Enviado</v>
      </c>
      <c r="AE863" s="20" t="s">
        <v>2350</v>
      </c>
      <c r="AF863" s="69">
        <v>2</v>
      </c>
      <c r="AH863" s="3">
        <f t="shared" ref="AH863:AH879" si="102">NETWORKDAYS(X863,AB863)</f>
        <v>2</v>
      </c>
    </row>
    <row r="864" spans="1:34">
      <c r="A864" s="14" t="s">
        <v>4934</v>
      </c>
      <c r="B864" s="9">
        <v>2025</v>
      </c>
      <c r="C864" s="15">
        <v>45901</v>
      </c>
      <c r="D864" s="3" t="s">
        <v>30</v>
      </c>
      <c r="E864" s="5">
        <f t="shared" si="97"/>
        <v>1</v>
      </c>
      <c r="F864" s="3" t="str">
        <f t="shared" si="98"/>
        <v>02 Finalizado</v>
      </c>
      <c r="G864" s="9" t="s">
        <v>4935</v>
      </c>
      <c r="H864" s="3" t="str">
        <f t="shared" si="99"/>
        <v>0863 2025-00210 Claudia Liliana Pelaez Ortíz - Myriam Marin Grajales (N/A)</v>
      </c>
      <c r="I864" s="15">
        <v>45898</v>
      </c>
      <c r="J864" s="3" t="s">
        <v>81</v>
      </c>
      <c r="K864" s="3" t="s">
        <v>107</v>
      </c>
      <c r="L864" s="3" t="s">
        <v>76</v>
      </c>
      <c r="M864" s="3" t="s">
        <v>4936</v>
      </c>
      <c r="N864" s="8">
        <v>1088341558</v>
      </c>
      <c r="O864" s="3" t="s">
        <v>4937</v>
      </c>
      <c r="P864" s="10" t="s">
        <v>4938</v>
      </c>
      <c r="Q864" s="10" t="s">
        <v>2350</v>
      </c>
      <c r="R864" s="80" t="s">
        <v>2350</v>
      </c>
      <c r="S864" s="10" t="s">
        <v>2350</v>
      </c>
      <c r="T864" s="3" t="s">
        <v>2350</v>
      </c>
      <c r="U864" s="3" t="s">
        <v>2679</v>
      </c>
      <c r="V864" s="17" t="s">
        <v>2350</v>
      </c>
      <c r="W864" s="3" t="s">
        <v>159</v>
      </c>
      <c r="X864" s="15">
        <v>45901</v>
      </c>
      <c r="Y864" s="17">
        <v>20254300184081</v>
      </c>
      <c r="Z864" s="68">
        <v>45901</v>
      </c>
      <c r="AA864" s="3" t="s">
        <v>4939</v>
      </c>
      <c r="AB864" s="68">
        <v>45901</v>
      </c>
      <c r="AC864" s="68">
        <v>45902</v>
      </c>
      <c r="AD864" s="69" t="str">
        <f t="shared" si="95"/>
        <v>02 Enviado</v>
      </c>
      <c r="AE864" s="20" t="s">
        <v>2350</v>
      </c>
      <c r="AF864" s="69">
        <v>2</v>
      </c>
      <c r="AH864" s="3">
        <f t="shared" si="102"/>
        <v>1</v>
      </c>
    </row>
    <row r="865" spans="1:34">
      <c r="A865" s="14" t="s">
        <v>4940</v>
      </c>
      <c r="B865" s="9">
        <v>2025</v>
      </c>
      <c r="C865" s="15">
        <v>45901</v>
      </c>
      <c r="D865" s="3" t="s">
        <v>35</v>
      </c>
      <c r="E865" s="5">
        <f t="shared" si="97"/>
        <v>1</v>
      </c>
      <c r="F865" s="3" t="str">
        <f t="shared" si="98"/>
        <v>02 Finalizado</v>
      </c>
      <c r="G865" s="9" t="s">
        <v>4941</v>
      </c>
      <c r="H865" s="3" t="str">
        <f t="shared" si="99"/>
        <v>0864 2025-00233 Sebastian Arias de la Cruz (N/A)</v>
      </c>
      <c r="I865" s="15">
        <v>45898</v>
      </c>
      <c r="J865" s="3" t="s">
        <v>78</v>
      </c>
      <c r="K865" s="3" t="s">
        <v>128</v>
      </c>
      <c r="L865" s="3" t="s">
        <v>76</v>
      </c>
      <c r="M865" s="3" t="s">
        <v>2350</v>
      </c>
      <c r="N865" s="10" t="s">
        <v>2350</v>
      </c>
      <c r="O865" s="3" t="s">
        <v>4942</v>
      </c>
      <c r="P865" s="8">
        <v>1130668036</v>
      </c>
      <c r="Q865" s="10" t="s">
        <v>2350</v>
      </c>
      <c r="R865" s="80" t="s">
        <v>2350</v>
      </c>
      <c r="S865" s="10" t="s">
        <v>2350</v>
      </c>
      <c r="T865" s="3" t="s">
        <v>2350</v>
      </c>
      <c r="U865" s="3" t="s">
        <v>2366</v>
      </c>
      <c r="V865" s="17">
        <v>20256302670302</v>
      </c>
      <c r="W865" s="3" t="s">
        <v>92</v>
      </c>
      <c r="X865" s="15">
        <v>45901</v>
      </c>
      <c r="Y865" s="17">
        <v>20254300120931</v>
      </c>
      <c r="Z865" s="68">
        <v>45827</v>
      </c>
      <c r="AA865" s="3" t="s">
        <v>4943</v>
      </c>
      <c r="AB865" s="15">
        <v>45901</v>
      </c>
      <c r="AC865" s="15">
        <v>45901</v>
      </c>
      <c r="AD865" s="69" t="str">
        <f t="shared" si="95"/>
        <v>02 Enviado</v>
      </c>
      <c r="AE865" s="20" t="s">
        <v>2350</v>
      </c>
      <c r="AF865" s="69">
        <v>2</v>
      </c>
      <c r="AH865" s="3">
        <f t="shared" si="102"/>
        <v>1</v>
      </c>
    </row>
    <row r="866" spans="1:34">
      <c r="A866" s="14" t="s">
        <v>4944</v>
      </c>
      <c r="B866" s="9">
        <v>2025</v>
      </c>
      <c r="C866" s="15">
        <v>45901</v>
      </c>
      <c r="D866" s="3" t="s">
        <v>30</v>
      </c>
      <c r="E866" s="5">
        <f t="shared" si="97"/>
        <v>1</v>
      </c>
      <c r="F866" s="3" t="str">
        <f t="shared" si="98"/>
        <v>02 Finalizado</v>
      </c>
      <c r="G866" s="9" t="s">
        <v>3793</v>
      </c>
      <c r="H866" s="3" t="str">
        <f t="shared" si="99"/>
        <v>0865 2025-00157 Hector Fabian Rios Donneys (N/A)</v>
      </c>
      <c r="I866" s="15">
        <v>45901</v>
      </c>
      <c r="J866" s="3" t="s">
        <v>78</v>
      </c>
      <c r="K866" s="3" t="s">
        <v>128</v>
      </c>
      <c r="L866" s="3" t="s">
        <v>76</v>
      </c>
      <c r="M866" s="3" t="s">
        <v>2350</v>
      </c>
      <c r="N866" s="10" t="s">
        <v>2350</v>
      </c>
      <c r="O866" s="3" t="s">
        <v>4945</v>
      </c>
      <c r="P866" s="8">
        <v>1113672285</v>
      </c>
      <c r="Q866" s="10" t="s">
        <v>2350</v>
      </c>
      <c r="R866" s="80" t="s">
        <v>2350</v>
      </c>
      <c r="S866" s="10" t="s">
        <v>2350</v>
      </c>
      <c r="T866" s="3" t="s">
        <v>2350</v>
      </c>
      <c r="U866" s="3" t="s">
        <v>2366</v>
      </c>
      <c r="V866" s="17">
        <v>20256302805642</v>
      </c>
      <c r="W866" s="3" t="s">
        <v>92</v>
      </c>
      <c r="X866" s="15">
        <v>45901</v>
      </c>
      <c r="Y866" s="17">
        <v>20254300122061</v>
      </c>
      <c r="Z866" s="68">
        <v>45832</v>
      </c>
      <c r="AA866" s="3" t="s">
        <v>4361</v>
      </c>
      <c r="AB866" s="15">
        <v>45901</v>
      </c>
      <c r="AC866" s="68">
        <v>45902</v>
      </c>
      <c r="AD866" s="69" t="str">
        <f t="shared" si="95"/>
        <v>02 Enviado</v>
      </c>
      <c r="AE866" s="20" t="s">
        <v>2350</v>
      </c>
      <c r="AF866" s="69">
        <v>2</v>
      </c>
      <c r="AH866" s="3">
        <f t="shared" si="102"/>
        <v>1</v>
      </c>
    </row>
    <row r="867" spans="1:34">
      <c r="A867" s="14" t="s">
        <v>4946</v>
      </c>
      <c r="B867" s="9">
        <v>2025</v>
      </c>
      <c r="C867" s="15">
        <v>45901</v>
      </c>
      <c r="D867" s="3" t="s">
        <v>50</v>
      </c>
      <c r="E867" s="5">
        <f t="shared" si="97"/>
        <v>1</v>
      </c>
      <c r="F867" s="3" t="str">
        <f t="shared" si="98"/>
        <v>02 Finalizado</v>
      </c>
      <c r="G867" s="9" t="s">
        <v>4947</v>
      </c>
      <c r="H867" s="3" t="str">
        <f t="shared" si="99"/>
        <v>0866 2025-00153 Belkis Maria López Plaza (51031581)</v>
      </c>
      <c r="I867" s="15">
        <v>45901</v>
      </c>
      <c r="J867" s="3" t="s">
        <v>78</v>
      </c>
      <c r="K867" s="3" t="s">
        <v>128</v>
      </c>
      <c r="L867" s="3" t="s">
        <v>76</v>
      </c>
      <c r="M867" s="3" t="s">
        <v>2350</v>
      </c>
      <c r="N867" s="10" t="s">
        <v>2350</v>
      </c>
      <c r="O867" s="3" t="s">
        <v>4948</v>
      </c>
      <c r="P867" s="10">
        <v>1003358087</v>
      </c>
      <c r="Q867" s="3">
        <v>51031581</v>
      </c>
      <c r="R867" s="100">
        <v>32499997.5</v>
      </c>
      <c r="S867" s="10" t="s">
        <v>2350</v>
      </c>
      <c r="T867" s="3" t="s">
        <v>2417</v>
      </c>
      <c r="U867" s="3" t="s">
        <v>2366</v>
      </c>
      <c r="V867" s="17">
        <v>20256303568592</v>
      </c>
      <c r="W867" s="3" t="s">
        <v>92</v>
      </c>
      <c r="X867" s="15">
        <v>45901</v>
      </c>
      <c r="Y867" s="17" t="s">
        <v>2350</v>
      </c>
      <c r="Z867" s="68" t="s">
        <v>2350</v>
      </c>
      <c r="AA867" s="3" t="s">
        <v>2350</v>
      </c>
      <c r="AB867" s="15">
        <v>45901</v>
      </c>
      <c r="AC867" s="15">
        <v>45901</v>
      </c>
      <c r="AD867" s="69" t="str">
        <f t="shared" si="95"/>
        <v>02 Enviado</v>
      </c>
      <c r="AE867" s="20" t="s">
        <v>2350</v>
      </c>
      <c r="AF867" s="69">
        <v>2</v>
      </c>
      <c r="AH867" s="3">
        <f t="shared" si="102"/>
        <v>1</v>
      </c>
    </row>
    <row r="868" spans="1:34">
      <c r="A868" s="14" t="s">
        <v>4949</v>
      </c>
      <c r="B868" s="9">
        <v>2025</v>
      </c>
      <c r="C868" s="15">
        <v>45902</v>
      </c>
      <c r="D868" s="3" t="s">
        <v>64</v>
      </c>
      <c r="E868" s="5">
        <f t="shared" si="97"/>
        <v>1</v>
      </c>
      <c r="F868" s="3" t="str">
        <f t="shared" si="98"/>
        <v>02 Finalizado</v>
      </c>
      <c r="G868" s="9" t="s">
        <v>4950</v>
      </c>
      <c r="H868" s="3" t="str">
        <f t="shared" si="99"/>
        <v>0867 2025-00731 Jairo Cordero Vega (N/A)</v>
      </c>
      <c r="I868" s="15">
        <v>45901</v>
      </c>
      <c r="J868" s="3" t="s">
        <v>78</v>
      </c>
      <c r="K868" s="3" t="s">
        <v>134</v>
      </c>
      <c r="L868" s="3" t="s">
        <v>85</v>
      </c>
      <c r="M868" s="3" t="s">
        <v>4951</v>
      </c>
      <c r="N868" s="3">
        <v>78020772</v>
      </c>
      <c r="O868" s="3" t="s">
        <v>4952</v>
      </c>
      <c r="P868" s="10">
        <v>78696650</v>
      </c>
      <c r="Q868" s="10" t="s">
        <v>2350</v>
      </c>
      <c r="R868" s="80" t="s">
        <v>2350</v>
      </c>
      <c r="S868" s="10" t="s">
        <v>2350</v>
      </c>
      <c r="T868" s="3" t="s">
        <v>2350</v>
      </c>
      <c r="U868" s="3" t="s">
        <v>3319</v>
      </c>
      <c r="V868" s="17" t="s">
        <v>2350</v>
      </c>
      <c r="W868" s="3" t="s">
        <v>163</v>
      </c>
      <c r="X868" s="15">
        <v>45902</v>
      </c>
      <c r="Y868" s="17" t="s">
        <v>2350</v>
      </c>
      <c r="Z868" s="68" t="s">
        <v>2350</v>
      </c>
      <c r="AA868" s="3" t="s">
        <v>2350</v>
      </c>
      <c r="AB868" s="15">
        <v>45902</v>
      </c>
      <c r="AC868" s="15">
        <v>45902</v>
      </c>
      <c r="AD868" s="69" t="str">
        <f t="shared" si="95"/>
        <v>02 Enviado</v>
      </c>
      <c r="AE868" s="20" t="s">
        <v>2350</v>
      </c>
      <c r="AF868" s="69">
        <v>2</v>
      </c>
      <c r="AH868" s="3">
        <f t="shared" si="102"/>
        <v>1</v>
      </c>
    </row>
    <row r="869" spans="1:34">
      <c r="A869" s="14" t="s">
        <v>4953</v>
      </c>
      <c r="B869" s="9">
        <v>2025</v>
      </c>
      <c r="C869" s="15">
        <v>45902</v>
      </c>
      <c r="D869" s="3" t="s">
        <v>58</v>
      </c>
      <c r="E869" s="5">
        <f t="shared" si="97"/>
        <v>1</v>
      </c>
      <c r="F869" s="3" t="str">
        <f t="shared" si="98"/>
        <v>02 Finalizado</v>
      </c>
      <c r="G869" s="9" t="s">
        <v>4954</v>
      </c>
      <c r="H869" s="3" t="str">
        <f t="shared" si="99"/>
        <v>0868 2025-01037 Dyna Maris Muñoz Bello (N/A)</v>
      </c>
      <c r="I869" s="15">
        <v>45901</v>
      </c>
      <c r="J869" s="3" t="s">
        <v>78</v>
      </c>
      <c r="K869" s="3" t="s">
        <v>128</v>
      </c>
      <c r="L869" s="3" t="s">
        <v>76</v>
      </c>
      <c r="M869" s="3" t="s">
        <v>2350</v>
      </c>
      <c r="N869" s="10" t="s">
        <v>2350</v>
      </c>
      <c r="O869" s="3" t="s">
        <v>4955</v>
      </c>
      <c r="P869" s="8">
        <v>1047385808</v>
      </c>
      <c r="Q869" s="10" t="s">
        <v>2350</v>
      </c>
      <c r="R869" s="80" t="s">
        <v>2350</v>
      </c>
      <c r="S869" s="10" t="s">
        <v>2350</v>
      </c>
      <c r="T869" s="3" t="s">
        <v>2350</v>
      </c>
      <c r="U869" s="3" t="s">
        <v>3662</v>
      </c>
      <c r="V869" s="17" t="s">
        <v>2350</v>
      </c>
      <c r="W869" s="3" t="s">
        <v>92</v>
      </c>
      <c r="X869" s="15">
        <v>45902</v>
      </c>
      <c r="Y869" s="17" t="s">
        <v>2350</v>
      </c>
      <c r="Z869" s="68" t="s">
        <v>2350</v>
      </c>
      <c r="AA869" s="3" t="s">
        <v>2350</v>
      </c>
      <c r="AB869" s="15">
        <v>45902</v>
      </c>
      <c r="AC869" s="15">
        <v>45902</v>
      </c>
      <c r="AD869" s="69" t="str">
        <f t="shared" si="95"/>
        <v>02 Enviado</v>
      </c>
      <c r="AE869" s="20" t="s">
        <v>2350</v>
      </c>
      <c r="AF869" s="69">
        <v>2</v>
      </c>
      <c r="AH869" s="3">
        <f t="shared" si="102"/>
        <v>1</v>
      </c>
    </row>
    <row r="870" spans="1:34">
      <c r="A870" s="14" t="s">
        <v>4956</v>
      </c>
      <c r="B870" s="9">
        <v>2025</v>
      </c>
      <c r="C870" s="15">
        <v>45902</v>
      </c>
      <c r="D870" s="3" t="s">
        <v>30</v>
      </c>
      <c r="E870" s="5">
        <f t="shared" si="97"/>
        <v>1</v>
      </c>
      <c r="F870" s="3" t="str">
        <f t="shared" si="98"/>
        <v>02 Finalizado</v>
      </c>
      <c r="G870" s="9" t="s">
        <v>4957</v>
      </c>
      <c r="H870" s="3" t="str">
        <f t="shared" si="99"/>
        <v>0869 2025-00442 Ateb Soluciones Empresariales SAS (N/A)</v>
      </c>
      <c r="I870" s="15">
        <v>45902</v>
      </c>
      <c r="J870" s="3" t="s">
        <v>78</v>
      </c>
      <c r="K870" s="3" t="s">
        <v>120</v>
      </c>
      <c r="L870" s="3" t="s">
        <v>88</v>
      </c>
      <c r="M870" s="3" t="s">
        <v>4958</v>
      </c>
      <c r="N870" s="16">
        <v>1129577002</v>
      </c>
      <c r="O870" s="3" t="s">
        <v>4959</v>
      </c>
      <c r="P870" s="8">
        <v>901258015</v>
      </c>
      <c r="Q870" s="10" t="s">
        <v>2350</v>
      </c>
      <c r="R870" s="80" t="s">
        <v>2350</v>
      </c>
      <c r="S870" s="10" t="s">
        <v>2350</v>
      </c>
      <c r="T870" s="3" t="s">
        <v>2350</v>
      </c>
      <c r="U870" s="3" t="s">
        <v>2784</v>
      </c>
      <c r="V870" s="17">
        <v>20256303961242</v>
      </c>
      <c r="W870" s="3" t="s">
        <v>155</v>
      </c>
      <c r="X870" s="15">
        <v>45902</v>
      </c>
      <c r="Y870" s="17">
        <v>20254202531041</v>
      </c>
      <c r="Z870" s="68">
        <v>45902</v>
      </c>
      <c r="AA870" s="3" t="s">
        <v>4960</v>
      </c>
      <c r="AB870" s="15">
        <v>45903</v>
      </c>
      <c r="AC870" s="15">
        <v>45903</v>
      </c>
      <c r="AD870" s="69" t="str">
        <f t="shared" si="95"/>
        <v>02 Enviado</v>
      </c>
      <c r="AE870" s="20" t="s">
        <v>2350</v>
      </c>
      <c r="AF870" s="69">
        <v>2</v>
      </c>
      <c r="AH870" s="3">
        <f t="shared" si="102"/>
        <v>2</v>
      </c>
    </row>
    <row r="871" spans="1:34">
      <c r="A871" s="14" t="s">
        <v>4961</v>
      </c>
      <c r="B871" s="9">
        <v>2025</v>
      </c>
      <c r="C871" s="15">
        <v>45902</v>
      </c>
      <c r="D871" s="3" t="s">
        <v>35</v>
      </c>
      <c r="E871" s="5">
        <f t="shared" si="97"/>
        <v>1</v>
      </c>
      <c r="F871" s="3" t="str">
        <f t="shared" si="98"/>
        <v>02 Finalizado</v>
      </c>
      <c r="G871" s="9" t="s">
        <v>4962</v>
      </c>
      <c r="H871" s="3" t="str">
        <f t="shared" si="99"/>
        <v>0870 2025-10071 Efrain Albero Buitrago Tapia (N/A)</v>
      </c>
      <c r="I871" s="15">
        <v>45902</v>
      </c>
      <c r="J871" s="3" t="s">
        <v>78</v>
      </c>
      <c r="K871" s="3" t="s">
        <v>134</v>
      </c>
      <c r="L871" s="3" t="s">
        <v>85</v>
      </c>
      <c r="M871" s="3" t="s">
        <v>2350</v>
      </c>
      <c r="N871" s="10" t="s">
        <v>2350</v>
      </c>
      <c r="O871" s="3" t="s">
        <v>4963</v>
      </c>
      <c r="P871" s="8">
        <v>92530090</v>
      </c>
      <c r="Q871" s="10" t="s">
        <v>2350</v>
      </c>
      <c r="R871" s="80" t="s">
        <v>2350</v>
      </c>
      <c r="S871" s="10" t="s">
        <v>2350</v>
      </c>
      <c r="T871" s="3" t="s">
        <v>2350</v>
      </c>
      <c r="U871" s="3" t="s">
        <v>3319</v>
      </c>
      <c r="V871" s="17" t="s">
        <v>2350</v>
      </c>
      <c r="W871" s="3" t="s">
        <v>163</v>
      </c>
      <c r="X871" s="15">
        <v>45902</v>
      </c>
      <c r="Y871" s="17" t="s">
        <v>2350</v>
      </c>
      <c r="Z871" s="68" t="s">
        <v>2350</v>
      </c>
      <c r="AA871" s="3" t="s">
        <v>2350</v>
      </c>
      <c r="AB871" s="15">
        <v>45902</v>
      </c>
      <c r="AC871" s="15">
        <v>45902</v>
      </c>
      <c r="AD871" s="69" t="str">
        <f t="shared" si="95"/>
        <v>02 Enviado</v>
      </c>
      <c r="AE871" s="20" t="s">
        <v>2350</v>
      </c>
      <c r="AF871" s="69">
        <v>2</v>
      </c>
      <c r="AH871" s="3">
        <f t="shared" si="102"/>
        <v>1</v>
      </c>
    </row>
    <row r="872" spans="1:34">
      <c r="A872" s="14" t="s">
        <v>4964</v>
      </c>
      <c r="B872" s="9">
        <v>2025</v>
      </c>
      <c r="C872" s="15">
        <v>45903</v>
      </c>
      <c r="D872" s="3" t="s">
        <v>64</v>
      </c>
      <c r="E872" s="5">
        <f t="shared" si="97"/>
        <v>1</v>
      </c>
      <c r="F872" s="3" t="str">
        <f t="shared" si="98"/>
        <v>02 Finalizado</v>
      </c>
      <c r="G872" s="9" t="s">
        <v>4965</v>
      </c>
      <c r="H872" s="3" t="str">
        <f t="shared" si="99"/>
        <v>0871 2025-10238 Maicol Jovanny Ramírez Asprilla (N/A)</v>
      </c>
      <c r="I872" s="15">
        <v>45902</v>
      </c>
      <c r="J872" s="3" t="s">
        <v>81</v>
      </c>
      <c r="K872" s="3" t="s">
        <v>136</v>
      </c>
      <c r="L872" s="3" t="s">
        <v>79</v>
      </c>
      <c r="M872" s="3" t="s">
        <v>4966</v>
      </c>
      <c r="N872" s="10" t="s">
        <v>2482</v>
      </c>
      <c r="O872" s="3" t="s">
        <v>4967</v>
      </c>
      <c r="P872" s="10">
        <v>1028018209</v>
      </c>
      <c r="Q872" s="10" t="s">
        <v>2350</v>
      </c>
      <c r="R872" s="80" t="s">
        <v>2350</v>
      </c>
      <c r="S872" s="10" t="s">
        <v>2350</v>
      </c>
      <c r="T872" s="3" t="s">
        <v>2350</v>
      </c>
      <c r="U872" s="3" t="s">
        <v>3093</v>
      </c>
      <c r="V872" s="17" t="s">
        <v>2350</v>
      </c>
      <c r="W872" s="3" t="s">
        <v>92</v>
      </c>
      <c r="X872" s="15">
        <v>45903</v>
      </c>
      <c r="Y872" s="17">
        <v>20254300184721</v>
      </c>
      <c r="Z872" s="68">
        <v>45903</v>
      </c>
      <c r="AA872" s="3" t="s">
        <v>4968</v>
      </c>
      <c r="AB872" s="15">
        <v>45903</v>
      </c>
      <c r="AC872" s="68">
        <v>45904</v>
      </c>
      <c r="AD872" s="69" t="str">
        <f t="shared" si="95"/>
        <v>02 Enviado</v>
      </c>
      <c r="AE872" s="20" t="s">
        <v>2350</v>
      </c>
      <c r="AF872" s="69">
        <v>2</v>
      </c>
      <c r="AH872" s="3">
        <f t="shared" si="102"/>
        <v>1</v>
      </c>
    </row>
    <row r="873" spans="1:34">
      <c r="A873" s="14" t="s">
        <v>4969</v>
      </c>
      <c r="B873" s="9">
        <v>2025</v>
      </c>
      <c r="C873" s="15">
        <v>45903</v>
      </c>
      <c r="D873" s="3" t="s">
        <v>64</v>
      </c>
      <c r="E873" s="5">
        <f t="shared" si="97"/>
        <v>1</v>
      </c>
      <c r="F873" s="3" t="str">
        <f t="shared" si="98"/>
        <v>02 Finalizado</v>
      </c>
      <c r="G873" s="9" t="s">
        <v>3953</v>
      </c>
      <c r="H873" s="3" t="str">
        <f t="shared" si="99"/>
        <v>0872 2025-00167 Kener Francisco Golu Carabali (N/A)</v>
      </c>
      <c r="I873" s="15">
        <v>45902</v>
      </c>
      <c r="J873" s="3" t="s">
        <v>99</v>
      </c>
      <c r="K873" s="3" t="s">
        <v>136</v>
      </c>
      <c r="L873" s="3" t="s">
        <v>79</v>
      </c>
      <c r="M873" s="3" t="s">
        <v>2350</v>
      </c>
      <c r="N873" s="10" t="s">
        <v>2350</v>
      </c>
      <c r="O873" s="3" t="s">
        <v>4675</v>
      </c>
      <c r="P873" s="10">
        <v>1006182275</v>
      </c>
      <c r="Q873" s="10" t="s">
        <v>2350</v>
      </c>
      <c r="R873" s="80" t="s">
        <v>2350</v>
      </c>
      <c r="S873" s="10" t="s">
        <v>2350</v>
      </c>
      <c r="T873" s="3" t="s">
        <v>2350</v>
      </c>
      <c r="U873" s="3" t="s">
        <v>4676</v>
      </c>
      <c r="V873" s="17" t="s">
        <v>2350</v>
      </c>
      <c r="W873" s="3" t="s">
        <v>92</v>
      </c>
      <c r="X873" s="15">
        <v>45903</v>
      </c>
      <c r="Y873" s="17" t="s">
        <v>2350</v>
      </c>
      <c r="Z873" s="68" t="s">
        <v>2350</v>
      </c>
      <c r="AA873" s="3" t="s">
        <v>2350</v>
      </c>
      <c r="AB873" s="15">
        <v>45903</v>
      </c>
      <c r="AC873" s="15">
        <v>45903</v>
      </c>
      <c r="AD873" s="69" t="str">
        <f t="shared" si="95"/>
        <v>02 Enviado</v>
      </c>
      <c r="AE873" s="20" t="s">
        <v>2350</v>
      </c>
      <c r="AF873" s="69">
        <v>2</v>
      </c>
      <c r="AH873" s="3">
        <f t="shared" si="102"/>
        <v>1</v>
      </c>
    </row>
    <row r="874" spans="1:34">
      <c r="A874" s="14" t="s">
        <v>4970</v>
      </c>
      <c r="B874" s="9">
        <v>2025</v>
      </c>
      <c r="C874" s="15">
        <v>45903</v>
      </c>
      <c r="D874" s="3" t="s">
        <v>52</v>
      </c>
      <c r="E874" s="5">
        <f t="shared" si="97"/>
        <v>1</v>
      </c>
      <c r="F874" s="3" t="str">
        <f t="shared" si="98"/>
        <v>02 Finalizado</v>
      </c>
      <c r="G874" s="9" t="s">
        <v>4508</v>
      </c>
      <c r="H874" s="3" t="str">
        <f t="shared" si="99"/>
        <v>0873 2025-00207 Municipio  de Manizales (N/A)</v>
      </c>
      <c r="I874" s="15">
        <v>45902</v>
      </c>
      <c r="J874" s="3" t="s">
        <v>99</v>
      </c>
      <c r="K874" s="3" t="s">
        <v>132</v>
      </c>
      <c r="L874" s="3" t="s">
        <v>88</v>
      </c>
      <c r="M874" s="3" t="s">
        <v>4509</v>
      </c>
      <c r="N874" s="16">
        <v>10288074</v>
      </c>
      <c r="O874" s="3" t="s">
        <v>4510</v>
      </c>
      <c r="P874" s="10" t="s">
        <v>2482</v>
      </c>
      <c r="Q874" s="10" t="s">
        <v>2350</v>
      </c>
      <c r="R874" s="80" t="s">
        <v>2350</v>
      </c>
      <c r="S874" s="10" t="s">
        <v>2350</v>
      </c>
      <c r="T874" s="3" t="s">
        <v>2350</v>
      </c>
      <c r="U874" s="3" t="s">
        <v>4511</v>
      </c>
      <c r="V874" s="17" t="s">
        <v>2350</v>
      </c>
      <c r="W874" s="3" t="s">
        <v>92</v>
      </c>
      <c r="X874" s="15">
        <v>45903</v>
      </c>
      <c r="Y874" s="17" t="s">
        <v>2350</v>
      </c>
      <c r="Z874" s="68" t="s">
        <v>2350</v>
      </c>
      <c r="AA874" s="3" t="s">
        <v>2350</v>
      </c>
      <c r="AB874" s="15">
        <v>45903</v>
      </c>
      <c r="AC874" s="15">
        <v>45903</v>
      </c>
      <c r="AD874" s="69" t="str">
        <f t="shared" si="95"/>
        <v>02 Enviado</v>
      </c>
      <c r="AE874" s="20" t="s">
        <v>2350</v>
      </c>
      <c r="AF874" s="69">
        <v>2</v>
      </c>
      <c r="AH874" s="3">
        <f t="shared" si="102"/>
        <v>1</v>
      </c>
    </row>
    <row r="875" spans="1:34">
      <c r="A875" s="14" t="s">
        <v>4971</v>
      </c>
      <c r="B875" s="9">
        <v>2025</v>
      </c>
      <c r="C875" s="15">
        <v>45903</v>
      </c>
      <c r="D875" s="3" t="s">
        <v>52</v>
      </c>
      <c r="E875" s="5">
        <f t="shared" si="97"/>
        <v>1</v>
      </c>
      <c r="F875" s="3" t="str">
        <f t="shared" si="98"/>
        <v>02 Finalizado</v>
      </c>
      <c r="G875" s="9" t="s">
        <v>3281</v>
      </c>
      <c r="H875" s="3" t="str">
        <f t="shared" si="99"/>
        <v>0874 2025-00086 Rafael Yercid Barranco Herrera (51031936)</v>
      </c>
      <c r="I875" s="15">
        <v>45902</v>
      </c>
      <c r="J875" s="3" t="s">
        <v>78</v>
      </c>
      <c r="K875" s="3" t="s">
        <v>128</v>
      </c>
      <c r="L875" s="3" t="s">
        <v>76</v>
      </c>
      <c r="M875" s="3" t="s">
        <v>2350</v>
      </c>
      <c r="N875" s="10" t="s">
        <v>2350</v>
      </c>
      <c r="O875" s="3" t="s">
        <v>4972</v>
      </c>
      <c r="P875" s="8">
        <v>32708073</v>
      </c>
      <c r="Q875" s="10">
        <v>51031936</v>
      </c>
      <c r="R875" s="80">
        <v>32499997.5</v>
      </c>
      <c r="S875" s="10" t="s">
        <v>2350</v>
      </c>
      <c r="T875" s="3" t="s">
        <v>2378</v>
      </c>
      <c r="U875" s="3" t="s">
        <v>2366</v>
      </c>
      <c r="V875" s="17" t="s">
        <v>2350</v>
      </c>
      <c r="W875" s="3" t="s">
        <v>92</v>
      </c>
      <c r="X875" s="15">
        <v>45903</v>
      </c>
      <c r="Y875" s="17" t="s">
        <v>2350</v>
      </c>
      <c r="Z875" s="68" t="s">
        <v>2350</v>
      </c>
      <c r="AA875" s="3" t="s">
        <v>2350</v>
      </c>
      <c r="AB875" s="15">
        <v>45904</v>
      </c>
      <c r="AC875" s="15"/>
      <c r="AD875" s="69" t="str">
        <f t="shared" si="95"/>
        <v>01 Pendiente</v>
      </c>
      <c r="AE875" s="20" t="s">
        <v>2350</v>
      </c>
      <c r="AF875" s="69">
        <v>2</v>
      </c>
      <c r="AH875" s="3">
        <f t="shared" si="102"/>
        <v>2</v>
      </c>
    </row>
    <row r="876" spans="1:34">
      <c r="A876" s="14" t="s">
        <v>4973</v>
      </c>
      <c r="B876" s="9">
        <v>2025</v>
      </c>
      <c r="C876" s="15">
        <v>45903</v>
      </c>
      <c r="D876" s="3" t="s">
        <v>11</v>
      </c>
      <c r="E876" s="5">
        <f t="shared" si="97"/>
        <v>1</v>
      </c>
      <c r="F876" s="3" t="str">
        <f t="shared" si="98"/>
        <v>02 Finalizado</v>
      </c>
      <c r="G876" s="9" t="s">
        <v>4974</v>
      </c>
      <c r="H876" s="3" t="str">
        <f t="shared" si="99"/>
        <v>0875 2025-00256 Juan Carlos Restrepo Cuartas (N/A)</v>
      </c>
      <c r="I876" s="15">
        <v>45902</v>
      </c>
      <c r="J876" s="3" t="s">
        <v>78</v>
      </c>
      <c r="K876" s="3" t="s">
        <v>134</v>
      </c>
      <c r="L876" s="3" t="s">
        <v>85</v>
      </c>
      <c r="M876" s="3" t="s">
        <v>2350</v>
      </c>
      <c r="N876" s="10" t="s">
        <v>2350</v>
      </c>
      <c r="O876" s="3" t="s">
        <v>4975</v>
      </c>
      <c r="P876" s="8">
        <v>1026150776</v>
      </c>
      <c r="Q876" s="10" t="s">
        <v>2350</v>
      </c>
      <c r="R876" s="80" t="s">
        <v>2350</v>
      </c>
      <c r="S876" s="10" t="s">
        <v>2350</v>
      </c>
      <c r="T876" s="3" t="s">
        <v>2350</v>
      </c>
      <c r="U876" s="3" t="s">
        <v>3319</v>
      </c>
      <c r="V876" s="17" t="s">
        <v>2350</v>
      </c>
      <c r="W876" s="3" t="s">
        <v>163</v>
      </c>
      <c r="X876" s="15">
        <v>45903</v>
      </c>
      <c r="Y876" s="17" t="s">
        <v>2350</v>
      </c>
      <c r="Z876" s="68" t="s">
        <v>2350</v>
      </c>
      <c r="AA876" s="3" t="s">
        <v>2350</v>
      </c>
      <c r="AB876" s="15">
        <v>45904</v>
      </c>
      <c r="AC876" s="15">
        <v>45904</v>
      </c>
      <c r="AD876" s="69" t="str">
        <f t="shared" si="95"/>
        <v>02 Enviado</v>
      </c>
      <c r="AE876" s="20" t="s">
        <v>2350</v>
      </c>
      <c r="AF876" s="69">
        <v>2</v>
      </c>
      <c r="AH876" s="3">
        <f t="shared" si="102"/>
        <v>2</v>
      </c>
    </row>
    <row r="877" spans="1:34">
      <c r="A877" s="14" t="s">
        <v>4976</v>
      </c>
      <c r="B877" s="9">
        <v>2025</v>
      </c>
      <c r="C877" s="15">
        <v>45903</v>
      </c>
      <c r="D877" s="3" t="s">
        <v>69</v>
      </c>
      <c r="E877" s="5">
        <f t="shared" si="97"/>
        <v>1</v>
      </c>
      <c r="F877" s="3" t="str">
        <f t="shared" si="98"/>
        <v>02 Finalizado</v>
      </c>
      <c r="G877" s="9" t="s">
        <v>4599</v>
      </c>
      <c r="H877" s="3" t="str">
        <f t="shared" si="99"/>
        <v>0876 2025-00148 Yeimyz Yaneth Lopez Padilla (51030402)</v>
      </c>
      <c r="I877" s="15">
        <v>45903</v>
      </c>
      <c r="J877" s="3" t="s">
        <v>78</v>
      </c>
      <c r="K877" s="3" t="s">
        <v>126</v>
      </c>
      <c r="L877" s="3" t="s">
        <v>76</v>
      </c>
      <c r="M877" s="3" t="s">
        <v>4977</v>
      </c>
      <c r="N877" s="16">
        <v>72276827</v>
      </c>
      <c r="O877" s="3" t="s">
        <v>4978</v>
      </c>
      <c r="P877" s="8">
        <v>39141852</v>
      </c>
      <c r="Q877" s="3">
        <v>51030402</v>
      </c>
      <c r="R877" s="80">
        <v>6960000.5999999996</v>
      </c>
      <c r="S877" s="10">
        <v>30113</v>
      </c>
      <c r="T877" s="3" t="s">
        <v>2365</v>
      </c>
      <c r="U877" s="3" t="s">
        <v>2366</v>
      </c>
      <c r="V877" s="17" t="s">
        <v>2350</v>
      </c>
      <c r="W877" s="3" t="s">
        <v>142</v>
      </c>
      <c r="X877" s="15">
        <v>45903</v>
      </c>
      <c r="Y877" s="17">
        <v>20254300192001</v>
      </c>
      <c r="Z877" s="68">
        <v>45912</v>
      </c>
      <c r="AA877" s="3" t="s">
        <v>4979</v>
      </c>
      <c r="AB877" s="15">
        <v>45912</v>
      </c>
      <c r="AC877" s="15">
        <v>45912</v>
      </c>
      <c r="AD877" s="69" t="str">
        <f t="shared" si="95"/>
        <v>02 Enviado</v>
      </c>
      <c r="AE877" s="20" t="s">
        <v>2350</v>
      </c>
      <c r="AF877" s="69">
        <v>2</v>
      </c>
      <c r="AH877" s="3">
        <f t="shared" si="102"/>
        <v>8</v>
      </c>
    </row>
    <row r="878" spans="1:34">
      <c r="A878" s="14" t="s">
        <v>4980</v>
      </c>
      <c r="B878" s="9">
        <v>2025</v>
      </c>
      <c r="C878" s="15">
        <v>45904</v>
      </c>
      <c r="D878" s="3" t="s">
        <v>30</v>
      </c>
      <c r="E878" s="5">
        <f t="shared" si="97"/>
        <v>1</v>
      </c>
      <c r="F878" s="3" t="str">
        <f t="shared" si="98"/>
        <v>02 Finalizado</v>
      </c>
      <c r="G878" s="9" t="s">
        <v>4981</v>
      </c>
      <c r="H878" s="3" t="str">
        <f t="shared" si="99"/>
        <v>0877 2025-00567 Yahir Rodriguez Ayala (N/A)</v>
      </c>
      <c r="I878" s="15">
        <v>45903</v>
      </c>
      <c r="J878" s="3" t="s">
        <v>78</v>
      </c>
      <c r="K878" s="3" t="s">
        <v>134</v>
      </c>
      <c r="L878" s="3" t="s">
        <v>85</v>
      </c>
      <c r="M878" s="3" t="s">
        <v>2350</v>
      </c>
      <c r="N878" s="10" t="s">
        <v>2350</v>
      </c>
      <c r="O878" s="3" t="s">
        <v>4982</v>
      </c>
      <c r="P878" s="8">
        <v>1102372394</v>
      </c>
      <c r="Q878" s="10" t="s">
        <v>2350</v>
      </c>
      <c r="R878" s="80" t="s">
        <v>2350</v>
      </c>
      <c r="S878" s="10" t="s">
        <v>2350</v>
      </c>
      <c r="T878" s="3" t="s">
        <v>2350</v>
      </c>
      <c r="U878" s="3" t="s">
        <v>3319</v>
      </c>
      <c r="V878" s="17" t="s">
        <v>2350</v>
      </c>
      <c r="W878" s="3" t="s">
        <v>163</v>
      </c>
      <c r="X878" s="15">
        <v>45904</v>
      </c>
      <c r="Y878" s="17" t="s">
        <v>2350</v>
      </c>
      <c r="Z878" s="68" t="s">
        <v>2350</v>
      </c>
      <c r="AA878" s="3" t="s">
        <v>2350</v>
      </c>
      <c r="AB878" s="15">
        <v>45904</v>
      </c>
      <c r="AC878" s="15">
        <v>45904</v>
      </c>
      <c r="AD878" s="69" t="str">
        <f t="shared" si="95"/>
        <v>02 Enviado</v>
      </c>
      <c r="AE878" s="20" t="s">
        <v>2350</v>
      </c>
      <c r="AF878" s="69">
        <v>2</v>
      </c>
      <c r="AH878" s="3">
        <f t="shared" si="102"/>
        <v>1</v>
      </c>
    </row>
    <row r="879" spans="1:34">
      <c r="A879" s="14" t="s">
        <v>4983</v>
      </c>
      <c r="B879" s="9">
        <v>2025</v>
      </c>
      <c r="C879" s="15">
        <v>45904</v>
      </c>
      <c r="D879" s="3" t="s">
        <v>58</v>
      </c>
      <c r="E879" s="5">
        <f t="shared" si="97"/>
        <v>1</v>
      </c>
      <c r="F879" s="3" t="str">
        <f t="shared" si="98"/>
        <v>02 Finalizado</v>
      </c>
      <c r="G879" s="9" t="s">
        <v>4492</v>
      </c>
      <c r="H879" s="3" t="str">
        <f t="shared" si="99"/>
        <v>0878 2025-00261 Daniel Ascanio Pedraza (N/A)</v>
      </c>
      <c r="I879" s="15">
        <v>45903</v>
      </c>
      <c r="J879" s="3" t="s">
        <v>78</v>
      </c>
      <c r="K879" s="3" t="s">
        <v>134</v>
      </c>
      <c r="L879" s="3" t="s">
        <v>85</v>
      </c>
      <c r="M879" s="3" t="s">
        <v>2350</v>
      </c>
      <c r="N879" s="10" t="s">
        <v>2350</v>
      </c>
      <c r="O879" s="3" t="s">
        <v>4984</v>
      </c>
      <c r="P879" s="10">
        <v>91518244</v>
      </c>
      <c r="Q879" s="10" t="s">
        <v>2350</v>
      </c>
      <c r="R879" s="80" t="s">
        <v>2350</v>
      </c>
      <c r="S879" s="10" t="s">
        <v>2350</v>
      </c>
      <c r="T879" s="3" t="s">
        <v>2350</v>
      </c>
      <c r="U879" s="3" t="s">
        <v>3319</v>
      </c>
      <c r="V879" s="17" t="s">
        <v>2350</v>
      </c>
      <c r="W879" s="3" t="s">
        <v>163</v>
      </c>
      <c r="X879" s="15">
        <v>45904</v>
      </c>
      <c r="Y879" s="17" t="s">
        <v>2350</v>
      </c>
      <c r="Z879" s="68" t="s">
        <v>2350</v>
      </c>
      <c r="AA879" s="3" t="s">
        <v>2350</v>
      </c>
      <c r="AB879" s="15">
        <v>45905</v>
      </c>
      <c r="AC879" s="15">
        <v>45905</v>
      </c>
      <c r="AD879" s="69" t="str">
        <f t="shared" si="95"/>
        <v>02 Enviado</v>
      </c>
      <c r="AE879" s="20" t="s">
        <v>2350</v>
      </c>
      <c r="AF879" s="69">
        <v>2</v>
      </c>
      <c r="AH879" s="3">
        <f t="shared" si="102"/>
        <v>2</v>
      </c>
    </row>
    <row r="880" spans="1:34">
      <c r="A880" s="14" t="s">
        <v>4985</v>
      </c>
      <c r="B880" s="9">
        <v>2025</v>
      </c>
      <c r="C880" s="15">
        <v>45904</v>
      </c>
      <c r="D880" s="3" t="s">
        <v>58</v>
      </c>
      <c r="E880" s="5">
        <f t="shared" si="97"/>
        <v>1</v>
      </c>
      <c r="F880" s="3" t="str">
        <f t="shared" si="98"/>
        <v>02 Finalizado</v>
      </c>
      <c r="G880" s="9" t="s">
        <v>4733</v>
      </c>
      <c r="H880" s="3" t="str">
        <f t="shared" si="99"/>
        <v>0879 2025-00315 Zara Sofia Bustamante Escalante (51024324)</v>
      </c>
      <c r="I880" s="15">
        <v>45903</v>
      </c>
      <c r="J880" s="3" t="s">
        <v>78</v>
      </c>
      <c r="K880" s="3" t="s">
        <v>128</v>
      </c>
      <c r="L880" s="3" t="s">
        <v>76</v>
      </c>
      <c r="M880" s="3" t="s">
        <v>4318</v>
      </c>
      <c r="N880" s="16">
        <v>1151449004</v>
      </c>
      <c r="O880" s="3" t="s">
        <v>4986</v>
      </c>
      <c r="P880" s="8">
        <v>1041985278</v>
      </c>
      <c r="Q880" s="3">
        <v>51024324</v>
      </c>
      <c r="R880" s="80">
        <v>22713150</v>
      </c>
      <c r="S880" s="10">
        <v>30094</v>
      </c>
      <c r="T880" s="3" t="s">
        <v>2372</v>
      </c>
      <c r="U880" s="3" t="s">
        <v>2366</v>
      </c>
      <c r="V880" s="17" t="s">
        <v>2350</v>
      </c>
      <c r="W880" s="3" t="s">
        <v>92</v>
      </c>
      <c r="X880" s="15">
        <v>45904</v>
      </c>
      <c r="Y880" s="17" t="s">
        <v>2350</v>
      </c>
      <c r="Z880" s="68" t="s">
        <v>2350</v>
      </c>
      <c r="AA880" s="3" t="s">
        <v>2350</v>
      </c>
      <c r="AB880" s="15">
        <v>45904</v>
      </c>
      <c r="AC880" s="15">
        <v>45904</v>
      </c>
      <c r="AD880" s="69" t="str">
        <f t="shared" si="95"/>
        <v>02 Enviado</v>
      </c>
      <c r="AE880" s="20" t="s">
        <v>2350</v>
      </c>
      <c r="AF880" s="69">
        <v>2</v>
      </c>
      <c r="AH880" s="3">
        <f t="shared" ref="AH880:AH888" si="103">NETWORKDAYS(X880,AB880)</f>
        <v>1</v>
      </c>
    </row>
    <row r="881" spans="1:34">
      <c r="A881" s="14" t="s">
        <v>4987</v>
      </c>
      <c r="B881" s="9">
        <v>2025</v>
      </c>
      <c r="C881" s="15">
        <v>45904</v>
      </c>
      <c r="D881" s="3" t="s">
        <v>50</v>
      </c>
      <c r="E881" s="5">
        <f t="shared" si="97"/>
        <v>1</v>
      </c>
      <c r="F881" s="3" t="str">
        <f t="shared" si="98"/>
        <v>02 Finalizado</v>
      </c>
      <c r="G881" s="9" t="s">
        <v>4988</v>
      </c>
      <c r="H881" s="3" t="str">
        <f t="shared" si="99"/>
        <v>0880 2025-10107 Sandro Alfonso Corzo Pabon (N/A)</v>
      </c>
      <c r="I881" s="15">
        <v>45903</v>
      </c>
      <c r="J881" s="3" t="s">
        <v>81</v>
      </c>
      <c r="K881" s="3" t="s">
        <v>136</v>
      </c>
      <c r="L881" s="3" t="s">
        <v>85</v>
      </c>
      <c r="M881" s="3" t="s">
        <v>2350</v>
      </c>
      <c r="N881" s="10" t="s">
        <v>2350</v>
      </c>
      <c r="O881" s="3" t="s">
        <v>4989</v>
      </c>
      <c r="P881" s="10" t="s">
        <v>2482</v>
      </c>
      <c r="Q881" s="10" t="s">
        <v>2350</v>
      </c>
      <c r="R881" s="80" t="s">
        <v>2350</v>
      </c>
      <c r="S881" s="10" t="s">
        <v>2350</v>
      </c>
      <c r="T881" s="3" t="s">
        <v>2350</v>
      </c>
      <c r="U881" s="3" t="s">
        <v>4990</v>
      </c>
      <c r="V881" s="17" t="s">
        <v>2350</v>
      </c>
      <c r="W881" s="3" t="s">
        <v>163</v>
      </c>
      <c r="X881" s="15">
        <v>45904</v>
      </c>
      <c r="Y881" s="17" t="s">
        <v>2350</v>
      </c>
      <c r="Z881" s="68" t="s">
        <v>2350</v>
      </c>
      <c r="AA881" s="3" t="s">
        <v>4991</v>
      </c>
      <c r="AB881" s="15">
        <v>45904</v>
      </c>
      <c r="AC881" s="15">
        <v>45904</v>
      </c>
      <c r="AD881" s="69" t="str">
        <f t="shared" si="95"/>
        <v>02 Enviado</v>
      </c>
      <c r="AE881" s="20" t="s">
        <v>2350</v>
      </c>
      <c r="AF881" s="69">
        <v>2</v>
      </c>
      <c r="AH881" s="3">
        <f t="shared" si="103"/>
        <v>1</v>
      </c>
    </row>
    <row r="882" spans="1:34">
      <c r="A882" s="14" t="s">
        <v>4992</v>
      </c>
      <c r="B882" s="9">
        <v>2025</v>
      </c>
      <c r="C882" s="15">
        <v>45904</v>
      </c>
      <c r="D882" s="3" t="s">
        <v>22</v>
      </c>
      <c r="E882" s="5">
        <f t="shared" si="97"/>
        <v>1</v>
      </c>
      <c r="F882" s="3" t="str">
        <f t="shared" si="98"/>
        <v>02 Finalizado</v>
      </c>
      <c r="G882" s="9" t="s">
        <v>4993</v>
      </c>
      <c r="H882" s="3" t="str">
        <f t="shared" si="99"/>
        <v>0881 2025-00320 Maryeline Benavides López (N/A)</v>
      </c>
      <c r="I882" s="15">
        <v>45904</v>
      </c>
      <c r="J882" s="3" t="s">
        <v>78</v>
      </c>
      <c r="K882" s="3" t="s">
        <v>120</v>
      </c>
      <c r="L882" s="3" t="s">
        <v>85</v>
      </c>
      <c r="M882" s="3" t="s">
        <v>2350</v>
      </c>
      <c r="N882" s="10" t="s">
        <v>2350</v>
      </c>
      <c r="O882" s="3" t="s">
        <v>4994</v>
      </c>
      <c r="P882" s="8">
        <v>28722943</v>
      </c>
      <c r="Q882" s="10" t="s">
        <v>2350</v>
      </c>
      <c r="R882" s="80" t="s">
        <v>2350</v>
      </c>
      <c r="S882" s="10" t="s">
        <v>2350</v>
      </c>
      <c r="T882" s="3" t="s">
        <v>2350</v>
      </c>
      <c r="U882" s="3" t="s">
        <v>2784</v>
      </c>
      <c r="V882" s="17" t="s">
        <v>4995</v>
      </c>
      <c r="W882" s="3" t="s">
        <v>163</v>
      </c>
      <c r="X882" s="15">
        <v>45904</v>
      </c>
      <c r="Y882" s="17" t="s">
        <v>2350</v>
      </c>
      <c r="Z882" s="68" t="s">
        <v>2350</v>
      </c>
      <c r="AA882" s="3" t="s">
        <v>2350</v>
      </c>
      <c r="AB882" s="15">
        <v>45905</v>
      </c>
      <c r="AC882" s="15">
        <v>45905</v>
      </c>
      <c r="AD882" s="69" t="str">
        <f t="shared" si="95"/>
        <v>02 Enviado</v>
      </c>
      <c r="AE882" s="20" t="s">
        <v>2350</v>
      </c>
      <c r="AF882" s="69">
        <v>2</v>
      </c>
      <c r="AH882" s="3">
        <f t="shared" si="103"/>
        <v>2</v>
      </c>
    </row>
    <row r="883" spans="1:34">
      <c r="A883" s="14" t="s">
        <v>4996</v>
      </c>
      <c r="B883" s="9">
        <v>2025</v>
      </c>
      <c r="C883" s="15">
        <v>45904</v>
      </c>
      <c r="D883" s="3" t="s">
        <v>50</v>
      </c>
      <c r="E883" s="5">
        <f t="shared" si="97"/>
        <v>1</v>
      </c>
      <c r="F883" s="3" t="str">
        <f t="shared" si="98"/>
        <v>02 Finalizado</v>
      </c>
      <c r="G883" s="9" t="s">
        <v>4997</v>
      </c>
      <c r="H883" s="3" t="str">
        <f t="shared" si="99"/>
        <v>0882 2025-00724 Johnattan Quintero Delwiss Álvarez (N/A)</v>
      </c>
      <c r="I883" s="15">
        <v>45903</v>
      </c>
      <c r="J883" s="3" t="s">
        <v>78</v>
      </c>
      <c r="K883" s="3" t="s">
        <v>130</v>
      </c>
      <c r="L883" s="3" t="s">
        <v>76</v>
      </c>
      <c r="M883" s="3" t="s">
        <v>2350</v>
      </c>
      <c r="N883" s="10" t="s">
        <v>2350</v>
      </c>
      <c r="O883" s="3" t="s">
        <v>4998</v>
      </c>
      <c r="P883" s="10">
        <v>16076337</v>
      </c>
      <c r="Q883" s="10" t="s">
        <v>2350</v>
      </c>
      <c r="R883" s="80" t="s">
        <v>2350</v>
      </c>
      <c r="S883" s="10" t="s">
        <v>2350</v>
      </c>
      <c r="T883" s="3" t="s">
        <v>2350</v>
      </c>
      <c r="U883" s="3" t="s">
        <v>4862</v>
      </c>
      <c r="V883" s="17" t="s">
        <v>2350</v>
      </c>
      <c r="W883" s="3" t="s">
        <v>92</v>
      </c>
      <c r="X883" s="15">
        <v>45904</v>
      </c>
      <c r="Y883" s="17" t="s">
        <v>2350</v>
      </c>
      <c r="Z883" s="68" t="s">
        <v>2350</v>
      </c>
      <c r="AA883" s="3" t="s">
        <v>2350</v>
      </c>
      <c r="AB883" s="15">
        <v>45904</v>
      </c>
      <c r="AC883" s="15">
        <v>45904</v>
      </c>
      <c r="AD883" s="69" t="str">
        <f t="shared" si="95"/>
        <v>02 Enviado</v>
      </c>
      <c r="AE883" s="20" t="s">
        <v>2350</v>
      </c>
      <c r="AF883" s="69">
        <v>2</v>
      </c>
      <c r="AH883" s="3">
        <f t="shared" si="103"/>
        <v>1</v>
      </c>
    </row>
    <row r="884" spans="1:34">
      <c r="A884" s="14" t="s">
        <v>4999</v>
      </c>
      <c r="B884" s="9">
        <v>2025</v>
      </c>
      <c r="C884" s="15">
        <v>45904</v>
      </c>
      <c r="D884" s="3" t="s">
        <v>52</v>
      </c>
      <c r="E884" s="5">
        <f t="shared" si="97"/>
        <v>1</v>
      </c>
      <c r="F884" s="3" t="str">
        <f t="shared" si="98"/>
        <v>02 Finalizado</v>
      </c>
      <c r="G884" s="9" t="s">
        <v>3050</v>
      </c>
      <c r="H884" s="3" t="str">
        <f t="shared" si="99"/>
        <v>0883 2025-00092 Mónica Cecilia Pacheco Pacheco (51030401)</v>
      </c>
      <c r="I884" s="15">
        <v>45903</v>
      </c>
      <c r="J884" s="3" t="s">
        <v>78</v>
      </c>
      <c r="K884" s="3" t="s">
        <v>128</v>
      </c>
      <c r="L884" s="3" t="s">
        <v>76</v>
      </c>
      <c r="M884" s="3" t="s">
        <v>2350</v>
      </c>
      <c r="N884" s="10" t="s">
        <v>2350</v>
      </c>
      <c r="O884" s="3" t="s">
        <v>5000</v>
      </c>
      <c r="P884" s="10">
        <v>1083017226</v>
      </c>
      <c r="Q884" s="3">
        <v>51030401</v>
      </c>
      <c r="R884" s="100">
        <v>6960000.5999999996</v>
      </c>
      <c r="S884" s="10">
        <v>30113</v>
      </c>
      <c r="T884" s="3" t="s">
        <v>2365</v>
      </c>
      <c r="U884" s="3" t="s">
        <v>2366</v>
      </c>
      <c r="V884" s="17" t="s">
        <v>2350</v>
      </c>
      <c r="W884" s="3" t="s">
        <v>142</v>
      </c>
      <c r="X884" s="15">
        <v>45904</v>
      </c>
      <c r="Y884" s="17">
        <v>20254300192051</v>
      </c>
      <c r="Z884" s="68">
        <v>45912</v>
      </c>
      <c r="AA884" s="3" t="s">
        <v>4979</v>
      </c>
      <c r="AB884" s="68">
        <v>45912</v>
      </c>
      <c r="AC884" s="68">
        <v>45912</v>
      </c>
      <c r="AD884" s="69" t="str">
        <f t="shared" si="95"/>
        <v>02 Enviado</v>
      </c>
      <c r="AE884" s="20" t="s">
        <v>2350</v>
      </c>
      <c r="AF884" s="69">
        <v>2</v>
      </c>
      <c r="AH884" s="3">
        <f t="shared" si="103"/>
        <v>7</v>
      </c>
    </row>
    <row r="885" spans="1:34">
      <c r="A885" s="14" t="s">
        <v>5001</v>
      </c>
      <c r="B885" s="9">
        <v>2025</v>
      </c>
      <c r="C885" s="15">
        <v>45904</v>
      </c>
      <c r="D885" s="3" t="s">
        <v>55</v>
      </c>
      <c r="E885" s="5">
        <f t="shared" si="97"/>
        <v>1</v>
      </c>
      <c r="F885" s="3" t="str">
        <f t="shared" si="98"/>
        <v>02 Finalizado</v>
      </c>
      <c r="G885" s="9" t="s">
        <v>3710</v>
      </c>
      <c r="H885" s="3" t="str">
        <f t="shared" si="99"/>
        <v>0884 2025-00293 Zara Sofia Bustamante Escalante (51024324)</v>
      </c>
      <c r="I885" s="15">
        <v>45903</v>
      </c>
      <c r="J885" s="3" t="s">
        <v>78</v>
      </c>
      <c r="K885" s="3" t="s">
        <v>128</v>
      </c>
      <c r="L885" s="3" t="s">
        <v>76</v>
      </c>
      <c r="M885" s="3" t="s">
        <v>4318</v>
      </c>
      <c r="N885" s="16">
        <v>1151449004</v>
      </c>
      <c r="O885" s="3" t="s">
        <v>4986</v>
      </c>
      <c r="P885" s="8">
        <v>1041985278</v>
      </c>
      <c r="Q885" s="3">
        <v>51024324</v>
      </c>
      <c r="R885" s="80">
        <v>22713150</v>
      </c>
      <c r="S885" s="10">
        <v>30094</v>
      </c>
      <c r="T885" s="3" t="s">
        <v>2372</v>
      </c>
      <c r="U885" s="3" t="s">
        <v>2366</v>
      </c>
      <c r="V885" s="17" t="s">
        <v>2350</v>
      </c>
      <c r="W885" s="3" t="s">
        <v>92</v>
      </c>
      <c r="X885" s="15">
        <v>45904</v>
      </c>
      <c r="Y885" s="17" t="s">
        <v>2350</v>
      </c>
      <c r="Z885" s="68" t="s">
        <v>2350</v>
      </c>
      <c r="AA885" s="3" t="s">
        <v>2350</v>
      </c>
      <c r="AB885" s="15">
        <v>45904</v>
      </c>
      <c r="AC885" s="15">
        <v>45904</v>
      </c>
      <c r="AD885" s="69" t="str">
        <f t="shared" ref="AD885:AD948" si="104">IF(AC885="","01 Pendiente","02 Enviado")</f>
        <v>02 Enviado</v>
      </c>
      <c r="AE885" s="20" t="s">
        <v>2350</v>
      </c>
      <c r="AF885" s="69">
        <v>2</v>
      </c>
      <c r="AH885" s="3">
        <f t="shared" si="103"/>
        <v>1</v>
      </c>
    </row>
    <row r="886" spans="1:34">
      <c r="A886" s="14" t="s">
        <v>5002</v>
      </c>
      <c r="B886" s="9">
        <v>2025</v>
      </c>
      <c r="C886" s="15">
        <v>45904</v>
      </c>
      <c r="D886" s="3" t="s">
        <v>35</v>
      </c>
      <c r="E886" s="5">
        <f t="shared" si="97"/>
        <v>1</v>
      </c>
      <c r="F886" s="3" t="str">
        <f t="shared" si="98"/>
        <v>02 Finalizado</v>
      </c>
      <c r="G886" s="9" t="s">
        <v>4941</v>
      </c>
      <c r="H886" s="3" t="str">
        <f t="shared" si="99"/>
        <v>0885 2025-00233 Sebastian Arias de la Cruz (N/A)</v>
      </c>
      <c r="I886" s="15">
        <v>45904</v>
      </c>
      <c r="J886" s="3" t="s">
        <v>78</v>
      </c>
      <c r="K886" s="3" t="s">
        <v>128</v>
      </c>
      <c r="L886" s="3" t="s">
        <v>76</v>
      </c>
      <c r="M886" s="3" t="s">
        <v>2350</v>
      </c>
      <c r="N886" s="10" t="s">
        <v>2350</v>
      </c>
      <c r="O886" s="3" t="s">
        <v>4942</v>
      </c>
      <c r="P886" s="8">
        <v>1130668036</v>
      </c>
      <c r="Q886" s="10" t="s">
        <v>2350</v>
      </c>
      <c r="R886" s="80" t="s">
        <v>2350</v>
      </c>
      <c r="S886" s="10" t="s">
        <v>2350</v>
      </c>
      <c r="T886" s="3" t="s">
        <v>2350</v>
      </c>
      <c r="U886" s="3" t="s">
        <v>2366</v>
      </c>
      <c r="V886" s="17" t="s">
        <v>5003</v>
      </c>
      <c r="W886" s="3" t="s">
        <v>92</v>
      </c>
      <c r="X886" s="15">
        <v>45905</v>
      </c>
      <c r="Y886" s="17">
        <v>20254300120931</v>
      </c>
      <c r="Z886" s="68">
        <v>45827</v>
      </c>
      <c r="AA886" s="3" t="s">
        <v>5004</v>
      </c>
      <c r="AB886" s="15">
        <v>45905</v>
      </c>
      <c r="AC886" s="15">
        <v>45905</v>
      </c>
      <c r="AD886" s="69" t="str">
        <f t="shared" si="104"/>
        <v>02 Enviado</v>
      </c>
      <c r="AE886" s="20" t="s">
        <v>2350</v>
      </c>
      <c r="AF886" s="69">
        <v>2</v>
      </c>
      <c r="AH886" s="3">
        <f t="shared" si="103"/>
        <v>1</v>
      </c>
    </row>
    <row r="887" spans="1:34">
      <c r="A887" s="14" t="s">
        <v>5005</v>
      </c>
      <c r="B887" s="9">
        <v>2025</v>
      </c>
      <c r="C887" s="15">
        <v>45905</v>
      </c>
      <c r="D887" s="3" t="s">
        <v>35</v>
      </c>
      <c r="E887" s="5">
        <f t="shared" si="97"/>
        <v>1</v>
      </c>
      <c r="F887" s="3" t="str">
        <f t="shared" si="98"/>
        <v>02 Finalizado</v>
      </c>
      <c r="G887" s="9" t="s">
        <v>4854</v>
      </c>
      <c r="H887" s="3" t="str">
        <f t="shared" si="99"/>
        <v>0886 2025-00311 Yohana Patricia de Moya Silvera (N/A)</v>
      </c>
      <c r="I887" s="15">
        <v>45905</v>
      </c>
      <c r="J887" s="3" t="s">
        <v>93</v>
      </c>
      <c r="K887" s="3" t="s">
        <v>134</v>
      </c>
      <c r="L887" s="3" t="s">
        <v>85</v>
      </c>
      <c r="M887" s="3" t="s">
        <v>2350</v>
      </c>
      <c r="N887" s="10" t="s">
        <v>2350</v>
      </c>
      <c r="O887" s="3" t="s">
        <v>5006</v>
      </c>
      <c r="P887" s="8">
        <v>32838573</v>
      </c>
      <c r="Q887" s="10" t="s">
        <v>2350</v>
      </c>
      <c r="R887" s="80" t="s">
        <v>2350</v>
      </c>
      <c r="S887" s="10" t="s">
        <v>2350</v>
      </c>
      <c r="T887" s="3" t="s">
        <v>2350</v>
      </c>
      <c r="U887" s="3" t="s">
        <v>3319</v>
      </c>
      <c r="V887" s="17" t="s">
        <v>2350</v>
      </c>
      <c r="W887" s="3" t="s">
        <v>163</v>
      </c>
      <c r="X887" s="15">
        <v>45905</v>
      </c>
      <c r="Y887" s="17" t="s">
        <v>2350</v>
      </c>
      <c r="Z887" s="68" t="s">
        <v>2350</v>
      </c>
      <c r="AA887" s="3" t="s">
        <v>2350</v>
      </c>
      <c r="AB887" s="15">
        <v>45909</v>
      </c>
      <c r="AC887" s="15">
        <v>45909</v>
      </c>
      <c r="AD887" s="69" t="str">
        <f t="shared" si="104"/>
        <v>02 Enviado</v>
      </c>
      <c r="AE887" s="20" t="s">
        <v>2350</v>
      </c>
      <c r="AF887" s="69">
        <v>2</v>
      </c>
      <c r="AH887" s="3">
        <f t="shared" si="103"/>
        <v>3</v>
      </c>
    </row>
    <row r="888" spans="1:34">
      <c r="A888" s="14" t="s">
        <v>5007</v>
      </c>
      <c r="B888" s="9">
        <v>2025</v>
      </c>
      <c r="C888" s="15">
        <v>45904</v>
      </c>
      <c r="D888" s="3" t="s">
        <v>31</v>
      </c>
      <c r="E888" s="5">
        <f t="shared" si="97"/>
        <v>1</v>
      </c>
      <c r="F888" s="3" t="str">
        <f t="shared" si="98"/>
        <v>02 Finalizado</v>
      </c>
      <c r="G888" s="9" t="s">
        <v>3978</v>
      </c>
      <c r="H888" s="3" t="str">
        <f t="shared" si="99"/>
        <v>0887 2025-00144 Aura Sandry Pedraza (51028037)</v>
      </c>
      <c r="I888" s="15">
        <v>45905</v>
      </c>
      <c r="J888" s="3" t="s">
        <v>78</v>
      </c>
      <c r="K888" s="3" t="s">
        <v>128</v>
      </c>
      <c r="L888" s="3" t="s">
        <v>76</v>
      </c>
      <c r="M888" s="3" t="s">
        <v>2350</v>
      </c>
      <c r="N888" s="10" t="s">
        <v>2350</v>
      </c>
      <c r="O888" s="3" t="s">
        <v>5008</v>
      </c>
      <c r="P888" s="10" t="s">
        <v>5009</v>
      </c>
      <c r="Q888" s="3">
        <v>51028037</v>
      </c>
      <c r="R888" s="80">
        <v>29000002.5</v>
      </c>
      <c r="S888" s="10">
        <v>30040</v>
      </c>
      <c r="T888" s="74" t="s">
        <v>2372</v>
      </c>
      <c r="U888" s="3" t="s">
        <v>2366</v>
      </c>
      <c r="V888" s="17" t="s">
        <v>2350</v>
      </c>
      <c r="W888" s="3" t="s">
        <v>92</v>
      </c>
      <c r="X888" s="15">
        <v>45908</v>
      </c>
      <c r="Y888" s="17" t="s">
        <v>2350</v>
      </c>
      <c r="Z888" s="68" t="s">
        <v>2350</v>
      </c>
      <c r="AA888" s="3" t="s">
        <v>2350</v>
      </c>
      <c r="AB888" s="15">
        <v>45908</v>
      </c>
      <c r="AC888" s="15">
        <v>45908</v>
      </c>
      <c r="AD888" s="69" t="str">
        <f t="shared" si="104"/>
        <v>02 Enviado</v>
      </c>
      <c r="AE888" s="20" t="s">
        <v>2350</v>
      </c>
      <c r="AF888" s="69">
        <v>2</v>
      </c>
      <c r="AH888" s="3">
        <f t="shared" si="103"/>
        <v>1</v>
      </c>
    </row>
    <row r="889" spans="1:34">
      <c r="A889" s="14" t="s">
        <v>5010</v>
      </c>
      <c r="B889" s="9">
        <v>2025</v>
      </c>
      <c r="C889" s="15">
        <v>45908</v>
      </c>
      <c r="D889" s="3" t="s">
        <v>46</v>
      </c>
      <c r="E889" s="5">
        <f t="shared" si="97"/>
        <v>1</v>
      </c>
      <c r="F889" s="3" t="str">
        <f t="shared" si="98"/>
        <v>02 Finalizado</v>
      </c>
      <c r="G889" s="9" t="s">
        <v>2841</v>
      </c>
      <c r="H889" s="3" t="str">
        <f t="shared" si="99"/>
        <v>0888 2025-00084 Ayde Ortiz Mercado (N/A)</v>
      </c>
      <c r="I889" s="15">
        <v>45905</v>
      </c>
      <c r="J889" s="3" t="s">
        <v>78</v>
      </c>
      <c r="K889" s="3" t="s">
        <v>107</v>
      </c>
      <c r="L889" s="3" t="s">
        <v>76</v>
      </c>
      <c r="M889" s="3" t="s">
        <v>3701</v>
      </c>
      <c r="N889" s="16">
        <v>9274595</v>
      </c>
      <c r="O889" s="3" t="s">
        <v>5011</v>
      </c>
      <c r="P889" s="8">
        <v>45387056</v>
      </c>
      <c r="Q889" s="10" t="s">
        <v>2350</v>
      </c>
      <c r="R889" s="80" t="s">
        <v>2350</v>
      </c>
      <c r="S889" s="10" t="s">
        <v>2350</v>
      </c>
      <c r="T889" s="3" t="s">
        <v>2350</v>
      </c>
      <c r="U889" s="3" t="s">
        <v>2366</v>
      </c>
      <c r="V889" s="17">
        <v>20256304284192</v>
      </c>
      <c r="W889" s="3" t="s">
        <v>92</v>
      </c>
      <c r="X889" s="15">
        <v>45908</v>
      </c>
      <c r="Y889" s="17">
        <v>20254300184481</v>
      </c>
      <c r="Z889" s="68">
        <v>45902</v>
      </c>
      <c r="AA889" s="3" t="s">
        <v>5012</v>
      </c>
      <c r="AB889" s="15">
        <v>45908</v>
      </c>
      <c r="AC889" s="15"/>
      <c r="AD889" s="69" t="str">
        <f t="shared" si="104"/>
        <v>01 Pendiente</v>
      </c>
      <c r="AE889" s="20" t="s">
        <v>2350</v>
      </c>
      <c r="AF889" s="69">
        <v>2</v>
      </c>
      <c r="AH889" s="3">
        <f t="shared" ref="AH889:AH899" si="105">NETWORKDAYS(X889,AB889)</f>
        <v>1</v>
      </c>
    </row>
    <row r="890" spans="1:34">
      <c r="A890" s="14" t="s">
        <v>5013</v>
      </c>
      <c r="B890" s="9">
        <v>2025</v>
      </c>
      <c r="C890" s="15">
        <v>45905</v>
      </c>
      <c r="D890" s="3" t="s">
        <v>35</v>
      </c>
      <c r="E890" s="5">
        <f t="shared" si="97"/>
        <v>1</v>
      </c>
      <c r="F890" s="3" t="str">
        <f t="shared" si="98"/>
        <v>02 Finalizado</v>
      </c>
      <c r="G890" s="9" t="s">
        <v>5014</v>
      </c>
      <c r="H890" s="3" t="str">
        <f t="shared" si="99"/>
        <v>0889 2025-00290 Departamento del Tolima (N/A)</v>
      </c>
      <c r="I890" s="15">
        <v>45905</v>
      </c>
      <c r="J890" s="3" t="s">
        <v>78</v>
      </c>
      <c r="K890" s="3" t="s">
        <v>132</v>
      </c>
      <c r="L890" s="3" t="s">
        <v>88</v>
      </c>
      <c r="M890" s="3" t="s">
        <v>2350</v>
      </c>
      <c r="N890" s="10" t="s">
        <v>2350</v>
      </c>
      <c r="O890" s="3" t="s">
        <v>5015</v>
      </c>
      <c r="P890" s="10" t="s">
        <v>2482</v>
      </c>
      <c r="Q890" s="10" t="s">
        <v>2350</v>
      </c>
      <c r="R890" s="80" t="s">
        <v>2350</v>
      </c>
      <c r="S890" s="10" t="s">
        <v>2350</v>
      </c>
      <c r="T890" s="3" t="s">
        <v>2350</v>
      </c>
      <c r="U890" s="3" t="s">
        <v>4856</v>
      </c>
      <c r="V890" s="17" t="s">
        <v>2350</v>
      </c>
      <c r="W890" s="3" t="s">
        <v>155</v>
      </c>
      <c r="X890" s="15">
        <v>45908</v>
      </c>
      <c r="Y890" s="17" t="s">
        <v>2350</v>
      </c>
      <c r="Z890" s="68" t="s">
        <v>2350</v>
      </c>
      <c r="AA890" s="3" t="s">
        <v>2350</v>
      </c>
      <c r="AB890" s="15">
        <v>45912</v>
      </c>
      <c r="AC890" s="15">
        <v>45912</v>
      </c>
      <c r="AD890" s="69" t="str">
        <f t="shared" si="104"/>
        <v>02 Enviado</v>
      </c>
      <c r="AE890" s="20" t="s">
        <v>2350</v>
      </c>
      <c r="AF890" s="69">
        <v>5</v>
      </c>
      <c r="AH890" s="3">
        <f t="shared" si="105"/>
        <v>5</v>
      </c>
    </row>
    <row r="891" spans="1:34">
      <c r="A891" s="14" t="s">
        <v>5016</v>
      </c>
      <c r="B891" s="9">
        <v>2025</v>
      </c>
      <c r="C891" s="15">
        <v>45905</v>
      </c>
      <c r="D891" s="3" t="s">
        <v>58</v>
      </c>
      <c r="E891" s="5">
        <f t="shared" si="97"/>
        <v>1</v>
      </c>
      <c r="F891" s="3" t="str">
        <f t="shared" si="98"/>
        <v>02 Finalizado</v>
      </c>
      <c r="G891" s="9" t="s">
        <v>5017</v>
      </c>
      <c r="H891" s="3" t="str">
        <f t="shared" si="99"/>
        <v>0890 2025-00255 Fernando de Jesús Causil Benítez (N/A)</v>
      </c>
      <c r="I891" s="15">
        <v>45908</v>
      </c>
      <c r="J891" s="3" t="s">
        <v>78</v>
      </c>
      <c r="K891" s="3" t="s">
        <v>134</v>
      </c>
      <c r="L891" s="3" t="s">
        <v>85</v>
      </c>
      <c r="M891" s="3" t="s">
        <v>2350</v>
      </c>
      <c r="N891" s="10" t="s">
        <v>2350</v>
      </c>
      <c r="O891" s="3" t="s">
        <v>5018</v>
      </c>
      <c r="P891" s="8">
        <v>15614318</v>
      </c>
      <c r="Q891" s="10" t="s">
        <v>2350</v>
      </c>
      <c r="R891" s="80" t="s">
        <v>2350</v>
      </c>
      <c r="S891" s="10" t="s">
        <v>2350</v>
      </c>
      <c r="T891" s="3" t="s">
        <v>2350</v>
      </c>
      <c r="U891" s="3" t="s">
        <v>3319</v>
      </c>
      <c r="V891" s="17" t="s">
        <v>2350</v>
      </c>
      <c r="W891" s="3" t="s">
        <v>163</v>
      </c>
      <c r="X891" s="15">
        <v>45908</v>
      </c>
      <c r="Y891" s="17" t="s">
        <v>2350</v>
      </c>
      <c r="Z891" s="68" t="s">
        <v>2350</v>
      </c>
      <c r="AA891" s="3" t="s">
        <v>2350</v>
      </c>
      <c r="AB891" s="15">
        <v>45908</v>
      </c>
      <c r="AC891" s="15">
        <v>45908</v>
      </c>
      <c r="AD891" s="69" t="str">
        <f t="shared" si="104"/>
        <v>02 Enviado</v>
      </c>
      <c r="AE891" s="20" t="s">
        <v>2350</v>
      </c>
      <c r="AF891" s="69">
        <v>2</v>
      </c>
      <c r="AH891" s="3">
        <f t="shared" si="105"/>
        <v>1</v>
      </c>
    </row>
    <row r="892" spans="1:34">
      <c r="A892" s="14" t="s">
        <v>5019</v>
      </c>
      <c r="B892" s="9">
        <v>2025</v>
      </c>
      <c r="C892" s="15">
        <v>45905</v>
      </c>
      <c r="D892" s="3" t="s">
        <v>19</v>
      </c>
      <c r="E892" s="5">
        <f>IF(F892="01 Pendiente",0,1)</f>
        <v>1</v>
      </c>
      <c r="F892" s="3" t="str">
        <f t="shared" si="98"/>
        <v>02 Finalizado</v>
      </c>
      <c r="G892" s="9" t="s">
        <v>4880</v>
      </c>
      <c r="H892" s="3" t="str">
        <f t="shared" si="99"/>
        <v>0891 2025-00346 Elkin Eduardo Ortega Marulanda (N/A)</v>
      </c>
      <c r="I892" s="15">
        <v>45881</v>
      </c>
      <c r="J892" s="3" t="s">
        <v>78</v>
      </c>
      <c r="K892" s="3" t="s">
        <v>130</v>
      </c>
      <c r="L892" s="3" t="s">
        <v>76</v>
      </c>
      <c r="M892" s="3" t="s">
        <v>2350</v>
      </c>
      <c r="N892" s="10" t="s">
        <v>2350</v>
      </c>
      <c r="O892" s="3" t="s">
        <v>5020</v>
      </c>
      <c r="P892" s="8">
        <v>71665245</v>
      </c>
      <c r="Q892" s="10" t="s">
        <v>2350</v>
      </c>
      <c r="R892" s="80" t="s">
        <v>2350</v>
      </c>
      <c r="S892" s="10" t="s">
        <v>2350</v>
      </c>
      <c r="T892" s="3" t="s">
        <v>2350</v>
      </c>
      <c r="U892" s="3" t="s">
        <v>5021</v>
      </c>
      <c r="V892" s="17" t="s">
        <v>2350</v>
      </c>
      <c r="W892" s="3" t="s">
        <v>153</v>
      </c>
      <c r="X892" s="15">
        <v>45881</v>
      </c>
      <c r="Y892" s="17" t="s">
        <v>5022</v>
      </c>
      <c r="Z892" s="68">
        <v>45910</v>
      </c>
      <c r="AA892" s="3" t="s">
        <v>5023</v>
      </c>
      <c r="AB892" s="15">
        <v>45911</v>
      </c>
      <c r="AC892" s="15">
        <v>45911</v>
      </c>
      <c r="AD892" s="69" t="str">
        <f t="shared" si="104"/>
        <v>02 Enviado</v>
      </c>
      <c r="AE892" s="20" t="s">
        <v>2350</v>
      </c>
      <c r="AF892" s="69">
        <v>30</v>
      </c>
      <c r="AH892" s="3">
        <f t="shared" si="105"/>
        <v>23</v>
      </c>
    </row>
    <row r="893" spans="1:34">
      <c r="A893" s="14" t="s">
        <v>5024</v>
      </c>
      <c r="B893" s="9">
        <v>2025</v>
      </c>
      <c r="C893" s="15">
        <v>45909</v>
      </c>
      <c r="D893" s="3" t="s">
        <v>8</v>
      </c>
      <c r="E893" s="5">
        <f t="shared" si="97"/>
        <v>1</v>
      </c>
      <c r="F893" s="3" t="str">
        <f t="shared" si="98"/>
        <v>02 Finalizado</v>
      </c>
      <c r="G893" s="9" t="s">
        <v>5025</v>
      </c>
      <c r="H893" s="3" t="str">
        <f t="shared" si="99"/>
        <v>0892 2025-00337 Luis Carlos Andrade Lara (N/A)</v>
      </c>
      <c r="I893" s="15">
        <v>45905</v>
      </c>
      <c r="J893" s="3" t="s">
        <v>81</v>
      </c>
      <c r="K893" s="3" t="s">
        <v>120</v>
      </c>
      <c r="L893" s="3" t="s">
        <v>85</v>
      </c>
      <c r="M893" s="3" t="s">
        <v>2350</v>
      </c>
      <c r="N893" s="10" t="s">
        <v>2350</v>
      </c>
      <c r="O893" s="3" t="s">
        <v>5026</v>
      </c>
      <c r="P893" s="8">
        <v>93338824</v>
      </c>
      <c r="Q893" s="10" t="s">
        <v>2350</v>
      </c>
      <c r="R893" s="80" t="s">
        <v>2350</v>
      </c>
      <c r="S893" s="10" t="s">
        <v>2350</v>
      </c>
      <c r="T893" s="3" t="s">
        <v>2350</v>
      </c>
      <c r="U893" s="3" t="s">
        <v>5027</v>
      </c>
      <c r="V893" s="17" t="s">
        <v>2350</v>
      </c>
      <c r="W893" s="3" t="s">
        <v>163</v>
      </c>
      <c r="X893" s="15">
        <v>45909</v>
      </c>
      <c r="Y893" s="17" t="s">
        <v>5028</v>
      </c>
      <c r="Z893" s="68">
        <v>45924</v>
      </c>
      <c r="AA893" s="3" t="s">
        <v>5029</v>
      </c>
      <c r="AB893" s="15">
        <v>45937</v>
      </c>
      <c r="AC893" s="15">
        <v>45937</v>
      </c>
      <c r="AD893" s="69" t="str">
        <f t="shared" si="104"/>
        <v>02 Enviado</v>
      </c>
      <c r="AE893" s="20" t="s">
        <v>2350</v>
      </c>
      <c r="AF893" s="69">
        <v>2</v>
      </c>
      <c r="AH893" s="3">
        <f t="shared" si="105"/>
        <v>21</v>
      </c>
    </row>
    <row r="894" spans="1:34">
      <c r="A894" s="14" t="s">
        <v>5030</v>
      </c>
      <c r="B894" s="9">
        <v>2025</v>
      </c>
      <c r="C894" s="15">
        <v>45909</v>
      </c>
      <c r="D894" s="3" t="s">
        <v>50</v>
      </c>
      <c r="E894" s="5">
        <f t="shared" si="97"/>
        <v>1</v>
      </c>
      <c r="F894" s="3" t="str">
        <f t="shared" si="98"/>
        <v>02 Finalizado</v>
      </c>
      <c r="G894" s="9" t="s">
        <v>5031</v>
      </c>
      <c r="H894" s="3" t="str">
        <f t="shared" si="99"/>
        <v>0893  2025-10091 Nancy Esther Herrera Polo (N/A)</v>
      </c>
      <c r="I894" s="15">
        <v>45909</v>
      </c>
      <c r="J894" s="3" t="s">
        <v>78</v>
      </c>
      <c r="K894" s="3" t="s">
        <v>134</v>
      </c>
      <c r="L894" s="3" t="s">
        <v>85</v>
      </c>
      <c r="M894" s="3" t="s">
        <v>2350</v>
      </c>
      <c r="N894" s="10" t="s">
        <v>2350</v>
      </c>
      <c r="O894" s="3" t="s">
        <v>5032</v>
      </c>
      <c r="P894" s="10" t="s">
        <v>5033</v>
      </c>
      <c r="Q894" s="10" t="s">
        <v>2350</v>
      </c>
      <c r="R894" s="80" t="s">
        <v>2350</v>
      </c>
      <c r="S894" s="10" t="s">
        <v>2350</v>
      </c>
      <c r="T894" s="3" t="s">
        <v>2350</v>
      </c>
      <c r="U894" s="3" t="s">
        <v>3319</v>
      </c>
      <c r="V894" s="17" t="s">
        <v>2350</v>
      </c>
      <c r="W894" s="3" t="s">
        <v>163</v>
      </c>
      <c r="X894" s="15">
        <v>45909</v>
      </c>
      <c r="Y894" s="17" t="s">
        <v>2350</v>
      </c>
      <c r="Z894" s="68" t="s">
        <v>2350</v>
      </c>
      <c r="AA894" s="3" t="s">
        <v>2350</v>
      </c>
      <c r="AB894" s="68">
        <v>45910</v>
      </c>
      <c r="AC894" s="68">
        <v>45910</v>
      </c>
      <c r="AD894" s="69" t="str">
        <f t="shared" si="104"/>
        <v>02 Enviado</v>
      </c>
      <c r="AE894" s="20" t="s">
        <v>2350</v>
      </c>
      <c r="AF894" s="69">
        <v>2</v>
      </c>
      <c r="AH894" s="3">
        <f t="shared" si="105"/>
        <v>2</v>
      </c>
    </row>
    <row r="895" spans="1:34">
      <c r="A895" s="14" t="s">
        <v>5034</v>
      </c>
      <c r="B895" s="9">
        <v>2025</v>
      </c>
      <c r="C895" s="15">
        <v>45909</v>
      </c>
      <c r="D895" s="3" t="s">
        <v>8</v>
      </c>
      <c r="E895" s="5">
        <f t="shared" si="97"/>
        <v>1</v>
      </c>
      <c r="F895" s="3" t="str">
        <f t="shared" si="98"/>
        <v>02 Finalizado</v>
      </c>
      <c r="G895" s="9" t="s">
        <v>3909</v>
      </c>
      <c r="H895" s="3" t="str">
        <f t="shared" si="99"/>
        <v>0894 2025-00134 Diana Patricia Zuleta Higuita (N/A)</v>
      </c>
      <c r="I895" s="15">
        <v>45909</v>
      </c>
      <c r="J895" s="3" t="s">
        <v>78</v>
      </c>
      <c r="K895" s="3" t="s">
        <v>134</v>
      </c>
      <c r="L895" s="3" t="s">
        <v>85</v>
      </c>
      <c r="M895" s="3" t="s">
        <v>2350</v>
      </c>
      <c r="N895" s="10" t="s">
        <v>2350</v>
      </c>
      <c r="O895" s="3" t="s">
        <v>5035</v>
      </c>
      <c r="P895" s="8">
        <v>43637869</v>
      </c>
      <c r="Q895" s="10" t="s">
        <v>2350</v>
      </c>
      <c r="R895" s="80" t="s">
        <v>2350</v>
      </c>
      <c r="S895" s="10" t="s">
        <v>2350</v>
      </c>
      <c r="T895" s="3" t="s">
        <v>2350</v>
      </c>
      <c r="U895" s="3" t="s">
        <v>3319</v>
      </c>
      <c r="V895" s="17" t="s">
        <v>2350</v>
      </c>
      <c r="W895" s="3" t="s">
        <v>163</v>
      </c>
      <c r="X895" s="15">
        <v>45909</v>
      </c>
      <c r="Y895" s="17">
        <v>20254202751811</v>
      </c>
      <c r="Z895" s="68">
        <v>45910</v>
      </c>
      <c r="AA895" s="3" t="s">
        <v>5036</v>
      </c>
      <c r="AB895" s="68">
        <v>45910</v>
      </c>
      <c r="AD895" s="69" t="str">
        <f t="shared" si="104"/>
        <v>01 Pendiente</v>
      </c>
      <c r="AE895" s="20" t="s">
        <v>2350</v>
      </c>
      <c r="AF895" s="69">
        <v>2</v>
      </c>
      <c r="AH895" s="3">
        <f t="shared" si="105"/>
        <v>2</v>
      </c>
    </row>
    <row r="896" spans="1:34">
      <c r="A896" s="14" t="s">
        <v>5037</v>
      </c>
      <c r="B896" s="9">
        <v>2025</v>
      </c>
      <c r="C896" s="15">
        <v>45909</v>
      </c>
      <c r="D896" s="3" t="s">
        <v>55</v>
      </c>
      <c r="E896" s="5">
        <f t="shared" si="97"/>
        <v>1</v>
      </c>
      <c r="F896" s="3" t="str">
        <f t="shared" si="98"/>
        <v>02 Finalizado</v>
      </c>
      <c r="G896" s="9" t="s">
        <v>4757</v>
      </c>
      <c r="H896" s="3" t="str">
        <f t="shared" si="99"/>
        <v>0895 2025-10150 Subsanar Salud IPS SAS (N/A)</v>
      </c>
      <c r="I896" s="15">
        <v>45909</v>
      </c>
      <c r="J896" s="3" t="s">
        <v>78</v>
      </c>
      <c r="K896" s="3" t="s">
        <v>128</v>
      </c>
      <c r="L896" s="3" t="s">
        <v>79</v>
      </c>
      <c r="M896" s="3" t="s">
        <v>2350</v>
      </c>
      <c r="N896" s="10" t="s">
        <v>2350</v>
      </c>
      <c r="O896" s="3" t="s">
        <v>5038</v>
      </c>
      <c r="P896" s="10">
        <v>900194140</v>
      </c>
      <c r="Q896" s="10" t="s">
        <v>2350</v>
      </c>
      <c r="R896" s="80" t="s">
        <v>2350</v>
      </c>
      <c r="S896" s="10" t="s">
        <v>2350</v>
      </c>
      <c r="T896" s="3" t="s">
        <v>2350</v>
      </c>
      <c r="U896" s="3" t="s">
        <v>5039</v>
      </c>
      <c r="V896" s="17" t="s">
        <v>2350</v>
      </c>
      <c r="W896" s="3" t="s">
        <v>92</v>
      </c>
      <c r="X896" s="15">
        <v>45909</v>
      </c>
      <c r="Y896" s="17" t="s">
        <v>2350</v>
      </c>
      <c r="Z896" s="68" t="s">
        <v>2350</v>
      </c>
      <c r="AA896" s="3" t="s">
        <v>2350</v>
      </c>
      <c r="AB896" s="15">
        <v>45909</v>
      </c>
      <c r="AC896" s="15">
        <v>45909</v>
      </c>
      <c r="AD896" s="69" t="str">
        <f t="shared" si="104"/>
        <v>02 Enviado</v>
      </c>
      <c r="AE896" s="20" t="s">
        <v>2350</v>
      </c>
      <c r="AF896" s="69">
        <v>2</v>
      </c>
      <c r="AH896" s="3">
        <f t="shared" si="105"/>
        <v>1</v>
      </c>
    </row>
    <row r="897" spans="1:34">
      <c r="A897" s="14" t="s">
        <v>5040</v>
      </c>
      <c r="B897" s="9">
        <v>2025</v>
      </c>
      <c r="C897" s="15">
        <v>45910</v>
      </c>
      <c r="D897" s="3" t="s">
        <v>35</v>
      </c>
      <c r="E897" s="5">
        <f t="shared" si="97"/>
        <v>1</v>
      </c>
      <c r="F897" s="3" t="str">
        <f t="shared" si="98"/>
        <v>02 Finalizado</v>
      </c>
      <c r="G897" s="9" t="s">
        <v>5041</v>
      </c>
      <c r="H897" s="3" t="str">
        <f t="shared" si="99"/>
        <v>0896 2025-10180 Lercy Lucia Santuario López (N/A)</v>
      </c>
      <c r="I897" s="15">
        <v>45909</v>
      </c>
      <c r="J897" s="3" t="s">
        <v>78</v>
      </c>
      <c r="K897" s="3" t="s">
        <v>134</v>
      </c>
      <c r="L897" s="3" t="s">
        <v>85</v>
      </c>
      <c r="M897" s="3" t="s">
        <v>2350</v>
      </c>
      <c r="N897" s="10" t="s">
        <v>2350</v>
      </c>
      <c r="O897" s="3" t="s">
        <v>5042</v>
      </c>
      <c r="P897" s="8">
        <v>30661632</v>
      </c>
      <c r="Q897" s="10" t="s">
        <v>2350</v>
      </c>
      <c r="R897" s="80" t="s">
        <v>2350</v>
      </c>
      <c r="S897" s="10" t="s">
        <v>2350</v>
      </c>
      <c r="T897" s="3" t="s">
        <v>2350</v>
      </c>
      <c r="U897" s="3" t="s">
        <v>3319</v>
      </c>
      <c r="V897" s="17" t="s">
        <v>2350</v>
      </c>
      <c r="W897" s="3" t="s">
        <v>163</v>
      </c>
      <c r="X897" s="15">
        <v>45910</v>
      </c>
      <c r="Y897" s="17" t="s">
        <v>2350</v>
      </c>
      <c r="Z897" s="68" t="s">
        <v>2350</v>
      </c>
      <c r="AA897" s="3" t="s">
        <v>2350</v>
      </c>
      <c r="AB897" s="15">
        <v>45910</v>
      </c>
      <c r="AC897" s="68">
        <v>45910</v>
      </c>
      <c r="AD897" s="69" t="str">
        <f t="shared" si="104"/>
        <v>02 Enviado</v>
      </c>
      <c r="AE897" s="20" t="s">
        <v>2350</v>
      </c>
      <c r="AF897" s="69">
        <v>2</v>
      </c>
      <c r="AH897" s="3">
        <f t="shared" si="105"/>
        <v>1</v>
      </c>
    </row>
    <row r="898" spans="1:34">
      <c r="A898" s="14" t="s">
        <v>5043</v>
      </c>
      <c r="B898" s="9">
        <v>2025</v>
      </c>
      <c r="C898" s="15">
        <v>45910</v>
      </c>
      <c r="D898" s="3" t="s">
        <v>11</v>
      </c>
      <c r="E898" s="5">
        <f t="shared" ref="E898:E961" si="106">IF(F898="01 Pendiente",0,1)</f>
        <v>1</v>
      </c>
      <c r="F898" s="3" t="str">
        <f t="shared" ref="F898:F961" si="107">IF(AB898="","01 Pendiente","02 Finalizado")</f>
        <v>02 Finalizado</v>
      </c>
      <c r="G898" s="9" t="s">
        <v>4974</v>
      </c>
      <c r="H898" s="3" t="str">
        <f t="shared" ref="H898:H961" si="108">CONCATENATE(A898," ",G898," ",O898," (",Q898,")")</f>
        <v>0897 2025-00256 Juan Carlos Restrepo Cuartas (N/A)</v>
      </c>
      <c r="I898" s="15">
        <v>45910</v>
      </c>
      <c r="J898" s="3" t="s">
        <v>99</v>
      </c>
      <c r="K898" s="3" t="s">
        <v>134</v>
      </c>
      <c r="L898" s="3" t="s">
        <v>85</v>
      </c>
      <c r="M898" s="3" t="s">
        <v>2350</v>
      </c>
      <c r="N898" s="10" t="s">
        <v>2350</v>
      </c>
      <c r="O898" s="3" t="s">
        <v>4975</v>
      </c>
      <c r="P898" s="8">
        <v>1026150776</v>
      </c>
      <c r="Q898" s="10" t="s">
        <v>2350</v>
      </c>
      <c r="R898" s="80" t="s">
        <v>2350</v>
      </c>
      <c r="S898" s="10" t="s">
        <v>2350</v>
      </c>
      <c r="T898" s="3" t="s">
        <v>2350</v>
      </c>
      <c r="U898" s="3" t="s">
        <v>3319</v>
      </c>
      <c r="V898" s="17" t="s">
        <v>2350</v>
      </c>
      <c r="W898" s="3" t="s">
        <v>163</v>
      </c>
      <c r="X898" s="15">
        <v>45910</v>
      </c>
      <c r="Y898" s="17" t="s">
        <v>2350</v>
      </c>
      <c r="Z898" s="68" t="s">
        <v>2350</v>
      </c>
      <c r="AA898" s="3" t="s">
        <v>2350</v>
      </c>
      <c r="AB898" s="15">
        <v>45910</v>
      </c>
      <c r="AC898" s="15">
        <v>45910</v>
      </c>
      <c r="AD898" s="69" t="str">
        <f t="shared" si="104"/>
        <v>02 Enviado</v>
      </c>
      <c r="AE898" s="20" t="s">
        <v>2350</v>
      </c>
      <c r="AF898" s="69">
        <v>2</v>
      </c>
      <c r="AH898" s="3">
        <f t="shared" si="105"/>
        <v>1</v>
      </c>
    </row>
    <row r="899" spans="1:34">
      <c r="A899" s="14" t="s">
        <v>5044</v>
      </c>
      <c r="B899" s="9">
        <v>2025</v>
      </c>
      <c r="C899" s="15">
        <v>45911</v>
      </c>
      <c r="D899" s="3" t="s">
        <v>44</v>
      </c>
      <c r="E899" s="5">
        <f t="shared" si="106"/>
        <v>1</v>
      </c>
      <c r="F899" s="3" t="str">
        <f t="shared" si="107"/>
        <v>02 Finalizado</v>
      </c>
      <c r="G899" s="9" t="s">
        <v>5045</v>
      </c>
      <c r="H899" s="3" t="str">
        <f t="shared" si="108"/>
        <v>0898 2025-00361 Denis Esther Andrade Lozano (N/A)</v>
      </c>
      <c r="I899" s="15">
        <v>45910</v>
      </c>
      <c r="J899" s="3" t="s">
        <v>78</v>
      </c>
      <c r="K899" s="3" t="s">
        <v>134</v>
      </c>
      <c r="L899" s="3" t="s">
        <v>85</v>
      </c>
      <c r="M899" s="3" t="s">
        <v>2350</v>
      </c>
      <c r="N899" s="10" t="s">
        <v>2350</v>
      </c>
      <c r="O899" s="3" t="s">
        <v>5046</v>
      </c>
      <c r="P899" s="10">
        <v>26928657</v>
      </c>
      <c r="Q899" s="10" t="s">
        <v>2350</v>
      </c>
      <c r="R899" s="80" t="s">
        <v>2350</v>
      </c>
      <c r="S899" s="10" t="s">
        <v>2350</v>
      </c>
      <c r="T899" s="3" t="s">
        <v>2350</v>
      </c>
      <c r="U899" s="3" t="s">
        <v>3319</v>
      </c>
      <c r="V899" s="17" t="s">
        <v>2350</v>
      </c>
      <c r="W899" s="3" t="s">
        <v>163</v>
      </c>
      <c r="X899" s="15">
        <v>45911</v>
      </c>
      <c r="Y899" s="17" t="s">
        <v>2350</v>
      </c>
      <c r="Z899" s="68" t="s">
        <v>2350</v>
      </c>
      <c r="AA899" s="3" t="s">
        <v>2350</v>
      </c>
      <c r="AB899" s="15">
        <v>45912</v>
      </c>
      <c r="AC899" s="15">
        <v>45912</v>
      </c>
      <c r="AD899" s="69" t="str">
        <f t="shared" si="104"/>
        <v>02 Enviado</v>
      </c>
      <c r="AE899" s="20" t="s">
        <v>2350</v>
      </c>
      <c r="AF899" s="69">
        <v>2</v>
      </c>
      <c r="AH899" s="3">
        <f t="shared" si="105"/>
        <v>2</v>
      </c>
    </row>
    <row r="900" spans="1:34">
      <c r="A900" s="14" t="s">
        <v>5047</v>
      </c>
      <c r="B900" s="9">
        <v>2025</v>
      </c>
      <c r="C900" s="15">
        <v>45911</v>
      </c>
      <c r="D900" s="3" t="s">
        <v>22</v>
      </c>
      <c r="E900" s="5">
        <f t="shared" si="106"/>
        <v>1</v>
      </c>
      <c r="F900" s="3" t="str">
        <f t="shared" si="107"/>
        <v>02 Finalizado</v>
      </c>
      <c r="G900" s="9" t="s">
        <v>3272</v>
      </c>
      <c r="H900" s="3" t="str">
        <f t="shared" si="108"/>
        <v>0899 2025-00129 Blanca Miryam Rua de Zapata (51027659)</v>
      </c>
      <c r="I900" s="15">
        <v>45911</v>
      </c>
      <c r="J900" s="3" t="s">
        <v>87</v>
      </c>
      <c r="K900" s="3" t="s">
        <v>120</v>
      </c>
      <c r="L900" s="3" t="s">
        <v>76</v>
      </c>
      <c r="M900" s="3" t="s">
        <v>4643</v>
      </c>
      <c r="N900" s="16">
        <v>1112766118</v>
      </c>
      <c r="O900" s="3" t="s">
        <v>4644</v>
      </c>
      <c r="P900" s="10">
        <v>31902546</v>
      </c>
      <c r="Q900" s="3">
        <v>51027659</v>
      </c>
      <c r="R900" s="80">
        <v>29000002.5</v>
      </c>
      <c r="S900" s="10" t="s">
        <v>2350</v>
      </c>
      <c r="T900" s="3" t="s">
        <v>2378</v>
      </c>
      <c r="U900" s="3" t="s">
        <v>2784</v>
      </c>
      <c r="V900" s="17" t="s">
        <v>4779</v>
      </c>
      <c r="W900" s="3" t="s">
        <v>147</v>
      </c>
      <c r="X900" s="15">
        <v>45911</v>
      </c>
      <c r="Y900" s="17">
        <v>20254300174531</v>
      </c>
      <c r="Z900" s="68">
        <v>45891</v>
      </c>
      <c r="AA900" s="3" t="s">
        <v>4780</v>
      </c>
      <c r="AB900" s="15">
        <v>45911</v>
      </c>
      <c r="AC900" s="15">
        <v>45911</v>
      </c>
      <c r="AD900" s="69" t="str">
        <f t="shared" si="104"/>
        <v>02 Enviado</v>
      </c>
      <c r="AE900" s="20" t="s">
        <v>2350</v>
      </c>
      <c r="AF900" s="69">
        <v>2</v>
      </c>
      <c r="AH900" s="3">
        <f t="shared" ref="AH900:AH908" si="109">NETWORKDAYS(X900,AB900)</f>
        <v>1</v>
      </c>
    </row>
    <row r="901" spans="1:34">
      <c r="A901" s="14" t="s">
        <v>5048</v>
      </c>
      <c r="B901" s="9">
        <v>2025</v>
      </c>
      <c r="C901" s="15">
        <v>45911</v>
      </c>
      <c r="D901" s="3" t="s">
        <v>44</v>
      </c>
      <c r="E901" s="5">
        <f t="shared" si="106"/>
        <v>1</v>
      </c>
      <c r="F901" s="3" t="str">
        <f t="shared" si="107"/>
        <v>02 Finalizado</v>
      </c>
      <c r="G901" s="9" t="s">
        <v>4513</v>
      </c>
      <c r="H901" s="3" t="str">
        <f t="shared" si="108"/>
        <v>0900 2025-00378 Lady Carolina Espinosa Delgado (N/A)</v>
      </c>
      <c r="I901" s="15">
        <v>45910</v>
      </c>
      <c r="J901" s="3" t="s">
        <v>78</v>
      </c>
      <c r="K901" s="3" t="s">
        <v>134</v>
      </c>
      <c r="L901" s="3" t="s">
        <v>85</v>
      </c>
      <c r="M901" s="3" t="s">
        <v>2350</v>
      </c>
      <c r="N901" s="10" t="s">
        <v>2350</v>
      </c>
      <c r="O901" s="3" t="s">
        <v>4514</v>
      </c>
      <c r="P901" s="10">
        <v>1007379637</v>
      </c>
      <c r="Q901" s="10" t="s">
        <v>2350</v>
      </c>
      <c r="R901" s="80" t="s">
        <v>2350</v>
      </c>
      <c r="S901" s="10" t="s">
        <v>2350</v>
      </c>
      <c r="T901" s="3" t="s">
        <v>2350</v>
      </c>
      <c r="U901" s="3" t="s">
        <v>3319</v>
      </c>
      <c r="V901" s="17" t="s">
        <v>2350</v>
      </c>
      <c r="W901" s="3" t="s">
        <v>163</v>
      </c>
      <c r="X901" s="15">
        <v>45911</v>
      </c>
      <c r="Y901" s="17" t="s">
        <v>2350</v>
      </c>
      <c r="Z901" s="68" t="s">
        <v>2350</v>
      </c>
      <c r="AA901" s="3" t="s">
        <v>2350</v>
      </c>
      <c r="AB901" s="15">
        <v>45911</v>
      </c>
      <c r="AC901" s="15">
        <v>45911</v>
      </c>
      <c r="AD901" s="69" t="str">
        <f t="shared" si="104"/>
        <v>02 Enviado</v>
      </c>
      <c r="AE901" s="20" t="s">
        <v>2350</v>
      </c>
      <c r="AF901" s="69">
        <v>2</v>
      </c>
      <c r="AH901" s="3">
        <f t="shared" si="109"/>
        <v>1</v>
      </c>
    </row>
    <row r="902" spans="1:34">
      <c r="A902" s="14" t="s">
        <v>5049</v>
      </c>
      <c r="B902" s="9">
        <v>2025</v>
      </c>
      <c r="C902" s="15">
        <v>45909</v>
      </c>
      <c r="D902" s="3" t="s">
        <v>25</v>
      </c>
      <c r="E902" s="5">
        <f t="shared" si="106"/>
        <v>1</v>
      </c>
      <c r="F902" s="3" t="str">
        <f t="shared" si="107"/>
        <v>02 Finalizado</v>
      </c>
      <c r="G902" s="9" t="s">
        <v>4474</v>
      </c>
      <c r="H902" s="3" t="str">
        <f t="shared" si="108"/>
        <v>0901 2025-00124 Eddier David Marín Berona (N/A)</v>
      </c>
      <c r="I902" s="15">
        <v>45909</v>
      </c>
      <c r="J902" s="3" t="s">
        <v>81</v>
      </c>
      <c r="K902" s="3" t="s">
        <v>130</v>
      </c>
      <c r="L902" s="3" t="s">
        <v>76</v>
      </c>
      <c r="M902" s="3" t="s">
        <v>4917</v>
      </c>
      <c r="N902" s="16">
        <v>26216643</v>
      </c>
      <c r="O902" s="3" t="s">
        <v>4918</v>
      </c>
      <c r="P902" s="10">
        <v>1027998909</v>
      </c>
      <c r="Q902" s="10" t="s">
        <v>2350</v>
      </c>
      <c r="R902" s="80" t="s">
        <v>2350</v>
      </c>
      <c r="S902" s="10" t="s">
        <v>2350</v>
      </c>
      <c r="T902" s="3" t="s">
        <v>2350</v>
      </c>
      <c r="U902" s="3" t="s">
        <v>5050</v>
      </c>
      <c r="V902" s="17" t="s">
        <v>2350</v>
      </c>
      <c r="W902" s="3" t="s">
        <v>153</v>
      </c>
      <c r="X902" s="15">
        <v>45909</v>
      </c>
      <c r="Y902" s="17" t="s">
        <v>5051</v>
      </c>
      <c r="Z902" s="68">
        <v>45910</v>
      </c>
      <c r="AA902" s="3" t="s">
        <v>5023</v>
      </c>
      <c r="AB902" s="15">
        <v>45911</v>
      </c>
      <c r="AC902" s="15">
        <v>45911</v>
      </c>
      <c r="AD902" s="69" t="str">
        <f t="shared" si="104"/>
        <v>02 Enviado</v>
      </c>
      <c r="AE902" s="20" t="s">
        <v>2350</v>
      </c>
      <c r="AF902" s="69">
        <v>2</v>
      </c>
      <c r="AH902" s="3">
        <f t="shared" si="109"/>
        <v>3</v>
      </c>
    </row>
    <row r="903" spans="1:34">
      <c r="A903" s="14" t="s">
        <v>5052</v>
      </c>
      <c r="B903" s="9">
        <v>2025</v>
      </c>
      <c r="C903" s="15">
        <v>45911</v>
      </c>
      <c r="D903" s="3" t="s">
        <v>55</v>
      </c>
      <c r="E903" s="5">
        <f t="shared" si="106"/>
        <v>1</v>
      </c>
      <c r="F903" s="3" t="str">
        <f t="shared" si="107"/>
        <v>02 Finalizado</v>
      </c>
      <c r="G903" s="9" t="s">
        <v>5053</v>
      </c>
      <c r="H903" s="3" t="str">
        <f t="shared" si="108"/>
        <v>0902 2025-10184 Ismael Enrique Colón Díaz (N/A)</v>
      </c>
      <c r="I903" s="15">
        <v>45910</v>
      </c>
      <c r="J903" s="3" t="s">
        <v>78</v>
      </c>
      <c r="K903" s="3" t="s">
        <v>120</v>
      </c>
      <c r="L903" s="3" t="s">
        <v>76</v>
      </c>
      <c r="M903" s="3" t="s">
        <v>2350</v>
      </c>
      <c r="N903" s="10" t="s">
        <v>2350</v>
      </c>
      <c r="O903" s="3" t="s">
        <v>5054</v>
      </c>
      <c r="P903" s="8">
        <v>92226304</v>
      </c>
      <c r="Q903" s="10" t="s">
        <v>2350</v>
      </c>
      <c r="R903" s="80" t="s">
        <v>2350</v>
      </c>
      <c r="S903" s="10" t="s">
        <v>2350</v>
      </c>
      <c r="T903" s="3" t="s">
        <v>2350</v>
      </c>
      <c r="U903" s="3" t="s">
        <v>2784</v>
      </c>
      <c r="V903" s="17">
        <v>20256304191022</v>
      </c>
      <c r="W903" s="3" t="s">
        <v>92</v>
      </c>
      <c r="X903" s="15">
        <v>45911</v>
      </c>
      <c r="Y903" s="17">
        <v>20254300167251</v>
      </c>
      <c r="Z903" s="68">
        <v>45880</v>
      </c>
      <c r="AA903" s="3" t="s">
        <v>5055</v>
      </c>
      <c r="AB903" s="15">
        <v>45911</v>
      </c>
      <c r="AC903" s="15">
        <v>45911</v>
      </c>
      <c r="AD903" s="69" t="str">
        <f t="shared" si="104"/>
        <v>02 Enviado</v>
      </c>
      <c r="AE903" s="20" t="s">
        <v>2350</v>
      </c>
      <c r="AF903" s="69">
        <v>2</v>
      </c>
      <c r="AH903" s="3">
        <f t="shared" si="109"/>
        <v>1</v>
      </c>
    </row>
    <row r="904" spans="1:34">
      <c r="A904" s="14" t="s">
        <v>5056</v>
      </c>
      <c r="B904" s="9">
        <v>2025</v>
      </c>
      <c r="C904" s="15">
        <v>45911</v>
      </c>
      <c r="D904" s="3" t="s">
        <v>44</v>
      </c>
      <c r="E904" s="5">
        <f t="shared" si="106"/>
        <v>1</v>
      </c>
      <c r="F904" s="3" t="str">
        <f t="shared" si="107"/>
        <v>02 Finalizado</v>
      </c>
      <c r="G904" s="9" t="s">
        <v>3460</v>
      </c>
      <c r="H904" s="3" t="str">
        <f t="shared" si="108"/>
        <v>0903 2025-00082 Megis Beatriz Pérez Sarmiento (N/A)</v>
      </c>
      <c r="I904" s="15">
        <v>45911</v>
      </c>
      <c r="J904" s="3" t="s">
        <v>78</v>
      </c>
      <c r="K904" s="3" t="s">
        <v>134</v>
      </c>
      <c r="L904" s="3" t="s">
        <v>85</v>
      </c>
      <c r="M904" s="3" t="s">
        <v>2350</v>
      </c>
      <c r="N904" s="10" t="s">
        <v>2350</v>
      </c>
      <c r="O904" s="3" t="s">
        <v>5057</v>
      </c>
      <c r="P904" s="10">
        <v>1104866369</v>
      </c>
      <c r="Q904" s="10" t="s">
        <v>2350</v>
      </c>
      <c r="R904" s="80" t="s">
        <v>2350</v>
      </c>
      <c r="S904" s="10" t="s">
        <v>2350</v>
      </c>
      <c r="T904" s="3" t="s">
        <v>2350</v>
      </c>
      <c r="U904" s="3" t="s">
        <v>3319</v>
      </c>
      <c r="V904" s="17" t="s">
        <v>2350</v>
      </c>
      <c r="W904" s="3" t="s">
        <v>163</v>
      </c>
      <c r="X904" s="15">
        <v>45911</v>
      </c>
      <c r="Y904" s="17" t="s">
        <v>2350</v>
      </c>
      <c r="Z904" s="68" t="s">
        <v>2350</v>
      </c>
      <c r="AA904" s="3" t="s">
        <v>2350</v>
      </c>
      <c r="AB904" s="15">
        <v>45912</v>
      </c>
      <c r="AC904" s="15">
        <v>45912</v>
      </c>
      <c r="AD904" s="69" t="str">
        <f t="shared" si="104"/>
        <v>02 Enviado</v>
      </c>
      <c r="AE904" s="20" t="s">
        <v>2350</v>
      </c>
      <c r="AF904" s="69">
        <v>2</v>
      </c>
      <c r="AH904" s="3">
        <f t="shared" si="109"/>
        <v>2</v>
      </c>
    </row>
    <row r="905" spans="1:34">
      <c r="A905" s="14" t="s">
        <v>5058</v>
      </c>
      <c r="B905" s="9">
        <v>2025</v>
      </c>
      <c r="C905" s="15">
        <v>45912</v>
      </c>
      <c r="D905" s="3" t="s">
        <v>44</v>
      </c>
      <c r="E905" s="5">
        <f t="shared" si="106"/>
        <v>1</v>
      </c>
      <c r="F905" s="3" t="str">
        <f t="shared" si="107"/>
        <v>02 Finalizado</v>
      </c>
      <c r="G905" s="9" t="s">
        <v>5059</v>
      </c>
      <c r="H905" s="3" t="str">
        <f t="shared" si="108"/>
        <v>0904 2025-00114 Orlando Osorio Castaño (N/A)</v>
      </c>
      <c r="I905" s="15">
        <v>45911</v>
      </c>
      <c r="J905" s="3" t="s">
        <v>78</v>
      </c>
      <c r="K905" s="3" t="s">
        <v>120</v>
      </c>
      <c r="L905" s="3" t="s">
        <v>76</v>
      </c>
      <c r="M905" s="3" t="s">
        <v>2350</v>
      </c>
      <c r="N905" s="10" t="s">
        <v>2350</v>
      </c>
      <c r="O905" s="3" t="s">
        <v>4785</v>
      </c>
      <c r="P905" s="10">
        <v>14949974</v>
      </c>
      <c r="Q905" s="10" t="s">
        <v>2350</v>
      </c>
      <c r="R905" s="80" t="s">
        <v>2350</v>
      </c>
      <c r="S905" s="10" t="s">
        <v>2350</v>
      </c>
      <c r="T905" s="3" t="s">
        <v>2350</v>
      </c>
      <c r="U905" s="3" t="s">
        <v>2784</v>
      </c>
      <c r="V905" s="17" t="s">
        <v>5060</v>
      </c>
      <c r="W905" s="3" t="s">
        <v>159</v>
      </c>
      <c r="X905" s="15">
        <v>45912</v>
      </c>
      <c r="Y905" s="17">
        <v>20254300195541</v>
      </c>
      <c r="Z905" s="15">
        <v>45916</v>
      </c>
      <c r="AA905" s="3" t="s">
        <v>5061</v>
      </c>
      <c r="AB905" s="15">
        <v>45916</v>
      </c>
      <c r="AC905" s="15">
        <v>45916</v>
      </c>
      <c r="AD905" s="69" t="str">
        <f t="shared" si="104"/>
        <v>02 Enviado</v>
      </c>
      <c r="AE905" s="20" t="s">
        <v>2350</v>
      </c>
      <c r="AF905" s="69">
        <v>2</v>
      </c>
      <c r="AH905" s="3">
        <f t="shared" si="109"/>
        <v>3</v>
      </c>
    </row>
    <row r="906" spans="1:34">
      <c r="A906" s="14" t="s">
        <v>5062</v>
      </c>
      <c r="B906" s="9">
        <v>2025</v>
      </c>
      <c r="C906" s="15">
        <v>45912</v>
      </c>
      <c r="D906" s="3" t="s">
        <v>64</v>
      </c>
      <c r="E906" s="5">
        <f t="shared" si="106"/>
        <v>1</v>
      </c>
      <c r="F906" s="3" t="str">
        <f t="shared" si="107"/>
        <v>02 Finalizado</v>
      </c>
      <c r="G906" s="9" t="s">
        <v>5063</v>
      </c>
      <c r="H906" s="3" t="str">
        <f t="shared" si="108"/>
        <v>0905 2025-00541 Jorge Andrés Panigua (N/A)</v>
      </c>
      <c r="I906" s="15">
        <v>45912</v>
      </c>
      <c r="J906" s="3" t="s">
        <v>78</v>
      </c>
      <c r="K906" s="3" t="s">
        <v>134</v>
      </c>
      <c r="L906" s="3" t="s">
        <v>85</v>
      </c>
      <c r="M906" s="3" t="s">
        <v>2350</v>
      </c>
      <c r="N906" s="10" t="s">
        <v>2350</v>
      </c>
      <c r="O906" s="3" t="s">
        <v>5064</v>
      </c>
      <c r="P906" s="10" t="s">
        <v>5065</v>
      </c>
      <c r="Q906" s="10" t="s">
        <v>2350</v>
      </c>
      <c r="R906" s="80" t="s">
        <v>2350</v>
      </c>
      <c r="S906" s="10" t="s">
        <v>2350</v>
      </c>
      <c r="T906" s="3" t="s">
        <v>2350</v>
      </c>
      <c r="U906" s="3" t="s">
        <v>3319</v>
      </c>
      <c r="V906" s="17" t="s">
        <v>2350</v>
      </c>
      <c r="W906" s="3" t="s">
        <v>163</v>
      </c>
      <c r="X906" s="15">
        <v>45912</v>
      </c>
      <c r="Y906" s="17" t="s">
        <v>2350</v>
      </c>
      <c r="Z906" s="68" t="s">
        <v>2350</v>
      </c>
      <c r="AA906" s="3" t="s">
        <v>2350</v>
      </c>
      <c r="AB906" s="15">
        <v>45915</v>
      </c>
      <c r="AC906" s="15">
        <v>45915</v>
      </c>
      <c r="AD906" s="69" t="str">
        <f t="shared" si="104"/>
        <v>02 Enviado</v>
      </c>
      <c r="AE906" s="20" t="s">
        <v>2350</v>
      </c>
      <c r="AF906" s="69">
        <v>2</v>
      </c>
      <c r="AH906" s="3">
        <f t="shared" si="109"/>
        <v>2</v>
      </c>
    </row>
    <row r="907" spans="1:34">
      <c r="A907" s="14" t="s">
        <v>5066</v>
      </c>
      <c r="B907" s="9">
        <v>2025</v>
      </c>
      <c r="C907" s="15">
        <v>45912</v>
      </c>
      <c r="D907" s="3" t="s">
        <v>64</v>
      </c>
      <c r="E907" s="5">
        <f t="shared" si="106"/>
        <v>1</v>
      </c>
      <c r="F907" s="3" t="str">
        <f t="shared" si="107"/>
        <v>02 Finalizado</v>
      </c>
      <c r="G907" s="9" t="s">
        <v>5067</v>
      </c>
      <c r="H907" s="3" t="str">
        <f t="shared" si="108"/>
        <v>0906 2025-00469 Maribel Reyes Monsalve (N/A)</v>
      </c>
      <c r="I907" s="15">
        <v>45912</v>
      </c>
      <c r="J907" s="3" t="s">
        <v>78</v>
      </c>
      <c r="K907" s="3" t="s">
        <v>134</v>
      </c>
      <c r="L907" s="3" t="s">
        <v>85</v>
      </c>
      <c r="M907" s="3" t="s">
        <v>2350</v>
      </c>
      <c r="N907" s="10" t="s">
        <v>2350</v>
      </c>
      <c r="O907" s="3" t="s">
        <v>5068</v>
      </c>
      <c r="P907" s="10">
        <v>51728965</v>
      </c>
      <c r="Q907" s="10" t="s">
        <v>2350</v>
      </c>
      <c r="R907" s="80" t="s">
        <v>2350</v>
      </c>
      <c r="S907" s="10" t="s">
        <v>2350</v>
      </c>
      <c r="T907" s="3" t="s">
        <v>2350</v>
      </c>
      <c r="U907" s="3" t="s">
        <v>3319</v>
      </c>
      <c r="V907" s="17" t="s">
        <v>2350</v>
      </c>
      <c r="W907" s="3" t="s">
        <v>163</v>
      </c>
      <c r="X907" s="15">
        <v>45912</v>
      </c>
      <c r="Y907" s="17" t="s">
        <v>2350</v>
      </c>
      <c r="Z907" s="68" t="s">
        <v>2350</v>
      </c>
      <c r="AA907" s="3" t="s">
        <v>2350</v>
      </c>
      <c r="AB907" s="15">
        <v>45915</v>
      </c>
      <c r="AC907" s="15">
        <v>45915</v>
      </c>
      <c r="AD907" s="69" t="str">
        <f t="shared" si="104"/>
        <v>02 Enviado</v>
      </c>
      <c r="AE907" s="20" t="s">
        <v>2350</v>
      </c>
      <c r="AF907" s="69">
        <v>2</v>
      </c>
      <c r="AH907" s="3">
        <f t="shared" si="109"/>
        <v>2</v>
      </c>
    </row>
    <row r="908" spans="1:34">
      <c r="A908" s="14" t="s">
        <v>5069</v>
      </c>
      <c r="B908" s="9">
        <v>2025</v>
      </c>
      <c r="C908" s="15">
        <v>45912</v>
      </c>
      <c r="D908" s="3" t="s">
        <v>35</v>
      </c>
      <c r="E908" s="5">
        <f t="shared" si="106"/>
        <v>1</v>
      </c>
      <c r="F908" s="3" t="str">
        <f t="shared" si="107"/>
        <v>02 Finalizado</v>
      </c>
      <c r="G908" s="102" t="s">
        <v>5017</v>
      </c>
      <c r="H908" s="3" t="str">
        <f t="shared" si="108"/>
        <v>0907 2025-00255 Laden Smith Castro Chavez (N/A)</v>
      </c>
      <c r="I908" s="15">
        <v>45912</v>
      </c>
      <c r="J908" s="3" t="s">
        <v>78</v>
      </c>
      <c r="K908" s="3" t="s">
        <v>134</v>
      </c>
      <c r="L908" s="3" t="s">
        <v>85</v>
      </c>
      <c r="M908" s="3" t="s">
        <v>5070</v>
      </c>
      <c r="N908" s="10">
        <v>77194427</v>
      </c>
      <c r="O908" s="3" t="s">
        <v>5071</v>
      </c>
      <c r="P908" s="10">
        <v>1003377771</v>
      </c>
      <c r="Q908" s="10" t="s">
        <v>2350</v>
      </c>
      <c r="R908" s="80" t="s">
        <v>2350</v>
      </c>
      <c r="S908" s="10" t="s">
        <v>2350</v>
      </c>
      <c r="T908" s="3" t="s">
        <v>2350</v>
      </c>
      <c r="U908" s="3" t="s">
        <v>3319</v>
      </c>
      <c r="V908" s="17" t="s">
        <v>2350</v>
      </c>
      <c r="W908" s="3" t="s">
        <v>163</v>
      </c>
      <c r="X908" s="15">
        <v>45912</v>
      </c>
      <c r="Y908" s="17" t="s">
        <v>5072</v>
      </c>
      <c r="Z908" s="68">
        <v>45916</v>
      </c>
      <c r="AA908" s="3" t="s">
        <v>5073</v>
      </c>
      <c r="AB908" s="15">
        <v>45916</v>
      </c>
      <c r="AC908" s="15">
        <v>45916</v>
      </c>
      <c r="AD908" s="69" t="str">
        <f t="shared" si="104"/>
        <v>02 Enviado</v>
      </c>
      <c r="AE908" s="20" t="s">
        <v>2350</v>
      </c>
      <c r="AF908" s="69">
        <v>2</v>
      </c>
      <c r="AH908" s="3">
        <f t="shared" si="109"/>
        <v>3</v>
      </c>
    </row>
    <row r="909" spans="1:34">
      <c r="A909" s="14" t="s">
        <v>5074</v>
      </c>
      <c r="B909" s="9">
        <v>2025</v>
      </c>
      <c r="C909" s="15">
        <v>45915</v>
      </c>
      <c r="D909" s="3" t="s">
        <v>44</v>
      </c>
      <c r="E909" s="5">
        <f t="shared" si="106"/>
        <v>1</v>
      </c>
      <c r="F909" s="3" t="str">
        <f t="shared" si="107"/>
        <v>02 Finalizado</v>
      </c>
      <c r="G909" s="9" t="s">
        <v>3253</v>
      </c>
      <c r="H909" s="3" t="str">
        <f t="shared" si="108"/>
        <v>0908 2025-00107 Michell Dayana Daza Hernández (N/A)</v>
      </c>
      <c r="I909" s="15">
        <v>45915</v>
      </c>
      <c r="J909" s="3" t="s">
        <v>97</v>
      </c>
      <c r="K909" s="3" t="s">
        <v>128</v>
      </c>
      <c r="L909" s="3" t="s">
        <v>79</v>
      </c>
      <c r="M909" s="3" t="s">
        <v>2350</v>
      </c>
      <c r="N909" s="10" t="s">
        <v>2350</v>
      </c>
      <c r="O909" s="3" t="s">
        <v>5075</v>
      </c>
      <c r="P909" s="10">
        <v>111488187</v>
      </c>
      <c r="Q909" s="10" t="s">
        <v>2350</v>
      </c>
      <c r="R909" s="80" t="s">
        <v>2350</v>
      </c>
      <c r="S909" s="10" t="s">
        <v>2350</v>
      </c>
      <c r="T909" s="3" t="s">
        <v>2350</v>
      </c>
      <c r="U909" s="3" t="s">
        <v>3662</v>
      </c>
      <c r="V909" s="17" t="s">
        <v>2350</v>
      </c>
      <c r="W909" s="3" t="s">
        <v>92</v>
      </c>
      <c r="X909" s="15">
        <v>45915</v>
      </c>
      <c r="Y909" s="17" t="s">
        <v>2350</v>
      </c>
      <c r="Z909" s="68" t="s">
        <v>2350</v>
      </c>
      <c r="AA909" s="3" t="s">
        <v>2350</v>
      </c>
      <c r="AB909" s="15">
        <v>45915</v>
      </c>
      <c r="AC909" s="15">
        <v>45915</v>
      </c>
      <c r="AD909" s="69" t="str">
        <f t="shared" si="104"/>
        <v>02 Enviado</v>
      </c>
      <c r="AE909" s="20" t="s">
        <v>2350</v>
      </c>
      <c r="AF909" s="69">
        <v>2</v>
      </c>
      <c r="AH909" s="3">
        <f t="shared" ref="AH909:AH917" si="110">NETWORKDAYS(X909,AB909)</f>
        <v>1</v>
      </c>
    </row>
    <row r="910" spans="1:34">
      <c r="A910" s="14" t="s">
        <v>5076</v>
      </c>
      <c r="B910" s="9">
        <v>2025</v>
      </c>
      <c r="C910" s="15">
        <v>45915</v>
      </c>
      <c r="D910" s="3" t="s">
        <v>64</v>
      </c>
      <c r="E910" s="5">
        <f t="shared" si="106"/>
        <v>1</v>
      </c>
      <c r="F910" s="3" t="str">
        <f t="shared" si="107"/>
        <v>02 Finalizado</v>
      </c>
      <c r="G910" s="9" t="s">
        <v>4965</v>
      </c>
      <c r="H910" s="3" t="str">
        <f t="shared" si="108"/>
        <v>0909 2025-10238 Maicol Jovanny Ramírez Asprilla (N/A)</v>
      </c>
      <c r="I910" s="15">
        <v>45915</v>
      </c>
      <c r="J910" s="3" t="s">
        <v>87</v>
      </c>
      <c r="K910" s="3" t="s">
        <v>136</v>
      </c>
      <c r="L910" s="3" t="s">
        <v>79</v>
      </c>
      <c r="M910" s="3" t="s">
        <v>4966</v>
      </c>
      <c r="N910" s="10" t="s">
        <v>2482</v>
      </c>
      <c r="O910" s="3" t="s">
        <v>4967</v>
      </c>
      <c r="P910" s="10">
        <v>1028018209</v>
      </c>
      <c r="Q910" s="10" t="s">
        <v>2350</v>
      </c>
      <c r="R910" s="80" t="s">
        <v>2350</v>
      </c>
      <c r="S910" s="10" t="s">
        <v>2350</v>
      </c>
      <c r="T910" s="3" t="s">
        <v>2350</v>
      </c>
      <c r="U910" s="3" t="s">
        <v>3093</v>
      </c>
      <c r="V910" s="17" t="s">
        <v>2350</v>
      </c>
      <c r="W910" s="3" t="s">
        <v>92</v>
      </c>
      <c r="X910" s="15">
        <v>45915</v>
      </c>
      <c r="Y910" s="17">
        <v>20254300184721</v>
      </c>
      <c r="Z910" s="68">
        <v>45903</v>
      </c>
      <c r="AA910" s="3" t="s">
        <v>4968</v>
      </c>
      <c r="AB910" s="15">
        <v>45915</v>
      </c>
      <c r="AC910" s="15">
        <v>45915</v>
      </c>
      <c r="AD910" s="69" t="str">
        <f t="shared" si="104"/>
        <v>02 Enviado</v>
      </c>
      <c r="AE910" s="20" t="s">
        <v>2350</v>
      </c>
      <c r="AF910" s="69">
        <v>2</v>
      </c>
      <c r="AH910" s="3">
        <f t="shared" si="110"/>
        <v>1</v>
      </c>
    </row>
    <row r="911" spans="1:34">
      <c r="A911" s="14" t="s">
        <v>5077</v>
      </c>
      <c r="B911" s="9">
        <v>2025</v>
      </c>
      <c r="C911" s="15">
        <v>45915</v>
      </c>
      <c r="D911" s="3" t="s">
        <v>58</v>
      </c>
      <c r="E911" s="5">
        <f t="shared" si="106"/>
        <v>1</v>
      </c>
      <c r="F911" s="3" t="str">
        <f t="shared" si="107"/>
        <v>02 Finalizado</v>
      </c>
      <c r="G911" s="9" t="s">
        <v>5078</v>
      </c>
      <c r="H911" s="3" t="str">
        <f t="shared" si="108"/>
        <v>0910 2025-00136 Brandon Alexis Solarte Escobar (N/A)</v>
      </c>
      <c r="I911" s="15">
        <v>45911</v>
      </c>
      <c r="J911" s="3" t="s">
        <v>78</v>
      </c>
      <c r="K911" s="3" t="s">
        <v>136</v>
      </c>
      <c r="L911" s="3" t="s">
        <v>79</v>
      </c>
      <c r="M911" s="3" t="s">
        <v>2350</v>
      </c>
      <c r="N911" s="10" t="s">
        <v>2350</v>
      </c>
      <c r="O911" s="3" t="s">
        <v>5079</v>
      </c>
      <c r="P911" s="8">
        <v>1144183364</v>
      </c>
      <c r="Q911" s="10" t="s">
        <v>2350</v>
      </c>
      <c r="R911" s="80" t="s">
        <v>2350</v>
      </c>
      <c r="S911" s="10" t="s">
        <v>2350</v>
      </c>
      <c r="T911" s="3" t="s">
        <v>2350</v>
      </c>
      <c r="U911" s="3" t="s">
        <v>3093</v>
      </c>
      <c r="V911" s="17" t="s">
        <v>2350</v>
      </c>
      <c r="W911" s="3" t="s">
        <v>92</v>
      </c>
      <c r="X911" s="15">
        <v>45915</v>
      </c>
      <c r="Y911" s="17" t="s">
        <v>2350</v>
      </c>
      <c r="Z911" s="68" t="s">
        <v>2350</v>
      </c>
      <c r="AA911" s="3" t="s">
        <v>5080</v>
      </c>
      <c r="AB911" s="9" t="s">
        <v>2350</v>
      </c>
      <c r="AC911" s="68" t="s">
        <v>2350</v>
      </c>
      <c r="AD911" s="69" t="str">
        <f t="shared" si="104"/>
        <v>02 Enviado</v>
      </c>
      <c r="AE911" s="20" t="s">
        <v>2350</v>
      </c>
      <c r="AF911" s="69">
        <v>3</v>
      </c>
      <c r="AH911" s="3" t="e">
        <f t="shared" si="110"/>
        <v>#VALUE!</v>
      </c>
    </row>
    <row r="912" spans="1:34">
      <c r="A912" s="14" t="s">
        <v>5081</v>
      </c>
      <c r="B912" s="9">
        <v>2025</v>
      </c>
      <c r="C912" s="15">
        <v>45915</v>
      </c>
      <c r="D912" s="3" t="s">
        <v>31</v>
      </c>
      <c r="E912" s="5">
        <f t="shared" si="106"/>
        <v>1</v>
      </c>
      <c r="F912" s="3" t="str">
        <f t="shared" si="107"/>
        <v>02 Finalizado</v>
      </c>
      <c r="G912" s="9" t="s">
        <v>4021</v>
      </c>
      <c r="H912" s="3" t="str">
        <f t="shared" si="108"/>
        <v>0911 2025-00432 Francisco José Fonseca Francesconi  (N/A)</v>
      </c>
      <c r="I912" s="15">
        <v>45915</v>
      </c>
      <c r="J912" s="3" t="s">
        <v>78</v>
      </c>
      <c r="K912" s="3" t="s">
        <v>136</v>
      </c>
      <c r="L912" s="3" t="s">
        <v>88</v>
      </c>
      <c r="M912" s="3" t="s">
        <v>2350</v>
      </c>
      <c r="N912" s="10" t="s">
        <v>2350</v>
      </c>
      <c r="O912" s="3" t="s">
        <v>5082</v>
      </c>
      <c r="P912" s="10">
        <v>19101798</v>
      </c>
      <c r="Q912" s="10" t="s">
        <v>2350</v>
      </c>
      <c r="R912" s="80" t="s">
        <v>2350</v>
      </c>
      <c r="S912" s="10" t="s">
        <v>2350</v>
      </c>
      <c r="T912" s="3" t="s">
        <v>2350</v>
      </c>
      <c r="U912" s="3" t="s">
        <v>5083</v>
      </c>
      <c r="V912" s="17" t="s">
        <v>2350</v>
      </c>
      <c r="W912" s="3" t="s">
        <v>92</v>
      </c>
      <c r="X912" s="15">
        <v>45915</v>
      </c>
      <c r="Y912" s="17" t="s">
        <v>2350</v>
      </c>
      <c r="Z912" s="68" t="s">
        <v>2350</v>
      </c>
      <c r="AA912" s="3" t="s">
        <v>2350</v>
      </c>
      <c r="AB912" s="15">
        <v>45915</v>
      </c>
      <c r="AC912" s="15">
        <v>45915</v>
      </c>
      <c r="AD912" s="69" t="str">
        <f t="shared" si="104"/>
        <v>02 Enviado</v>
      </c>
      <c r="AE912" s="20" t="s">
        <v>2350</v>
      </c>
      <c r="AF912" s="69">
        <v>2</v>
      </c>
      <c r="AH912" s="3">
        <f t="shared" si="110"/>
        <v>1</v>
      </c>
    </row>
    <row r="913" spans="1:34">
      <c r="A913" s="14" t="s">
        <v>5084</v>
      </c>
      <c r="B913" s="9">
        <v>2025</v>
      </c>
      <c r="C913" s="15">
        <v>45916</v>
      </c>
      <c r="D913" s="3" t="s">
        <v>35</v>
      </c>
      <c r="E913" s="5">
        <f t="shared" si="106"/>
        <v>1</v>
      </c>
      <c r="F913" s="3" t="str">
        <f t="shared" si="107"/>
        <v>02 Finalizado</v>
      </c>
      <c r="G913" s="9" t="s">
        <v>5085</v>
      </c>
      <c r="H913" s="3" t="str">
        <f t="shared" si="108"/>
        <v>0912 2025-00206 Elder Gabriel Cortés Uparela (N/A)</v>
      </c>
      <c r="I913" s="15">
        <v>45915</v>
      </c>
      <c r="J913" s="3" t="s">
        <v>78</v>
      </c>
      <c r="K913" s="3" t="s">
        <v>120</v>
      </c>
      <c r="L913" s="3" t="s">
        <v>85</v>
      </c>
      <c r="M913" s="3" t="s">
        <v>2350</v>
      </c>
      <c r="N913" s="10" t="s">
        <v>2350</v>
      </c>
      <c r="O913" s="3" t="s">
        <v>5086</v>
      </c>
      <c r="P913" s="8">
        <v>15042211</v>
      </c>
      <c r="Q913" s="10" t="s">
        <v>2350</v>
      </c>
      <c r="R913" s="80" t="s">
        <v>2350</v>
      </c>
      <c r="S913" s="10" t="s">
        <v>2350</v>
      </c>
      <c r="T913" s="3" t="s">
        <v>2350</v>
      </c>
      <c r="U913" s="3" t="s">
        <v>5087</v>
      </c>
      <c r="V913" s="17" t="s">
        <v>2350</v>
      </c>
      <c r="W913" s="3" t="s">
        <v>163</v>
      </c>
      <c r="X913" s="15">
        <v>45916</v>
      </c>
      <c r="Y913" s="17" t="s">
        <v>5088</v>
      </c>
      <c r="Z913" s="68">
        <v>45877</v>
      </c>
      <c r="AA913" s="3" t="s">
        <v>5029</v>
      </c>
      <c r="AB913" s="15">
        <v>45917</v>
      </c>
      <c r="AC913" s="15">
        <v>45917</v>
      </c>
      <c r="AD913" s="69" t="str">
        <f t="shared" si="104"/>
        <v>02 Enviado</v>
      </c>
      <c r="AE913" s="20" t="s">
        <v>2350</v>
      </c>
      <c r="AF913" s="69">
        <v>2</v>
      </c>
      <c r="AH913" s="3">
        <f t="shared" si="110"/>
        <v>2</v>
      </c>
    </row>
    <row r="914" spans="1:34">
      <c r="A914" s="14" t="s">
        <v>5089</v>
      </c>
      <c r="B914" s="9">
        <v>2025</v>
      </c>
      <c r="C914" s="15">
        <v>45916</v>
      </c>
      <c r="D914" s="3" t="s">
        <v>30</v>
      </c>
      <c r="E914" s="5">
        <f t="shared" si="106"/>
        <v>1</v>
      </c>
      <c r="F914" s="3" t="str">
        <f t="shared" si="107"/>
        <v>02 Finalizado</v>
      </c>
      <c r="G914" s="9" t="s">
        <v>5090</v>
      </c>
      <c r="H914" s="3" t="str">
        <f t="shared" si="108"/>
        <v>0913 2025-10195 Gustavo Ramírez (N/A)</v>
      </c>
      <c r="I914" s="15">
        <v>45915</v>
      </c>
      <c r="J914" s="3" t="s">
        <v>78</v>
      </c>
      <c r="K914" s="3" t="s">
        <v>130</v>
      </c>
      <c r="L914" s="3" t="s">
        <v>76</v>
      </c>
      <c r="M914" s="3" t="s">
        <v>2350</v>
      </c>
      <c r="N914" s="10" t="s">
        <v>2350</v>
      </c>
      <c r="O914" s="3" t="s">
        <v>5091</v>
      </c>
      <c r="P914" s="10" t="s">
        <v>5092</v>
      </c>
      <c r="Q914" s="10" t="s">
        <v>2350</v>
      </c>
      <c r="R914" s="80" t="s">
        <v>2350</v>
      </c>
      <c r="S914" s="10" t="s">
        <v>2350</v>
      </c>
      <c r="T914" s="3" t="s">
        <v>2350</v>
      </c>
      <c r="U914" s="3" t="s">
        <v>5050</v>
      </c>
      <c r="V914" s="17" t="s">
        <v>2350</v>
      </c>
      <c r="W914" s="3" t="s">
        <v>92</v>
      </c>
      <c r="X914" s="15">
        <v>45916</v>
      </c>
      <c r="Y914" s="17" t="s">
        <v>2350</v>
      </c>
      <c r="Z914" s="68" t="s">
        <v>2350</v>
      </c>
      <c r="AA914" s="3" t="s">
        <v>2350</v>
      </c>
      <c r="AB914" s="15">
        <v>45916</v>
      </c>
      <c r="AC914" s="15">
        <v>45916</v>
      </c>
      <c r="AD914" s="69" t="str">
        <f t="shared" si="104"/>
        <v>02 Enviado</v>
      </c>
      <c r="AE914" s="20" t="s">
        <v>2350</v>
      </c>
      <c r="AF914" s="69">
        <v>2</v>
      </c>
      <c r="AH914" s="3">
        <f t="shared" si="110"/>
        <v>1</v>
      </c>
    </row>
    <row r="915" spans="1:34">
      <c r="A915" s="14" t="s">
        <v>5093</v>
      </c>
      <c r="B915" s="9">
        <v>2025</v>
      </c>
      <c r="C915" s="15">
        <v>45916</v>
      </c>
      <c r="D915" s="3" t="s">
        <v>22</v>
      </c>
      <c r="E915" s="5">
        <f t="shared" si="106"/>
        <v>1</v>
      </c>
      <c r="F915" s="3" t="str">
        <f t="shared" si="107"/>
        <v>02 Finalizado</v>
      </c>
      <c r="G915" s="9" t="s">
        <v>4993</v>
      </c>
      <c r="H915" s="3" t="str">
        <f t="shared" si="108"/>
        <v>0914 2025-00320 Maryeline Benavides López (N/A)</v>
      </c>
      <c r="I915" s="15">
        <v>45915</v>
      </c>
      <c r="J915" s="3" t="s">
        <v>81</v>
      </c>
      <c r="K915" s="3" t="s">
        <v>120</v>
      </c>
      <c r="L915" s="3" t="s">
        <v>85</v>
      </c>
      <c r="M915" s="3" t="s">
        <v>2350</v>
      </c>
      <c r="N915" s="10" t="s">
        <v>2350</v>
      </c>
      <c r="O915" s="3" t="s">
        <v>4994</v>
      </c>
      <c r="P915" s="8">
        <v>28722943</v>
      </c>
      <c r="Q915" s="10" t="s">
        <v>2350</v>
      </c>
      <c r="R915" s="80" t="s">
        <v>2350</v>
      </c>
      <c r="S915" s="10" t="s">
        <v>2350</v>
      </c>
      <c r="T915" s="3" t="s">
        <v>2350</v>
      </c>
      <c r="U915" s="3" t="s">
        <v>2784</v>
      </c>
      <c r="V915" s="17" t="s">
        <v>4995</v>
      </c>
      <c r="W915" s="3" t="s">
        <v>163</v>
      </c>
      <c r="X915" s="15">
        <v>45916</v>
      </c>
      <c r="Y915" s="17">
        <v>20251225008221</v>
      </c>
      <c r="Z915" s="68">
        <v>45912</v>
      </c>
      <c r="AA915" s="3" t="s">
        <v>5094</v>
      </c>
      <c r="AB915" s="15">
        <v>45916</v>
      </c>
      <c r="AC915" s="15">
        <v>45916</v>
      </c>
      <c r="AD915" s="69" t="str">
        <f t="shared" si="104"/>
        <v>02 Enviado</v>
      </c>
      <c r="AE915" s="20" t="s">
        <v>2350</v>
      </c>
      <c r="AF915" s="69">
        <v>2</v>
      </c>
      <c r="AH915" s="3">
        <f t="shared" si="110"/>
        <v>1</v>
      </c>
    </row>
    <row r="916" spans="1:34">
      <c r="A916" s="14" t="s">
        <v>5095</v>
      </c>
      <c r="B916" s="9">
        <v>2025</v>
      </c>
      <c r="C916" s="15">
        <v>45916</v>
      </c>
      <c r="D916" s="3" t="s">
        <v>55</v>
      </c>
      <c r="E916" s="5">
        <f t="shared" si="106"/>
        <v>1</v>
      </c>
      <c r="F916" s="3" t="str">
        <f t="shared" si="107"/>
        <v>02 Finalizado</v>
      </c>
      <c r="G916" s="9" t="s">
        <v>5096</v>
      </c>
      <c r="H916" s="3" t="str">
        <f t="shared" si="108"/>
        <v>0915 2025-00267 Cristian Chaves Quintero (N/A)</v>
      </c>
      <c r="I916" s="15">
        <v>45915</v>
      </c>
      <c r="J916" s="3" t="s">
        <v>78</v>
      </c>
      <c r="K916" s="3" t="s">
        <v>128</v>
      </c>
      <c r="L916" s="3" t="s">
        <v>76</v>
      </c>
      <c r="M916" s="3" t="s">
        <v>2350</v>
      </c>
      <c r="N916" s="10" t="s">
        <v>2350</v>
      </c>
      <c r="O916" s="3" t="s">
        <v>5097</v>
      </c>
      <c r="P916" s="8">
        <v>1143965292</v>
      </c>
      <c r="Q916" s="10" t="s">
        <v>2350</v>
      </c>
      <c r="R916" s="80" t="s">
        <v>2350</v>
      </c>
      <c r="S916" s="10" t="s">
        <v>2350</v>
      </c>
      <c r="T916" s="3" t="s">
        <v>2350</v>
      </c>
      <c r="U916" s="3" t="s">
        <v>5098</v>
      </c>
      <c r="V916" s="17" t="s">
        <v>2350</v>
      </c>
      <c r="W916" s="3" t="s">
        <v>92</v>
      </c>
      <c r="X916" s="15">
        <v>45916</v>
      </c>
      <c r="Y916" s="17" t="s">
        <v>2350</v>
      </c>
      <c r="Z916" s="68" t="s">
        <v>2350</v>
      </c>
      <c r="AA916" s="3" t="s">
        <v>2350</v>
      </c>
      <c r="AB916" s="15">
        <v>45916</v>
      </c>
      <c r="AC916" s="15">
        <v>45916</v>
      </c>
      <c r="AD916" s="69" t="str">
        <f t="shared" si="104"/>
        <v>02 Enviado</v>
      </c>
      <c r="AE916" s="20" t="s">
        <v>2350</v>
      </c>
      <c r="AF916" s="69">
        <v>2</v>
      </c>
      <c r="AH916" s="3">
        <f t="shared" si="110"/>
        <v>1</v>
      </c>
    </row>
    <row r="917" spans="1:34">
      <c r="A917" s="14" t="s">
        <v>5099</v>
      </c>
      <c r="B917" s="9">
        <v>2025</v>
      </c>
      <c r="C917" s="15">
        <v>45916</v>
      </c>
      <c r="D917" s="3" t="s">
        <v>55</v>
      </c>
      <c r="E917" s="5">
        <f t="shared" si="106"/>
        <v>1</v>
      </c>
      <c r="F917" s="3" t="str">
        <f t="shared" si="107"/>
        <v>02 Finalizado</v>
      </c>
      <c r="G917" s="9" t="s">
        <v>5100</v>
      </c>
      <c r="H917" s="3" t="str">
        <f t="shared" si="108"/>
        <v>0916 2025-00323 Maria Amanda García Herrera (N/A)</v>
      </c>
      <c r="I917" s="15">
        <v>45916</v>
      </c>
      <c r="J917" s="3" t="s">
        <v>78</v>
      </c>
      <c r="K917" s="3" t="s">
        <v>134</v>
      </c>
      <c r="L917" s="3" t="s">
        <v>85</v>
      </c>
      <c r="M917" s="3" t="s">
        <v>2350</v>
      </c>
      <c r="N917" s="10" t="s">
        <v>2350</v>
      </c>
      <c r="O917" s="3" t="s">
        <v>5101</v>
      </c>
      <c r="P917" s="8">
        <v>38891727</v>
      </c>
      <c r="Q917" s="10" t="s">
        <v>2350</v>
      </c>
      <c r="R917" s="80" t="s">
        <v>2350</v>
      </c>
      <c r="S917" s="10" t="s">
        <v>2350</v>
      </c>
      <c r="T917" s="3" t="s">
        <v>2350</v>
      </c>
      <c r="U917" s="3" t="s">
        <v>3319</v>
      </c>
      <c r="V917" s="17" t="s">
        <v>2350</v>
      </c>
      <c r="W917" s="3" t="s">
        <v>163</v>
      </c>
      <c r="X917" s="15">
        <v>45916</v>
      </c>
      <c r="Y917" s="17" t="s">
        <v>2350</v>
      </c>
      <c r="Z917" s="68" t="s">
        <v>2350</v>
      </c>
      <c r="AA917" s="3" t="s">
        <v>2350</v>
      </c>
      <c r="AB917" s="15">
        <v>45916</v>
      </c>
      <c r="AC917" s="15">
        <v>45916</v>
      </c>
      <c r="AD917" s="69" t="str">
        <f t="shared" si="104"/>
        <v>02 Enviado</v>
      </c>
      <c r="AE917" s="20" t="s">
        <v>2350</v>
      </c>
      <c r="AF917" s="69">
        <v>2</v>
      </c>
      <c r="AH917" s="3">
        <f t="shared" si="110"/>
        <v>1</v>
      </c>
    </row>
    <row r="918" spans="1:34">
      <c r="A918" s="14" t="s">
        <v>5102</v>
      </c>
      <c r="B918" s="9">
        <v>2025</v>
      </c>
      <c r="C918" s="15">
        <v>45917</v>
      </c>
      <c r="D918" s="3" t="s">
        <v>58</v>
      </c>
      <c r="E918" s="5">
        <f t="shared" si="106"/>
        <v>1</v>
      </c>
      <c r="F918" s="3" t="str">
        <f t="shared" si="107"/>
        <v>02 Finalizado</v>
      </c>
      <c r="G918" s="9" t="s">
        <v>5103</v>
      </c>
      <c r="H918" s="3" t="str">
        <f t="shared" si="108"/>
        <v>0917 2025-00270 Blanca Belén Molina García (51031587)</v>
      </c>
      <c r="I918" s="15">
        <v>45916</v>
      </c>
      <c r="J918" s="3" t="s">
        <v>78</v>
      </c>
      <c r="K918" s="3" t="s">
        <v>110</v>
      </c>
      <c r="L918" s="3" t="s">
        <v>76</v>
      </c>
      <c r="M918" s="3" t="s">
        <v>2350</v>
      </c>
      <c r="N918" s="10" t="s">
        <v>2350</v>
      </c>
      <c r="O918" s="3" t="s">
        <v>5104</v>
      </c>
      <c r="P918" s="10">
        <v>1007250580</v>
      </c>
      <c r="Q918" s="3">
        <v>51031587</v>
      </c>
      <c r="R918" s="80">
        <v>35587500</v>
      </c>
      <c r="S918" s="10">
        <v>30110</v>
      </c>
      <c r="T918" s="3" t="s">
        <v>2365</v>
      </c>
      <c r="U918" s="3" t="s">
        <v>2418</v>
      </c>
      <c r="V918" s="17" t="s">
        <v>2350</v>
      </c>
      <c r="W918" s="3" t="s">
        <v>142</v>
      </c>
      <c r="X918" s="15">
        <v>45917</v>
      </c>
      <c r="Y918" s="17">
        <v>20254300195961</v>
      </c>
      <c r="Z918" s="68">
        <v>45917</v>
      </c>
      <c r="AA918" s="3" t="s">
        <v>5105</v>
      </c>
      <c r="AB918" s="15">
        <v>45918</v>
      </c>
      <c r="AC918" s="15">
        <v>45918</v>
      </c>
      <c r="AD918" s="69" t="str">
        <f t="shared" si="104"/>
        <v>02 Enviado</v>
      </c>
      <c r="AE918" s="20" t="s">
        <v>2350</v>
      </c>
      <c r="AF918" s="69">
        <v>2</v>
      </c>
      <c r="AH918" s="3">
        <f t="shared" ref="AH918:AH925" si="111">NETWORKDAYS(X918,AB918)</f>
        <v>2</v>
      </c>
    </row>
    <row r="919" spans="1:34">
      <c r="A919" s="14" t="s">
        <v>5106</v>
      </c>
      <c r="B919" s="9">
        <v>2025</v>
      </c>
      <c r="C919" s="15">
        <v>45917</v>
      </c>
      <c r="D919" s="3" t="s">
        <v>64</v>
      </c>
      <c r="E919" s="5">
        <f t="shared" si="106"/>
        <v>1</v>
      </c>
      <c r="F919" s="3" t="str">
        <f t="shared" si="107"/>
        <v>02 Finalizado</v>
      </c>
      <c r="G919" s="9" t="s">
        <v>5107</v>
      </c>
      <c r="H919" s="3" t="str">
        <f t="shared" si="108"/>
        <v>0918 2025-00514 Jorge Andrés Paniagua (N/A)</v>
      </c>
      <c r="I919" s="15">
        <v>45912</v>
      </c>
      <c r="J919" s="3" t="s">
        <v>78</v>
      </c>
      <c r="K919" s="3" t="s">
        <v>120</v>
      </c>
      <c r="L919" s="3" t="s">
        <v>85</v>
      </c>
      <c r="M919" s="3" t="s">
        <v>2350</v>
      </c>
      <c r="N919" s="10" t="s">
        <v>2350</v>
      </c>
      <c r="O919" s="3" t="s">
        <v>5108</v>
      </c>
      <c r="P919" s="10" t="s">
        <v>5065</v>
      </c>
      <c r="Q919" s="10" t="s">
        <v>2350</v>
      </c>
      <c r="R919" s="80" t="s">
        <v>2350</v>
      </c>
      <c r="S919" s="10" t="s">
        <v>2350</v>
      </c>
      <c r="T919" s="3" t="s">
        <v>2350</v>
      </c>
      <c r="U919" s="3" t="s">
        <v>5109</v>
      </c>
      <c r="V919" s="17" t="s">
        <v>2350</v>
      </c>
      <c r="W919" s="3" t="s">
        <v>163</v>
      </c>
      <c r="X919" s="15">
        <v>45917</v>
      </c>
      <c r="Y919" s="17" t="s">
        <v>2350</v>
      </c>
      <c r="Z919" s="68" t="s">
        <v>2350</v>
      </c>
      <c r="AA919" s="3" t="s">
        <v>2350</v>
      </c>
      <c r="AB919" s="15">
        <v>45915</v>
      </c>
      <c r="AC919" s="15">
        <v>45915</v>
      </c>
      <c r="AD919" s="69" t="str">
        <f t="shared" si="104"/>
        <v>02 Enviado</v>
      </c>
      <c r="AE919" s="20" t="s">
        <v>2350</v>
      </c>
      <c r="AF919" s="69">
        <v>2</v>
      </c>
      <c r="AH919" s="3">
        <f t="shared" si="111"/>
        <v>-3</v>
      </c>
    </row>
    <row r="920" spans="1:34">
      <c r="A920" s="14" t="s">
        <v>5110</v>
      </c>
      <c r="B920" s="9">
        <v>2025</v>
      </c>
      <c r="C920" s="15">
        <v>45917</v>
      </c>
      <c r="D920" s="3" t="s">
        <v>61</v>
      </c>
      <c r="E920" s="5">
        <f t="shared" si="106"/>
        <v>1</v>
      </c>
      <c r="F920" s="3" t="str">
        <f t="shared" si="107"/>
        <v>02 Finalizado</v>
      </c>
      <c r="G920" s="9" t="s">
        <v>3645</v>
      </c>
      <c r="H920" s="3" t="str">
        <f t="shared" si="108"/>
        <v>0919 2025-00176 Juan Carlos Gómez Vivero (51031697)</v>
      </c>
      <c r="I920" s="15">
        <v>45916</v>
      </c>
      <c r="J920" s="3" t="s">
        <v>78</v>
      </c>
      <c r="K920" s="3" t="s">
        <v>120</v>
      </c>
      <c r="L920" s="3" t="s">
        <v>76</v>
      </c>
      <c r="M920" s="3" t="s">
        <v>2350</v>
      </c>
      <c r="N920" s="10" t="s">
        <v>2350</v>
      </c>
      <c r="O920" s="3" t="s">
        <v>5111</v>
      </c>
      <c r="P920" s="10" t="s">
        <v>5112</v>
      </c>
      <c r="Q920" s="3">
        <v>51031697</v>
      </c>
      <c r="R920" s="100">
        <v>32499997.5</v>
      </c>
      <c r="S920" s="10">
        <v>30110</v>
      </c>
      <c r="T920" s="3" t="s">
        <v>2365</v>
      </c>
      <c r="U920" s="3" t="s">
        <v>2784</v>
      </c>
      <c r="V920" s="17">
        <v>20256304432782</v>
      </c>
      <c r="W920" s="3" t="s">
        <v>147</v>
      </c>
      <c r="X920" s="15">
        <v>45917</v>
      </c>
      <c r="Y920" s="17">
        <v>20254300197191</v>
      </c>
      <c r="Z920" s="68">
        <v>45917</v>
      </c>
      <c r="AA920" s="3" t="s">
        <v>5113</v>
      </c>
      <c r="AB920" s="15">
        <v>45917</v>
      </c>
      <c r="AC920" s="15">
        <v>45918</v>
      </c>
      <c r="AD920" s="69" t="str">
        <f t="shared" si="104"/>
        <v>02 Enviado</v>
      </c>
      <c r="AE920" s="20" t="s">
        <v>2350</v>
      </c>
      <c r="AF920" s="69">
        <v>2</v>
      </c>
      <c r="AH920" s="3">
        <f t="shared" si="111"/>
        <v>1</v>
      </c>
    </row>
    <row r="921" spans="1:34">
      <c r="A921" s="14" t="s">
        <v>5114</v>
      </c>
      <c r="B921" s="9">
        <v>2025</v>
      </c>
      <c r="C921" s="15">
        <v>45917</v>
      </c>
      <c r="D921" s="3" t="s">
        <v>64</v>
      </c>
      <c r="E921" s="5">
        <f t="shared" si="106"/>
        <v>1</v>
      </c>
      <c r="F921" s="3" t="str">
        <f t="shared" si="107"/>
        <v>02 Finalizado</v>
      </c>
      <c r="G921" s="9" t="s">
        <v>3953</v>
      </c>
      <c r="H921" s="3" t="str">
        <f t="shared" si="108"/>
        <v>0920 2025-00167 Kener Francisco Golu Carabali (N/A)</v>
      </c>
      <c r="I921" s="15">
        <v>45916</v>
      </c>
      <c r="J921" s="3" t="s">
        <v>99</v>
      </c>
      <c r="K921" s="3" t="s">
        <v>136</v>
      </c>
      <c r="L921" s="3" t="s">
        <v>79</v>
      </c>
      <c r="M921" s="3" t="s">
        <v>2350</v>
      </c>
      <c r="N921" s="10" t="s">
        <v>2350</v>
      </c>
      <c r="O921" s="3" t="s">
        <v>4675</v>
      </c>
      <c r="P921" s="10">
        <v>1006182275</v>
      </c>
      <c r="Q921" s="10" t="s">
        <v>2350</v>
      </c>
      <c r="R921" s="80" t="s">
        <v>2350</v>
      </c>
      <c r="S921" s="10" t="s">
        <v>2350</v>
      </c>
      <c r="T921" s="3" t="s">
        <v>2350</v>
      </c>
      <c r="U921" s="3" t="s">
        <v>4676</v>
      </c>
      <c r="V921" s="17" t="s">
        <v>2350</v>
      </c>
      <c r="W921" s="3" t="s">
        <v>92</v>
      </c>
      <c r="X921" s="15">
        <v>45917</v>
      </c>
      <c r="Y921" s="17" t="s">
        <v>2350</v>
      </c>
      <c r="Z921" s="68" t="s">
        <v>2350</v>
      </c>
      <c r="AA921" s="3" t="s">
        <v>2350</v>
      </c>
      <c r="AB921" s="15">
        <v>45917</v>
      </c>
      <c r="AC921" s="15">
        <v>45917</v>
      </c>
      <c r="AD921" s="69" t="str">
        <f t="shared" si="104"/>
        <v>02 Enviado</v>
      </c>
      <c r="AE921" s="20" t="s">
        <v>2350</v>
      </c>
      <c r="AF921" s="69">
        <v>2</v>
      </c>
      <c r="AH921" s="3">
        <f t="shared" si="111"/>
        <v>1</v>
      </c>
    </row>
    <row r="922" spans="1:34">
      <c r="A922" s="14" t="s">
        <v>5115</v>
      </c>
      <c r="B922" s="9">
        <v>2025</v>
      </c>
      <c r="C922" s="15">
        <v>45917</v>
      </c>
      <c r="D922" s="3" t="s">
        <v>50</v>
      </c>
      <c r="E922" s="5">
        <f t="shared" si="106"/>
        <v>1</v>
      </c>
      <c r="F922" s="3" t="str">
        <f t="shared" si="107"/>
        <v>02 Finalizado</v>
      </c>
      <c r="G922" s="9" t="s">
        <v>5116</v>
      </c>
      <c r="H922" s="3" t="str">
        <f t="shared" si="108"/>
        <v>0921 2025-10149 Lastenia Jiménez (51029865)</v>
      </c>
      <c r="I922" s="15">
        <v>45917</v>
      </c>
      <c r="J922" s="3" t="s">
        <v>78</v>
      </c>
      <c r="K922" s="3" t="s">
        <v>128</v>
      </c>
      <c r="L922" s="3" t="s">
        <v>76</v>
      </c>
      <c r="M922" s="3" t="s">
        <v>2350</v>
      </c>
      <c r="N922" s="10" t="s">
        <v>2350</v>
      </c>
      <c r="O922" s="3" t="s">
        <v>5117</v>
      </c>
      <c r="P922" s="10">
        <v>25483567</v>
      </c>
      <c r="Q922" s="3">
        <v>51029865</v>
      </c>
      <c r="R922" s="80">
        <v>32499997.5</v>
      </c>
      <c r="S922" s="10">
        <v>30101</v>
      </c>
      <c r="T922" s="3" t="s">
        <v>2372</v>
      </c>
      <c r="U922" s="3" t="s">
        <v>2366</v>
      </c>
      <c r="V922" s="17" t="s">
        <v>2350</v>
      </c>
      <c r="W922" s="3" t="s">
        <v>92</v>
      </c>
      <c r="X922" s="15">
        <v>45917</v>
      </c>
      <c r="Y922" s="17" t="s">
        <v>2350</v>
      </c>
      <c r="Z922" s="68" t="s">
        <v>2350</v>
      </c>
      <c r="AA922" s="3" t="s">
        <v>2350</v>
      </c>
      <c r="AB922" s="15">
        <v>45917</v>
      </c>
      <c r="AC922" s="15">
        <v>45917</v>
      </c>
      <c r="AD922" s="69" t="str">
        <f t="shared" si="104"/>
        <v>02 Enviado</v>
      </c>
      <c r="AE922" s="20" t="s">
        <v>2350</v>
      </c>
      <c r="AF922" s="69">
        <v>2</v>
      </c>
      <c r="AH922" s="3">
        <f t="shared" si="111"/>
        <v>1</v>
      </c>
    </row>
    <row r="923" spans="1:34">
      <c r="A923" s="14" t="s">
        <v>5118</v>
      </c>
      <c r="B923" s="9">
        <v>2025</v>
      </c>
      <c r="C923" s="15">
        <v>45917</v>
      </c>
      <c r="D923" s="3" t="s">
        <v>35</v>
      </c>
      <c r="E923" s="5">
        <f t="shared" si="106"/>
        <v>1</v>
      </c>
      <c r="F923" s="3" t="str">
        <f t="shared" si="107"/>
        <v>02 Finalizado</v>
      </c>
      <c r="G923" s="9" t="s">
        <v>5119</v>
      </c>
      <c r="H923" s="3" t="str">
        <f t="shared" si="108"/>
        <v>0922 2025-00510 Paulina Hernández Pelaez (N/A)</v>
      </c>
      <c r="I923" s="15">
        <v>45916</v>
      </c>
      <c r="J923" s="3" t="s">
        <v>78</v>
      </c>
      <c r="K923" s="3" t="s">
        <v>134</v>
      </c>
      <c r="L923" s="3" t="s">
        <v>85</v>
      </c>
      <c r="M923" s="3" t="s">
        <v>2350</v>
      </c>
      <c r="N923" s="10" t="s">
        <v>2350</v>
      </c>
      <c r="O923" s="3" t="s">
        <v>5120</v>
      </c>
      <c r="P923" s="8">
        <v>1098311965</v>
      </c>
      <c r="Q923" s="10" t="s">
        <v>2350</v>
      </c>
      <c r="R923" s="80" t="s">
        <v>2350</v>
      </c>
      <c r="S923" s="10" t="s">
        <v>2350</v>
      </c>
      <c r="T923" s="3" t="s">
        <v>2350</v>
      </c>
      <c r="U923" s="3" t="s">
        <v>3319</v>
      </c>
      <c r="V923" s="17" t="s">
        <v>2350</v>
      </c>
      <c r="W923" s="3" t="s">
        <v>163</v>
      </c>
      <c r="X923" s="15">
        <v>45917</v>
      </c>
      <c r="Y923" s="17" t="s">
        <v>2350</v>
      </c>
      <c r="Z923" s="68" t="s">
        <v>2350</v>
      </c>
      <c r="AA923" s="3" t="s">
        <v>2350</v>
      </c>
      <c r="AB923" s="15">
        <v>45918</v>
      </c>
      <c r="AC923" s="15">
        <v>45918</v>
      </c>
      <c r="AD923" s="69" t="str">
        <f t="shared" si="104"/>
        <v>02 Enviado</v>
      </c>
      <c r="AE923" s="20" t="s">
        <v>2350</v>
      </c>
      <c r="AF923" s="69">
        <v>2</v>
      </c>
      <c r="AH923" s="3">
        <f t="shared" si="111"/>
        <v>2</v>
      </c>
    </row>
    <row r="924" spans="1:34">
      <c r="A924" s="14" t="s">
        <v>5121</v>
      </c>
      <c r="B924" s="9">
        <v>2025</v>
      </c>
      <c r="C924" s="15">
        <v>45917</v>
      </c>
      <c r="D924" s="3" t="s">
        <v>44</v>
      </c>
      <c r="E924" s="5">
        <f t="shared" si="106"/>
        <v>1</v>
      </c>
      <c r="F924" s="3" t="str">
        <f t="shared" si="107"/>
        <v>02 Finalizado</v>
      </c>
      <c r="G924" s="9" t="s">
        <v>4482</v>
      </c>
      <c r="H924" s="3" t="str">
        <f t="shared" si="108"/>
        <v>0923 2025-00149 Samir Antonio Oviedo Castro (N/A)</v>
      </c>
      <c r="I924" s="15">
        <v>45916</v>
      </c>
      <c r="J924" s="3" t="s">
        <v>78</v>
      </c>
      <c r="K924" s="3" t="s">
        <v>134</v>
      </c>
      <c r="L924" s="3" t="s">
        <v>85</v>
      </c>
      <c r="M924" s="3" t="s">
        <v>2350</v>
      </c>
      <c r="N924" s="10" t="s">
        <v>2350</v>
      </c>
      <c r="O924" s="3" t="s">
        <v>5122</v>
      </c>
      <c r="P924" s="10">
        <v>10778455</v>
      </c>
      <c r="Q924" s="10" t="s">
        <v>2350</v>
      </c>
      <c r="R924" s="80" t="s">
        <v>2350</v>
      </c>
      <c r="S924" s="10" t="s">
        <v>2350</v>
      </c>
      <c r="T924" s="3" t="s">
        <v>2350</v>
      </c>
      <c r="U924" s="3" t="s">
        <v>3319</v>
      </c>
      <c r="V924" s="17" t="s">
        <v>2350</v>
      </c>
      <c r="W924" s="3" t="s">
        <v>163</v>
      </c>
      <c r="X924" s="15">
        <v>45917</v>
      </c>
      <c r="Y924" s="17" t="s">
        <v>2350</v>
      </c>
      <c r="Z924" s="68" t="s">
        <v>2350</v>
      </c>
      <c r="AA924" s="3" t="s">
        <v>2350</v>
      </c>
      <c r="AB924" s="15">
        <v>45917</v>
      </c>
      <c r="AC924" s="15">
        <v>45917</v>
      </c>
      <c r="AD924" s="69" t="str">
        <f t="shared" si="104"/>
        <v>02 Enviado</v>
      </c>
      <c r="AE924" s="20" t="s">
        <v>2350</v>
      </c>
      <c r="AF924" s="69">
        <v>2</v>
      </c>
      <c r="AH924" s="3">
        <f t="shared" si="111"/>
        <v>1</v>
      </c>
    </row>
    <row r="925" spans="1:34">
      <c r="A925" s="14" t="s">
        <v>5123</v>
      </c>
      <c r="B925" s="9">
        <v>2025</v>
      </c>
      <c r="C925" s="15">
        <v>45917</v>
      </c>
      <c r="D925" s="3" t="s">
        <v>69</v>
      </c>
      <c r="E925" s="5">
        <f t="shared" si="106"/>
        <v>1</v>
      </c>
      <c r="F925" s="3" t="str">
        <f t="shared" si="107"/>
        <v>02 Finalizado</v>
      </c>
      <c r="G925" s="9" t="s">
        <v>5124</v>
      </c>
      <c r="H925" s="3" t="str">
        <f t="shared" si="108"/>
        <v>0924 2025-00377 Liseth Magaly Hernández Bobadilla (N/A)</v>
      </c>
      <c r="I925" s="15">
        <v>45917</v>
      </c>
      <c r="J925" s="3" t="s">
        <v>78</v>
      </c>
      <c r="K925" s="3" t="s">
        <v>134</v>
      </c>
      <c r="L925" s="3" t="s">
        <v>85</v>
      </c>
      <c r="M925" s="3" t="s">
        <v>2350</v>
      </c>
      <c r="N925" s="10" t="s">
        <v>2350</v>
      </c>
      <c r="O925" s="3" t="s">
        <v>5125</v>
      </c>
      <c r="P925" s="8">
        <v>36725426</v>
      </c>
      <c r="Q925" s="10" t="s">
        <v>2350</v>
      </c>
      <c r="R925" s="80" t="s">
        <v>2350</v>
      </c>
      <c r="S925" s="10" t="s">
        <v>2350</v>
      </c>
      <c r="T925" s="3" t="s">
        <v>2350</v>
      </c>
      <c r="U925" s="3" t="s">
        <v>3319</v>
      </c>
      <c r="V925" s="17" t="s">
        <v>2350</v>
      </c>
      <c r="W925" s="3" t="s">
        <v>163</v>
      </c>
      <c r="X925" s="15">
        <v>45917</v>
      </c>
      <c r="Y925" s="17" t="s">
        <v>2350</v>
      </c>
      <c r="Z925" s="68" t="s">
        <v>2350</v>
      </c>
      <c r="AA925" s="3" t="s">
        <v>2350</v>
      </c>
      <c r="AB925" s="15">
        <v>45917</v>
      </c>
      <c r="AC925" s="15">
        <v>45917</v>
      </c>
      <c r="AD925" s="69" t="str">
        <f t="shared" si="104"/>
        <v>02 Enviado</v>
      </c>
      <c r="AE925" s="20" t="s">
        <v>2350</v>
      </c>
      <c r="AF925" s="69">
        <v>2</v>
      </c>
      <c r="AH925" s="3">
        <f t="shared" si="111"/>
        <v>1</v>
      </c>
    </row>
    <row r="926" spans="1:34">
      <c r="A926" s="14" t="s">
        <v>5126</v>
      </c>
      <c r="B926" s="9">
        <v>2025</v>
      </c>
      <c r="C926" s="15">
        <v>45917</v>
      </c>
      <c r="D926" s="3" t="s">
        <v>44</v>
      </c>
      <c r="E926" s="5">
        <f t="shared" si="106"/>
        <v>1</v>
      </c>
      <c r="F926" s="3" t="str">
        <f t="shared" si="107"/>
        <v>02 Finalizado</v>
      </c>
      <c r="G926" s="9" t="s">
        <v>4492</v>
      </c>
      <c r="H926" s="3" t="str">
        <f t="shared" si="108"/>
        <v>0925 2025-00261 Jose Isidro Leon Serrano (51031588)</v>
      </c>
      <c r="I926" s="15">
        <v>45917</v>
      </c>
      <c r="J926" s="3" t="s">
        <v>78</v>
      </c>
      <c r="K926" s="3" t="s">
        <v>110</v>
      </c>
      <c r="L926" s="3" t="s">
        <v>76</v>
      </c>
      <c r="M926" s="3" t="s">
        <v>2350</v>
      </c>
      <c r="N926" s="10" t="s">
        <v>2350</v>
      </c>
      <c r="O926" s="3" t="s">
        <v>5127</v>
      </c>
      <c r="P926" s="10">
        <v>6792449</v>
      </c>
      <c r="Q926" s="3">
        <v>51031588</v>
      </c>
      <c r="R926" s="80">
        <v>35587500</v>
      </c>
      <c r="S926" s="10">
        <v>30110</v>
      </c>
      <c r="T926" s="3" t="s">
        <v>2417</v>
      </c>
      <c r="U926" s="3" t="s">
        <v>2418</v>
      </c>
      <c r="V926" s="17" t="s">
        <v>2350</v>
      </c>
      <c r="W926" s="3" t="s">
        <v>142</v>
      </c>
      <c r="X926" s="15">
        <v>45917</v>
      </c>
      <c r="Y926" s="17">
        <v>20254300197611</v>
      </c>
      <c r="Z926" s="68">
        <v>45918</v>
      </c>
      <c r="AA926" s="3" t="s">
        <v>5105</v>
      </c>
      <c r="AB926" s="15">
        <v>45918</v>
      </c>
      <c r="AC926" s="68">
        <v>45919</v>
      </c>
      <c r="AD926" s="69" t="str">
        <f t="shared" si="104"/>
        <v>02 Enviado</v>
      </c>
      <c r="AE926" s="20" t="s">
        <v>2350</v>
      </c>
      <c r="AF926" s="69">
        <v>2</v>
      </c>
      <c r="AH926" s="3">
        <f>NETWORKDAYS(X926,AB926)</f>
        <v>2</v>
      </c>
    </row>
    <row r="927" spans="1:34">
      <c r="A927" s="14" t="s">
        <v>5128</v>
      </c>
      <c r="B927" s="9">
        <v>2025</v>
      </c>
      <c r="C927" s="15">
        <v>45917</v>
      </c>
      <c r="D927" s="3" t="s">
        <v>69</v>
      </c>
      <c r="E927" s="5">
        <f t="shared" si="106"/>
        <v>1</v>
      </c>
      <c r="F927" s="3" t="str">
        <f t="shared" si="107"/>
        <v>02 Finalizado</v>
      </c>
      <c r="G927" s="9" t="s">
        <v>2989</v>
      </c>
      <c r="H927" s="3" t="str">
        <f t="shared" si="108"/>
        <v>0926 2025-00227 Carmenza Falla Muñoz (N/A)</v>
      </c>
      <c r="I927" s="15">
        <v>45917</v>
      </c>
      <c r="J927" s="3" t="s">
        <v>81</v>
      </c>
      <c r="K927" s="3" t="s">
        <v>136</v>
      </c>
      <c r="L927" s="3" t="s">
        <v>85</v>
      </c>
      <c r="M927" s="3" t="s">
        <v>4327</v>
      </c>
      <c r="N927" s="16">
        <v>1075271746</v>
      </c>
      <c r="O927" s="3" t="s">
        <v>4328</v>
      </c>
      <c r="P927" s="8">
        <v>55152425</v>
      </c>
      <c r="Q927" s="10" t="s">
        <v>2350</v>
      </c>
      <c r="R927" s="80" t="s">
        <v>2350</v>
      </c>
      <c r="S927" s="10" t="s">
        <v>2350</v>
      </c>
      <c r="T927" s="3" t="s">
        <v>2350</v>
      </c>
      <c r="U927" s="3" t="s">
        <v>5129</v>
      </c>
      <c r="V927" s="17" t="s">
        <v>2350</v>
      </c>
      <c r="W927" s="3" t="s">
        <v>163</v>
      </c>
      <c r="X927" s="15">
        <v>45917</v>
      </c>
      <c r="Y927" s="17" t="s">
        <v>2350</v>
      </c>
      <c r="Z927" s="68" t="s">
        <v>2350</v>
      </c>
      <c r="AA927" s="3" t="s">
        <v>2350</v>
      </c>
      <c r="AB927" s="15">
        <v>45919</v>
      </c>
      <c r="AC927" s="15">
        <v>45919</v>
      </c>
      <c r="AD927" s="69" t="str">
        <f t="shared" si="104"/>
        <v>02 Enviado</v>
      </c>
      <c r="AE927" s="20" t="s">
        <v>2350</v>
      </c>
      <c r="AF927" s="69">
        <v>2</v>
      </c>
      <c r="AH927" s="3">
        <f>NETWORKDAYS(X927,AB927)</f>
        <v>3</v>
      </c>
    </row>
    <row r="928" spans="1:34">
      <c r="A928" s="14" t="s">
        <v>5130</v>
      </c>
      <c r="B928" s="9">
        <v>2025</v>
      </c>
      <c r="C928" s="15">
        <v>45917</v>
      </c>
      <c r="D928" s="3" t="s">
        <v>30</v>
      </c>
      <c r="E928" s="5">
        <f t="shared" si="106"/>
        <v>1</v>
      </c>
      <c r="F928" s="3" t="str">
        <f t="shared" si="107"/>
        <v>02 Finalizado</v>
      </c>
      <c r="G928" s="9" t="s">
        <v>3836</v>
      </c>
      <c r="H928" s="3" t="str">
        <f t="shared" si="108"/>
        <v>0927 2025-00140 Yeseni Meza Trejos (N/A)</v>
      </c>
      <c r="I928" s="15">
        <v>45917</v>
      </c>
      <c r="J928" s="3" t="s">
        <v>78</v>
      </c>
      <c r="K928" s="3" t="s">
        <v>134</v>
      </c>
      <c r="L928" s="3" t="s">
        <v>85</v>
      </c>
      <c r="M928" s="3" t="s">
        <v>5131</v>
      </c>
      <c r="N928" s="3">
        <v>1005569958</v>
      </c>
      <c r="O928" s="3" t="s">
        <v>5132</v>
      </c>
      <c r="P928" s="8">
        <v>1102835595</v>
      </c>
      <c r="Q928" s="10" t="s">
        <v>2350</v>
      </c>
      <c r="R928" s="80" t="s">
        <v>2350</v>
      </c>
      <c r="S928" s="10" t="s">
        <v>2350</v>
      </c>
      <c r="T928" s="3" t="s">
        <v>2350</v>
      </c>
      <c r="U928" s="3" t="s">
        <v>3319</v>
      </c>
      <c r="V928" s="17" t="s">
        <v>2350</v>
      </c>
      <c r="W928" s="3" t="s">
        <v>163</v>
      </c>
      <c r="X928" s="15">
        <v>45917</v>
      </c>
      <c r="Y928" s="17" t="s">
        <v>2350</v>
      </c>
      <c r="Z928" s="68" t="s">
        <v>2350</v>
      </c>
      <c r="AA928" s="3" t="s">
        <v>2350</v>
      </c>
      <c r="AB928" s="15">
        <v>45917</v>
      </c>
      <c r="AC928" s="15">
        <v>45917</v>
      </c>
      <c r="AD928" s="69" t="str">
        <f t="shared" si="104"/>
        <v>02 Enviado</v>
      </c>
      <c r="AE928" s="20" t="s">
        <v>2350</v>
      </c>
      <c r="AF928" s="69">
        <v>2</v>
      </c>
      <c r="AH928" s="3">
        <f>NETWORKDAYS(X928,AB928)</f>
        <v>1</v>
      </c>
    </row>
    <row r="929" spans="1:34">
      <c r="A929" s="14" t="s">
        <v>5133</v>
      </c>
      <c r="B929" s="9">
        <v>2025</v>
      </c>
      <c r="C929" s="15">
        <v>45918</v>
      </c>
      <c r="D929" s="3" t="s">
        <v>25</v>
      </c>
      <c r="E929" s="5">
        <f t="shared" si="106"/>
        <v>1</v>
      </c>
      <c r="F929" s="3" t="str">
        <f t="shared" si="107"/>
        <v>02 Finalizado</v>
      </c>
      <c r="G929" s="9" t="s">
        <v>4474</v>
      </c>
      <c r="H929" s="3" t="str">
        <f t="shared" si="108"/>
        <v>0928 2025-00124 Eddier David Marín Berona (N/A)</v>
      </c>
      <c r="I929" s="15">
        <v>45918</v>
      </c>
      <c r="J929" s="3" t="s">
        <v>87</v>
      </c>
      <c r="K929" s="3" t="s">
        <v>130</v>
      </c>
      <c r="L929" s="3" t="s">
        <v>91</v>
      </c>
      <c r="M929" s="3" t="s">
        <v>4917</v>
      </c>
      <c r="N929" s="16">
        <v>26216643</v>
      </c>
      <c r="O929" s="3" t="s">
        <v>4918</v>
      </c>
      <c r="P929" s="10">
        <v>1027998909</v>
      </c>
      <c r="Q929" s="10" t="s">
        <v>2350</v>
      </c>
      <c r="R929" s="80" t="s">
        <v>2350</v>
      </c>
      <c r="S929" s="10" t="s">
        <v>2350</v>
      </c>
      <c r="T929" s="3" t="s">
        <v>2350</v>
      </c>
      <c r="U929" s="3" t="s">
        <v>5050</v>
      </c>
      <c r="V929" s="17" t="s">
        <v>2350</v>
      </c>
      <c r="W929" s="3" t="s">
        <v>92</v>
      </c>
      <c r="X929" s="15">
        <v>45918</v>
      </c>
      <c r="Y929" s="17" t="s">
        <v>2350</v>
      </c>
      <c r="Z929" s="68" t="s">
        <v>2350</v>
      </c>
      <c r="AA929" s="3" t="s">
        <v>2350</v>
      </c>
      <c r="AB929" s="15">
        <v>45918</v>
      </c>
      <c r="AC929" s="15">
        <v>45918</v>
      </c>
      <c r="AD929" s="69" t="str">
        <f t="shared" si="104"/>
        <v>02 Enviado</v>
      </c>
      <c r="AE929" s="20" t="s">
        <v>2350</v>
      </c>
      <c r="AF929" s="69">
        <v>2</v>
      </c>
      <c r="AH929" s="3">
        <f t="shared" ref="AH929:AH951" si="112">NETWORKDAYS(X929,AB929)</f>
        <v>1</v>
      </c>
    </row>
    <row r="930" spans="1:34">
      <c r="A930" s="14" t="s">
        <v>5134</v>
      </c>
      <c r="B930" s="9">
        <v>2025</v>
      </c>
      <c r="C930" s="15">
        <v>45918</v>
      </c>
      <c r="D930" s="3" t="s">
        <v>35</v>
      </c>
      <c r="E930" s="5">
        <f t="shared" si="106"/>
        <v>1</v>
      </c>
      <c r="F930" s="3" t="str">
        <f t="shared" si="107"/>
        <v>02 Finalizado</v>
      </c>
      <c r="G930" s="9" t="s">
        <v>2769</v>
      </c>
      <c r="H930" s="3" t="str">
        <f t="shared" si="108"/>
        <v>0929 2025-00043 Elsy Nubia Acosta Oliva (51026783)</v>
      </c>
      <c r="I930" s="15">
        <v>45917</v>
      </c>
      <c r="J930" s="3" t="s">
        <v>87</v>
      </c>
      <c r="K930" s="3" t="s">
        <v>136</v>
      </c>
      <c r="L930" s="3" t="s">
        <v>76</v>
      </c>
      <c r="M930" s="3" t="s">
        <v>2350</v>
      </c>
      <c r="N930" s="10" t="s">
        <v>2350</v>
      </c>
      <c r="O930" s="3" t="s">
        <v>2770</v>
      </c>
      <c r="P930" s="8">
        <v>27304357</v>
      </c>
      <c r="Q930" s="3">
        <v>51026783</v>
      </c>
      <c r="R930" s="80">
        <v>24999997.5</v>
      </c>
      <c r="S930" s="10">
        <v>30118</v>
      </c>
      <c r="T930" s="3" t="s">
        <v>2417</v>
      </c>
      <c r="U930" s="3" t="s">
        <v>2418</v>
      </c>
      <c r="V930" s="17" t="s">
        <v>2350</v>
      </c>
      <c r="W930" s="3" t="s">
        <v>142</v>
      </c>
      <c r="X930" s="15">
        <v>45918</v>
      </c>
      <c r="Y930" s="17">
        <v>20254300197921</v>
      </c>
      <c r="Z930" s="68">
        <v>45919</v>
      </c>
      <c r="AA930" s="3" t="s">
        <v>5135</v>
      </c>
      <c r="AB930" s="15">
        <v>45919</v>
      </c>
      <c r="AC930" s="15">
        <v>45919</v>
      </c>
      <c r="AD930" s="69" t="str">
        <f t="shared" si="104"/>
        <v>02 Enviado</v>
      </c>
      <c r="AE930" s="20" t="s">
        <v>2350</v>
      </c>
      <c r="AF930" s="69">
        <v>2</v>
      </c>
      <c r="AH930" s="3">
        <f t="shared" si="112"/>
        <v>2</v>
      </c>
    </row>
    <row r="931" spans="1:34">
      <c r="A931" s="14" t="s">
        <v>5136</v>
      </c>
      <c r="B931" s="9">
        <v>2025</v>
      </c>
      <c r="C931" s="15">
        <v>45918</v>
      </c>
      <c r="D931" s="3" t="s">
        <v>64</v>
      </c>
      <c r="E931" s="5">
        <f t="shared" si="106"/>
        <v>1</v>
      </c>
      <c r="F931" s="3" t="str">
        <f t="shared" si="107"/>
        <v>02 Finalizado</v>
      </c>
      <c r="G931" s="9" t="s">
        <v>4965</v>
      </c>
      <c r="H931" s="3" t="str">
        <f t="shared" si="108"/>
        <v>0930 2025-10238 Maicol Jovanny Ramírez Asprilla (N/A)</v>
      </c>
      <c r="I931" s="15">
        <v>45915</v>
      </c>
      <c r="J931" s="3" t="s">
        <v>90</v>
      </c>
      <c r="K931" s="3" t="s">
        <v>136</v>
      </c>
      <c r="L931" s="3" t="s">
        <v>79</v>
      </c>
      <c r="M931" s="3" t="s">
        <v>4966</v>
      </c>
      <c r="N931" s="10" t="s">
        <v>2482</v>
      </c>
      <c r="O931" s="3" t="s">
        <v>4967</v>
      </c>
      <c r="P931" s="10">
        <v>1028018209</v>
      </c>
      <c r="Q931" s="10" t="s">
        <v>2350</v>
      </c>
      <c r="R931" s="80" t="s">
        <v>2350</v>
      </c>
      <c r="S931" s="10" t="s">
        <v>2350</v>
      </c>
      <c r="T931" s="3" t="s">
        <v>2350</v>
      </c>
      <c r="U931" s="3" t="s">
        <v>3093</v>
      </c>
      <c r="V931" s="17" t="s">
        <v>2350</v>
      </c>
      <c r="W931" s="3" t="s">
        <v>92</v>
      </c>
      <c r="X931" s="15">
        <v>45918</v>
      </c>
      <c r="Y931" s="17">
        <v>20254300197761</v>
      </c>
      <c r="Z931" s="68">
        <v>45918</v>
      </c>
      <c r="AA931" s="3" t="s">
        <v>4968</v>
      </c>
      <c r="AB931" s="15">
        <v>45919</v>
      </c>
      <c r="AC931" s="15">
        <v>45919</v>
      </c>
      <c r="AD931" s="69" t="str">
        <f t="shared" si="104"/>
        <v>02 Enviado</v>
      </c>
      <c r="AE931" s="20" t="s">
        <v>2350</v>
      </c>
      <c r="AF931" s="69">
        <v>2</v>
      </c>
      <c r="AH931" s="3">
        <f t="shared" si="112"/>
        <v>2</v>
      </c>
    </row>
    <row r="932" spans="1:34">
      <c r="A932" s="14" t="s">
        <v>5137</v>
      </c>
      <c r="B932" s="9">
        <v>2025</v>
      </c>
      <c r="C932" s="15">
        <v>45918</v>
      </c>
      <c r="D932" s="3" t="s">
        <v>22</v>
      </c>
      <c r="E932" s="5">
        <f t="shared" si="106"/>
        <v>1</v>
      </c>
      <c r="F932" s="3" t="str">
        <f t="shared" si="107"/>
        <v>02 Finalizado</v>
      </c>
      <c r="G932" s="9" t="s">
        <v>4974</v>
      </c>
      <c r="H932" s="3" t="str">
        <f t="shared" si="108"/>
        <v>0931 2025-00256 Wilson Salcedo Valderrama (N/A)</v>
      </c>
      <c r="I932" s="15">
        <v>45917</v>
      </c>
      <c r="J932" s="3" t="s">
        <v>78</v>
      </c>
      <c r="K932" s="3" t="s">
        <v>128</v>
      </c>
      <c r="L932" s="3" t="s">
        <v>76</v>
      </c>
      <c r="M932" s="3" t="s">
        <v>5138</v>
      </c>
      <c r="N932" s="8">
        <v>29314652</v>
      </c>
      <c r="O932" s="3" t="s">
        <v>5139</v>
      </c>
      <c r="P932" s="8">
        <v>6198123</v>
      </c>
      <c r="Q932" s="10" t="s">
        <v>2350</v>
      </c>
      <c r="R932" s="80" t="s">
        <v>2350</v>
      </c>
      <c r="S932" s="10" t="s">
        <v>2350</v>
      </c>
      <c r="T932" s="3" t="s">
        <v>2350</v>
      </c>
      <c r="U932" s="3" t="s">
        <v>2366</v>
      </c>
      <c r="V932" s="17" t="s">
        <v>2350</v>
      </c>
      <c r="W932" s="3" t="s">
        <v>92</v>
      </c>
      <c r="X932" s="15">
        <v>45918</v>
      </c>
      <c r="Y932" s="17" t="s">
        <v>2350</v>
      </c>
      <c r="Z932" s="68" t="s">
        <v>2350</v>
      </c>
      <c r="AA932" s="3" t="s">
        <v>2350</v>
      </c>
      <c r="AB932" s="15">
        <v>45919</v>
      </c>
      <c r="AC932" s="15">
        <v>45919</v>
      </c>
      <c r="AD932" s="69" t="str">
        <f t="shared" si="104"/>
        <v>02 Enviado</v>
      </c>
      <c r="AE932" s="20" t="s">
        <v>2350</v>
      </c>
      <c r="AF932" s="69">
        <v>2</v>
      </c>
      <c r="AH932" s="3">
        <f t="shared" si="112"/>
        <v>2</v>
      </c>
    </row>
    <row r="933" spans="1:34">
      <c r="A933" s="14" t="s">
        <v>5140</v>
      </c>
      <c r="B933" s="9">
        <v>2025</v>
      </c>
      <c r="C933" s="15">
        <v>45918</v>
      </c>
      <c r="D933" s="3" t="s">
        <v>55</v>
      </c>
      <c r="E933" s="5">
        <f t="shared" si="106"/>
        <v>1</v>
      </c>
      <c r="F933" s="3" t="str">
        <f t="shared" si="107"/>
        <v>02 Finalizado</v>
      </c>
      <c r="G933" s="9" t="s">
        <v>3472</v>
      </c>
      <c r="H933" s="3" t="str">
        <f t="shared" si="108"/>
        <v>0932 2025-00090 Lila Patricia Pérez Diaz Tagle (N/A)</v>
      </c>
      <c r="I933" s="15">
        <v>45918</v>
      </c>
      <c r="J933" s="3" t="s">
        <v>78</v>
      </c>
      <c r="K933" s="3" t="s">
        <v>128</v>
      </c>
      <c r="L933" s="3" t="s">
        <v>76</v>
      </c>
      <c r="M933" s="3" t="s">
        <v>5141</v>
      </c>
      <c r="N933" s="3">
        <v>1140898152</v>
      </c>
      <c r="O933" s="3" t="s">
        <v>5142</v>
      </c>
      <c r="P933" s="10">
        <v>1140841420</v>
      </c>
      <c r="Q933" s="10" t="s">
        <v>2350</v>
      </c>
      <c r="R933" s="80" t="s">
        <v>2350</v>
      </c>
      <c r="S933" s="10" t="s">
        <v>2350</v>
      </c>
      <c r="T933" s="3" t="s">
        <v>2350</v>
      </c>
      <c r="U933" s="3" t="s">
        <v>2366</v>
      </c>
      <c r="V933" s="17" t="s">
        <v>2350</v>
      </c>
      <c r="W933" s="3" t="s">
        <v>92</v>
      </c>
      <c r="X933" s="15">
        <v>45918</v>
      </c>
      <c r="Y933" s="17" t="s">
        <v>2350</v>
      </c>
      <c r="Z933" s="68" t="s">
        <v>2350</v>
      </c>
      <c r="AA933" s="3" t="s">
        <v>2350</v>
      </c>
      <c r="AB933" s="15">
        <v>45919</v>
      </c>
      <c r="AC933" s="15">
        <v>45919</v>
      </c>
      <c r="AD933" s="69" t="str">
        <f t="shared" si="104"/>
        <v>02 Enviado</v>
      </c>
      <c r="AE933" s="20" t="s">
        <v>2350</v>
      </c>
      <c r="AF933" s="69">
        <v>2</v>
      </c>
      <c r="AH933" s="3">
        <f t="shared" si="112"/>
        <v>2</v>
      </c>
    </row>
    <row r="934" spans="1:34">
      <c r="A934" s="14" t="s">
        <v>5143</v>
      </c>
      <c r="B934" s="9">
        <v>2025</v>
      </c>
      <c r="C934" s="15">
        <v>45919</v>
      </c>
      <c r="D934" s="3" t="s">
        <v>35</v>
      </c>
      <c r="E934" s="5">
        <f t="shared" si="106"/>
        <v>1</v>
      </c>
      <c r="F934" s="3" t="str">
        <f t="shared" si="107"/>
        <v>02 Finalizado</v>
      </c>
      <c r="G934" s="9" t="s">
        <v>5144</v>
      </c>
      <c r="H934" s="3" t="str">
        <f t="shared" si="108"/>
        <v>0933 2025-00831 Álvaro Andrés Zapata Leal (N/A)</v>
      </c>
      <c r="I934" s="15">
        <v>45918</v>
      </c>
      <c r="J934" s="3" t="s">
        <v>78</v>
      </c>
      <c r="K934" s="3" t="s">
        <v>134</v>
      </c>
      <c r="L934" s="3" t="s">
        <v>85</v>
      </c>
      <c r="M934" s="3" t="s">
        <v>5145</v>
      </c>
      <c r="N934" s="16">
        <v>80156634</v>
      </c>
      <c r="O934" s="3" t="s">
        <v>5146</v>
      </c>
      <c r="P934" s="8">
        <v>79691937</v>
      </c>
      <c r="Q934" s="10" t="s">
        <v>2350</v>
      </c>
      <c r="R934" s="80" t="s">
        <v>2350</v>
      </c>
      <c r="S934" s="10" t="s">
        <v>2350</v>
      </c>
      <c r="T934" s="3" t="s">
        <v>2350</v>
      </c>
      <c r="U934" s="3" t="s">
        <v>3319</v>
      </c>
      <c r="V934" s="17" t="s">
        <v>2350</v>
      </c>
      <c r="W934" s="3" t="s">
        <v>163</v>
      </c>
      <c r="X934" s="15">
        <v>45919</v>
      </c>
      <c r="Y934" s="17" t="s">
        <v>5147</v>
      </c>
      <c r="Z934" s="68">
        <v>45925</v>
      </c>
      <c r="AA934" s="3" t="s">
        <v>5148</v>
      </c>
      <c r="AB934" s="15">
        <v>45935</v>
      </c>
      <c r="AC934" s="15">
        <v>45935</v>
      </c>
      <c r="AD934" s="69" t="str">
        <f t="shared" si="104"/>
        <v>02 Enviado</v>
      </c>
      <c r="AE934" s="20" t="s">
        <v>2350</v>
      </c>
      <c r="AF934" s="69">
        <v>2</v>
      </c>
      <c r="AH934" s="3">
        <f t="shared" si="112"/>
        <v>11</v>
      </c>
    </row>
    <row r="935" spans="1:34">
      <c r="A935" s="14" t="s">
        <v>5149</v>
      </c>
      <c r="B935" s="9">
        <v>2025</v>
      </c>
      <c r="C935" s="15">
        <v>45919</v>
      </c>
      <c r="D935" s="3" t="s">
        <v>50</v>
      </c>
      <c r="E935" s="5">
        <f t="shared" si="106"/>
        <v>1</v>
      </c>
      <c r="F935" s="3" t="str">
        <f t="shared" si="107"/>
        <v>02 Finalizado</v>
      </c>
      <c r="G935" s="9" t="s">
        <v>5150</v>
      </c>
      <c r="H935" s="3" t="str">
        <f t="shared" si="108"/>
        <v>0934 2025-00486 Alfredo Joya Álzate - Clara Inés Cantillo Martínez (51024453)</v>
      </c>
      <c r="I935" s="15">
        <v>45918</v>
      </c>
      <c r="J935" s="3" t="s">
        <v>78</v>
      </c>
      <c r="K935" s="3" t="s">
        <v>128</v>
      </c>
      <c r="L935" s="3" t="s">
        <v>76</v>
      </c>
      <c r="M935" s="3" t="s">
        <v>5151</v>
      </c>
      <c r="N935" s="16">
        <v>52282570</v>
      </c>
      <c r="O935" s="3" t="s">
        <v>5152</v>
      </c>
      <c r="P935" s="10" t="s">
        <v>5153</v>
      </c>
      <c r="Q935" s="10">
        <v>51024453</v>
      </c>
      <c r="R935" s="80">
        <v>21945075</v>
      </c>
      <c r="S935" s="10">
        <v>30094</v>
      </c>
      <c r="T935" s="3" t="s">
        <v>2372</v>
      </c>
      <c r="U935" s="3" t="s">
        <v>2366</v>
      </c>
      <c r="V935" s="17">
        <v>20231420203912</v>
      </c>
      <c r="W935" s="3" t="s">
        <v>92</v>
      </c>
      <c r="X935" s="15">
        <v>45919</v>
      </c>
      <c r="Y935" s="17" t="s">
        <v>2350</v>
      </c>
      <c r="Z935" s="68" t="s">
        <v>2350</v>
      </c>
      <c r="AA935" s="3" t="s">
        <v>2350</v>
      </c>
      <c r="AB935" s="15">
        <v>45919</v>
      </c>
      <c r="AC935" s="15">
        <v>45919</v>
      </c>
      <c r="AD935" s="69" t="str">
        <f t="shared" si="104"/>
        <v>02 Enviado</v>
      </c>
      <c r="AE935" s="20" t="s">
        <v>2350</v>
      </c>
      <c r="AF935" s="69">
        <v>2</v>
      </c>
      <c r="AH935" s="3">
        <f t="shared" si="112"/>
        <v>1</v>
      </c>
    </row>
    <row r="936" spans="1:34">
      <c r="A936" s="14" t="s">
        <v>5154</v>
      </c>
      <c r="B936" s="9">
        <v>2025</v>
      </c>
      <c r="C936" s="15">
        <v>45922</v>
      </c>
      <c r="D936" s="3" t="s">
        <v>69</v>
      </c>
      <c r="E936" s="5">
        <f t="shared" si="106"/>
        <v>1</v>
      </c>
      <c r="F936" s="3" t="str">
        <f t="shared" si="107"/>
        <v>02 Finalizado</v>
      </c>
      <c r="G936" s="9" t="s">
        <v>5155</v>
      </c>
      <c r="H936" s="3" t="str">
        <f t="shared" si="108"/>
        <v>0935 2025-00307 Julio Enrique Arango Ospina (N/A)</v>
      </c>
      <c r="I936" s="15">
        <v>45919</v>
      </c>
      <c r="J936" s="3" t="s">
        <v>78</v>
      </c>
      <c r="K936" s="3" t="s">
        <v>134</v>
      </c>
      <c r="L936" s="3" t="s">
        <v>85</v>
      </c>
      <c r="M936" s="3" t="s">
        <v>2350</v>
      </c>
      <c r="N936" s="10" t="s">
        <v>2350</v>
      </c>
      <c r="O936" s="3" t="s">
        <v>5156</v>
      </c>
      <c r="P936" s="221">
        <v>1128474536</v>
      </c>
      <c r="Q936" s="10" t="s">
        <v>2350</v>
      </c>
      <c r="R936" s="80" t="s">
        <v>2350</v>
      </c>
      <c r="S936" s="10" t="s">
        <v>2350</v>
      </c>
      <c r="T936" s="3" t="s">
        <v>2350</v>
      </c>
      <c r="U936" s="3" t="s">
        <v>3319</v>
      </c>
      <c r="V936" s="17" t="s">
        <v>2350</v>
      </c>
      <c r="W936" s="3" t="s">
        <v>163</v>
      </c>
      <c r="X936" s="15">
        <v>45922</v>
      </c>
      <c r="Y936" s="17" t="s">
        <v>2350</v>
      </c>
      <c r="Z936" s="68" t="s">
        <v>2350</v>
      </c>
      <c r="AA936" s="3" t="s">
        <v>2350</v>
      </c>
      <c r="AB936" s="15">
        <v>45922</v>
      </c>
      <c r="AC936" s="15">
        <v>45922</v>
      </c>
      <c r="AD936" s="69" t="str">
        <f t="shared" si="104"/>
        <v>02 Enviado</v>
      </c>
      <c r="AE936" s="20" t="s">
        <v>2350</v>
      </c>
      <c r="AF936" s="69">
        <v>2</v>
      </c>
      <c r="AH936" s="3">
        <f t="shared" si="112"/>
        <v>1</v>
      </c>
    </row>
    <row r="937" spans="1:34">
      <c r="A937" s="14" t="s">
        <v>5157</v>
      </c>
      <c r="B937" s="9">
        <v>2025</v>
      </c>
      <c r="C937" s="15">
        <v>45922</v>
      </c>
      <c r="D937" s="3" t="s">
        <v>52</v>
      </c>
      <c r="E937" s="5">
        <f t="shared" si="106"/>
        <v>1</v>
      </c>
      <c r="F937" s="3" t="str">
        <f t="shared" si="107"/>
        <v>02 Finalizado</v>
      </c>
      <c r="G937" s="9" t="s">
        <v>3993</v>
      </c>
      <c r="H937" s="3" t="str">
        <f t="shared" si="108"/>
        <v>0936 2025-00130 Nicolas Roa Delgado (N/A)</v>
      </c>
      <c r="I937" s="15">
        <v>45919</v>
      </c>
      <c r="J937" s="3" t="s">
        <v>78</v>
      </c>
      <c r="K937" s="3" t="s">
        <v>130</v>
      </c>
      <c r="L937" s="3" t="s">
        <v>76</v>
      </c>
      <c r="M937" s="3" t="s">
        <v>2350</v>
      </c>
      <c r="N937" s="10" t="s">
        <v>2350</v>
      </c>
      <c r="O937" s="3" t="s">
        <v>5158</v>
      </c>
      <c r="P937" s="8">
        <v>1122676275</v>
      </c>
      <c r="Q937" s="10" t="s">
        <v>2350</v>
      </c>
      <c r="R937" s="80" t="s">
        <v>2350</v>
      </c>
      <c r="S937" s="10" t="s">
        <v>2350</v>
      </c>
      <c r="T937" s="3" t="s">
        <v>2350</v>
      </c>
      <c r="U937" s="3" t="s">
        <v>5050</v>
      </c>
      <c r="V937" s="17" t="s">
        <v>2350</v>
      </c>
      <c r="W937" s="3" t="s">
        <v>92</v>
      </c>
      <c r="X937" s="15">
        <v>45922</v>
      </c>
      <c r="Y937" s="17" t="s">
        <v>2350</v>
      </c>
      <c r="Z937" s="68" t="s">
        <v>2350</v>
      </c>
      <c r="AA937" s="3" t="s">
        <v>2350</v>
      </c>
      <c r="AB937" s="15">
        <v>45922</v>
      </c>
      <c r="AC937" s="15">
        <v>45922</v>
      </c>
      <c r="AD937" s="69" t="str">
        <f t="shared" si="104"/>
        <v>02 Enviado</v>
      </c>
      <c r="AE937" s="20" t="s">
        <v>2350</v>
      </c>
      <c r="AF937" s="69">
        <v>2</v>
      </c>
      <c r="AH937" s="3">
        <f t="shared" si="112"/>
        <v>1</v>
      </c>
    </row>
    <row r="938" spans="1:34">
      <c r="A938" s="14" t="s">
        <v>5159</v>
      </c>
      <c r="B938" s="9">
        <v>2025</v>
      </c>
      <c r="C938" s="15">
        <v>45922</v>
      </c>
      <c r="D938" s="3" t="s">
        <v>16</v>
      </c>
      <c r="E938" s="5">
        <f t="shared" si="106"/>
        <v>1</v>
      </c>
      <c r="F938" s="3" t="str">
        <f t="shared" si="107"/>
        <v>02 Finalizado</v>
      </c>
      <c r="G938" s="9" t="s">
        <v>5160</v>
      </c>
      <c r="H938" s="3" t="str">
        <f t="shared" si="108"/>
        <v>0937 2025-00516 Eryk Dayan Botina Montes (N/A)</v>
      </c>
      <c r="I938" s="15">
        <v>45919</v>
      </c>
      <c r="J938" s="3" t="s">
        <v>78</v>
      </c>
      <c r="K938" s="3" t="s">
        <v>128</v>
      </c>
      <c r="L938" s="3" t="s">
        <v>76</v>
      </c>
      <c r="M938" s="3" t="s">
        <v>2350</v>
      </c>
      <c r="N938" s="10" t="s">
        <v>2350</v>
      </c>
      <c r="O938" s="3" t="s">
        <v>5161</v>
      </c>
      <c r="P938" s="10">
        <v>1113694116</v>
      </c>
      <c r="Q938" s="10" t="s">
        <v>2350</v>
      </c>
      <c r="R938" s="80" t="s">
        <v>2350</v>
      </c>
      <c r="S938" s="10" t="s">
        <v>2350</v>
      </c>
      <c r="T938" s="3" t="s">
        <v>2350</v>
      </c>
      <c r="U938" s="3" t="s">
        <v>5162</v>
      </c>
      <c r="V938" s="17" t="s">
        <v>2350</v>
      </c>
      <c r="W938" s="3" t="s">
        <v>92</v>
      </c>
      <c r="X938" s="15">
        <v>45922</v>
      </c>
      <c r="Y938" s="17" t="s">
        <v>2350</v>
      </c>
      <c r="Z938" s="68" t="s">
        <v>2350</v>
      </c>
      <c r="AA938" s="3" t="s">
        <v>2350</v>
      </c>
      <c r="AB938" s="15">
        <v>45922</v>
      </c>
      <c r="AC938" s="15">
        <v>45922</v>
      </c>
      <c r="AD938" s="69" t="str">
        <f t="shared" si="104"/>
        <v>02 Enviado</v>
      </c>
      <c r="AE938" s="20" t="s">
        <v>2350</v>
      </c>
      <c r="AF938" s="69">
        <v>2</v>
      </c>
      <c r="AH938" s="3">
        <f t="shared" si="112"/>
        <v>1</v>
      </c>
    </row>
    <row r="939" spans="1:34">
      <c r="A939" s="14" t="s">
        <v>5163</v>
      </c>
      <c r="B939" s="9">
        <v>2025</v>
      </c>
      <c r="C939" s="15">
        <v>45922</v>
      </c>
      <c r="D939" s="3" t="s">
        <v>19</v>
      </c>
      <c r="E939" s="5">
        <f t="shared" si="106"/>
        <v>1</v>
      </c>
      <c r="F939" s="3" t="str">
        <f t="shared" si="107"/>
        <v>02 Finalizado</v>
      </c>
      <c r="G939" s="9" t="s">
        <v>4880</v>
      </c>
      <c r="H939" s="3" t="str">
        <f t="shared" si="108"/>
        <v>0938 2025-00346 Elkin Eduardo Ortega Marulanda (N/A)</v>
      </c>
      <c r="I939" s="15">
        <v>45919</v>
      </c>
      <c r="J939" s="3" t="s">
        <v>87</v>
      </c>
      <c r="K939" s="3" t="s">
        <v>130</v>
      </c>
      <c r="L939" s="3" t="s">
        <v>76</v>
      </c>
      <c r="M939" s="3" t="s">
        <v>2350</v>
      </c>
      <c r="N939" s="10" t="s">
        <v>2350</v>
      </c>
      <c r="O939" s="3" t="s">
        <v>5020</v>
      </c>
      <c r="P939" s="8">
        <v>71665245</v>
      </c>
      <c r="Q939" s="10" t="s">
        <v>2350</v>
      </c>
      <c r="R939" s="80" t="s">
        <v>2350</v>
      </c>
      <c r="S939" s="10" t="s">
        <v>2350</v>
      </c>
      <c r="T939" s="3" t="s">
        <v>2350</v>
      </c>
      <c r="U939" s="3" t="s">
        <v>5021</v>
      </c>
      <c r="V939" s="17" t="s">
        <v>2350</v>
      </c>
      <c r="W939" s="3" t="s">
        <v>92</v>
      </c>
      <c r="X939" s="15">
        <v>45922</v>
      </c>
      <c r="Y939" s="17" t="s">
        <v>5022</v>
      </c>
      <c r="Z939" s="68">
        <v>45910</v>
      </c>
      <c r="AA939" s="3" t="s">
        <v>5023</v>
      </c>
      <c r="AB939" s="15">
        <v>45922</v>
      </c>
      <c r="AC939" s="15">
        <v>45922</v>
      </c>
      <c r="AD939" s="69" t="str">
        <f t="shared" si="104"/>
        <v>02 Enviado</v>
      </c>
      <c r="AE939" s="20" t="s">
        <v>2350</v>
      </c>
      <c r="AF939" s="69">
        <v>2</v>
      </c>
      <c r="AH939" s="3">
        <f t="shared" si="112"/>
        <v>1</v>
      </c>
    </row>
    <row r="940" spans="1:34">
      <c r="A940" s="14" t="s">
        <v>5164</v>
      </c>
      <c r="B940" s="9">
        <v>2025</v>
      </c>
      <c r="C940" s="15">
        <v>45922</v>
      </c>
      <c r="D940" s="3" t="s">
        <v>58</v>
      </c>
      <c r="E940" s="5">
        <f t="shared" si="106"/>
        <v>1</v>
      </c>
      <c r="F940" s="3" t="str">
        <f t="shared" si="107"/>
        <v>02 Finalizado</v>
      </c>
      <c r="G940" s="9" t="s">
        <v>2858</v>
      </c>
      <c r="H940" s="3" t="str">
        <f t="shared" si="108"/>
        <v>0939 2025-00040 Nilia Mosquera Perea Mosquera (N/A)</v>
      </c>
      <c r="I940" s="15">
        <v>45922</v>
      </c>
      <c r="J940" s="3" t="s">
        <v>78</v>
      </c>
      <c r="K940" s="3" t="s">
        <v>132</v>
      </c>
      <c r="L940" s="3" t="s">
        <v>88</v>
      </c>
      <c r="M940" s="3" t="s">
        <v>2350</v>
      </c>
      <c r="N940" s="10" t="s">
        <v>2350</v>
      </c>
      <c r="O940" s="3" t="s">
        <v>5165</v>
      </c>
      <c r="P940" s="8">
        <v>1076351093</v>
      </c>
      <c r="Q940" s="10" t="s">
        <v>2350</v>
      </c>
      <c r="R940" s="80" t="s">
        <v>2350</v>
      </c>
      <c r="S940" s="10" t="s">
        <v>2350</v>
      </c>
      <c r="T940" s="3" t="s">
        <v>2350</v>
      </c>
      <c r="U940" s="3" t="s">
        <v>5166</v>
      </c>
      <c r="V940" s="17" t="s">
        <v>2350</v>
      </c>
      <c r="W940" s="3" t="s">
        <v>155</v>
      </c>
      <c r="X940" s="15">
        <v>45922</v>
      </c>
      <c r="Y940" s="17" t="s">
        <v>2350</v>
      </c>
      <c r="Z940" s="68" t="s">
        <v>2350</v>
      </c>
      <c r="AA940" s="3" t="s">
        <v>2350</v>
      </c>
      <c r="AB940" s="15">
        <v>45923</v>
      </c>
      <c r="AC940" s="15">
        <v>45923</v>
      </c>
      <c r="AD940" s="69" t="str">
        <f t="shared" si="104"/>
        <v>02 Enviado</v>
      </c>
      <c r="AE940" s="20" t="s">
        <v>2350</v>
      </c>
      <c r="AF940" s="69">
        <v>2</v>
      </c>
      <c r="AH940" s="3">
        <f t="shared" si="112"/>
        <v>2</v>
      </c>
    </row>
    <row r="941" spans="1:34">
      <c r="A941" s="14" t="s">
        <v>5167</v>
      </c>
      <c r="B941" s="9">
        <v>2025</v>
      </c>
      <c r="C941" s="15">
        <v>45922</v>
      </c>
      <c r="D941" s="3" t="s">
        <v>25</v>
      </c>
      <c r="E941" s="5">
        <f t="shared" si="106"/>
        <v>1</v>
      </c>
      <c r="F941" s="3" t="str">
        <f t="shared" si="107"/>
        <v>02 Finalizado</v>
      </c>
      <c r="G941" s="9" t="s">
        <v>5168</v>
      </c>
      <c r="H941" s="3" t="str">
        <f t="shared" si="108"/>
        <v>0940 2025-00158 Luz Esperanza Rios (51028472)</v>
      </c>
      <c r="I941" s="15">
        <v>45922</v>
      </c>
      <c r="J941" s="3" t="s">
        <v>78</v>
      </c>
      <c r="K941" s="3" t="s">
        <v>128</v>
      </c>
      <c r="L941" s="3" t="s">
        <v>76</v>
      </c>
      <c r="M941" s="3" t="s">
        <v>2350</v>
      </c>
      <c r="N941" s="10" t="s">
        <v>2350</v>
      </c>
      <c r="O941" s="3" t="s">
        <v>5169</v>
      </c>
      <c r="P941" s="10">
        <v>54250294</v>
      </c>
      <c r="Q941" s="3">
        <v>51028472</v>
      </c>
      <c r="R941" s="80">
        <v>32499997.5</v>
      </c>
      <c r="S941" s="10">
        <v>30094</v>
      </c>
      <c r="T941" s="3" t="s">
        <v>2372</v>
      </c>
      <c r="U941" s="3" t="s">
        <v>2366</v>
      </c>
      <c r="V941" s="17" t="s">
        <v>2350</v>
      </c>
      <c r="W941" s="3" t="s">
        <v>92</v>
      </c>
      <c r="X941" s="15">
        <v>45922</v>
      </c>
      <c r="Y941" s="17" t="s">
        <v>2350</v>
      </c>
      <c r="Z941" s="68" t="s">
        <v>2350</v>
      </c>
      <c r="AA941" s="3" t="s">
        <v>2350</v>
      </c>
      <c r="AB941" s="15">
        <v>45923</v>
      </c>
      <c r="AC941" s="15">
        <v>45923</v>
      </c>
      <c r="AD941" s="69" t="str">
        <f t="shared" si="104"/>
        <v>02 Enviado</v>
      </c>
      <c r="AE941" s="20" t="s">
        <v>2350</v>
      </c>
      <c r="AF941" s="69">
        <v>2</v>
      </c>
      <c r="AH941" s="3">
        <f t="shared" si="112"/>
        <v>2</v>
      </c>
    </row>
    <row r="942" spans="1:34">
      <c r="A942" s="14" t="s">
        <v>5170</v>
      </c>
      <c r="B942" s="9">
        <v>2025</v>
      </c>
      <c r="C942" s="15">
        <v>45922</v>
      </c>
      <c r="D942" s="3" t="s">
        <v>8</v>
      </c>
      <c r="E942" s="5">
        <f t="shared" si="106"/>
        <v>1</v>
      </c>
      <c r="F942" s="3" t="str">
        <f t="shared" si="107"/>
        <v>02 Finalizado</v>
      </c>
      <c r="G942" s="9">
        <v>20256305016482</v>
      </c>
      <c r="H942" s="3" t="str">
        <f t="shared" si="108"/>
        <v>0941 20256305016482 Alexander Valencia Osorio (N/A)</v>
      </c>
      <c r="I942" s="15">
        <v>45922</v>
      </c>
      <c r="J942" s="3" t="s">
        <v>99</v>
      </c>
      <c r="K942" s="3" t="s">
        <v>132</v>
      </c>
      <c r="L942" s="3" t="s">
        <v>88</v>
      </c>
      <c r="M942" s="3" t="s">
        <v>2350</v>
      </c>
      <c r="N942" s="10" t="s">
        <v>2350</v>
      </c>
      <c r="O942" s="3" t="s">
        <v>5171</v>
      </c>
      <c r="P942" s="8">
        <v>17647922</v>
      </c>
      <c r="Q942" s="10" t="s">
        <v>2350</v>
      </c>
      <c r="R942" s="80" t="s">
        <v>2350</v>
      </c>
      <c r="S942" s="10" t="s">
        <v>2350</v>
      </c>
      <c r="T942" s="3" t="s">
        <v>2350</v>
      </c>
      <c r="U942" s="3" t="s">
        <v>5172</v>
      </c>
      <c r="V942" s="17" t="s">
        <v>2350</v>
      </c>
      <c r="W942" s="3" t="s">
        <v>92</v>
      </c>
      <c r="X942" s="15">
        <v>45923</v>
      </c>
      <c r="Y942" s="17" t="s">
        <v>2350</v>
      </c>
      <c r="Z942" s="68" t="s">
        <v>2350</v>
      </c>
      <c r="AA942" s="3" t="s">
        <v>2350</v>
      </c>
      <c r="AB942" s="15">
        <v>45923</v>
      </c>
      <c r="AC942" s="15">
        <v>45923</v>
      </c>
      <c r="AD942" s="69" t="str">
        <f t="shared" si="104"/>
        <v>02 Enviado</v>
      </c>
      <c r="AE942" s="20" t="s">
        <v>2350</v>
      </c>
      <c r="AF942" s="69">
        <v>2</v>
      </c>
      <c r="AH942" s="3">
        <f t="shared" si="112"/>
        <v>1</v>
      </c>
    </row>
    <row r="943" spans="1:34">
      <c r="A943" s="14" t="s">
        <v>5173</v>
      </c>
      <c r="B943" s="9">
        <v>2025</v>
      </c>
      <c r="C943" s="15">
        <v>45923</v>
      </c>
      <c r="D943" s="3" t="s">
        <v>8</v>
      </c>
      <c r="E943" s="5">
        <f t="shared" si="106"/>
        <v>1</v>
      </c>
      <c r="F943" s="3" t="str">
        <f t="shared" si="107"/>
        <v>02 Finalizado</v>
      </c>
      <c r="G943" s="9" t="s">
        <v>4065</v>
      </c>
      <c r="H943" s="3" t="str">
        <f t="shared" si="108"/>
        <v>0942 2025-00168 Ana Teresa Valencia de Quiceno (N/A)</v>
      </c>
      <c r="I943" s="15">
        <v>45922</v>
      </c>
      <c r="J943" s="3" t="s">
        <v>78</v>
      </c>
      <c r="K943" s="3" t="s">
        <v>132</v>
      </c>
      <c r="L943" s="3" t="s">
        <v>88</v>
      </c>
      <c r="M943" s="3" t="s">
        <v>2350</v>
      </c>
      <c r="N943" s="10" t="s">
        <v>2350</v>
      </c>
      <c r="O943" s="3" t="s">
        <v>5174</v>
      </c>
      <c r="P943" s="8">
        <v>25094844</v>
      </c>
      <c r="Q943" s="10" t="s">
        <v>2350</v>
      </c>
      <c r="R943" s="80" t="s">
        <v>2350</v>
      </c>
      <c r="S943" s="10" t="s">
        <v>2350</v>
      </c>
      <c r="T943" s="3" t="s">
        <v>2350</v>
      </c>
      <c r="U943" s="3" t="s">
        <v>5175</v>
      </c>
      <c r="V943" s="17" t="s">
        <v>2350</v>
      </c>
      <c r="W943" s="3" t="s">
        <v>92</v>
      </c>
      <c r="X943" s="15">
        <v>45923</v>
      </c>
      <c r="Y943" s="17" t="s">
        <v>2350</v>
      </c>
      <c r="Z943" s="68" t="s">
        <v>2350</v>
      </c>
      <c r="AA943" s="3" t="s">
        <v>2350</v>
      </c>
      <c r="AB943" s="15">
        <v>45923</v>
      </c>
      <c r="AC943" s="15">
        <v>45923</v>
      </c>
      <c r="AD943" s="69" t="str">
        <f t="shared" si="104"/>
        <v>02 Enviado</v>
      </c>
      <c r="AE943" s="20" t="s">
        <v>2350</v>
      </c>
      <c r="AF943" s="69">
        <v>2</v>
      </c>
      <c r="AH943" s="3">
        <f t="shared" si="112"/>
        <v>1</v>
      </c>
    </row>
    <row r="944" spans="1:34">
      <c r="A944" s="14" t="s">
        <v>5176</v>
      </c>
      <c r="B944" s="9">
        <v>2025</v>
      </c>
      <c r="C944" s="15">
        <v>45923</v>
      </c>
      <c r="D944" s="3" t="s">
        <v>64</v>
      </c>
      <c r="E944" s="5">
        <f t="shared" si="106"/>
        <v>1</v>
      </c>
      <c r="F944" s="3" t="str">
        <f t="shared" si="107"/>
        <v>02 Finalizado</v>
      </c>
      <c r="G944" s="9" t="s">
        <v>2838</v>
      </c>
      <c r="H944" s="3" t="str">
        <f t="shared" si="108"/>
        <v>0943 2025-00039 Nilia Mosquera Perea Mosquera (N/A)</v>
      </c>
      <c r="I944" s="15">
        <v>45922</v>
      </c>
      <c r="J944" s="3" t="s">
        <v>78</v>
      </c>
      <c r="K944" s="3" t="s">
        <v>132</v>
      </c>
      <c r="L944" s="3" t="s">
        <v>88</v>
      </c>
      <c r="M944" s="3" t="s">
        <v>5177</v>
      </c>
      <c r="N944" s="8">
        <v>1006203420</v>
      </c>
      <c r="O944" s="3" t="s">
        <v>5165</v>
      </c>
      <c r="P944" s="8" t="s">
        <v>2482</v>
      </c>
      <c r="Q944" s="10" t="s">
        <v>2350</v>
      </c>
      <c r="R944" s="80" t="s">
        <v>2350</v>
      </c>
      <c r="S944" s="10" t="s">
        <v>2350</v>
      </c>
      <c r="T944" s="3" t="s">
        <v>2350</v>
      </c>
      <c r="U944" s="3" t="s">
        <v>5175</v>
      </c>
      <c r="V944" s="17" t="s">
        <v>2350</v>
      </c>
      <c r="W944" s="3" t="s">
        <v>155</v>
      </c>
      <c r="X944" s="15">
        <v>45923</v>
      </c>
      <c r="Y944" s="17" t="s">
        <v>2350</v>
      </c>
      <c r="Z944" s="68" t="s">
        <v>2350</v>
      </c>
      <c r="AA944" s="3" t="s">
        <v>2350</v>
      </c>
      <c r="AB944" s="15">
        <v>45923</v>
      </c>
      <c r="AC944" s="15">
        <v>45923</v>
      </c>
      <c r="AD944" s="69" t="str">
        <f t="shared" si="104"/>
        <v>02 Enviado</v>
      </c>
      <c r="AE944" s="20" t="s">
        <v>2350</v>
      </c>
      <c r="AF944" s="69">
        <v>2</v>
      </c>
      <c r="AH944" s="3">
        <f t="shared" si="112"/>
        <v>1</v>
      </c>
    </row>
    <row r="945" spans="1:34">
      <c r="A945" s="14" t="s">
        <v>5178</v>
      </c>
      <c r="B945" s="9">
        <v>2025</v>
      </c>
      <c r="C945" s="15">
        <v>45923</v>
      </c>
      <c r="D945" s="3" t="s">
        <v>50</v>
      </c>
      <c r="E945" s="5">
        <f t="shared" si="106"/>
        <v>1</v>
      </c>
      <c r="F945" s="3" t="str">
        <f t="shared" si="107"/>
        <v>02 Finalizado</v>
      </c>
      <c r="G945" s="9" t="s">
        <v>5179</v>
      </c>
      <c r="H945" s="3" t="str">
        <f t="shared" si="108"/>
        <v>0944 2025-10079 German de Jesus Martínez Santos (N/A)</v>
      </c>
      <c r="I945" s="15">
        <v>45923</v>
      </c>
      <c r="J945" s="3" t="s">
        <v>78</v>
      </c>
      <c r="K945" s="3" t="s">
        <v>134</v>
      </c>
      <c r="L945" s="3" t="s">
        <v>85</v>
      </c>
      <c r="M945" s="3" t="s">
        <v>2350</v>
      </c>
      <c r="N945" s="10" t="s">
        <v>2350</v>
      </c>
      <c r="O945" s="3" t="s">
        <v>5180</v>
      </c>
      <c r="P945" s="10">
        <v>1102808187</v>
      </c>
      <c r="Q945" s="10" t="s">
        <v>2350</v>
      </c>
      <c r="R945" s="80" t="s">
        <v>2350</v>
      </c>
      <c r="S945" s="10" t="s">
        <v>2350</v>
      </c>
      <c r="T945" s="3" t="s">
        <v>2350</v>
      </c>
      <c r="U945" s="3" t="s">
        <v>3319</v>
      </c>
      <c r="V945" s="17" t="s">
        <v>2350</v>
      </c>
      <c r="W945" s="3" t="s">
        <v>163</v>
      </c>
      <c r="X945" s="15">
        <v>45923</v>
      </c>
      <c r="Y945" s="17" t="s">
        <v>2350</v>
      </c>
      <c r="Z945" s="68" t="s">
        <v>2350</v>
      </c>
      <c r="AA945" s="3" t="s">
        <v>2350</v>
      </c>
      <c r="AB945" s="15">
        <v>45924</v>
      </c>
      <c r="AC945" s="15">
        <v>45924</v>
      </c>
      <c r="AD945" s="69" t="str">
        <f t="shared" si="104"/>
        <v>02 Enviado</v>
      </c>
      <c r="AE945" s="20" t="s">
        <v>2350</v>
      </c>
      <c r="AF945" s="69">
        <v>2</v>
      </c>
      <c r="AH945" s="3">
        <f t="shared" si="112"/>
        <v>2</v>
      </c>
    </row>
    <row r="946" spans="1:34">
      <c r="A946" s="14" t="s">
        <v>5181</v>
      </c>
      <c r="B946" s="9">
        <v>2025</v>
      </c>
      <c r="C946" s="15">
        <v>45923</v>
      </c>
      <c r="D946" s="3" t="s">
        <v>31</v>
      </c>
      <c r="E946" s="5">
        <f t="shared" si="106"/>
        <v>1</v>
      </c>
      <c r="F946" s="3" t="str">
        <f t="shared" si="107"/>
        <v>02 Finalizado</v>
      </c>
      <c r="G946" s="9" t="s">
        <v>5182</v>
      </c>
      <c r="H946" s="3" t="str">
        <f t="shared" si="108"/>
        <v>0945 2025-00918 Ana María González (N/A)</v>
      </c>
      <c r="I946" s="15">
        <v>45923</v>
      </c>
      <c r="J946" s="3" t="s">
        <v>78</v>
      </c>
      <c r="K946" s="3" t="s">
        <v>120</v>
      </c>
      <c r="L946" s="3" t="s">
        <v>76</v>
      </c>
      <c r="M946" s="3" t="s">
        <v>2350</v>
      </c>
      <c r="N946" s="10" t="s">
        <v>2350</v>
      </c>
      <c r="O946" s="3" t="s">
        <v>5183</v>
      </c>
      <c r="P946" s="10">
        <v>1063616581</v>
      </c>
      <c r="Q946" s="10" t="s">
        <v>2350</v>
      </c>
      <c r="R946" s="80" t="s">
        <v>2350</v>
      </c>
      <c r="S946" s="10" t="s">
        <v>2350</v>
      </c>
      <c r="T946" s="3" t="s">
        <v>2350</v>
      </c>
      <c r="U946" s="3" t="s">
        <v>2784</v>
      </c>
      <c r="V946" s="17">
        <v>20256304499692</v>
      </c>
      <c r="W946" s="3" t="s">
        <v>142</v>
      </c>
      <c r="X946" s="15">
        <v>45923</v>
      </c>
      <c r="Y946" s="17">
        <v>20254300202101</v>
      </c>
      <c r="Z946" s="68">
        <v>45924</v>
      </c>
      <c r="AA946" s="3" t="s">
        <v>5184</v>
      </c>
      <c r="AB946" s="15">
        <v>45924</v>
      </c>
      <c r="AC946" s="15">
        <v>45924</v>
      </c>
      <c r="AD946" s="69" t="str">
        <f t="shared" si="104"/>
        <v>02 Enviado</v>
      </c>
      <c r="AE946" s="20" t="s">
        <v>2350</v>
      </c>
      <c r="AF946" s="69">
        <v>2</v>
      </c>
      <c r="AH946" s="3">
        <f t="shared" si="112"/>
        <v>2</v>
      </c>
    </row>
    <row r="947" spans="1:34">
      <c r="A947" s="14" t="s">
        <v>5185</v>
      </c>
      <c r="B947" s="9">
        <v>2025</v>
      </c>
      <c r="C947" s="15">
        <v>45923</v>
      </c>
      <c r="D947" s="3" t="s">
        <v>52</v>
      </c>
      <c r="E947" s="5">
        <f t="shared" si="106"/>
        <v>1</v>
      </c>
      <c r="F947" s="3" t="str">
        <f t="shared" si="107"/>
        <v>02 Finalizado</v>
      </c>
      <c r="G947" s="9" t="s">
        <v>5186</v>
      </c>
      <c r="H947" s="3" t="str">
        <f t="shared" si="108"/>
        <v>0946 2025-00272 Leonardo Alberto Legarda (N/A)</v>
      </c>
      <c r="I947" s="15">
        <v>45922</v>
      </c>
      <c r="J947" s="3" t="s">
        <v>78</v>
      </c>
      <c r="K947" s="3" t="s">
        <v>120</v>
      </c>
      <c r="L947" s="3" t="s">
        <v>85</v>
      </c>
      <c r="M947" s="3" t="s">
        <v>5187</v>
      </c>
      <c r="N947" s="16">
        <v>1903172</v>
      </c>
      <c r="O947" s="3" t="s">
        <v>5188</v>
      </c>
      <c r="P947" s="10" t="s">
        <v>5189</v>
      </c>
      <c r="Q947" s="10" t="s">
        <v>2350</v>
      </c>
      <c r="R947" s="80" t="s">
        <v>2350</v>
      </c>
      <c r="S947" s="10" t="s">
        <v>2350</v>
      </c>
      <c r="T947" s="3" t="s">
        <v>2350</v>
      </c>
      <c r="U947" s="3" t="s">
        <v>4167</v>
      </c>
      <c r="V947" s="17">
        <v>20256304327942</v>
      </c>
      <c r="W947" s="3" t="s">
        <v>163</v>
      </c>
      <c r="X947" s="15">
        <v>45923</v>
      </c>
      <c r="Y947" s="17">
        <v>20254202413221</v>
      </c>
      <c r="Z947" s="68">
        <v>45901</v>
      </c>
      <c r="AA947" s="3" t="s">
        <v>5190</v>
      </c>
      <c r="AB947" s="15">
        <v>45923</v>
      </c>
      <c r="AC947" s="15">
        <v>45923</v>
      </c>
      <c r="AD947" s="69" t="str">
        <f t="shared" si="104"/>
        <v>02 Enviado</v>
      </c>
      <c r="AE947" s="20" t="s">
        <v>2350</v>
      </c>
      <c r="AF947" s="69">
        <v>2</v>
      </c>
      <c r="AH947" s="3">
        <f t="shared" si="112"/>
        <v>1</v>
      </c>
    </row>
    <row r="948" spans="1:34">
      <c r="A948" s="14" t="s">
        <v>5191</v>
      </c>
      <c r="B948" s="9">
        <v>2025</v>
      </c>
      <c r="C948" s="15">
        <v>45923</v>
      </c>
      <c r="D948" s="3" t="s">
        <v>8</v>
      </c>
      <c r="E948" s="5">
        <f t="shared" si="106"/>
        <v>1</v>
      </c>
      <c r="F948" s="3" t="str">
        <f t="shared" si="107"/>
        <v>02 Finalizado</v>
      </c>
      <c r="G948" s="9" t="s">
        <v>5192</v>
      </c>
      <c r="H948" s="3" t="str">
        <f t="shared" si="108"/>
        <v>0947 2025-00310 Elias Sinin Reyes (51023517)</v>
      </c>
      <c r="I948" s="15">
        <v>45923</v>
      </c>
      <c r="J948" s="3" t="s">
        <v>78</v>
      </c>
      <c r="K948" s="3" t="s">
        <v>128</v>
      </c>
      <c r="L948" s="3" t="s">
        <v>76</v>
      </c>
      <c r="M948" s="3" t="s">
        <v>2350</v>
      </c>
      <c r="N948" s="10" t="s">
        <v>2350</v>
      </c>
      <c r="O948" s="3" t="s">
        <v>5193</v>
      </c>
      <c r="P948" s="8">
        <v>18922372</v>
      </c>
      <c r="Q948" s="3">
        <v>51023517</v>
      </c>
      <c r="R948" s="80">
        <v>5451156</v>
      </c>
      <c r="S948" s="10">
        <v>30089</v>
      </c>
      <c r="T948" s="3" t="s">
        <v>2372</v>
      </c>
      <c r="U948" s="3" t="s">
        <v>2366</v>
      </c>
      <c r="V948" s="17" t="s">
        <v>2350</v>
      </c>
      <c r="W948" s="3" t="s">
        <v>92</v>
      </c>
      <c r="X948" s="15">
        <v>45923</v>
      </c>
      <c r="Y948" s="17" t="s">
        <v>2350</v>
      </c>
      <c r="Z948" s="68" t="s">
        <v>2350</v>
      </c>
      <c r="AA948" s="3" t="s">
        <v>2350</v>
      </c>
      <c r="AB948" s="15">
        <v>45924</v>
      </c>
      <c r="AC948" s="15">
        <v>45924</v>
      </c>
      <c r="AD948" s="69" t="str">
        <f t="shared" si="104"/>
        <v>02 Enviado</v>
      </c>
      <c r="AE948" s="20" t="s">
        <v>2350</v>
      </c>
      <c r="AF948" s="69">
        <v>2</v>
      </c>
      <c r="AH948" s="3">
        <f t="shared" si="112"/>
        <v>2</v>
      </c>
    </row>
    <row r="949" spans="1:34">
      <c r="A949" s="14" t="s">
        <v>5194</v>
      </c>
      <c r="B949" s="9">
        <v>2025</v>
      </c>
      <c r="C949" s="15">
        <v>45923</v>
      </c>
      <c r="D949" s="3" t="s">
        <v>46</v>
      </c>
      <c r="E949" s="5">
        <f t="shared" si="106"/>
        <v>1</v>
      </c>
      <c r="F949" s="3" t="str">
        <f t="shared" si="107"/>
        <v>02 Finalizado</v>
      </c>
      <c r="G949" s="9" t="s">
        <v>5195</v>
      </c>
      <c r="H949" s="3" t="str">
        <f t="shared" si="108"/>
        <v>0948 2025-10171 Elias Sinin Reyes (51023517)</v>
      </c>
      <c r="I949" s="15">
        <v>45923</v>
      </c>
      <c r="J949" s="3" t="s">
        <v>78</v>
      </c>
      <c r="K949" s="3" t="s">
        <v>128</v>
      </c>
      <c r="L949" s="3" t="s">
        <v>76</v>
      </c>
      <c r="M949" s="3" t="s">
        <v>2350</v>
      </c>
      <c r="N949" s="10" t="s">
        <v>2350</v>
      </c>
      <c r="O949" s="3" t="s">
        <v>5193</v>
      </c>
      <c r="P949" s="8">
        <v>18922372</v>
      </c>
      <c r="Q949" s="3">
        <v>51023517</v>
      </c>
      <c r="R949" s="80">
        <v>5451156</v>
      </c>
      <c r="S949" s="10">
        <v>30089</v>
      </c>
      <c r="T949" s="3" t="s">
        <v>2372</v>
      </c>
      <c r="U949" s="3" t="s">
        <v>2366</v>
      </c>
      <c r="V949" s="17" t="s">
        <v>2350</v>
      </c>
      <c r="W949" s="3" t="s">
        <v>92</v>
      </c>
      <c r="X949" s="15">
        <v>45923</v>
      </c>
      <c r="Y949" s="17" t="s">
        <v>2350</v>
      </c>
      <c r="Z949" s="68" t="s">
        <v>2350</v>
      </c>
      <c r="AA949" s="3" t="s">
        <v>2350</v>
      </c>
      <c r="AB949" s="15">
        <v>45924</v>
      </c>
      <c r="AC949" s="15">
        <v>45924</v>
      </c>
      <c r="AD949" s="69" t="str">
        <f t="shared" ref="AD949:AD1012" si="113">IF(AC949="","01 Pendiente","02 Enviado")</f>
        <v>02 Enviado</v>
      </c>
      <c r="AE949" s="20" t="s">
        <v>2350</v>
      </c>
      <c r="AF949" s="69">
        <v>2</v>
      </c>
      <c r="AH949" s="3">
        <f t="shared" si="112"/>
        <v>2</v>
      </c>
    </row>
    <row r="950" spans="1:34">
      <c r="A950" s="14" t="s">
        <v>5196</v>
      </c>
      <c r="B950" s="9">
        <v>2025</v>
      </c>
      <c r="C950" s="15">
        <v>45923</v>
      </c>
      <c r="D950" s="3" t="s">
        <v>58</v>
      </c>
      <c r="E950" s="5">
        <f t="shared" si="106"/>
        <v>1</v>
      </c>
      <c r="F950" s="3" t="str">
        <f t="shared" si="107"/>
        <v>02 Finalizado</v>
      </c>
      <c r="G950" s="9" t="s">
        <v>5197</v>
      </c>
      <c r="H950" s="3" t="str">
        <f t="shared" si="108"/>
        <v>0949 2025-00231 Jose Manuel Amaris Garcia (51023516)</v>
      </c>
      <c r="I950" s="15">
        <v>45923</v>
      </c>
      <c r="J950" s="3" t="s">
        <v>78</v>
      </c>
      <c r="K950" s="3" t="s">
        <v>128</v>
      </c>
      <c r="L950" s="3" t="s">
        <v>76</v>
      </c>
      <c r="M950" s="3" t="s">
        <v>2350</v>
      </c>
      <c r="N950" s="10" t="s">
        <v>2350</v>
      </c>
      <c r="O950" s="3" t="s">
        <v>5198</v>
      </c>
      <c r="P950" s="10">
        <v>77132396</v>
      </c>
      <c r="Q950" s="3">
        <v>51023516</v>
      </c>
      <c r="R950" s="80">
        <v>22713150</v>
      </c>
      <c r="S950" s="10">
        <v>30135</v>
      </c>
      <c r="T950" s="3" t="s">
        <v>2365</v>
      </c>
      <c r="U950" s="3" t="s">
        <v>2366</v>
      </c>
      <c r="V950" s="17" t="s">
        <v>2350</v>
      </c>
      <c r="W950" s="3" t="s">
        <v>165</v>
      </c>
      <c r="X950" s="15">
        <v>45923</v>
      </c>
      <c r="Y950" s="17">
        <v>20254300226391</v>
      </c>
      <c r="Z950" s="68">
        <v>45960</v>
      </c>
      <c r="AA950" s="3" t="s">
        <v>5199</v>
      </c>
      <c r="AB950" s="15">
        <v>45960</v>
      </c>
      <c r="AD950" s="69" t="str">
        <f t="shared" si="113"/>
        <v>01 Pendiente</v>
      </c>
      <c r="AE950" s="20" t="s">
        <v>2350</v>
      </c>
      <c r="AF950" s="69">
        <v>2</v>
      </c>
      <c r="AH950" s="3">
        <f t="shared" si="112"/>
        <v>28</v>
      </c>
    </row>
    <row r="951" spans="1:34">
      <c r="A951" s="14" t="s">
        <v>5200</v>
      </c>
      <c r="B951" s="9">
        <v>2025</v>
      </c>
      <c r="C951" s="15">
        <v>45923</v>
      </c>
      <c r="D951" s="3" t="s">
        <v>11</v>
      </c>
      <c r="E951" s="5">
        <f t="shared" si="106"/>
        <v>1</v>
      </c>
      <c r="F951" s="3" t="str">
        <f t="shared" si="107"/>
        <v>02 Finalizado</v>
      </c>
      <c r="G951" s="9" t="s">
        <v>5201</v>
      </c>
      <c r="H951" s="3" t="str">
        <f t="shared" si="108"/>
        <v>0950 2025-00373 Nelson Leal López (N/A)</v>
      </c>
      <c r="I951" s="15">
        <v>45923</v>
      </c>
      <c r="J951" s="3" t="s">
        <v>78</v>
      </c>
      <c r="K951" s="3" t="s">
        <v>134</v>
      </c>
      <c r="L951" s="3" t="s">
        <v>85</v>
      </c>
      <c r="M951" s="3" t="s">
        <v>2350</v>
      </c>
      <c r="N951" s="10" t="s">
        <v>2350</v>
      </c>
      <c r="O951" s="3" t="s">
        <v>5202</v>
      </c>
      <c r="P951" s="8">
        <v>88175614</v>
      </c>
      <c r="Q951" s="10" t="s">
        <v>2350</v>
      </c>
      <c r="R951" s="80" t="s">
        <v>2350</v>
      </c>
      <c r="S951" s="10" t="s">
        <v>2350</v>
      </c>
      <c r="T951" s="3" t="s">
        <v>2350</v>
      </c>
      <c r="U951" s="3" t="s">
        <v>3319</v>
      </c>
      <c r="V951" s="17" t="s">
        <v>2350</v>
      </c>
      <c r="W951" s="3" t="s">
        <v>163</v>
      </c>
      <c r="X951" s="15">
        <v>45923</v>
      </c>
      <c r="Y951" s="17" t="s">
        <v>2350</v>
      </c>
      <c r="Z951" s="68" t="s">
        <v>2350</v>
      </c>
      <c r="AA951" s="3" t="s">
        <v>2350</v>
      </c>
      <c r="AB951" s="15">
        <v>45926</v>
      </c>
      <c r="AC951" s="15">
        <v>45926</v>
      </c>
      <c r="AD951" s="69" t="str">
        <f t="shared" si="113"/>
        <v>02 Enviado</v>
      </c>
      <c r="AE951" s="20" t="s">
        <v>2350</v>
      </c>
      <c r="AF951" s="69">
        <v>2</v>
      </c>
      <c r="AH951" s="3">
        <f t="shared" si="112"/>
        <v>4</v>
      </c>
    </row>
    <row r="952" spans="1:34">
      <c r="A952" s="14" t="s">
        <v>5203</v>
      </c>
      <c r="B952" s="9">
        <v>2025</v>
      </c>
      <c r="C952" s="15">
        <v>45924</v>
      </c>
      <c r="D952" s="3" t="s">
        <v>44</v>
      </c>
      <c r="E952" s="5">
        <f t="shared" si="106"/>
        <v>1</v>
      </c>
      <c r="F952" s="3" t="str">
        <f t="shared" si="107"/>
        <v>02 Finalizado</v>
      </c>
      <c r="G952" s="9" t="s">
        <v>5045</v>
      </c>
      <c r="H952" s="3" t="str">
        <f t="shared" si="108"/>
        <v>0951 2025-00361 Denis Esther Andrade Lozano (N/A)</v>
      </c>
      <c r="I952" s="15">
        <v>45923</v>
      </c>
      <c r="J952" s="3" t="s">
        <v>78</v>
      </c>
      <c r="K952" s="3" t="s">
        <v>134</v>
      </c>
      <c r="L952" s="3" t="s">
        <v>85</v>
      </c>
      <c r="M952" s="3" t="s">
        <v>2350</v>
      </c>
      <c r="N952" s="10" t="s">
        <v>2350</v>
      </c>
      <c r="O952" s="3" t="s">
        <v>5046</v>
      </c>
      <c r="P952" s="10">
        <v>26928657</v>
      </c>
      <c r="Q952" s="10" t="s">
        <v>2350</v>
      </c>
      <c r="R952" s="80" t="s">
        <v>2350</v>
      </c>
      <c r="S952" s="10" t="s">
        <v>2350</v>
      </c>
      <c r="T952" s="3" t="s">
        <v>2350</v>
      </c>
      <c r="U952" s="3" t="s">
        <v>3319</v>
      </c>
      <c r="V952" s="17" t="s">
        <v>2350</v>
      </c>
      <c r="W952" s="3" t="s">
        <v>163</v>
      </c>
      <c r="X952" s="15">
        <v>45924</v>
      </c>
      <c r="Y952" s="17" t="s">
        <v>2350</v>
      </c>
      <c r="Z952" s="68" t="s">
        <v>2350</v>
      </c>
      <c r="AA952" s="3" t="s">
        <v>2350</v>
      </c>
      <c r="AB952" s="15">
        <v>45924</v>
      </c>
      <c r="AC952" s="15">
        <v>45924</v>
      </c>
      <c r="AD952" s="69" t="str">
        <f t="shared" si="113"/>
        <v>02 Enviado</v>
      </c>
      <c r="AE952" s="20" t="s">
        <v>2350</v>
      </c>
      <c r="AF952" s="69">
        <v>2</v>
      </c>
      <c r="AH952" s="3">
        <f t="shared" ref="AH952:AH963" si="114">NETWORKDAYS(X952,AB952)</f>
        <v>1</v>
      </c>
    </row>
    <row r="953" spans="1:34">
      <c r="A953" s="14" t="s">
        <v>5204</v>
      </c>
      <c r="B953" s="9">
        <v>2025</v>
      </c>
      <c r="C953" s="15">
        <v>45924</v>
      </c>
      <c r="D953" s="3" t="s">
        <v>50</v>
      </c>
      <c r="E953" s="5">
        <f t="shared" si="106"/>
        <v>1</v>
      </c>
      <c r="F953" s="3" t="str">
        <f t="shared" si="107"/>
        <v>02 Finalizado</v>
      </c>
      <c r="G953" s="9" t="s">
        <v>4524</v>
      </c>
      <c r="H953" s="3" t="str">
        <f t="shared" si="108"/>
        <v>0952 2025-00118 Amanda Lucia Mutumbajoy Juajibioy (N/A)</v>
      </c>
      <c r="I953" s="15">
        <v>45924</v>
      </c>
      <c r="J953" s="3" t="s">
        <v>78</v>
      </c>
      <c r="K953" s="3" t="s">
        <v>134</v>
      </c>
      <c r="L953" s="3" t="s">
        <v>85</v>
      </c>
      <c r="M953" s="3" t="s">
        <v>2350</v>
      </c>
      <c r="N953" s="10" t="s">
        <v>2350</v>
      </c>
      <c r="O953" s="3" t="s">
        <v>5205</v>
      </c>
      <c r="P953" s="10">
        <v>27473109</v>
      </c>
      <c r="Q953" s="10" t="s">
        <v>2350</v>
      </c>
      <c r="R953" s="80" t="s">
        <v>2350</v>
      </c>
      <c r="S953" s="10" t="s">
        <v>2350</v>
      </c>
      <c r="T953" s="3" t="s">
        <v>2350</v>
      </c>
      <c r="U953" s="3" t="s">
        <v>3319</v>
      </c>
      <c r="V953" s="17" t="s">
        <v>2350</v>
      </c>
      <c r="W953" s="3" t="s">
        <v>163</v>
      </c>
      <c r="X953" s="15">
        <v>45924</v>
      </c>
      <c r="Y953" s="17" t="s">
        <v>2350</v>
      </c>
      <c r="Z953" s="68" t="s">
        <v>2350</v>
      </c>
      <c r="AA953" s="3" t="s">
        <v>2350</v>
      </c>
      <c r="AB953" s="15">
        <v>45924</v>
      </c>
      <c r="AC953" s="15">
        <v>45924</v>
      </c>
      <c r="AD953" s="69" t="str">
        <f t="shared" si="113"/>
        <v>02 Enviado</v>
      </c>
      <c r="AE953" s="20" t="s">
        <v>2350</v>
      </c>
      <c r="AF953" s="69">
        <v>2</v>
      </c>
      <c r="AH953" s="3">
        <f t="shared" si="114"/>
        <v>1</v>
      </c>
    </row>
    <row r="954" spans="1:34">
      <c r="A954" s="14" t="s">
        <v>5206</v>
      </c>
      <c r="B954" s="9">
        <v>2025</v>
      </c>
      <c r="C954" s="15">
        <v>45924</v>
      </c>
      <c r="D954" s="3" t="s">
        <v>35</v>
      </c>
      <c r="E954" s="5">
        <f t="shared" si="106"/>
        <v>1</v>
      </c>
      <c r="F954" s="3" t="str">
        <f t="shared" si="107"/>
        <v>02 Finalizado</v>
      </c>
      <c r="G954" s="9" t="s">
        <v>5144</v>
      </c>
      <c r="H954" s="3" t="str">
        <f t="shared" si="108"/>
        <v>0953 2025-00831 Álvaro Andrés Zapata Leal (N/A)</v>
      </c>
      <c r="I954" s="15">
        <v>45924</v>
      </c>
      <c r="J954" s="3" t="s">
        <v>81</v>
      </c>
      <c r="K954" s="3" t="s">
        <v>134</v>
      </c>
      <c r="L954" s="3" t="s">
        <v>85</v>
      </c>
      <c r="M954" s="3" t="s">
        <v>5145</v>
      </c>
      <c r="N954" s="10" t="s">
        <v>2482</v>
      </c>
      <c r="O954" s="3" t="s">
        <v>5146</v>
      </c>
      <c r="P954" s="8">
        <v>72204587</v>
      </c>
      <c r="Q954" s="10" t="s">
        <v>2350</v>
      </c>
      <c r="R954" s="80" t="s">
        <v>2350</v>
      </c>
      <c r="S954" s="10" t="s">
        <v>2350</v>
      </c>
      <c r="T954" s="3" t="s">
        <v>2350</v>
      </c>
      <c r="U954" s="3" t="s">
        <v>3319</v>
      </c>
      <c r="V954" s="17" t="s">
        <v>2350</v>
      </c>
      <c r="W954" s="3" t="s">
        <v>163</v>
      </c>
      <c r="X954" s="15">
        <v>45924</v>
      </c>
      <c r="Y954" s="17" t="s">
        <v>5147</v>
      </c>
      <c r="Z954" s="68">
        <v>45925</v>
      </c>
      <c r="AA954" s="3" t="s">
        <v>5148</v>
      </c>
      <c r="AB954" s="15">
        <v>45935</v>
      </c>
      <c r="AC954" s="15">
        <v>45935</v>
      </c>
      <c r="AD954" s="69" t="str">
        <f t="shared" si="113"/>
        <v>02 Enviado</v>
      </c>
      <c r="AE954" s="20" t="s">
        <v>2350</v>
      </c>
      <c r="AF954" s="69">
        <v>2</v>
      </c>
      <c r="AH954" s="3">
        <f t="shared" si="114"/>
        <v>8</v>
      </c>
    </row>
    <row r="955" spans="1:34">
      <c r="A955" s="14" t="s">
        <v>5207</v>
      </c>
      <c r="B955" s="9">
        <v>2025</v>
      </c>
      <c r="C955" s="15">
        <v>45924</v>
      </c>
      <c r="D955" s="3" t="s">
        <v>50</v>
      </c>
      <c r="E955" s="5">
        <f t="shared" si="106"/>
        <v>1</v>
      </c>
      <c r="F955" s="3" t="str">
        <f t="shared" si="107"/>
        <v>02 Finalizado</v>
      </c>
      <c r="G955" s="9" t="s">
        <v>5208</v>
      </c>
      <c r="H955" s="3" t="str">
        <f t="shared" si="108"/>
        <v>0954 2025-10155 Jeison Andrés Salgado Avilés (N/A)</v>
      </c>
      <c r="I955" s="15">
        <v>45924</v>
      </c>
      <c r="J955" s="3" t="s">
        <v>78</v>
      </c>
      <c r="K955" s="3" t="s">
        <v>134</v>
      </c>
      <c r="L955" s="3" t="s">
        <v>85</v>
      </c>
      <c r="M955" s="3" t="s">
        <v>2350</v>
      </c>
      <c r="N955" s="10" t="s">
        <v>2350</v>
      </c>
      <c r="O955" s="3" t="s">
        <v>5209</v>
      </c>
      <c r="P955" s="221">
        <v>1102867086</v>
      </c>
      <c r="Q955" s="10" t="s">
        <v>2350</v>
      </c>
      <c r="R955" s="80" t="s">
        <v>2350</v>
      </c>
      <c r="S955" s="10" t="s">
        <v>2350</v>
      </c>
      <c r="T955" s="3" t="s">
        <v>2350</v>
      </c>
      <c r="U955" s="3" t="s">
        <v>3319</v>
      </c>
      <c r="V955" s="17" t="s">
        <v>2350</v>
      </c>
      <c r="W955" s="3" t="s">
        <v>163</v>
      </c>
      <c r="X955" s="15">
        <v>45924</v>
      </c>
      <c r="Y955" s="17" t="s">
        <v>2350</v>
      </c>
      <c r="Z955" s="68" t="s">
        <v>2350</v>
      </c>
      <c r="AA955" s="3" t="s">
        <v>2350</v>
      </c>
      <c r="AB955" s="15">
        <v>45924</v>
      </c>
      <c r="AC955" s="15">
        <v>45924</v>
      </c>
      <c r="AD955" s="69" t="str">
        <f t="shared" si="113"/>
        <v>02 Enviado</v>
      </c>
      <c r="AE955" s="20" t="s">
        <v>2350</v>
      </c>
      <c r="AF955" s="69">
        <v>2</v>
      </c>
      <c r="AH955" s="3">
        <f t="shared" si="114"/>
        <v>1</v>
      </c>
    </row>
    <row r="956" spans="1:34">
      <c r="A956" s="14" t="s">
        <v>5210</v>
      </c>
      <c r="B956" s="9">
        <v>2025</v>
      </c>
      <c r="C956" s="15">
        <v>45925</v>
      </c>
      <c r="D956" s="3" t="s">
        <v>35</v>
      </c>
      <c r="E956" s="5">
        <f t="shared" si="106"/>
        <v>1</v>
      </c>
      <c r="F956" s="3" t="str">
        <f t="shared" si="107"/>
        <v>02 Finalizado</v>
      </c>
      <c r="G956" s="9" t="s">
        <v>5017</v>
      </c>
      <c r="H956" s="3" t="str">
        <f t="shared" si="108"/>
        <v>0955 2025-00255 Laden Smith Castro Chavez (N/A)</v>
      </c>
      <c r="I956" s="15">
        <v>45924</v>
      </c>
      <c r="J956" s="3" t="s">
        <v>81</v>
      </c>
      <c r="K956" s="3" t="s">
        <v>120</v>
      </c>
      <c r="L956" s="3" t="s">
        <v>85</v>
      </c>
      <c r="M956" s="3" t="s">
        <v>5070</v>
      </c>
      <c r="N956" s="10">
        <v>77194427</v>
      </c>
      <c r="O956" s="3" t="s">
        <v>5071</v>
      </c>
      <c r="P956" s="10">
        <v>1003377771</v>
      </c>
      <c r="Q956" s="10" t="s">
        <v>2350</v>
      </c>
      <c r="R956" s="80" t="s">
        <v>2350</v>
      </c>
      <c r="S956" s="10" t="s">
        <v>2350</v>
      </c>
      <c r="T956" s="3" t="s">
        <v>2350</v>
      </c>
      <c r="U956" s="3" t="s">
        <v>5211</v>
      </c>
      <c r="V956" s="17" t="s">
        <v>2350</v>
      </c>
      <c r="W956" s="3" t="s">
        <v>163</v>
      </c>
      <c r="X956" s="15">
        <v>45925</v>
      </c>
      <c r="Y956" s="17" t="s">
        <v>2350</v>
      </c>
      <c r="Z956" s="68" t="s">
        <v>2350</v>
      </c>
      <c r="AA956" s="3" t="s">
        <v>2350</v>
      </c>
      <c r="AB956" s="15">
        <v>45925</v>
      </c>
      <c r="AC956" s="15">
        <v>45925</v>
      </c>
      <c r="AD956" s="69" t="str">
        <f t="shared" si="113"/>
        <v>02 Enviado</v>
      </c>
      <c r="AE956" s="20" t="s">
        <v>2350</v>
      </c>
      <c r="AF956" s="69">
        <v>2</v>
      </c>
      <c r="AH956" s="3">
        <f t="shared" si="114"/>
        <v>1</v>
      </c>
    </row>
    <row r="957" spans="1:34">
      <c r="A957" s="14" t="s">
        <v>5212</v>
      </c>
      <c r="B957" s="9">
        <v>2025</v>
      </c>
      <c r="C957" s="15">
        <v>45925</v>
      </c>
      <c r="D957" s="3" t="s">
        <v>64</v>
      </c>
      <c r="E957" s="5">
        <f t="shared" si="106"/>
        <v>1</v>
      </c>
      <c r="F957" s="3" t="str">
        <f t="shared" si="107"/>
        <v>02 Finalizado</v>
      </c>
      <c r="G957" s="9" t="s">
        <v>4965</v>
      </c>
      <c r="H957" s="3" t="str">
        <f t="shared" si="108"/>
        <v>0956 2025-10238 Maicol Jovanny Ramírez Asprilla (N/A)</v>
      </c>
      <c r="I957" s="15">
        <v>45925</v>
      </c>
      <c r="J957" s="3" t="s">
        <v>99</v>
      </c>
      <c r="K957" s="3" t="s">
        <v>136</v>
      </c>
      <c r="L957" s="3" t="s">
        <v>79</v>
      </c>
      <c r="M957" s="3" t="s">
        <v>4966</v>
      </c>
      <c r="N957" s="10" t="s">
        <v>2482</v>
      </c>
      <c r="O957" s="3" t="s">
        <v>4967</v>
      </c>
      <c r="P957" s="10">
        <v>1028018209</v>
      </c>
      <c r="Q957" s="10" t="s">
        <v>2350</v>
      </c>
      <c r="R957" s="80" t="s">
        <v>2350</v>
      </c>
      <c r="S957" s="10" t="s">
        <v>2350</v>
      </c>
      <c r="T957" s="3" t="s">
        <v>2350</v>
      </c>
      <c r="U957" s="3" t="s">
        <v>3093</v>
      </c>
      <c r="V957" s="17" t="s">
        <v>2350</v>
      </c>
      <c r="W957" s="3" t="s">
        <v>92</v>
      </c>
      <c r="X957" s="15">
        <v>45925</v>
      </c>
      <c r="Y957" s="17" t="s">
        <v>5213</v>
      </c>
      <c r="Z957" s="68">
        <v>45918</v>
      </c>
      <c r="AA957" s="3" t="s">
        <v>5214</v>
      </c>
      <c r="AB957" s="15">
        <v>45925</v>
      </c>
      <c r="AC957" s="15">
        <v>45925</v>
      </c>
      <c r="AD957" s="69" t="str">
        <f t="shared" si="113"/>
        <v>02 Enviado</v>
      </c>
      <c r="AE957" s="20" t="s">
        <v>2350</v>
      </c>
      <c r="AF957" s="69">
        <v>2</v>
      </c>
      <c r="AH957" s="3">
        <f t="shared" si="114"/>
        <v>1</v>
      </c>
    </row>
    <row r="958" spans="1:34">
      <c r="A958" s="14" t="s">
        <v>5215</v>
      </c>
      <c r="B958" s="9">
        <v>2025</v>
      </c>
      <c r="C958" s="15">
        <v>45926</v>
      </c>
      <c r="D958" s="3" t="s">
        <v>22</v>
      </c>
      <c r="E958" s="5">
        <f t="shared" si="106"/>
        <v>1</v>
      </c>
      <c r="F958" s="3" t="str">
        <f t="shared" si="107"/>
        <v>02 Finalizado</v>
      </c>
      <c r="G958" s="9" t="s">
        <v>5216</v>
      </c>
      <c r="H958" s="3" t="str">
        <f t="shared" si="108"/>
        <v>0957 2025-00388 Dagoberto Oliveros López (N/A)</v>
      </c>
      <c r="I958" s="15">
        <v>45925</v>
      </c>
      <c r="J958" s="3" t="s">
        <v>78</v>
      </c>
      <c r="K958" s="3" t="s">
        <v>134</v>
      </c>
      <c r="L958" s="3" t="s">
        <v>85</v>
      </c>
      <c r="M958" s="3" t="s">
        <v>2350</v>
      </c>
      <c r="N958" s="10" t="s">
        <v>2350</v>
      </c>
      <c r="O958" s="3" t="s">
        <v>5217</v>
      </c>
      <c r="P958" s="8">
        <v>14215604</v>
      </c>
      <c r="Q958" s="10" t="s">
        <v>2350</v>
      </c>
      <c r="R958" s="80" t="s">
        <v>2350</v>
      </c>
      <c r="S958" s="10" t="s">
        <v>2350</v>
      </c>
      <c r="T958" s="3" t="s">
        <v>2350</v>
      </c>
      <c r="U958" s="3" t="s">
        <v>3319</v>
      </c>
      <c r="V958" s="17" t="s">
        <v>2350</v>
      </c>
      <c r="W958" s="3" t="s">
        <v>163</v>
      </c>
      <c r="X958" s="15">
        <v>45926</v>
      </c>
      <c r="Y958" s="17" t="s">
        <v>2350</v>
      </c>
      <c r="Z958" s="68" t="s">
        <v>2350</v>
      </c>
      <c r="AA958" s="3" t="s">
        <v>2350</v>
      </c>
      <c r="AB958" s="15">
        <v>45926</v>
      </c>
      <c r="AC958" s="15">
        <v>45926</v>
      </c>
      <c r="AD958" s="69" t="str">
        <f t="shared" si="113"/>
        <v>02 Enviado</v>
      </c>
      <c r="AE958" s="20" t="s">
        <v>2350</v>
      </c>
      <c r="AF958" s="69">
        <v>2</v>
      </c>
      <c r="AH958" s="3">
        <f t="shared" si="114"/>
        <v>1</v>
      </c>
    </row>
    <row r="959" spans="1:34">
      <c r="A959" s="14" t="s">
        <v>5218</v>
      </c>
      <c r="B959" s="9">
        <v>2025</v>
      </c>
      <c r="C959" s="15">
        <v>45926</v>
      </c>
      <c r="D959" s="3" t="s">
        <v>46</v>
      </c>
      <c r="E959" s="5">
        <f t="shared" si="106"/>
        <v>1</v>
      </c>
      <c r="F959" s="3" t="str">
        <f t="shared" si="107"/>
        <v>02 Finalizado</v>
      </c>
      <c r="G959" s="9" t="s">
        <v>4029</v>
      </c>
      <c r="H959" s="3" t="str">
        <f t="shared" si="108"/>
        <v>0958 2025-00204 Jeidy Judi Alvarez Ramos (N/A)</v>
      </c>
      <c r="I959" s="15">
        <v>45925</v>
      </c>
      <c r="J959" s="3" t="s">
        <v>78</v>
      </c>
      <c r="K959" s="3" t="s">
        <v>132</v>
      </c>
      <c r="L959" s="3" t="s">
        <v>88</v>
      </c>
      <c r="M959" s="3" t="s">
        <v>2350</v>
      </c>
      <c r="N959" s="10" t="s">
        <v>2350</v>
      </c>
      <c r="O959" s="3" t="s">
        <v>5219</v>
      </c>
      <c r="P959" s="10">
        <v>52504624</v>
      </c>
      <c r="Q959" s="10" t="s">
        <v>2350</v>
      </c>
      <c r="R959" s="80" t="s">
        <v>2350</v>
      </c>
      <c r="S959" s="10" t="s">
        <v>2350</v>
      </c>
      <c r="T959" s="3" t="s">
        <v>2350</v>
      </c>
      <c r="U959" s="3" t="s">
        <v>5220</v>
      </c>
      <c r="V959" s="17" t="s">
        <v>2350</v>
      </c>
      <c r="W959" s="3" t="s">
        <v>92</v>
      </c>
      <c r="X959" s="15">
        <v>45926</v>
      </c>
      <c r="Y959" s="17" t="s">
        <v>2350</v>
      </c>
      <c r="Z959" s="68" t="s">
        <v>2350</v>
      </c>
      <c r="AA959" s="3" t="s">
        <v>2350</v>
      </c>
      <c r="AB959" s="15">
        <v>45926</v>
      </c>
      <c r="AC959" s="15">
        <v>45926</v>
      </c>
      <c r="AD959" s="69" t="str">
        <f t="shared" si="113"/>
        <v>02 Enviado</v>
      </c>
      <c r="AE959" s="20" t="s">
        <v>2350</v>
      </c>
      <c r="AF959" s="69">
        <v>2</v>
      </c>
      <c r="AH959" s="3">
        <f t="shared" si="114"/>
        <v>1</v>
      </c>
    </row>
    <row r="960" spans="1:34">
      <c r="A960" s="14" t="s">
        <v>5221</v>
      </c>
      <c r="B960" s="9">
        <v>2025</v>
      </c>
      <c r="C960" s="15">
        <v>45926</v>
      </c>
      <c r="D960" s="3" t="s">
        <v>22</v>
      </c>
      <c r="E960" s="5">
        <f t="shared" si="106"/>
        <v>1</v>
      </c>
      <c r="F960" s="3" t="str">
        <f t="shared" si="107"/>
        <v>02 Finalizado</v>
      </c>
      <c r="G960" s="9" t="s">
        <v>3585</v>
      </c>
      <c r="H960" s="3" t="str">
        <f t="shared" si="108"/>
        <v>0959 2025-00222 Diana Elena Romero (N/A)</v>
      </c>
      <c r="I960" s="15">
        <v>45925</v>
      </c>
      <c r="J960" s="3" t="s">
        <v>78</v>
      </c>
      <c r="K960" s="3" t="s">
        <v>134</v>
      </c>
      <c r="L960" s="3" t="s">
        <v>85</v>
      </c>
      <c r="M960" s="3" t="s">
        <v>2350</v>
      </c>
      <c r="N960" s="10" t="s">
        <v>2350</v>
      </c>
      <c r="O960" s="3" t="s">
        <v>5222</v>
      </c>
      <c r="P960" s="8">
        <v>57430366</v>
      </c>
      <c r="Q960" s="10" t="s">
        <v>2350</v>
      </c>
      <c r="R960" s="80" t="s">
        <v>2350</v>
      </c>
      <c r="S960" s="10" t="s">
        <v>2350</v>
      </c>
      <c r="T960" s="3" t="s">
        <v>2350</v>
      </c>
      <c r="U960" s="3" t="s">
        <v>3319</v>
      </c>
      <c r="V960" s="17" t="s">
        <v>2350</v>
      </c>
      <c r="W960" s="3" t="s">
        <v>163</v>
      </c>
      <c r="X960" s="15">
        <v>45926</v>
      </c>
      <c r="Y960" s="17" t="s">
        <v>2350</v>
      </c>
      <c r="Z960" s="68" t="s">
        <v>2350</v>
      </c>
      <c r="AA960" s="3" t="s">
        <v>2350</v>
      </c>
      <c r="AB960" s="15">
        <v>45926</v>
      </c>
      <c r="AC960" s="15">
        <v>45926</v>
      </c>
      <c r="AD960" s="69" t="str">
        <f t="shared" si="113"/>
        <v>02 Enviado</v>
      </c>
      <c r="AE960" s="20" t="s">
        <v>2350</v>
      </c>
      <c r="AF960" s="69">
        <v>2</v>
      </c>
      <c r="AH960" s="3">
        <f t="shared" si="114"/>
        <v>1</v>
      </c>
    </row>
    <row r="961" spans="1:34">
      <c r="A961" s="14" t="s">
        <v>5223</v>
      </c>
      <c r="B961" s="9">
        <v>2025</v>
      </c>
      <c r="C961" s="15">
        <v>45926</v>
      </c>
      <c r="D961" s="3" t="s">
        <v>46</v>
      </c>
      <c r="E961" s="5">
        <f t="shared" si="106"/>
        <v>1</v>
      </c>
      <c r="F961" s="3" t="str">
        <f t="shared" si="107"/>
        <v>02 Finalizado</v>
      </c>
      <c r="G961" s="9" t="s">
        <v>5224</v>
      </c>
      <c r="H961" s="3" t="str">
        <f t="shared" si="108"/>
        <v>0960 2025-01046 Miguel Angel Soto Jiménez (N/A)</v>
      </c>
      <c r="I961" s="15">
        <v>45925</v>
      </c>
      <c r="J961" s="3" t="s">
        <v>78</v>
      </c>
      <c r="K961" s="3" t="s">
        <v>136</v>
      </c>
      <c r="L961" s="3" t="s">
        <v>79</v>
      </c>
      <c r="M961" s="3" t="s">
        <v>2350</v>
      </c>
      <c r="N961" s="10" t="s">
        <v>2350</v>
      </c>
      <c r="O961" s="3" t="s">
        <v>5225</v>
      </c>
      <c r="P961" s="10">
        <v>1144072171</v>
      </c>
      <c r="Q961" s="10" t="s">
        <v>2350</v>
      </c>
      <c r="R961" s="80" t="s">
        <v>2350</v>
      </c>
      <c r="S961" s="10" t="s">
        <v>2350</v>
      </c>
      <c r="T961" s="3" t="s">
        <v>2350</v>
      </c>
      <c r="U961" s="3" t="s">
        <v>3662</v>
      </c>
      <c r="V961" s="17" t="s">
        <v>2350</v>
      </c>
      <c r="W961" s="3" t="s">
        <v>92</v>
      </c>
      <c r="X961" s="15">
        <v>45926</v>
      </c>
      <c r="Y961" s="17" t="s">
        <v>2350</v>
      </c>
      <c r="Z961" s="68" t="s">
        <v>2350</v>
      </c>
      <c r="AA961" s="3" t="s">
        <v>2350</v>
      </c>
      <c r="AB961" s="15">
        <v>45926</v>
      </c>
      <c r="AC961" s="15">
        <v>45926</v>
      </c>
      <c r="AD961" s="69" t="str">
        <f t="shared" si="113"/>
        <v>02 Enviado</v>
      </c>
      <c r="AE961" s="20" t="s">
        <v>2350</v>
      </c>
      <c r="AF961" s="69">
        <v>2</v>
      </c>
      <c r="AH961" s="3">
        <f t="shared" si="114"/>
        <v>1</v>
      </c>
    </row>
    <row r="962" spans="1:34">
      <c r="A962" s="14" t="s">
        <v>5226</v>
      </c>
      <c r="B962" s="9">
        <v>2025</v>
      </c>
      <c r="C962" s="15">
        <v>45926</v>
      </c>
      <c r="D962" s="3" t="s">
        <v>41</v>
      </c>
      <c r="E962" s="5">
        <f t="shared" ref="E962:E1025" si="115">IF(F962="01 Pendiente",0,1)</f>
        <v>1</v>
      </c>
      <c r="F962" s="3" t="str">
        <f t="shared" ref="F962:F1025" si="116">IF(AB962="","01 Pendiente","02 Finalizado")</f>
        <v>02 Finalizado</v>
      </c>
      <c r="G962" s="9" t="s">
        <v>5227</v>
      </c>
      <c r="H962" s="3" t="str">
        <f t="shared" ref="H962:H1025" si="117">CONCATENATE(A962," ",G962," ",O962," (",Q962,")")</f>
        <v>0961 2025-10152 Wendy Liliana Mercado (51031722)</v>
      </c>
      <c r="I962" s="15">
        <v>45926</v>
      </c>
      <c r="J962" s="3" t="s">
        <v>78</v>
      </c>
      <c r="K962" s="3" t="s">
        <v>120</v>
      </c>
      <c r="L962" s="3" t="s">
        <v>76</v>
      </c>
      <c r="M962" s="3" t="s">
        <v>5228</v>
      </c>
      <c r="N962" s="16">
        <v>1003098753</v>
      </c>
      <c r="O962" s="3" t="s">
        <v>5229</v>
      </c>
      <c r="P962" s="8">
        <v>1003004519</v>
      </c>
      <c r="Q962" s="3">
        <v>51031722</v>
      </c>
      <c r="R962" s="80">
        <v>35587500</v>
      </c>
      <c r="S962" s="10">
        <v>30110</v>
      </c>
      <c r="T962" s="3" t="s">
        <v>2372</v>
      </c>
      <c r="U962" s="3" t="s">
        <v>5230</v>
      </c>
      <c r="V962" s="17">
        <v>20256303625702</v>
      </c>
      <c r="W962" s="3" t="s">
        <v>159</v>
      </c>
      <c r="X962" s="15">
        <v>45926</v>
      </c>
      <c r="Y962" s="17">
        <v>20254300204191</v>
      </c>
      <c r="Z962" s="68">
        <v>45929</v>
      </c>
      <c r="AA962" s="3" t="s">
        <v>5231</v>
      </c>
      <c r="AB962" s="15">
        <v>45930</v>
      </c>
      <c r="AC962" s="15">
        <v>45930</v>
      </c>
      <c r="AD962" s="69" t="str">
        <f t="shared" si="113"/>
        <v>02 Enviado</v>
      </c>
      <c r="AE962" s="20" t="s">
        <v>2350</v>
      </c>
      <c r="AF962" s="69">
        <v>2</v>
      </c>
      <c r="AH962" s="3">
        <f t="shared" si="114"/>
        <v>3</v>
      </c>
    </row>
    <row r="963" spans="1:34">
      <c r="A963" s="14" t="s">
        <v>5232</v>
      </c>
      <c r="B963" s="9">
        <v>2025</v>
      </c>
      <c r="C963" s="15">
        <v>45926</v>
      </c>
      <c r="D963" s="3" t="s">
        <v>30</v>
      </c>
      <c r="E963" s="5">
        <f t="shared" si="115"/>
        <v>1</v>
      </c>
      <c r="F963" s="3" t="str">
        <f t="shared" si="116"/>
        <v>02 Finalizado</v>
      </c>
      <c r="G963" s="9" t="s">
        <v>4935</v>
      </c>
      <c r="H963" s="3" t="str">
        <f t="shared" si="117"/>
        <v>0962 2025-00210 Carlos Jesús Fontalvo Pacheco (N/A)</v>
      </c>
      <c r="I963" s="15">
        <v>45926</v>
      </c>
      <c r="J963" s="3" t="s">
        <v>78</v>
      </c>
      <c r="K963" s="3" t="s">
        <v>120</v>
      </c>
      <c r="L963" s="3" t="s">
        <v>85</v>
      </c>
      <c r="M963" s="3" t="s">
        <v>2350</v>
      </c>
      <c r="N963" s="10" t="s">
        <v>2350</v>
      </c>
      <c r="O963" s="3" t="s">
        <v>5233</v>
      </c>
      <c r="P963" s="8">
        <v>15205890</v>
      </c>
      <c r="Q963" s="10" t="s">
        <v>2350</v>
      </c>
      <c r="R963" s="80" t="s">
        <v>2350</v>
      </c>
      <c r="S963" s="10" t="s">
        <v>2350</v>
      </c>
      <c r="T963" s="3" t="s">
        <v>2350</v>
      </c>
      <c r="U963" s="3" t="s">
        <v>2784</v>
      </c>
      <c r="V963" s="17">
        <v>20256304944822</v>
      </c>
      <c r="W963" s="3" t="s">
        <v>163</v>
      </c>
      <c r="X963" s="15">
        <v>45926</v>
      </c>
      <c r="Y963" s="17" t="s">
        <v>2350</v>
      </c>
      <c r="Z963" s="68" t="s">
        <v>2350</v>
      </c>
      <c r="AA963" s="3" t="s">
        <v>2350</v>
      </c>
      <c r="AB963" s="15">
        <v>45930</v>
      </c>
      <c r="AC963" s="15">
        <v>45930</v>
      </c>
      <c r="AD963" s="69" t="str">
        <f t="shared" si="113"/>
        <v>02 Enviado</v>
      </c>
      <c r="AE963" s="20" t="s">
        <v>2350</v>
      </c>
      <c r="AF963" s="69">
        <v>2</v>
      </c>
      <c r="AH963" s="3">
        <f t="shared" si="114"/>
        <v>3</v>
      </c>
    </row>
    <row r="964" spans="1:34">
      <c r="A964" s="14" t="s">
        <v>5234</v>
      </c>
      <c r="B964" s="9">
        <v>2025</v>
      </c>
      <c r="C964" s="15">
        <v>45929</v>
      </c>
      <c r="D964" s="3" t="s">
        <v>35</v>
      </c>
      <c r="E964" s="5">
        <f t="shared" si="115"/>
        <v>1</v>
      </c>
      <c r="F964" s="3" t="str">
        <f t="shared" si="116"/>
        <v>02 Finalizado</v>
      </c>
      <c r="G964" s="9" t="s">
        <v>5235</v>
      </c>
      <c r="H964" s="3" t="str">
        <f t="shared" si="117"/>
        <v>0963 2025-00507 Abel Santiago Doria (N/A)</v>
      </c>
      <c r="I964" s="15">
        <v>45925</v>
      </c>
      <c r="J964" s="3" t="s">
        <v>78</v>
      </c>
      <c r="K964" s="3" t="s">
        <v>134</v>
      </c>
      <c r="L964" s="3" t="s">
        <v>85</v>
      </c>
      <c r="M964" s="3" t="s">
        <v>2350</v>
      </c>
      <c r="N964" s="10" t="s">
        <v>2350</v>
      </c>
      <c r="O964" s="3" t="s">
        <v>5236</v>
      </c>
      <c r="P964" s="8">
        <v>2820118</v>
      </c>
      <c r="Q964" s="10" t="s">
        <v>2350</v>
      </c>
      <c r="R964" s="80" t="s">
        <v>2350</v>
      </c>
      <c r="S964" s="10" t="s">
        <v>2350</v>
      </c>
      <c r="T964" s="3" t="s">
        <v>2350</v>
      </c>
      <c r="U964" s="3" t="s">
        <v>3319</v>
      </c>
      <c r="V964" s="17" t="s">
        <v>2350</v>
      </c>
      <c r="W964" s="3" t="s">
        <v>163</v>
      </c>
      <c r="X964" s="15">
        <v>45929</v>
      </c>
      <c r="Y964" s="17" t="s">
        <v>2350</v>
      </c>
      <c r="Z964" s="68" t="s">
        <v>2350</v>
      </c>
      <c r="AA964" s="3" t="s">
        <v>2350</v>
      </c>
      <c r="AB964" s="15">
        <v>45930</v>
      </c>
      <c r="AC964" s="15">
        <v>45930</v>
      </c>
      <c r="AD964" s="69" t="str">
        <f t="shared" si="113"/>
        <v>02 Enviado</v>
      </c>
      <c r="AE964" s="20" t="s">
        <v>2350</v>
      </c>
      <c r="AF964" s="69">
        <v>2</v>
      </c>
      <c r="AH964" s="3">
        <f t="shared" ref="AH964:AH978" si="118">NETWORKDAYS(X964,AB964)</f>
        <v>2</v>
      </c>
    </row>
    <row r="965" spans="1:34">
      <c r="A965" s="14" t="s">
        <v>5237</v>
      </c>
      <c r="B965" s="9">
        <v>2025</v>
      </c>
      <c r="C965" s="15">
        <v>45929</v>
      </c>
      <c r="D965" s="3" t="s">
        <v>16</v>
      </c>
      <c r="E965" s="5">
        <f t="shared" si="115"/>
        <v>1</v>
      </c>
      <c r="F965" s="3" t="str">
        <f t="shared" si="116"/>
        <v>02 Finalizado</v>
      </c>
      <c r="G965" s="9" t="s">
        <v>5238</v>
      </c>
      <c r="H965" s="3" t="str">
        <f t="shared" si="117"/>
        <v>0964 2025-00180 Jose Rufino Altamar Martínez (N/A)</v>
      </c>
      <c r="I965" s="15">
        <v>45926</v>
      </c>
      <c r="J965" s="3" t="s">
        <v>78</v>
      </c>
      <c r="K965" s="3" t="s">
        <v>120</v>
      </c>
      <c r="L965" s="3" t="s">
        <v>85</v>
      </c>
      <c r="M965" s="3" t="s">
        <v>2350</v>
      </c>
      <c r="N965" s="10" t="s">
        <v>2350</v>
      </c>
      <c r="O965" s="3" t="s">
        <v>5239</v>
      </c>
      <c r="P965" s="8">
        <v>9194757</v>
      </c>
      <c r="Q965" s="10" t="s">
        <v>2350</v>
      </c>
      <c r="R965" s="80" t="s">
        <v>2350</v>
      </c>
      <c r="S965" s="10" t="s">
        <v>2350</v>
      </c>
      <c r="T965" s="3" t="s">
        <v>2350</v>
      </c>
      <c r="U965" s="3" t="s">
        <v>2784</v>
      </c>
      <c r="V965" s="17">
        <v>20256304304842</v>
      </c>
      <c r="W965" s="3" t="s">
        <v>163</v>
      </c>
      <c r="X965" s="15">
        <v>45929</v>
      </c>
      <c r="Y965" s="17">
        <v>20254202783441</v>
      </c>
      <c r="Z965" s="68">
        <v>45929</v>
      </c>
      <c r="AA965" s="3" t="s">
        <v>5240</v>
      </c>
      <c r="AB965" s="15">
        <v>45929</v>
      </c>
      <c r="AC965" s="15">
        <v>45929</v>
      </c>
      <c r="AD965" s="69" t="str">
        <f t="shared" si="113"/>
        <v>02 Enviado</v>
      </c>
      <c r="AE965" s="20" t="s">
        <v>2350</v>
      </c>
      <c r="AF965" s="69">
        <v>2</v>
      </c>
      <c r="AH965" s="3">
        <f t="shared" si="118"/>
        <v>1</v>
      </c>
    </row>
    <row r="966" spans="1:34">
      <c r="A966" s="14" t="s">
        <v>5241</v>
      </c>
      <c r="B966" s="9">
        <v>2025</v>
      </c>
      <c r="C966" s="15">
        <v>45929</v>
      </c>
      <c r="D966" s="3" t="s">
        <v>44</v>
      </c>
      <c r="E966" s="5">
        <f t="shared" si="115"/>
        <v>1</v>
      </c>
      <c r="F966" s="3" t="str">
        <f t="shared" si="116"/>
        <v>02 Finalizado</v>
      </c>
      <c r="G966" s="9" t="s">
        <v>5242</v>
      </c>
      <c r="H966" s="3" t="str">
        <f t="shared" si="117"/>
        <v>0965 2025-00324 Dany Milena Sánchez Melo (N/A)</v>
      </c>
      <c r="I966" s="15">
        <v>45926</v>
      </c>
      <c r="J966" s="3" t="s">
        <v>78</v>
      </c>
      <c r="K966" s="3" t="s">
        <v>134</v>
      </c>
      <c r="L966" s="3" t="s">
        <v>85</v>
      </c>
      <c r="M966" s="3" t="s">
        <v>2350</v>
      </c>
      <c r="N966" s="10" t="s">
        <v>2350</v>
      </c>
      <c r="O966" s="3" t="s">
        <v>5243</v>
      </c>
      <c r="P966" s="10">
        <v>1130640253</v>
      </c>
      <c r="Q966" s="10" t="s">
        <v>2350</v>
      </c>
      <c r="R966" s="80" t="s">
        <v>2350</v>
      </c>
      <c r="S966" s="10" t="s">
        <v>2350</v>
      </c>
      <c r="T966" s="3" t="s">
        <v>2350</v>
      </c>
      <c r="U966" s="3" t="s">
        <v>3319</v>
      </c>
      <c r="V966" s="17" t="s">
        <v>2350</v>
      </c>
      <c r="W966" s="3" t="s">
        <v>163</v>
      </c>
      <c r="X966" s="15">
        <v>45929</v>
      </c>
      <c r="Y966" s="17" t="s">
        <v>2350</v>
      </c>
      <c r="Z966" s="68" t="s">
        <v>2350</v>
      </c>
      <c r="AA966" s="3" t="s">
        <v>2350</v>
      </c>
      <c r="AB966" s="15">
        <v>45929</v>
      </c>
      <c r="AC966" s="15">
        <v>45929</v>
      </c>
      <c r="AD966" s="69" t="str">
        <f t="shared" si="113"/>
        <v>02 Enviado</v>
      </c>
      <c r="AE966" s="20" t="s">
        <v>2350</v>
      </c>
      <c r="AF966" s="69">
        <v>2</v>
      </c>
      <c r="AH966" s="3">
        <f t="shared" si="118"/>
        <v>1</v>
      </c>
    </row>
    <row r="967" spans="1:34">
      <c r="A967" s="14" t="s">
        <v>5244</v>
      </c>
      <c r="B967" s="9">
        <v>2025</v>
      </c>
      <c r="C967" s="15">
        <v>45929</v>
      </c>
      <c r="D967" s="3" t="s">
        <v>69</v>
      </c>
      <c r="E967" s="5">
        <f t="shared" si="115"/>
        <v>1</v>
      </c>
      <c r="F967" s="3" t="str">
        <f t="shared" si="116"/>
        <v>02 Finalizado</v>
      </c>
      <c r="G967" s="9" t="s">
        <v>3505</v>
      </c>
      <c r="H967" s="3" t="str">
        <f t="shared" si="117"/>
        <v>0966 2025-00108 Rodolfo Orobio Bustamante (N/A)</v>
      </c>
      <c r="I967" s="15">
        <v>45929</v>
      </c>
      <c r="J967" s="3" t="s">
        <v>78</v>
      </c>
      <c r="K967" s="3" t="s">
        <v>134</v>
      </c>
      <c r="L967" s="3" t="s">
        <v>85</v>
      </c>
      <c r="M967" s="3" t="s">
        <v>2350</v>
      </c>
      <c r="N967" s="10" t="s">
        <v>2350</v>
      </c>
      <c r="O967" s="3" t="s">
        <v>5245</v>
      </c>
      <c r="P967" s="221">
        <v>16986870</v>
      </c>
      <c r="Q967" s="10" t="s">
        <v>2350</v>
      </c>
      <c r="R967" s="80" t="s">
        <v>2350</v>
      </c>
      <c r="S967" s="10" t="s">
        <v>2350</v>
      </c>
      <c r="T967" s="3" t="s">
        <v>2350</v>
      </c>
      <c r="U967" s="3" t="s">
        <v>3319</v>
      </c>
      <c r="V967" s="17" t="s">
        <v>2350</v>
      </c>
      <c r="W967" s="3" t="s">
        <v>163</v>
      </c>
      <c r="X967" s="15">
        <v>45929</v>
      </c>
      <c r="Y967" s="17" t="s">
        <v>2350</v>
      </c>
      <c r="Z967" s="68" t="s">
        <v>2350</v>
      </c>
      <c r="AA967" s="3" t="s">
        <v>2350</v>
      </c>
      <c r="AB967" s="15">
        <v>45930</v>
      </c>
      <c r="AC967" s="15">
        <v>45930</v>
      </c>
      <c r="AD967" s="69" t="str">
        <f t="shared" si="113"/>
        <v>02 Enviado</v>
      </c>
      <c r="AE967" s="20" t="s">
        <v>2350</v>
      </c>
      <c r="AF967" s="69">
        <v>2</v>
      </c>
      <c r="AH967" s="3">
        <f t="shared" si="118"/>
        <v>2</v>
      </c>
    </row>
    <row r="968" spans="1:34">
      <c r="A968" s="14" t="s">
        <v>5246</v>
      </c>
      <c r="B968" s="9">
        <v>2025</v>
      </c>
      <c r="C968" s="15">
        <v>45930</v>
      </c>
      <c r="D968" s="3" t="s">
        <v>8</v>
      </c>
      <c r="E968" s="5">
        <f t="shared" si="115"/>
        <v>1</v>
      </c>
      <c r="F968" s="3" t="str">
        <f t="shared" si="116"/>
        <v>02 Finalizado</v>
      </c>
      <c r="G968" s="9" t="s">
        <v>5247</v>
      </c>
      <c r="H968" s="3" t="str">
        <f t="shared" si="117"/>
        <v>0967 2025-00527 Enelso de Jesús Zapata Montoya (51030505)</v>
      </c>
      <c r="I968" s="15">
        <v>45929</v>
      </c>
      <c r="J968" s="3" t="s">
        <v>78</v>
      </c>
      <c r="K968" s="3" t="s">
        <v>128</v>
      </c>
      <c r="L968" s="3" t="s">
        <v>76</v>
      </c>
      <c r="M968" s="3" t="s">
        <v>2350</v>
      </c>
      <c r="N968" s="10" t="s">
        <v>2350</v>
      </c>
      <c r="O968" s="3" t="s">
        <v>5248</v>
      </c>
      <c r="P968" s="8">
        <v>70928344</v>
      </c>
      <c r="Q968" s="3">
        <v>51030505</v>
      </c>
      <c r="R968" s="80">
        <v>21945075</v>
      </c>
      <c r="S968" s="10">
        <v>30106</v>
      </c>
      <c r="T968" s="3" t="s">
        <v>2372</v>
      </c>
      <c r="U968" s="3" t="s">
        <v>2366</v>
      </c>
      <c r="V968" s="17" t="s">
        <v>2350</v>
      </c>
      <c r="W968" s="3" t="s">
        <v>92</v>
      </c>
      <c r="X968" s="15">
        <v>45930</v>
      </c>
      <c r="Y968" s="17" t="s">
        <v>2350</v>
      </c>
      <c r="Z968" s="68" t="s">
        <v>2350</v>
      </c>
      <c r="AA968" s="3" t="s">
        <v>2350</v>
      </c>
      <c r="AB968" s="15">
        <v>45930</v>
      </c>
      <c r="AC968" s="15">
        <v>45930</v>
      </c>
      <c r="AD968" s="69" t="str">
        <f t="shared" si="113"/>
        <v>02 Enviado</v>
      </c>
      <c r="AE968" s="20" t="s">
        <v>2350</v>
      </c>
      <c r="AF968" s="69">
        <v>2</v>
      </c>
      <c r="AH968" s="3">
        <f t="shared" si="118"/>
        <v>1</v>
      </c>
    </row>
    <row r="969" spans="1:34">
      <c r="A969" s="14" t="s">
        <v>5249</v>
      </c>
      <c r="B969" s="9">
        <v>2025</v>
      </c>
      <c r="C969" s="15">
        <v>45930</v>
      </c>
      <c r="D969" s="3" t="s">
        <v>50</v>
      </c>
      <c r="E969" s="5">
        <f t="shared" si="115"/>
        <v>1</v>
      </c>
      <c r="F969" s="3" t="str">
        <f t="shared" si="116"/>
        <v>02 Finalizado</v>
      </c>
      <c r="G969" s="9" t="s">
        <v>4011</v>
      </c>
      <c r="H969" s="3" t="str">
        <f t="shared" si="117"/>
        <v>0968 2025-10088 Yaneth Porras Morales (N/A)</v>
      </c>
      <c r="I969" s="15">
        <v>45929</v>
      </c>
      <c r="J969" s="3" t="s">
        <v>81</v>
      </c>
      <c r="K969" s="3" t="s">
        <v>136</v>
      </c>
      <c r="L969" s="3" t="s">
        <v>85</v>
      </c>
      <c r="M969" s="3" t="s">
        <v>2350</v>
      </c>
      <c r="N969" s="10" t="s">
        <v>2350</v>
      </c>
      <c r="O969" s="3" t="s">
        <v>5250</v>
      </c>
      <c r="P969" s="10">
        <v>1098101903</v>
      </c>
      <c r="Q969" s="10" t="s">
        <v>2350</v>
      </c>
      <c r="R969" s="80" t="s">
        <v>2350</v>
      </c>
      <c r="S969" s="10" t="s">
        <v>2350</v>
      </c>
      <c r="T969" s="3" t="s">
        <v>2350</v>
      </c>
      <c r="U969" s="3" t="s">
        <v>5251</v>
      </c>
      <c r="V969" s="17" t="s">
        <v>2350</v>
      </c>
      <c r="W969" s="3" t="s">
        <v>163</v>
      </c>
      <c r="X969" s="15">
        <v>45930</v>
      </c>
      <c r="Y969" s="17" t="s">
        <v>5252</v>
      </c>
      <c r="Z969" s="68">
        <v>45931</v>
      </c>
      <c r="AA969" s="3" t="s">
        <v>5253</v>
      </c>
      <c r="AB969" s="15">
        <v>45932</v>
      </c>
      <c r="AC969" s="15">
        <v>45932</v>
      </c>
      <c r="AD969" s="69" t="str">
        <f t="shared" si="113"/>
        <v>02 Enviado</v>
      </c>
      <c r="AE969" s="20" t="s">
        <v>2350</v>
      </c>
      <c r="AF969" s="69">
        <v>2</v>
      </c>
      <c r="AH969" s="3">
        <f t="shared" si="118"/>
        <v>3</v>
      </c>
    </row>
    <row r="970" spans="1:34">
      <c r="A970" s="14" t="s">
        <v>5254</v>
      </c>
      <c r="B970" s="9">
        <v>2025</v>
      </c>
      <c r="C970" s="15">
        <v>45930</v>
      </c>
      <c r="D970" s="3" t="s">
        <v>55</v>
      </c>
      <c r="E970" s="5">
        <f t="shared" si="115"/>
        <v>1</v>
      </c>
      <c r="F970" s="3" t="str">
        <f t="shared" si="116"/>
        <v>02 Finalizado</v>
      </c>
      <c r="G970" s="9" t="s">
        <v>5255</v>
      </c>
      <c r="H970" s="3" t="str">
        <f t="shared" si="117"/>
        <v>0969 2024-01956 Fundación para el Estado de Derecho (N/A)</v>
      </c>
      <c r="I970" s="15">
        <v>45928</v>
      </c>
      <c r="J970" s="3" t="s">
        <v>99</v>
      </c>
      <c r="K970" s="3" t="s">
        <v>132</v>
      </c>
      <c r="L970" s="3" t="s">
        <v>88</v>
      </c>
      <c r="M970" s="3" t="s">
        <v>5256</v>
      </c>
      <c r="N970" s="16">
        <v>1136883888</v>
      </c>
      <c r="O970" s="3" t="s">
        <v>5257</v>
      </c>
      <c r="P970" s="10">
        <v>9001652590</v>
      </c>
      <c r="Q970" s="10" t="s">
        <v>2350</v>
      </c>
      <c r="R970" s="80" t="s">
        <v>2350</v>
      </c>
      <c r="S970" s="10" t="s">
        <v>2350</v>
      </c>
      <c r="T970" s="3" t="s">
        <v>2350</v>
      </c>
      <c r="U970" s="3" t="s">
        <v>5258</v>
      </c>
      <c r="V970" s="17" t="s">
        <v>2350</v>
      </c>
      <c r="W970" s="3" t="s">
        <v>92</v>
      </c>
      <c r="X970" s="15">
        <v>45930</v>
      </c>
      <c r="Y970" s="17" t="s">
        <v>2350</v>
      </c>
      <c r="Z970" s="68" t="s">
        <v>2350</v>
      </c>
      <c r="AA970" s="3" t="s">
        <v>2350</v>
      </c>
      <c r="AB970" s="15">
        <v>45930</v>
      </c>
      <c r="AC970" s="15">
        <v>45930</v>
      </c>
      <c r="AD970" s="69" t="str">
        <f t="shared" si="113"/>
        <v>02 Enviado</v>
      </c>
      <c r="AE970" s="20" t="s">
        <v>2350</v>
      </c>
      <c r="AF970" s="69">
        <v>2</v>
      </c>
      <c r="AH970" s="3">
        <f t="shared" si="118"/>
        <v>1</v>
      </c>
    </row>
    <row r="971" spans="1:34">
      <c r="A971" s="14" t="s">
        <v>5259</v>
      </c>
      <c r="B971" s="9">
        <v>2025</v>
      </c>
      <c r="C971" s="15">
        <v>45930</v>
      </c>
      <c r="D971" s="3" t="s">
        <v>69</v>
      </c>
      <c r="E971" s="5">
        <f t="shared" si="115"/>
        <v>1</v>
      </c>
      <c r="F971" s="3" t="str">
        <f t="shared" si="116"/>
        <v>02 Finalizado</v>
      </c>
      <c r="G971" s="9" t="s">
        <v>5260</v>
      </c>
      <c r="H971" s="3" t="str">
        <f t="shared" si="117"/>
        <v>0970 2025-00457 Heidis Julieth Pacheco Estrada (N/A)</v>
      </c>
      <c r="I971" s="15">
        <v>45929</v>
      </c>
      <c r="J971" s="3" t="s">
        <v>78</v>
      </c>
      <c r="K971" s="3" t="s">
        <v>134</v>
      </c>
      <c r="L971" s="3" t="s">
        <v>85</v>
      </c>
      <c r="M971" s="3" t="s">
        <v>2350</v>
      </c>
      <c r="N971" s="10" t="s">
        <v>2350</v>
      </c>
      <c r="O971" s="3" t="s">
        <v>5261</v>
      </c>
      <c r="P971" s="8">
        <v>1044421315</v>
      </c>
      <c r="Q971" s="10" t="s">
        <v>2350</v>
      </c>
      <c r="R971" s="80" t="s">
        <v>2350</v>
      </c>
      <c r="S971" s="10" t="s">
        <v>2350</v>
      </c>
      <c r="T971" s="3" t="s">
        <v>2350</v>
      </c>
      <c r="U971" s="3" t="s">
        <v>3319</v>
      </c>
      <c r="V971" s="17" t="s">
        <v>2350</v>
      </c>
      <c r="W971" s="3" t="s">
        <v>163</v>
      </c>
      <c r="X971" s="15">
        <v>45930</v>
      </c>
      <c r="Y971" s="17" t="s">
        <v>2350</v>
      </c>
      <c r="Z971" s="68" t="s">
        <v>2350</v>
      </c>
      <c r="AA971" s="3" t="s">
        <v>2350</v>
      </c>
      <c r="AB971" s="15">
        <v>45930</v>
      </c>
      <c r="AC971" s="15">
        <v>45930</v>
      </c>
      <c r="AD971" s="69" t="str">
        <f t="shared" si="113"/>
        <v>02 Enviado</v>
      </c>
      <c r="AE971" s="20" t="s">
        <v>2350</v>
      </c>
      <c r="AF971" s="69">
        <v>2</v>
      </c>
      <c r="AH971" s="3">
        <f t="shared" si="118"/>
        <v>1</v>
      </c>
    </row>
    <row r="972" spans="1:34">
      <c r="A972" s="14" t="s">
        <v>5262</v>
      </c>
      <c r="B972" s="9">
        <v>2025</v>
      </c>
      <c r="C972" s="15">
        <v>45930</v>
      </c>
      <c r="D972" s="3" t="s">
        <v>11</v>
      </c>
      <c r="E972" s="5">
        <f t="shared" si="115"/>
        <v>1</v>
      </c>
      <c r="F972" s="3" t="str">
        <f t="shared" si="116"/>
        <v>02 Finalizado</v>
      </c>
      <c r="G972" s="9" t="s">
        <v>5263</v>
      </c>
      <c r="H972" s="3" t="str">
        <f t="shared" si="117"/>
        <v>0971 2025-00462 Gloria Enith Arias Jaramillo (51029752)</v>
      </c>
      <c r="I972" s="15">
        <v>45929</v>
      </c>
      <c r="J972" s="3" t="s">
        <v>78</v>
      </c>
      <c r="K972" s="3" t="s">
        <v>128</v>
      </c>
      <c r="L972" s="3" t="s">
        <v>76</v>
      </c>
      <c r="M972" s="3" t="s">
        <v>5264</v>
      </c>
      <c r="N972" s="16">
        <v>75081630</v>
      </c>
      <c r="O972" s="3" t="s">
        <v>5265</v>
      </c>
      <c r="P972" s="8">
        <v>30316810</v>
      </c>
      <c r="Q972" s="3">
        <v>51029752</v>
      </c>
      <c r="R972" s="80">
        <v>29000002.5</v>
      </c>
      <c r="S972" s="10">
        <v>30101</v>
      </c>
      <c r="T972" s="3" t="s">
        <v>2372</v>
      </c>
      <c r="U972" s="3" t="s">
        <v>2366</v>
      </c>
      <c r="V972" s="17" t="s">
        <v>2350</v>
      </c>
      <c r="W972" s="3" t="s">
        <v>92</v>
      </c>
      <c r="X972" s="15">
        <v>45930</v>
      </c>
      <c r="Y972" s="17" t="s">
        <v>2350</v>
      </c>
      <c r="Z972" s="68" t="s">
        <v>2350</v>
      </c>
      <c r="AA972" s="3" t="s">
        <v>2350</v>
      </c>
      <c r="AB972" s="15">
        <v>45930</v>
      </c>
      <c r="AC972" s="15">
        <v>45930</v>
      </c>
      <c r="AD972" s="69" t="str">
        <f t="shared" si="113"/>
        <v>02 Enviado</v>
      </c>
      <c r="AE972" s="20" t="s">
        <v>2350</v>
      </c>
      <c r="AF972" s="69">
        <v>2</v>
      </c>
      <c r="AH972" s="3">
        <f t="shared" si="118"/>
        <v>1</v>
      </c>
    </row>
    <row r="973" spans="1:34">
      <c r="A973" s="14" t="s">
        <v>5266</v>
      </c>
      <c r="B973" s="9">
        <v>2025</v>
      </c>
      <c r="C973" s="15">
        <v>45930</v>
      </c>
      <c r="D973" s="3" t="s">
        <v>58</v>
      </c>
      <c r="E973" s="5">
        <f t="shared" si="115"/>
        <v>1</v>
      </c>
      <c r="F973" s="3" t="str">
        <f t="shared" si="116"/>
        <v>02 Finalizado</v>
      </c>
      <c r="G973" s="9" t="s">
        <v>3898</v>
      </c>
      <c r="H973" s="3" t="str">
        <f t="shared" si="117"/>
        <v>0972 2025-00062 Bryan Heriberto Quiroga Reyes (51031668)</v>
      </c>
      <c r="I973" s="15">
        <v>45930</v>
      </c>
      <c r="J973" s="3" t="s">
        <v>78</v>
      </c>
      <c r="K973" s="3" t="s">
        <v>128</v>
      </c>
      <c r="L973" s="3" t="s">
        <v>76</v>
      </c>
      <c r="M973" s="3" t="s">
        <v>2350</v>
      </c>
      <c r="N973" s="10" t="s">
        <v>2350</v>
      </c>
      <c r="O973" s="3" t="s">
        <v>5267</v>
      </c>
      <c r="P973" s="10">
        <v>1116798074</v>
      </c>
      <c r="Q973" s="3">
        <v>51031668</v>
      </c>
      <c r="R973" s="80">
        <v>6960000.5999999996</v>
      </c>
      <c r="S973" s="10">
        <v>30110</v>
      </c>
      <c r="T973" s="3" t="s">
        <v>2372</v>
      </c>
      <c r="U973" s="3" t="s">
        <v>2366</v>
      </c>
      <c r="V973" s="17" t="s">
        <v>2350</v>
      </c>
      <c r="W973" s="3" t="s">
        <v>92</v>
      </c>
      <c r="X973" s="15">
        <v>45930</v>
      </c>
      <c r="Y973" s="17" t="s">
        <v>2350</v>
      </c>
      <c r="Z973" s="68" t="s">
        <v>2350</v>
      </c>
      <c r="AA973" s="3" t="s">
        <v>2350</v>
      </c>
      <c r="AB973" s="15">
        <v>45930</v>
      </c>
      <c r="AC973" s="15">
        <v>45930</v>
      </c>
      <c r="AD973" s="69" t="str">
        <f t="shared" si="113"/>
        <v>02 Enviado</v>
      </c>
      <c r="AE973" s="20" t="s">
        <v>2350</v>
      </c>
      <c r="AF973" s="69">
        <v>2</v>
      </c>
      <c r="AH973" s="3">
        <f t="shared" si="118"/>
        <v>1</v>
      </c>
    </row>
    <row r="974" spans="1:34">
      <c r="A974" s="14" t="s">
        <v>5268</v>
      </c>
      <c r="B974" s="9">
        <v>2025</v>
      </c>
      <c r="C974" s="15">
        <v>45930</v>
      </c>
      <c r="D974" s="3" t="s">
        <v>58</v>
      </c>
      <c r="E974" s="5">
        <f t="shared" si="115"/>
        <v>1</v>
      </c>
      <c r="F974" s="3" t="str">
        <f t="shared" si="116"/>
        <v>02 Finalizado</v>
      </c>
      <c r="G974" s="9" t="s">
        <v>5269</v>
      </c>
      <c r="H974" s="3" t="str">
        <f t="shared" si="117"/>
        <v>0973 2025-00447 Jose Gregorio López Barrios y otros (N/A)</v>
      </c>
      <c r="I974" s="15">
        <v>45930</v>
      </c>
      <c r="J974" s="3" t="s">
        <v>78</v>
      </c>
      <c r="K974" s="3" t="s">
        <v>128</v>
      </c>
      <c r="L974" s="3" t="s">
        <v>76</v>
      </c>
      <c r="M974" s="3" t="s">
        <v>5270</v>
      </c>
      <c r="N974" s="8">
        <v>1144029623</v>
      </c>
      <c r="O974" s="3" t="s">
        <v>5271</v>
      </c>
      <c r="P974" s="8">
        <v>7619135</v>
      </c>
      <c r="Q974" s="10" t="s">
        <v>2350</v>
      </c>
      <c r="R974" s="80" t="s">
        <v>2350</v>
      </c>
      <c r="S974" s="10" t="s">
        <v>2350</v>
      </c>
      <c r="T974" s="3" t="s">
        <v>2350</v>
      </c>
      <c r="U974" s="3" t="s">
        <v>2366</v>
      </c>
      <c r="V974" s="17">
        <v>20256301448292</v>
      </c>
      <c r="W974" s="3" t="s">
        <v>92</v>
      </c>
      <c r="X974" s="15">
        <v>45930</v>
      </c>
      <c r="Y974" s="17">
        <v>20254300069331</v>
      </c>
      <c r="Z974" s="68">
        <v>45768</v>
      </c>
      <c r="AA974" s="3" t="s">
        <v>5272</v>
      </c>
      <c r="AB974" s="15">
        <v>45930</v>
      </c>
      <c r="AC974" s="15">
        <v>45930</v>
      </c>
      <c r="AD974" s="69" t="str">
        <f t="shared" si="113"/>
        <v>02 Enviado</v>
      </c>
      <c r="AE974" s="20" t="s">
        <v>2350</v>
      </c>
      <c r="AF974" s="69">
        <v>2</v>
      </c>
      <c r="AH974" s="3">
        <f t="shared" si="118"/>
        <v>1</v>
      </c>
    </row>
    <row r="975" spans="1:34">
      <c r="A975" s="14" t="s">
        <v>5273</v>
      </c>
      <c r="B975" s="9">
        <v>2025</v>
      </c>
      <c r="C975" s="15">
        <v>45930</v>
      </c>
      <c r="D975" s="3" t="s">
        <v>69</v>
      </c>
      <c r="E975" s="5">
        <f t="shared" si="115"/>
        <v>1</v>
      </c>
      <c r="F975" s="3" t="str">
        <f t="shared" si="116"/>
        <v>02 Finalizado</v>
      </c>
      <c r="G975" s="9" t="s">
        <v>5274</v>
      </c>
      <c r="H975" s="3" t="str">
        <f t="shared" si="117"/>
        <v>0974 2025-00418 Rodolfo Orobio Bustamanre (N/A)</v>
      </c>
      <c r="I975" s="15">
        <v>45930</v>
      </c>
      <c r="J975" s="3" t="s">
        <v>78</v>
      </c>
      <c r="K975" s="3" t="s">
        <v>134</v>
      </c>
      <c r="L975" s="3" t="s">
        <v>85</v>
      </c>
      <c r="M975" s="3" t="s">
        <v>2350</v>
      </c>
      <c r="N975" s="10" t="s">
        <v>2350</v>
      </c>
      <c r="O975" s="3" t="s">
        <v>5275</v>
      </c>
      <c r="P975" s="8">
        <v>16773453</v>
      </c>
      <c r="Q975" s="10" t="s">
        <v>2350</v>
      </c>
      <c r="R975" s="80" t="s">
        <v>2350</v>
      </c>
      <c r="S975" s="10" t="s">
        <v>2350</v>
      </c>
      <c r="T975" s="3" t="s">
        <v>2350</v>
      </c>
      <c r="U975" s="3" t="s">
        <v>3319</v>
      </c>
      <c r="V975" s="17" t="s">
        <v>2350</v>
      </c>
      <c r="W975" s="3" t="s">
        <v>163</v>
      </c>
      <c r="X975" s="15">
        <v>45930</v>
      </c>
      <c r="Y975" s="17" t="s">
        <v>2350</v>
      </c>
      <c r="Z975" s="68" t="s">
        <v>2350</v>
      </c>
      <c r="AA975" s="3" t="s">
        <v>2350</v>
      </c>
      <c r="AB975" s="15">
        <v>45930</v>
      </c>
      <c r="AC975" s="15">
        <v>45930</v>
      </c>
      <c r="AD975" s="69" t="str">
        <f t="shared" si="113"/>
        <v>02 Enviado</v>
      </c>
      <c r="AE975" s="20" t="s">
        <v>2350</v>
      </c>
      <c r="AF975" s="69">
        <v>2</v>
      </c>
      <c r="AH975" s="3">
        <f t="shared" si="118"/>
        <v>1</v>
      </c>
    </row>
    <row r="976" spans="1:34">
      <c r="A976" s="14" t="s">
        <v>5276</v>
      </c>
      <c r="B976" s="9">
        <v>2025</v>
      </c>
      <c r="C976" s="15">
        <v>45931</v>
      </c>
      <c r="D976" s="3" t="s">
        <v>69</v>
      </c>
      <c r="E976" s="5">
        <f t="shared" si="115"/>
        <v>1</v>
      </c>
      <c r="F976" s="3" t="str">
        <f t="shared" si="116"/>
        <v>02 Finalizado</v>
      </c>
      <c r="G976" s="9" t="s">
        <v>5155</v>
      </c>
      <c r="H976" s="3" t="str">
        <f t="shared" si="117"/>
        <v>0975 2025-00307 Julio Enrique Arango Ospina (N/A)</v>
      </c>
      <c r="I976" s="15">
        <v>45931</v>
      </c>
      <c r="J976" s="3" t="s">
        <v>81</v>
      </c>
      <c r="K976" s="3" t="s">
        <v>134</v>
      </c>
      <c r="L976" s="3" t="s">
        <v>85</v>
      </c>
      <c r="M976" s="3" t="s">
        <v>2350</v>
      </c>
      <c r="N976" s="10" t="s">
        <v>2350</v>
      </c>
      <c r="O976" s="3" t="s">
        <v>5156</v>
      </c>
      <c r="P976" s="8">
        <v>1128474536</v>
      </c>
      <c r="Q976" s="10" t="s">
        <v>2350</v>
      </c>
      <c r="R976" s="80" t="s">
        <v>2350</v>
      </c>
      <c r="S976" s="10" t="s">
        <v>2350</v>
      </c>
      <c r="T976" s="3" t="s">
        <v>2350</v>
      </c>
      <c r="U976" s="3" t="s">
        <v>3319</v>
      </c>
      <c r="V976" s="17" t="s">
        <v>2350</v>
      </c>
      <c r="W976" s="3" t="s">
        <v>163</v>
      </c>
      <c r="X976" s="15">
        <v>45931</v>
      </c>
      <c r="Y976" s="17" t="s">
        <v>2350</v>
      </c>
      <c r="Z976" s="68" t="s">
        <v>2350</v>
      </c>
      <c r="AA976" s="3" t="s">
        <v>2350</v>
      </c>
      <c r="AB976" s="15">
        <v>45931</v>
      </c>
      <c r="AC976" s="15">
        <v>45931</v>
      </c>
      <c r="AD976" s="69" t="str">
        <f t="shared" si="113"/>
        <v>02 Enviado</v>
      </c>
      <c r="AE976" s="20" t="s">
        <v>2350</v>
      </c>
      <c r="AF976" s="69">
        <v>2</v>
      </c>
      <c r="AH976" s="3">
        <f t="shared" si="118"/>
        <v>1</v>
      </c>
    </row>
    <row r="977" spans="1:34">
      <c r="A977" s="14" t="s">
        <v>5277</v>
      </c>
      <c r="B977" s="9">
        <v>2025</v>
      </c>
      <c r="C977" s="15">
        <v>45931</v>
      </c>
      <c r="D977" s="3" t="s">
        <v>50</v>
      </c>
      <c r="E977" s="5">
        <f t="shared" si="115"/>
        <v>1</v>
      </c>
      <c r="F977" s="3" t="str">
        <f t="shared" si="116"/>
        <v>02 Finalizado</v>
      </c>
      <c r="G977" s="9" t="s">
        <v>5116</v>
      </c>
      <c r="H977" s="3" t="str">
        <f t="shared" si="117"/>
        <v>0976 2025-10149 Lastenia Jiménez (51029865)</v>
      </c>
      <c r="I977" s="15">
        <v>45931</v>
      </c>
      <c r="J977" s="3" t="s">
        <v>81</v>
      </c>
      <c r="K977" s="3" t="s">
        <v>126</v>
      </c>
      <c r="L977" s="3" t="s">
        <v>76</v>
      </c>
      <c r="M977" s="3" t="s">
        <v>2350</v>
      </c>
      <c r="N977" s="10" t="s">
        <v>2350</v>
      </c>
      <c r="O977" s="3" t="s">
        <v>5117</v>
      </c>
      <c r="P977" s="10">
        <v>25483567</v>
      </c>
      <c r="Q977" s="3">
        <v>51029865</v>
      </c>
      <c r="R977" s="80">
        <v>32499997.5</v>
      </c>
      <c r="S977" s="10">
        <v>30135</v>
      </c>
      <c r="T977" s="3" t="s">
        <v>2372</v>
      </c>
      <c r="U977" s="3" t="s">
        <v>5278</v>
      </c>
      <c r="V977" s="17" t="s">
        <v>2350</v>
      </c>
      <c r="W977" s="3" t="s">
        <v>165</v>
      </c>
      <c r="X977" s="15">
        <v>45931</v>
      </c>
      <c r="Y977" s="17">
        <v>20254300226371</v>
      </c>
      <c r="Z977" s="68">
        <v>45960</v>
      </c>
      <c r="AA977" s="3" t="s">
        <v>5199</v>
      </c>
      <c r="AB977" s="15">
        <v>45960</v>
      </c>
      <c r="AC977" s="68">
        <v>45961</v>
      </c>
      <c r="AD977" s="69" t="str">
        <f t="shared" si="113"/>
        <v>02 Enviado</v>
      </c>
      <c r="AE977" s="20" t="s">
        <v>2350</v>
      </c>
      <c r="AF977" s="69">
        <v>2</v>
      </c>
      <c r="AH977" s="3">
        <f t="shared" si="118"/>
        <v>22</v>
      </c>
    </row>
    <row r="978" spans="1:34">
      <c r="A978" s="14" t="s">
        <v>5279</v>
      </c>
      <c r="B978" s="9">
        <v>2025</v>
      </c>
      <c r="C978" s="15">
        <v>45931</v>
      </c>
      <c r="D978" s="3" t="s">
        <v>46</v>
      </c>
      <c r="E978" s="5">
        <f t="shared" si="115"/>
        <v>1</v>
      </c>
      <c r="F978" s="3" t="str">
        <f t="shared" si="116"/>
        <v>02 Finalizado</v>
      </c>
      <c r="G978" s="9" t="s">
        <v>5280</v>
      </c>
      <c r="H978" s="3" t="str">
        <f t="shared" si="117"/>
        <v>0977 2025-00434 Abel De Jesús Ramos Gualteros (N/A)</v>
      </c>
      <c r="I978" s="15">
        <v>45931</v>
      </c>
      <c r="J978" s="3" t="s">
        <v>78</v>
      </c>
      <c r="K978" s="3" t="s">
        <v>132</v>
      </c>
      <c r="L978" s="3" t="s">
        <v>88</v>
      </c>
      <c r="M978" s="3" t="s">
        <v>2350</v>
      </c>
      <c r="N978" s="10" t="s">
        <v>2350</v>
      </c>
      <c r="O978" s="3" t="s">
        <v>5281</v>
      </c>
      <c r="P978" s="10" t="s">
        <v>2482</v>
      </c>
      <c r="Q978" s="10" t="s">
        <v>2350</v>
      </c>
      <c r="R978" s="80" t="s">
        <v>2350</v>
      </c>
      <c r="S978" s="10" t="s">
        <v>2350</v>
      </c>
      <c r="T978" s="3" t="s">
        <v>2350</v>
      </c>
      <c r="U978" s="3" t="s">
        <v>5220</v>
      </c>
      <c r="V978" s="17" t="s">
        <v>2350</v>
      </c>
      <c r="W978" s="3" t="s">
        <v>92</v>
      </c>
      <c r="X978" s="15">
        <v>45931</v>
      </c>
      <c r="Y978" s="17" t="s">
        <v>2350</v>
      </c>
      <c r="Z978" s="68" t="s">
        <v>2350</v>
      </c>
      <c r="AA978" s="3" t="s">
        <v>2350</v>
      </c>
      <c r="AB978" s="15">
        <v>45932</v>
      </c>
      <c r="AC978" s="15">
        <v>45932</v>
      </c>
      <c r="AD978" s="69" t="str">
        <f t="shared" si="113"/>
        <v>02 Enviado</v>
      </c>
      <c r="AE978" s="20" t="s">
        <v>2350</v>
      </c>
      <c r="AF978" s="69">
        <v>2</v>
      </c>
      <c r="AH978" s="3">
        <f t="shared" si="118"/>
        <v>2</v>
      </c>
    </row>
    <row r="979" spans="1:34">
      <c r="A979" s="14" t="s">
        <v>5282</v>
      </c>
      <c r="B979" s="9">
        <v>2025</v>
      </c>
      <c r="C979" s="15">
        <v>45932</v>
      </c>
      <c r="D979" s="3" t="s">
        <v>44</v>
      </c>
      <c r="E979" s="5">
        <f t="shared" si="115"/>
        <v>1</v>
      </c>
      <c r="F979" s="3" t="str">
        <f t="shared" si="116"/>
        <v>02 Finalizado</v>
      </c>
      <c r="G979" s="9" t="s">
        <v>2713</v>
      </c>
      <c r="H979" s="3" t="str">
        <f t="shared" si="117"/>
        <v>0978 2025-00047 Julio Rafael Tovar Cuello (N/A)</v>
      </c>
      <c r="I979" s="15">
        <v>45931</v>
      </c>
      <c r="J979" s="3" t="s">
        <v>78</v>
      </c>
      <c r="K979" s="3" t="s">
        <v>134</v>
      </c>
      <c r="L979" s="3" t="s">
        <v>85</v>
      </c>
      <c r="M979" s="3" t="s">
        <v>2350</v>
      </c>
      <c r="N979" s="10" t="s">
        <v>2350</v>
      </c>
      <c r="O979" s="3" t="s">
        <v>3609</v>
      </c>
      <c r="P979" s="10">
        <v>92130273</v>
      </c>
      <c r="Q979" s="10" t="s">
        <v>2350</v>
      </c>
      <c r="R979" s="80" t="s">
        <v>2350</v>
      </c>
      <c r="S979" s="10" t="s">
        <v>2350</v>
      </c>
      <c r="T979" s="3" t="s">
        <v>2350</v>
      </c>
      <c r="U979" s="3" t="s">
        <v>5283</v>
      </c>
      <c r="V979" s="17" t="s">
        <v>2350</v>
      </c>
      <c r="W979" s="3" t="s">
        <v>163</v>
      </c>
      <c r="X979" s="15">
        <v>45932</v>
      </c>
      <c r="Y979" s="17">
        <v>20251223666021</v>
      </c>
      <c r="Z979" s="68">
        <v>45861</v>
      </c>
      <c r="AA979" s="3" t="s">
        <v>5284</v>
      </c>
      <c r="AB979" s="15">
        <v>45932</v>
      </c>
      <c r="AC979" s="15">
        <v>45932</v>
      </c>
      <c r="AD979" s="69" t="str">
        <f t="shared" si="113"/>
        <v>02 Enviado</v>
      </c>
      <c r="AE979" s="20" t="s">
        <v>2350</v>
      </c>
      <c r="AF979" s="69">
        <v>2</v>
      </c>
      <c r="AH979" s="3">
        <f t="shared" ref="AH979:AH986" si="119">NETWORKDAYS(X979,AB979)</f>
        <v>1</v>
      </c>
    </row>
    <row r="980" spans="1:34">
      <c r="A980" s="14" t="s">
        <v>5285</v>
      </c>
      <c r="B980" s="9">
        <v>2025</v>
      </c>
      <c r="C980" s="15">
        <v>45932</v>
      </c>
      <c r="D980" s="3" t="s">
        <v>50</v>
      </c>
      <c r="E980" s="5">
        <f t="shared" si="115"/>
        <v>1</v>
      </c>
      <c r="F980" s="3" t="str">
        <f t="shared" si="116"/>
        <v>02 Finalizado</v>
      </c>
      <c r="G980" s="9" t="s">
        <v>5286</v>
      </c>
      <c r="H980" s="3" t="str">
        <f t="shared" si="117"/>
        <v>0979 2025-10086 Yasiris Rosa Estrella Feria (N/A)</v>
      </c>
      <c r="I980" s="15">
        <v>45931</v>
      </c>
      <c r="J980" s="3" t="s">
        <v>78</v>
      </c>
      <c r="K980" s="3" t="s">
        <v>120</v>
      </c>
      <c r="L980" s="3" t="s">
        <v>85</v>
      </c>
      <c r="M980" s="3" t="s">
        <v>2350</v>
      </c>
      <c r="N980" s="10" t="s">
        <v>2350</v>
      </c>
      <c r="O980" s="3" t="s">
        <v>5287</v>
      </c>
      <c r="P980" s="8">
        <v>15037914</v>
      </c>
      <c r="Q980" s="10" t="s">
        <v>2350</v>
      </c>
      <c r="R980" s="80" t="s">
        <v>2350</v>
      </c>
      <c r="S980" s="10" t="s">
        <v>2350</v>
      </c>
      <c r="T980" s="3" t="s">
        <v>2350</v>
      </c>
      <c r="U980" s="3" t="s">
        <v>2784</v>
      </c>
      <c r="V980" s="17" t="s">
        <v>2350</v>
      </c>
      <c r="W980" s="3" t="s">
        <v>163</v>
      </c>
      <c r="X980" s="15">
        <v>45932</v>
      </c>
      <c r="Y980" s="17" t="s">
        <v>2350</v>
      </c>
      <c r="Z980" s="68" t="s">
        <v>2350</v>
      </c>
      <c r="AA980" s="3" t="s">
        <v>2350</v>
      </c>
      <c r="AB980" s="15">
        <v>45932</v>
      </c>
      <c r="AC980" s="15">
        <v>45932</v>
      </c>
      <c r="AD980" s="69" t="str">
        <f t="shared" si="113"/>
        <v>02 Enviado</v>
      </c>
      <c r="AE980" s="20" t="s">
        <v>2350</v>
      </c>
      <c r="AF980" s="69">
        <v>2</v>
      </c>
      <c r="AH980" s="3">
        <f t="shared" si="119"/>
        <v>1</v>
      </c>
    </row>
    <row r="981" spans="1:34">
      <c r="A981" s="14" t="s">
        <v>5288</v>
      </c>
      <c r="B981" s="9">
        <v>2025</v>
      </c>
      <c r="C981" s="15">
        <v>45932</v>
      </c>
      <c r="D981" s="3" t="s">
        <v>58</v>
      </c>
      <c r="E981" s="5">
        <f t="shared" si="115"/>
        <v>1</v>
      </c>
      <c r="F981" s="3" t="str">
        <f t="shared" si="116"/>
        <v>02 Finalizado</v>
      </c>
      <c r="G981" s="9" t="s">
        <v>4245</v>
      </c>
      <c r="H981" s="3" t="str">
        <f t="shared" si="117"/>
        <v>0980 2025-00135 Lady Katerine Imbacuan Delgado (51029747)</v>
      </c>
      <c r="I981" s="15">
        <v>45931</v>
      </c>
      <c r="J981" s="3" t="s">
        <v>78</v>
      </c>
      <c r="K981" s="3" t="s">
        <v>128</v>
      </c>
      <c r="L981" s="3" t="s">
        <v>76</v>
      </c>
      <c r="M981" s="3" t="s">
        <v>2350</v>
      </c>
      <c r="N981" s="10" t="s">
        <v>2350</v>
      </c>
      <c r="O981" s="3" t="s">
        <v>5289</v>
      </c>
      <c r="P981" s="10" t="s">
        <v>5290</v>
      </c>
      <c r="Q981" s="3">
        <v>51029747</v>
      </c>
      <c r="R981" s="80">
        <v>32499997.5</v>
      </c>
      <c r="S981" s="10">
        <v>30106</v>
      </c>
      <c r="T981" s="3" t="s">
        <v>2372</v>
      </c>
      <c r="U981" s="3" t="s">
        <v>2366</v>
      </c>
      <c r="V981" s="17" t="s">
        <v>2350</v>
      </c>
      <c r="W981" s="3" t="s">
        <v>92</v>
      </c>
      <c r="X981" s="15">
        <v>45932</v>
      </c>
      <c r="Y981" s="17" t="s">
        <v>2350</v>
      </c>
      <c r="Z981" s="68" t="s">
        <v>2350</v>
      </c>
      <c r="AA981" s="3" t="s">
        <v>2350</v>
      </c>
      <c r="AB981" s="15">
        <v>45932</v>
      </c>
      <c r="AC981" s="15">
        <v>45932</v>
      </c>
      <c r="AD981" s="69" t="str">
        <f t="shared" si="113"/>
        <v>02 Enviado</v>
      </c>
      <c r="AE981" s="20" t="s">
        <v>2350</v>
      </c>
      <c r="AF981" s="69">
        <v>2</v>
      </c>
      <c r="AH981" s="3">
        <f t="shared" si="119"/>
        <v>1</v>
      </c>
    </row>
    <row r="982" spans="1:34">
      <c r="A982" s="14" t="s">
        <v>5291</v>
      </c>
      <c r="B982" s="9">
        <v>2025</v>
      </c>
      <c r="C982" s="15">
        <v>45932</v>
      </c>
      <c r="D982" s="3" t="s">
        <v>22</v>
      </c>
      <c r="E982" s="5">
        <f t="shared" si="115"/>
        <v>1</v>
      </c>
      <c r="F982" s="3" t="str">
        <f t="shared" si="116"/>
        <v>02 Finalizado</v>
      </c>
      <c r="G982" s="9" t="s">
        <v>5292</v>
      </c>
      <c r="H982" s="3" t="str">
        <f t="shared" si="117"/>
        <v>0981 2025-10078 Eyner Adrián Torreglosa Rentería (N/A)</v>
      </c>
      <c r="I982" s="15">
        <v>45931</v>
      </c>
      <c r="J982" s="3" t="s">
        <v>78</v>
      </c>
      <c r="K982" s="3" t="s">
        <v>134</v>
      </c>
      <c r="L982" s="3" t="s">
        <v>85</v>
      </c>
      <c r="M982" s="3" t="s">
        <v>2350</v>
      </c>
      <c r="N982" s="10" t="s">
        <v>2350</v>
      </c>
      <c r="O982" s="3" t="s">
        <v>5293</v>
      </c>
      <c r="P982" s="8">
        <v>1045512915</v>
      </c>
      <c r="Q982" s="10" t="s">
        <v>2350</v>
      </c>
      <c r="R982" s="80" t="s">
        <v>2350</v>
      </c>
      <c r="S982" s="10" t="s">
        <v>2350</v>
      </c>
      <c r="T982" s="3" t="s">
        <v>2350</v>
      </c>
      <c r="U982" s="3" t="s">
        <v>3319</v>
      </c>
      <c r="V982" s="17" t="s">
        <v>2350</v>
      </c>
      <c r="W982" s="3" t="s">
        <v>163</v>
      </c>
      <c r="X982" s="15">
        <v>45932</v>
      </c>
      <c r="Y982" s="17" t="s">
        <v>2350</v>
      </c>
      <c r="Z982" s="68" t="s">
        <v>2350</v>
      </c>
      <c r="AA982" s="3" t="s">
        <v>2350</v>
      </c>
      <c r="AB982" s="15">
        <v>45932</v>
      </c>
      <c r="AC982" s="15">
        <v>45932</v>
      </c>
      <c r="AD982" s="69" t="str">
        <f t="shared" si="113"/>
        <v>02 Enviado</v>
      </c>
      <c r="AE982" s="20" t="s">
        <v>2350</v>
      </c>
      <c r="AF982" s="69">
        <v>2</v>
      </c>
      <c r="AH982" s="3">
        <f t="shared" si="119"/>
        <v>1</v>
      </c>
    </row>
    <row r="983" spans="1:34">
      <c r="A983" s="14" t="s">
        <v>5294</v>
      </c>
      <c r="B983" s="9">
        <v>2025</v>
      </c>
      <c r="C983" s="15">
        <v>45932</v>
      </c>
      <c r="D983" s="3" t="s">
        <v>11</v>
      </c>
      <c r="E983" s="5">
        <f t="shared" si="115"/>
        <v>1</v>
      </c>
      <c r="F983" s="3" t="str">
        <f t="shared" si="116"/>
        <v>02 Finalizado</v>
      </c>
      <c r="G983" s="9" t="s">
        <v>4465</v>
      </c>
      <c r="H983" s="3" t="str">
        <f t="shared" si="117"/>
        <v>0982 2025-00120 Leidy Paola Rudas García (N/A)</v>
      </c>
      <c r="I983" s="15">
        <v>45931</v>
      </c>
      <c r="J983" s="3" t="s">
        <v>78</v>
      </c>
      <c r="K983" s="3" t="s">
        <v>120</v>
      </c>
      <c r="L983" s="3" t="s">
        <v>85</v>
      </c>
      <c r="M983" s="3" t="s">
        <v>2350</v>
      </c>
      <c r="N983" s="10" t="s">
        <v>2350</v>
      </c>
      <c r="O983" s="3" t="s">
        <v>5295</v>
      </c>
      <c r="P983" s="8">
        <v>1062909373</v>
      </c>
      <c r="Q983" s="10" t="s">
        <v>2350</v>
      </c>
      <c r="R983" s="80" t="s">
        <v>2350</v>
      </c>
      <c r="S983" s="10" t="s">
        <v>2350</v>
      </c>
      <c r="T983" s="3" t="s">
        <v>2350</v>
      </c>
      <c r="U983" s="3" t="s">
        <v>2784</v>
      </c>
      <c r="V983" s="17">
        <v>20256604642842</v>
      </c>
      <c r="W983" s="3" t="s">
        <v>163</v>
      </c>
      <c r="X983" s="15">
        <v>45932</v>
      </c>
      <c r="Y983" s="17">
        <v>20254202790681</v>
      </c>
      <c r="Z983" s="68">
        <v>45932</v>
      </c>
      <c r="AA983" s="3" t="s">
        <v>5296</v>
      </c>
      <c r="AB983" s="15">
        <v>45938</v>
      </c>
      <c r="AC983" s="15">
        <v>45938</v>
      </c>
      <c r="AD983" s="69" t="str">
        <f t="shared" si="113"/>
        <v>02 Enviado</v>
      </c>
      <c r="AE983" s="20" t="s">
        <v>2350</v>
      </c>
      <c r="AF983" s="69">
        <v>2</v>
      </c>
      <c r="AH983" s="3">
        <f t="shared" si="119"/>
        <v>5</v>
      </c>
    </row>
    <row r="984" spans="1:34">
      <c r="A984" s="14" t="s">
        <v>5297</v>
      </c>
      <c r="B984" s="9">
        <v>2025</v>
      </c>
      <c r="C984" s="15">
        <v>45932</v>
      </c>
      <c r="D984" s="3" t="s">
        <v>52</v>
      </c>
      <c r="E984" s="5">
        <f t="shared" si="115"/>
        <v>1</v>
      </c>
      <c r="F984" s="3" t="str">
        <f t="shared" si="116"/>
        <v>02 Finalizado</v>
      </c>
      <c r="G984" s="9" t="s">
        <v>4465</v>
      </c>
      <c r="H984" s="3" t="str">
        <f t="shared" si="117"/>
        <v>0983 2025-00120 Edelmira Nulvia Villamil Maldonado (N/A)</v>
      </c>
      <c r="I984" s="15">
        <v>45932</v>
      </c>
      <c r="J984" s="3" t="s">
        <v>81</v>
      </c>
      <c r="K984" s="3" t="s">
        <v>132</v>
      </c>
      <c r="L984" s="3" t="s">
        <v>88</v>
      </c>
      <c r="M984" s="3" t="s">
        <v>2350</v>
      </c>
      <c r="N984" s="10" t="s">
        <v>2350</v>
      </c>
      <c r="O984" s="3" t="s">
        <v>5298</v>
      </c>
      <c r="P984" s="10" t="s">
        <v>2482</v>
      </c>
      <c r="Q984" s="10" t="s">
        <v>2350</v>
      </c>
      <c r="R984" s="80" t="s">
        <v>2350</v>
      </c>
      <c r="S984" s="10" t="s">
        <v>2350</v>
      </c>
      <c r="T984" s="3" t="s">
        <v>2350</v>
      </c>
      <c r="U984" s="3" t="s">
        <v>5220</v>
      </c>
      <c r="V984" s="17" t="s">
        <v>2350</v>
      </c>
      <c r="W984" s="3" t="s">
        <v>92</v>
      </c>
      <c r="X984" s="15">
        <v>45932</v>
      </c>
      <c r="Y984" s="17" t="s">
        <v>2350</v>
      </c>
      <c r="Z984" s="68" t="s">
        <v>2350</v>
      </c>
      <c r="AA984" s="3" t="s">
        <v>2350</v>
      </c>
      <c r="AB984" s="15">
        <v>45933</v>
      </c>
      <c r="AC984" s="15">
        <v>45933</v>
      </c>
      <c r="AD984" s="69" t="str">
        <f t="shared" si="113"/>
        <v>02 Enviado</v>
      </c>
      <c r="AE984" s="20" t="s">
        <v>2350</v>
      </c>
      <c r="AF984" s="69">
        <v>2</v>
      </c>
      <c r="AH984" s="3">
        <f t="shared" si="119"/>
        <v>2</v>
      </c>
    </row>
    <row r="985" spans="1:34">
      <c r="A985" s="14" t="s">
        <v>5299</v>
      </c>
      <c r="B985" s="9">
        <v>2025</v>
      </c>
      <c r="C985" s="15">
        <v>45933</v>
      </c>
      <c r="D985" s="3" t="s">
        <v>52</v>
      </c>
      <c r="E985" s="5">
        <f t="shared" si="115"/>
        <v>1</v>
      </c>
      <c r="F985" s="3" t="str">
        <f t="shared" si="116"/>
        <v>02 Finalizado</v>
      </c>
      <c r="G985" s="9" t="s">
        <v>4482</v>
      </c>
      <c r="H985" s="3" t="str">
        <f t="shared" si="117"/>
        <v>0984 2025-00149 Brayan Jaimes Contreras (N/A)</v>
      </c>
      <c r="I985" s="15">
        <v>45932</v>
      </c>
      <c r="J985" s="3" t="s">
        <v>78</v>
      </c>
      <c r="K985" s="3" t="s">
        <v>134</v>
      </c>
      <c r="L985" s="3" t="s">
        <v>85</v>
      </c>
      <c r="M985" s="3" t="s">
        <v>2350</v>
      </c>
      <c r="N985" s="10" t="s">
        <v>2350</v>
      </c>
      <c r="O985" s="3" t="s">
        <v>5300</v>
      </c>
      <c r="P985" s="8">
        <v>1066478076</v>
      </c>
      <c r="Q985" s="10" t="s">
        <v>2350</v>
      </c>
      <c r="R985" s="80" t="s">
        <v>2350</v>
      </c>
      <c r="S985" s="10" t="s">
        <v>2350</v>
      </c>
      <c r="T985" s="3" t="s">
        <v>2350</v>
      </c>
      <c r="U985" s="3" t="s">
        <v>3319</v>
      </c>
      <c r="V985" s="17" t="s">
        <v>2350</v>
      </c>
      <c r="W985" s="3" t="s">
        <v>163</v>
      </c>
      <c r="X985" s="15">
        <v>45933</v>
      </c>
      <c r="Y985" s="17" t="s">
        <v>2350</v>
      </c>
      <c r="Z985" s="68" t="s">
        <v>2350</v>
      </c>
      <c r="AA985" s="3" t="s">
        <v>2350</v>
      </c>
      <c r="AB985" s="15">
        <v>45934</v>
      </c>
      <c r="AC985" s="15">
        <v>45934</v>
      </c>
      <c r="AD985" s="69" t="str">
        <f t="shared" si="113"/>
        <v>02 Enviado</v>
      </c>
      <c r="AE985" s="20" t="s">
        <v>2350</v>
      </c>
      <c r="AF985" s="69">
        <v>2</v>
      </c>
      <c r="AH985" s="3">
        <f t="shared" si="119"/>
        <v>1</v>
      </c>
    </row>
    <row r="986" spans="1:34">
      <c r="A986" s="14" t="s">
        <v>5301</v>
      </c>
      <c r="B986" s="9">
        <v>2025</v>
      </c>
      <c r="C986" s="15">
        <v>45933</v>
      </c>
      <c r="D986" s="3" t="s">
        <v>64</v>
      </c>
      <c r="E986" s="5">
        <f t="shared" si="115"/>
        <v>1</v>
      </c>
      <c r="F986" s="3" t="str">
        <f t="shared" si="116"/>
        <v>02 Finalizado</v>
      </c>
      <c r="G986" s="9" t="s">
        <v>5302</v>
      </c>
      <c r="H986" s="3" t="str">
        <f t="shared" si="117"/>
        <v>0985 2025-00476 Belquis Josefina Pérez - Edwilson Torres Medina (51030071 - 51030072)</v>
      </c>
      <c r="I986" s="15">
        <v>45933</v>
      </c>
      <c r="J986" s="3" t="s">
        <v>78</v>
      </c>
      <c r="K986" s="3" t="s">
        <v>128</v>
      </c>
      <c r="L986" s="3" t="s">
        <v>76</v>
      </c>
      <c r="M986" s="3" t="s">
        <v>2350</v>
      </c>
      <c r="N986" s="10" t="s">
        <v>2350</v>
      </c>
      <c r="O986" s="3" t="s">
        <v>5303</v>
      </c>
      <c r="P986" s="10" t="s">
        <v>5304</v>
      </c>
      <c r="Q986" s="10" t="s">
        <v>5305</v>
      </c>
      <c r="R986" s="80">
        <v>24999997.5</v>
      </c>
      <c r="S986" s="10">
        <v>30110</v>
      </c>
      <c r="T986" s="3" t="s">
        <v>2372</v>
      </c>
      <c r="U986" s="3" t="s">
        <v>2366</v>
      </c>
      <c r="V986" s="17" t="s">
        <v>2350</v>
      </c>
      <c r="W986" s="3" t="s">
        <v>92</v>
      </c>
      <c r="X986" s="15">
        <v>45933</v>
      </c>
      <c r="Y986" s="17" t="s">
        <v>2350</v>
      </c>
      <c r="Z986" s="68" t="s">
        <v>2350</v>
      </c>
      <c r="AA986" s="3" t="s">
        <v>2350</v>
      </c>
      <c r="AB986" s="15">
        <v>45933</v>
      </c>
      <c r="AC986" s="15">
        <v>45933</v>
      </c>
      <c r="AD986" s="69" t="str">
        <f t="shared" si="113"/>
        <v>02 Enviado</v>
      </c>
      <c r="AE986" s="20" t="s">
        <v>2350</v>
      </c>
      <c r="AF986" s="69">
        <v>2</v>
      </c>
      <c r="AH986" s="3">
        <f t="shared" si="119"/>
        <v>1</v>
      </c>
    </row>
    <row r="987" spans="1:34">
      <c r="A987" s="14" t="s">
        <v>5306</v>
      </c>
      <c r="B987" s="9">
        <v>2025</v>
      </c>
      <c r="C987" s="15">
        <v>45932</v>
      </c>
      <c r="D987" s="3" t="s">
        <v>22</v>
      </c>
      <c r="E987" s="5">
        <f t="shared" si="115"/>
        <v>1</v>
      </c>
      <c r="F987" s="3" t="str">
        <f t="shared" si="116"/>
        <v>02 Finalizado</v>
      </c>
      <c r="G987" s="9" t="s">
        <v>3272</v>
      </c>
      <c r="H987" s="3" t="str">
        <f t="shared" si="117"/>
        <v>0986 2025-00129 Blanca Miryam Rua de Zapata (51027659)</v>
      </c>
      <c r="I987" s="15">
        <v>45932</v>
      </c>
      <c r="J987" s="3" t="s">
        <v>87</v>
      </c>
      <c r="K987" s="3" t="s">
        <v>120</v>
      </c>
      <c r="L987" s="3" t="s">
        <v>76</v>
      </c>
      <c r="M987" s="3" t="s">
        <v>4643</v>
      </c>
      <c r="N987" s="16">
        <v>1112766118</v>
      </c>
      <c r="O987" s="3" t="s">
        <v>4644</v>
      </c>
      <c r="P987" s="10">
        <v>31902546</v>
      </c>
      <c r="Q987" s="3">
        <v>51027659</v>
      </c>
      <c r="R987" s="80">
        <v>29000002.5</v>
      </c>
      <c r="S987" s="10" t="s">
        <v>2350</v>
      </c>
      <c r="T987" s="3" t="s">
        <v>2378</v>
      </c>
      <c r="U987" s="3" t="s">
        <v>2784</v>
      </c>
      <c r="V987" s="17" t="s">
        <v>4779</v>
      </c>
      <c r="W987" s="3" t="s">
        <v>165</v>
      </c>
      <c r="X987" s="15">
        <v>45933</v>
      </c>
      <c r="Y987" s="17">
        <v>20254300174531</v>
      </c>
      <c r="Z987" s="68">
        <v>45891</v>
      </c>
      <c r="AA987" s="3" t="s">
        <v>4780</v>
      </c>
      <c r="AB987" s="15">
        <v>45936</v>
      </c>
      <c r="AC987" s="15">
        <v>45936</v>
      </c>
      <c r="AD987" s="69" t="str">
        <f t="shared" si="113"/>
        <v>02 Enviado</v>
      </c>
      <c r="AE987" s="20" t="s">
        <v>2350</v>
      </c>
      <c r="AF987" s="69">
        <v>3</v>
      </c>
      <c r="AH987" s="3">
        <f t="shared" ref="AH987:AH995" si="120">NETWORKDAYS(X987,AB987)</f>
        <v>2</v>
      </c>
    </row>
    <row r="988" spans="1:34">
      <c r="A988" s="14" t="s">
        <v>5307</v>
      </c>
      <c r="B988" s="9">
        <v>2025</v>
      </c>
      <c r="C988" s="15">
        <v>45936</v>
      </c>
      <c r="D988" s="3" t="s">
        <v>69</v>
      </c>
      <c r="E988" s="5">
        <f t="shared" si="115"/>
        <v>1</v>
      </c>
      <c r="F988" s="3" t="str">
        <f t="shared" si="116"/>
        <v>02 Finalizado</v>
      </c>
      <c r="G988" s="9" t="s">
        <v>4265</v>
      </c>
      <c r="H988" s="3" t="str">
        <f t="shared" si="117"/>
        <v>0987 2025-00280 Ivan de Jesús Herrera Ayola (N/A)</v>
      </c>
      <c r="I988" s="15">
        <v>45933</v>
      </c>
      <c r="J988" s="3" t="s">
        <v>78</v>
      </c>
      <c r="K988" s="3" t="s">
        <v>128</v>
      </c>
      <c r="L988" s="3" t="s">
        <v>76</v>
      </c>
      <c r="M988" s="3" t="s">
        <v>2350</v>
      </c>
      <c r="N988" s="10" t="s">
        <v>2350</v>
      </c>
      <c r="O988" s="3" t="s">
        <v>5308</v>
      </c>
      <c r="P988" s="10" t="s">
        <v>5309</v>
      </c>
      <c r="Q988" s="10" t="s">
        <v>2350</v>
      </c>
      <c r="R988" s="80" t="s">
        <v>2350</v>
      </c>
      <c r="S988" s="10" t="s">
        <v>2350</v>
      </c>
      <c r="T988" s="3" t="s">
        <v>2350</v>
      </c>
      <c r="U988" s="3" t="s">
        <v>2366</v>
      </c>
      <c r="V988" s="17">
        <v>20256304946952</v>
      </c>
      <c r="W988" s="3" t="s">
        <v>92</v>
      </c>
      <c r="X988" s="15">
        <v>45936</v>
      </c>
      <c r="Y988" s="17">
        <v>20254300205511</v>
      </c>
      <c r="Z988" s="68">
        <v>45931</v>
      </c>
      <c r="AA988" s="3" t="s">
        <v>5310</v>
      </c>
      <c r="AB988" s="15">
        <v>45936</v>
      </c>
      <c r="AC988" s="15">
        <v>45936</v>
      </c>
      <c r="AD988" s="69" t="str">
        <f t="shared" si="113"/>
        <v>02 Enviado</v>
      </c>
      <c r="AE988" s="20" t="s">
        <v>2350</v>
      </c>
      <c r="AF988" s="69">
        <v>2</v>
      </c>
      <c r="AH988" s="3">
        <f t="shared" si="120"/>
        <v>1</v>
      </c>
    </row>
    <row r="989" spans="1:34">
      <c r="A989" s="14" t="s">
        <v>5311</v>
      </c>
      <c r="B989" s="9">
        <v>2025</v>
      </c>
      <c r="C989" s="15">
        <v>45936</v>
      </c>
      <c r="D989" s="3" t="s">
        <v>11</v>
      </c>
      <c r="E989" s="5">
        <f t="shared" si="115"/>
        <v>1</v>
      </c>
      <c r="F989" s="3" t="str">
        <f t="shared" si="116"/>
        <v>02 Finalizado</v>
      </c>
      <c r="G989" s="9" t="s">
        <v>4764</v>
      </c>
      <c r="H989" s="3" t="str">
        <f t="shared" si="117"/>
        <v>0988 2025-00091 Departamento del Quindío (N/A)</v>
      </c>
      <c r="I989" s="15">
        <v>45930</v>
      </c>
      <c r="J989" s="3" t="s">
        <v>99</v>
      </c>
      <c r="K989" s="3" t="s">
        <v>132</v>
      </c>
      <c r="L989" s="3" t="s">
        <v>88</v>
      </c>
      <c r="M989" s="3" t="s">
        <v>5312</v>
      </c>
      <c r="N989" s="8">
        <v>1094887821</v>
      </c>
      <c r="O989" s="3" t="s">
        <v>5313</v>
      </c>
      <c r="P989" s="8">
        <v>1094887821</v>
      </c>
      <c r="Q989" s="10" t="s">
        <v>2350</v>
      </c>
      <c r="R989" s="80" t="s">
        <v>2350</v>
      </c>
      <c r="S989" s="10" t="s">
        <v>2350</v>
      </c>
      <c r="T989" s="3" t="s">
        <v>2350</v>
      </c>
      <c r="U989" s="3" t="s">
        <v>5258</v>
      </c>
      <c r="V989" s="17" t="s">
        <v>2350</v>
      </c>
      <c r="W989" s="3" t="s">
        <v>155</v>
      </c>
      <c r="X989" s="15">
        <v>45936</v>
      </c>
      <c r="Y989" s="17" t="s">
        <v>2350</v>
      </c>
      <c r="Z989" s="68" t="s">
        <v>2350</v>
      </c>
      <c r="AA989" s="3" t="s">
        <v>2350</v>
      </c>
      <c r="AB989" s="15">
        <v>45938</v>
      </c>
      <c r="AC989" s="15">
        <v>45938</v>
      </c>
      <c r="AD989" s="69" t="str">
        <f t="shared" si="113"/>
        <v>02 Enviado</v>
      </c>
      <c r="AE989" s="20" t="s">
        <v>2350</v>
      </c>
      <c r="AF989" s="69">
        <v>3</v>
      </c>
      <c r="AH989" s="3">
        <f t="shared" si="120"/>
        <v>3</v>
      </c>
    </row>
    <row r="990" spans="1:34">
      <c r="A990" s="14" t="s">
        <v>5314</v>
      </c>
      <c r="B990" s="9">
        <v>2025</v>
      </c>
      <c r="C990" s="15">
        <v>45936</v>
      </c>
      <c r="D990" s="3" t="s">
        <v>46</v>
      </c>
      <c r="E990" s="5">
        <f t="shared" si="115"/>
        <v>1</v>
      </c>
      <c r="F990" s="3" t="str">
        <f t="shared" si="116"/>
        <v>02 Finalizado</v>
      </c>
      <c r="G990" s="9" t="s">
        <v>2350</v>
      </c>
      <c r="H990" s="3" t="str">
        <f t="shared" si="117"/>
        <v>0989 N/A Juan José Santacruz Rodríguez (N/A)</v>
      </c>
      <c r="I990" s="15">
        <v>45933</v>
      </c>
      <c r="J990" s="3" t="s">
        <v>99</v>
      </c>
      <c r="K990" s="3" t="s">
        <v>132</v>
      </c>
      <c r="L990" s="3" t="s">
        <v>88</v>
      </c>
      <c r="M990" s="3" t="s">
        <v>2350</v>
      </c>
      <c r="N990" s="10" t="s">
        <v>2350</v>
      </c>
      <c r="O990" s="3" t="s">
        <v>5315</v>
      </c>
      <c r="P990" s="8">
        <v>1085262710</v>
      </c>
      <c r="Q990" s="10" t="s">
        <v>2350</v>
      </c>
      <c r="R990" s="80" t="s">
        <v>2350</v>
      </c>
      <c r="S990" s="10" t="s">
        <v>2350</v>
      </c>
      <c r="T990" s="3" t="s">
        <v>2350</v>
      </c>
      <c r="U990" s="3" t="s">
        <v>5258</v>
      </c>
      <c r="V990" s="17" t="s">
        <v>2350</v>
      </c>
      <c r="W990" s="3" t="s">
        <v>92</v>
      </c>
      <c r="X990" s="15">
        <v>45936</v>
      </c>
      <c r="Y990" s="17" t="s">
        <v>2350</v>
      </c>
      <c r="Z990" s="68" t="s">
        <v>2350</v>
      </c>
      <c r="AA990" s="3" t="s">
        <v>2350</v>
      </c>
      <c r="AB990" s="15">
        <v>45936</v>
      </c>
      <c r="AC990" s="15">
        <v>45936</v>
      </c>
      <c r="AD990" s="69" t="str">
        <f t="shared" si="113"/>
        <v>02 Enviado</v>
      </c>
      <c r="AE990" s="20" t="s">
        <v>2350</v>
      </c>
      <c r="AF990" s="69">
        <v>2</v>
      </c>
      <c r="AH990" s="3">
        <f t="shared" si="120"/>
        <v>1</v>
      </c>
    </row>
    <row r="991" spans="1:34">
      <c r="A991" s="14" t="s">
        <v>5316</v>
      </c>
      <c r="B991" s="9">
        <v>2025</v>
      </c>
      <c r="C991" s="15">
        <v>45936</v>
      </c>
      <c r="D991" s="3" t="s">
        <v>35</v>
      </c>
      <c r="E991" s="5">
        <f t="shared" si="115"/>
        <v>1</v>
      </c>
      <c r="F991" s="3" t="str">
        <f t="shared" si="116"/>
        <v>02 Finalizado</v>
      </c>
      <c r="G991" s="9" t="s">
        <v>5317</v>
      </c>
      <c r="H991" s="3" t="str">
        <f t="shared" si="117"/>
        <v>0990 2025-10101 Camilo José Hernández Olmos (N/A)</v>
      </c>
      <c r="I991" s="15">
        <v>45933</v>
      </c>
      <c r="J991" s="3" t="s">
        <v>78</v>
      </c>
      <c r="K991" s="3" t="s">
        <v>134</v>
      </c>
      <c r="L991" s="3" t="s">
        <v>85</v>
      </c>
      <c r="M991" s="3" t="s">
        <v>5318</v>
      </c>
      <c r="N991" s="10" t="s">
        <v>2350</v>
      </c>
      <c r="O991" s="3" t="s">
        <v>5319</v>
      </c>
      <c r="P991" s="8">
        <v>1001866762</v>
      </c>
      <c r="Q991" s="10" t="s">
        <v>2350</v>
      </c>
      <c r="R991" s="80" t="s">
        <v>2350</v>
      </c>
      <c r="S991" s="10" t="s">
        <v>2350</v>
      </c>
      <c r="T991" s="3" t="s">
        <v>2350</v>
      </c>
      <c r="U991" s="3" t="s">
        <v>3319</v>
      </c>
      <c r="V991" s="17" t="s">
        <v>2350</v>
      </c>
      <c r="W991" s="3" t="s">
        <v>163</v>
      </c>
      <c r="X991" s="15">
        <v>45936</v>
      </c>
      <c r="Y991" s="17" t="s">
        <v>2350</v>
      </c>
      <c r="Z991" s="68" t="s">
        <v>2350</v>
      </c>
      <c r="AA991" s="3" t="s">
        <v>2350</v>
      </c>
      <c r="AB991" s="15">
        <v>45937</v>
      </c>
      <c r="AC991" s="15">
        <v>45937</v>
      </c>
      <c r="AD991" s="69" t="str">
        <f t="shared" si="113"/>
        <v>02 Enviado</v>
      </c>
      <c r="AE991" s="20" t="s">
        <v>2350</v>
      </c>
      <c r="AF991" s="69">
        <v>2</v>
      </c>
      <c r="AH991" s="3">
        <f t="shared" si="120"/>
        <v>2</v>
      </c>
    </row>
    <row r="992" spans="1:34">
      <c r="A992" s="14" t="s">
        <v>5320</v>
      </c>
      <c r="B992" s="9">
        <v>2025</v>
      </c>
      <c r="C992" s="15">
        <v>45936</v>
      </c>
      <c r="D992" s="3" t="s">
        <v>61</v>
      </c>
      <c r="E992" s="5">
        <f t="shared" si="115"/>
        <v>1</v>
      </c>
      <c r="F992" s="3" t="str">
        <f t="shared" si="116"/>
        <v>02 Finalizado</v>
      </c>
      <c r="G992" s="9" t="s">
        <v>3769</v>
      </c>
      <c r="H992" s="3" t="str">
        <f t="shared" si="117"/>
        <v>0991 2025-00083 Wendy Johana Buelvas Polo (51032211)</v>
      </c>
      <c r="I992" s="15">
        <v>45936</v>
      </c>
      <c r="J992" s="3" t="s">
        <v>78</v>
      </c>
      <c r="K992" s="3" t="s">
        <v>128</v>
      </c>
      <c r="L992" s="3" t="s">
        <v>76</v>
      </c>
      <c r="M992" s="3" t="s">
        <v>2350</v>
      </c>
      <c r="N992" s="10" t="s">
        <v>2350</v>
      </c>
      <c r="O992" s="3" t="s">
        <v>3593</v>
      </c>
      <c r="P992" s="8">
        <v>1005604652</v>
      </c>
      <c r="Q992" s="3">
        <v>51032211</v>
      </c>
      <c r="R992" s="80">
        <v>29000002.5</v>
      </c>
      <c r="S992" s="10" t="s">
        <v>2350</v>
      </c>
      <c r="T992" s="3" t="s">
        <v>2378</v>
      </c>
      <c r="U992" s="3" t="s">
        <v>2366</v>
      </c>
      <c r="V992" s="17" t="s">
        <v>2350</v>
      </c>
      <c r="W992" s="3" t="s">
        <v>92</v>
      </c>
      <c r="X992" s="15">
        <v>45936</v>
      </c>
      <c r="Y992" s="17" t="s">
        <v>2350</v>
      </c>
      <c r="Z992" s="68" t="s">
        <v>2350</v>
      </c>
      <c r="AA992" s="3" t="s">
        <v>2350</v>
      </c>
      <c r="AB992" s="15">
        <v>45936</v>
      </c>
      <c r="AC992" s="15">
        <v>45936</v>
      </c>
      <c r="AD992" s="69" t="str">
        <f t="shared" si="113"/>
        <v>02 Enviado</v>
      </c>
      <c r="AE992" s="20" t="s">
        <v>2350</v>
      </c>
      <c r="AF992" s="69">
        <v>2</v>
      </c>
      <c r="AH992" s="3">
        <f t="shared" si="120"/>
        <v>1</v>
      </c>
    </row>
    <row r="993" spans="1:34">
      <c r="A993" s="14" t="s">
        <v>5321</v>
      </c>
      <c r="B993" s="9">
        <v>2025</v>
      </c>
      <c r="C993" s="15">
        <v>45936</v>
      </c>
      <c r="D993" s="3" t="s">
        <v>44</v>
      </c>
      <c r="E993" s="5">
        <f t="shared" si="115"/>
        <v>1</v>
      </c>
      <c r="F993" s="3" t="str">
        <f t="shared" si="116"/>
        <v>02 Finalizado</v>
      </c>
      <c r="G993" s="9" t="s">
        <v>4052</v>
      </c>
      <c r="H993" s="3" t="str">
        <f t="shared" si="117"/>
        <v>0992 2025-00112 Leonardo Legarda (N/A)</v>
      </c>
      <c r="I993" s="15">
        <v>45936</v>
      </c>
      <c r="J993" s="3" t="s">
        <v>78</v>
      </c>
      <c r="K993" s="3" t="s">
        <v>134</v>
      </c>
      <c r="L993" s="3" t="s">
        <v>85</v>
      </c>
      <c r="M993" s="3" t="s">
        <v>5187</v>
      </c>
      <c r="N993" s="3">
        <v>1903172</v>
      </c>
      <c r="O993" s="3" t="s">
        <v>5322</v>
      </c>
      <c r="P993" s="10">
        <v>12990609</v>
      </c>
      <c r="Q993" s="10" t="s">
        <v>2350</v>
      </c>
      <c r="R993" s="80" t="s">
        <v>2350</v>
      </c>
      <c r="S993" s="10" t="s">
        <v>2350</v>
      </c>
      <c r="T993" s="3" t="s">
        <v>2350</v>
      </c>
      <c r="U993" s="3" t="s">
        <v>3319</v>
      </c>
      <c r="V993" s="17" t="s">
        <v>2350</v>
      </c>
      <c r="W993" s="3" t="s">
        <v>163</v>
      </c>
      <c r="X993" s="15">
        <v>45936</v>
      </c>
      <c r="Y993" s="17" t="s">
        <v>2350</v>
      </c>
      <c r="Z993" s="68" t="s">
        <v>2350</v>
      </c>
      <c r="AA993" s="3" t="s">
        <v>2350</v>
      </c>
      <c r="AB993" s="15">
        <v>45936</v>
      </c>
      <c r="AC993" s="15">
        <v>45936</v>
      </c>
      <c r="AD993" s="69" t="str">
        <f t="shared" si="113"/>
        <v>02 Enviado</v>
      </c>
      <c r="AE993" s="20" t="s">
        <v>2350</v>
      </c>
      <c r="AF993" s="69">
        <v>2</v>
      </c>
      <c r="AH993" s="3">
        <f t="shared" si="120"/>
        <v>1</v>
      </c>
    </row>
    <row r="994" spans="1:34">
      <c r="A994" s="14" t="s">
        <v>5323</v>
      </c>
      <c r="B994" s="9">
        <v>2025</v>
      </c>
      <c r="C994" s="15">
        <v>45936</v>
      </c>
      <c r="D994" s="3" t="s">
        <v>50</v>
      </c>
      <c r="E994" s="5">
        <f t="shared" si="115"/>
        <v>1</v>
      </c>
      <c r="F994" s="3" t="str">
        <f t="shared" si="116"/>
        <v>02 Finalizado</v>
      </c>
      <c r="G994" s="9" t="s">
        <v>4748</v>
      </c>
      <c r="H994" s="3" t="str">
        <f t="shared" si="117"/>
        <v>0993 2025-00145 Sebastian Vasquez Barrientos (N/A)</v>
      </c>
      <c r="I994" s="15">
        <v>45936</v>
      </c>
      <c r="J994" s="3" t="s">
        <v>78</v>
      </c>
      <c r="K994" s="3" t="s">
        <v>134</v>
      </c>
      <c r="L994" s="3" t="s">
        <v>85</v>
      </c>
      <c r="M994" s="3" t="s">
        <v>2350</v>
      </c>
      <c r="N994" s="10" t="s">
        <v>2350</v>
      </c>
      <c r="O994" s="3" t="s">
        <v>5324</v>
      </c>
      <c r="P994" s="10">
        <v>1038360707</v>
      </c>
      <c r="Q994" s="10" t="s">
        <v>2350</v>
      </c>
      <c r="R994" s="80" t="s">
        <v>2350</v>
      </c>
      <c r="S994" s="10" t="s">
        <v>2350</v>
      </c>
      <c r="T994" s="3" t="s">
        <v>2350</v>
      </c>
      <c r="U994" s="3" t="s">
        <v>3319</v>
      </c>
      <c r="V994" s="17" t="s">
        <v>2350</v>
      </c>
      <c r="W994" s="3" t="s">
        <v>163</v>
      </c>
      <c r="X994" s="15">
        <v>45936</v>
      </c>
      <c r="Y994" s="17" t="s">
        <v>2350</v>
      </c>
      <c r="Z994" s="68" t="s">
        <v>2350</v>
      </c>
      <c r="AA994" s="3" t="s">
        <v>2350</v>
      </c>
      <c r="AB994" s="15">
        <v>45937</v>
      </c>
      <c r="AC994" s="15">
        <v>45937</v>
      </c>
      <c r="AD994" s="69" t="str">
        <f t="shared" si="113"/>
        <v>02 Enviado</v>
      </c>
      <c r="AE994" s="20" t="s">
        <v>2350</v>
      </c>
      <c r="AF994" s="69">
        <v>2</v>
      </c>
      <c r="AH994" s="3">
        <f t="shared" si="120"/>
        <v>2</v>
      </c>
    </row>
    <row r="995" spans="1:34">
      <c r="A995" s="14" t="s">
        <v>5325</v>
      </c>
      <c r="B995" s="9">
        <v>2025</v>
      </c>
      <c r="C995" s="15">
        <v>45937</v>
      </c>
      <c r="D995" s="3" t="s">
        <v>19</v>
      </c>
      <c r="E995" s="5">
        <f t="shared" si="115"/>
        <v>1</v>
      </c>
      <c r="F995" s="3" t="str">
        <f t="shared" si="116"/>
        <v>02 Finalizado</v>
      </c>
      <c r="G995" s="9" t="s">
        <v>4351</v>
      </c>
      <c r="H995" s="3" t="str">
        <f t="shared" si="117"/>
        <v>0994 2025-00208 Marleny del Socorro Criollo Chavez - Manuel Teodulfo Enrique López - Gabriela Julieth Enriquez Criollo (N/A)</v>
      </c>
      <c r="I995" s="15">
        <v>45936</v>
      </c>
      <c r="J995" s="3" t="s">
        <v>78</v>
      </c>
      <c r="K995" s="3" t="s">
        <v>128</v>
      </c>
      <c r="L995" s="3" t="s">
        <v>76</v>
      </c>
      <c r="M995" s="3" t="s">
        <v>5326</v>
      </c>
      <c r="N995" s="16">
        <v>1087674202</v>
      </c>
      <c r="O995" s="3" t="s">
        <v>5327</v>
      </c>
      <c r="P995" s="10" t="s">
        <v>5328</v>
      </c>
      <c r="Q995" s="10" t="s">
        <v>2350</v>
      </c>
      <c r="R995" s="80" t="s">
        <v>2350</v>
      </c>
      <c r="S995" s="10" t="s">
        <v>2350</v>
      </c>
      <c r="T995" s="3" t="s">
        <v>2350</v>
      </c>
      <c r="U995" s="3" t="s">
        <v>2366</v>
      </c>
      <c r="V995" s="17" t="s">
        <v>2350</v>
      </c>
      <c r="W995" s="3" t="s">
        <v>92</v>
      </c>
      <c r="X995" s="15">
        <v>45937</v>
      </c>
      <c r="Y995" s="17" t="s">
        <v>2350</v>
      </c>
      <c r="Z995" s="68" t="s">
        <v>2350</v>
      </c>
      <c r="AA995" s="3" t="s">
        <v>2350</v>
      </c>
      <c r="AB995" s="15">
        <v>45937</v>
      </c>
      <c r="AC995" s="15">
        <v>45937</v>
      </c>
      <c r="AD995" s="69" t="str">
        <f t="shared" si="113"/>
        <v>02 Enviado</v>
      </c>
      <c r="AE995" s="20" t="s">
        <v>2350</v>
      </c>
      <c r="AF995" s="69">
        <v>2</v>
      </c>
      <c r="AH995" s="3">
        <f t="shared" si="120"/>
        <v>1</v>
      </c>
    </row>
    <row r="996" spans="1:34">
      <c r="A996" s="14" t="s">
        <v>5329</v>
      </c>
      <c r="B996" s="9">
        <v>2025</v>
      </c>
      <c r="C996" s="15">
        <v>45937</v>
      </c>
      <c r="D996" s="3" t="s">
        <v>41</v>
      </c>
      <c r="E996" s="5">
        <f t="shared" si="115"/>
        <v>1</v>
      </c>
      <c r="F996" s="3" t="str">
        <f t="shared" si="116"/>
        <v>02 Finalizado</v>
      </c>
      <c r="G996" s="9" t="s">
        <v>4251</v>
      </c>
      <c r="H996" s="3" t="str">
        <f t="shared" si="117"/>
        <v>0995 2025-00283 Elsa Parra Parra (N/A)</v>
      </c>
      <c r="I996" s="15">
        <v>45933</v>
      </c>
      <c r="J996" s="3" t="s">
        <v>78</v>
      </c>
      <c r="K996" s="3" t="s">
        <v>128</v>
      </c>
      <c r="L996" s="3" t="s">
        <v>76</v>
      </c>
      <c r="M996" s="3" t="s">
        <v>2350</v>
      </c>
      <c r="N996" s="10" t="s">
        <v>2350</v>
      </c>
      <c r="O996" s="3" t="s">
        <v>5330</v>
      </c>
      <c r="P996" s="10" t="s">
        <v>5331</v>
      </c>
      <c r="Q996" s="10" t="s">
        <v>2350</v>
      </c>
      <c r="R996" s="80" t="s">
        <v>2350</v>
      </c>
      <c r="S996" s="10" t="s">
        <v>2350</v>
      </c>
      <c r="T996" s="3" t="s">
        <v>2350</v>
      </c>
      <c r="U996" s="3" t="s">
        <v>2366</v>
      </c>
      <c r="V996" s="17" t="s">
        <v>2350</v>
      </c>
      <c r="W996" s="3" t="s">
        <v>92</v>
      </c>
      <c r="X996" s="15">
        <v>45937</v>
      </c>
      <c r="Y996" s="17" t="s">
        <v>2350</v>
      </c>
      <c r="Z996" s="68" t="s">
        <v>2350</v>
      </c>
      <c r="AA996" s="3" t="s">
        <v>2350</v>
      </c>
      <c r="AB996" s="15">
        <v>45937</v>
      </c>
      <c r="AC996" s="15">
        <v>45937</v>
      </c>
      <c r="AD996" s="69" t="str">
        <f t="shared" si="113"/>
        <v>02 Enviado</v>
      </c>
      <c r="AE996" s="20" t="s">
        <v>2350</v>
      </c>
      <c r="AF996" s="69">
        <v>2</v>
      </c>
      <c r="AH996" s="3">
        <f t="shared" ref="AH996:AH1009" si="121">NETWORKDAYS(X996,AB996)</f>
        <v>1</v>
      </c>
    </row>
    <row r="997" spans="1:34">
      <c r="A997" s="14" t="s">
        <v>5332</v>
      </c>
      <c r="B997" s="9">
        <v>2025</v>
      </c>
      <c r="C997" s="15">
        <v>45937</v>
      </c>
      <c r="D997" s="3" t="s">
        <v>8</v>
      </c>
      <c r="E997" s="5">
        <f t="shared" si="115"/>
        <v>1</v>
      </c>
      <c r="F997" s="3" t="str">
        <f t="shared" si="116"/>
        <v>02 Finalizado</v>
      </c>
      <c r="G997" s="9" t="s">
        <v>5333</v>
      </c>
      <c r="H997" s="3" t="str">
        <f t="shared" si="117"/>
        <v>0996 2025-00355 Naudid del Carmen Blanquicet López (N/A)</v>
      </c>
      <c r="I997" s="15">
        <v>45936</v>
      </c>
      <c r="J997" s="3" t="s">
        <v>78</v>
      </c>
      <c r="K997" s="3" t="s">
        <v>134</v>
      </c>
      <c r="L997" s="3" t="s">
        <v>85</v>
      </c>
      <c r="M997" s="3" t="s">
        <v>2350</v>
      </c>
      <c r="N997" s="10" t="s">
        <v>2350</v>
      </c>
      <c r="O997" s="3" t="s">
        <v>5334</v>
      </c>
      <c r="P997" s="8">
        <v>50974694</v>
      </c>
      <c r="Q997" s="10" t="s">
        <v>2350</v>
      </c>
      <c r="R997" s="80" t="s">
        <v>2350</v>
      </c>
      <c r="S997" s="10" t="s">
        <v>2350</v>
      </c>
      <c r="T997" s="3" t="s">
        <v>2350</v>
      </c>
      <c r="U997" s="3" t="s">
        <v>3319</v>
      </c>
      <c r="V997" s="17" t="s">
        <v>2350</v>
      </c>
      <c r="W997" s="3" t="s">
        <v>163</v>
      </c>
      <c r="X997" s="15">
        <v>45937</v>
      </c>
      <c r="Y997" s="17" t="s">
        <v>2350</v>
      </c>
      <c r="Z997" s="68" t="s">
        <v>2350</v>
      </c>
      <c r="AA997" s="3" t="s">
        <v>2350</v>
      </c>
      <c r="AB997" s="15">
        <v>45938</v>
      </c>
      <c r="AC997" s="15">
        <v>45938</v>
      </c>
      <c r="AD997" s="69" t="str">
        <f t="shared" si="113"/>
        <v>02 Enviado</v>
      </c>
      <c r="AE997" s="20" t="s">
        <v>2350</v>
      </c>
      <c r="AF997" s="69">
        <v>2</v>
      </c>
      <c r="AH997" s="3">
        <f t="shared" si="121"/>
        <v>2</v>
      </c>
    </row>
    <row r="998" spans="1:34">
      <c r="A998" s="14" t="s">
        <v>5335</v>
      </c>
      <c r="B998" s="9">
        <v>2025</v>
      </c>
      <c r="C998" s="15">
        <v>45937</v>
      </c>
      <c r="D998" s="3" t="s">
        <v>8</v>
      </c>
      <c r="E998" s="5">
        <f t="shared" si="115"/>
        <v>1</v>
      </c>
      <c r="F998" s="3" t="str">
        <f t="shared" si="116"/>
        <v>02 Finalizado</v>
      </c>
      <c r="G998" s="9" t="s">
        <v>4442</v>
      </c>
      <c r="H998" s="3" t="str">
        <f t="shared" si="117"/>
        <v>0997 2025-00284 Flor de María Omaña Olivares - German Rodríguez Hernández (N/A)</v>
      </c>
      <c r="I998" s="15">
        <v>45937</v>
      </c>
      <c r="J998" s="3" t="s">
        <v>97</v>
      </c>
      <c r="K998" s="3" t="s">
        <v>136</v>
      </c>
      <c r="L998" s="3" t="s">
        <v>91</v>
      </c>
      <c r="M998" s="3" t="s">
        <v>2350</v>
      </c>
      <c r="N998" s="10" t="s">
        <v>2350</v>
      </c>
      <c r="O998" s="3" t="s">
        <v>5336</v>
      </c>
      <c r="P998" s="10" t="s">
        <v>2482</v>
      </c>
      <c r="Q998" s="10" t="s">
        <v>2350</v>
      </c>
      <c r="R998" s="80" t="s">
        <v>2350</v>
      </c>
      <c r="S998" s="10" t="s">
        <v>2350</v>
      </c>
      <c r="T998" s="3" t="s">
        <v>2350</v>
      </c>
      <c r="U998" s="3" t="s">
        <v>5337</v>
      </c>
      <c r="V998" s="17" t="s">
        <v>2350</v>
      </c>
      <c r="W998" s="3" t="s">
        <v>92</v>
      </c>
      <c r="X998" s="15">
        <v>45937</v>
      </c>
      <c r="Y998" s="17" t="s">
        <v>2350</v>
      </c>
      <c r="Z998" s="68" t="s">
        <v>2350</v>
      </c>
      <c r="AA998" s="3" t="s">
        <v>2350</v>
      </c>
      <c r="AB998" s="15">
        <v>45937</v>
      </c>
      <c r="AC998" s="15">
        <v>45937</v>
      </c>
      <c r="AD998" s="69" t="str">
        <f t="shared" si="113"/>
        <v>02 Enviado</v>
      </c>
      <c r="AE998" s="20" t="s">
        <v>2350</v>
      </c>
      <c r="AF998" s="69">
        <v>1</v>
      </c>
      <c r="AH998" s="3">
        <f t="shared" si="121"/>
        <v>1</v>
      </c>
    </row>
    <row r="999" spans="1:34">
      <c r="A999" s="14" t="s">
        <v>5338</v>
      </c>
      <c r="B999" s="9">
        <v>2025</v>
      </c>
      <c r="C999" s="15">
        <v>45937</v>
      </c>
      <c r="D999" s="3" t="s">
        <v>55</v>
      </c>
      <c r="E999" s="5">
        <f t="shared" si="115"/>
        <v>1</v>
      </c>
      <c r="F999" s="3" t="str">
        <f t="shared" si="116"/>
        <v>02 Finalizado</v>
      </c>
      <c r="G999" s="9" t="s">
        <v>5339</v>
      </c>
      <c r="H999" s="3" t="str">
        <f t="shared" si="117"/>
        <v>0998 2025-00477 Avelino Vargas Romero (N/A)</v>
      </c>
      <c r="I999" s="15">
        <v>45937</v>
      </c>
      <c r="J999" s="3" t="s">
        <v>78</v>
      </c>
      <c r="K999" s="3" t="s">
        <v>136</v>
      </c>
      <c r="L999" s="3" t="s">
        <v>88</v>
      </c>
      <c r="M999" s="3" t="s">
        <v>2350</v>
      </c>
      <c r="N999" s="10" t="s">
        <v>2350</v>
      </c>
      <c r="O999" s="3" t="s">
        <v>5340</v>
      </c>
      <c r="P999" s="8">
        <v>19118604</v>
      </c>
      <c r="Q999" s="10" t="s">
        <v>2350</v>
      </c>
      <c r="R999" s="80" t="s">
        <v>2350</v>
      </c>
      <c r="S999" s="10" t="s">
        <v>2350</v>
      </c>
      <c r="T999" s="3" t="s">
        <v>2350</v>
      </c>
      <c r="U999" s="3" t="s">
        <v>5341</v>
      </c>
      <c r="V999" s="17" t="s">
        <v>2350</v>
      </c>
      <c r="W999" s="3" t="s">
        <v>92</v>
      </c>
      <c r="X999" s="15">
        <v>45938</v>
      </c>
      <c r="Y999" s="17" t="s">
        <v>2350</v>
      </c>
      <c r="Z999" s="68" t="s">
        <v>2350</v>
      </c>
      <c r="AA999" s="3" t="s">
        <v>2350</v>
      </c>
      <c r="AB999" s="15">
        <v>45938</v>
      </c>
      <c r="AC999" s="15">
        <v>45938</v>
      </c>
      <c r="AD999" s="69" t="str">
        <f t="shared" si="113"/>
        <v>02 Enviado</v>
      </c>
      <c r="AE999" s="20" t="s">
        <v>2350</v>
      </c>
      <c r="AF999" s="69">
        <v>2</v>
      </c>
      <c r="AH999" s="3">
        <f t="shared" si="121"/>
        <v>1</v>
      </c>
    </row>
    <row r="1000" spans="1:34">
      <c r="A1000" s="14" t="s">
        <v>5342</v>
      </c>
      <c r="B1000" s="9">
        <v>2025</v>
      </c>
      <c r="C1000" s="15">
        <v>45938</v>
      </c>
      <c r="D1000" s="3" t="s">
        <v>35</v>
      </c>
      <c r="E1000" s="5">
        <f t="shared" si="115"/>
        <v>1</v>
      </c>
      <c r="F1000" s="3" t="str">
        <f t="shared" si="116"/>
        <v>02 Finalizado</v>
      </c>
      <c r="G1000" s="9" t="s">
        <v>3307</v>
      </c>
      <c r="H1000" s="3" t="str">
        <f t="shared" si="117"/>
        <v>0999 2025-00106 Derick Jose Alvarino Santander (N/A)</v>
      </c>
      <c r="I1000" s="15">
        <v>45937</v>
      </c>
      <c r="J1000" s="3" t="s">
        <v>78</v>
      </c>
      <c r="K1000" s="3" t="s">
        <v>120</v>
      </c>
      <c r="L1000" s="3" t="s">
        <v>76</v>
      </c>
      <c r="M1000" s="3" t="s">
        <v>2350</v>
      </c>
      <c r="N1000" s="10" t="s">
        <v>2350</v>
      </c>
      <c r="O1000" s="3" t="s">
        <v>5343</v>
      </c>
      <c r="P1000" s="8">
        <v>1083018118</v>
      </c>
      <c r="Q1000" s="10" t="s">
        <v>2350</v>
      </c>
      <c r="R1000" s="80" t="s">
        <v>2350</v>
      </c>
      <c r="S1000" s="10" t="s">
        <v>2350</v>
      </c>
      <c r="T1000" s="3" t="s">
        <v>2350</v>
      </c>
      <c r="U1000" s="3" t="s">
        <v>2784</v>
      </c>
      <c r="V1000" s="17">
        <v>20256302548392</v>
      </c>
      <c r="W1000" s="3" t="s">
        <v>92</v>
      </c>
      <c r="X1000" s="15">
        <v>45938</v>
      </c>
      <c r="Y1000" s="17">
        <v>20254300116041</v>
      </c>
      <c r="Z1000" s="68">
        <v>45824</v>
      </c>
      <c r="AA1000" s="3" t="s">
        <v>5344</v>
      </c>
      <c r="AB1000" s="15">
        <v>45938</v>
      </c>
      <c r="AC1000" s="15">
        <v>45938</v>
      </c>
      <c r="AD1000" s="69" t="str">
        <f t="shared" si="113"/>
        <v>02 Enviado</v>
      </c>
      <c r="AE1000" s="20" t="s">
        <v>2350</v>
      </c>
      <c r="AF1000" s="69">
        <v>2</v>
      </c>
      <c r="AH1000" s="3">
        <f t="shared" si="121"/>
        <v>1</v>
      </c>
    </row>
    <row r="1001" spans="1:34">
      <c r="A1001" s="14" t="s">
        <v>5345</v>
      </c>
      <c r="B1001" s="9">
        <v>2025</v>
      </c>
      <c r="C1001" s="15">
        <v>45938</v>
      </c>
      <c r="D1001" s="3" t="s">
        <v>69</v>
      </c>
      <c r="E1001" s="5">
        <f t="shared" si="115"/>
        <v>1</v>
      </c>
      <c r="F1001" s="3" t="str">
        <f t="shared" si="116"/>
        <v>02 Finalizado</v>
      </c>
      <c r="G1001" s="9" t="s">
        <v>3600</v>
      </c>
      <c r="H1001" s="3" t="str">
        <f t="shared" si="117"/>
        <v>1000 2025-00111 Lizeth Vanessa Montenegro Varon (N/A)</v>
      </c>
      <c r="I1001" s="15">
        <v>45937</v>
      </c>
      <c r="J1001" s="3" t="s">
        <v>78</v>
      </c>
      <c r="K1001" s="3" t="s">
        <v>128</v>
      </c>
      <c r="L1001" s="3" t="s">
        <v>79</v>
      </c>
      <c r="M1001" s="3" t="s">
        <v>5346</v>
      </c>
      <c r="N1001" s="16">
        <v>1113661978</v>
      </c>
      <c r="O1001" s="3" t="s">
        <v>5347</v>
      </c>
      <c r="P1001" s="8">
        <v>1113671701</v>
      </c>
      <c r="Q1001" s="10" t="s">
        <v>2350</v>
      </c>
      <c r="R1001" s="80" t="s">
        <v>2350</v>
      </c>
      <c r="S1001" s="10" t="s">
        <v>2350</v>
      </c>
      <c r="T1001" s="3" t="s">
        <v>2350</v>
      </c>
      <c r="U1001" s="3" t="s">
        <v>2366</v>
      </c>
      <c r="V1001" s="17" t="s">
        <v>2350</v>
      </c>
      <c r="W1001" s="3" t="s">
        <v>92</v>
      </c>
      <c r="X1001" s="15">
        <v>45938</v>
      </c>
      <c r="Y1001" s="17" t="s">
        <v>2350</v>
      </c>
      <c r="Z1001" s="68" t="s">
        <v>2350</v>
      </c>
      <c r="AA1001" s="3" t="s">
        <v>2350</v>
      </c>
      <c r="AB1001" s="15">
        <v>45938</v>
      </c>
      <c r="AC1001" s="15">
        <v>45938</v>
      </c>
      <c r="AD1001" s="69" t="str">
        <f t="shared" si="113"/>
        <v>02 Enviado</v>
      </c>
      <c r="AE1001" s="20" t="s">
        <v>2350</v>
      </c>
      <c r="AF1001" s="69">
        <v>2</v>
      </c>
      <c r="AH1001" s="3">
        <f t="shared" si="121"/>
        <v>1</v>
      </c>
    </row>
    <row r="1002" spans="1:34">
      <c r="A1002" s="14" t="s">
        <v>5348</v>
      </c>
      <c r="B1002" s="9">
        <v>2025</v>
      </c>
      <c r="C1002" s="15">
        <v>45938</v>
      </c>
      <c r="D1002" s="3" t="s">
        <v>69</v>
      </c>
      <c r="E1002" s="5">
        <f t="shared" si="115"/>
        <v>1</v>
      </c>
      <c r="F1002" s="3" t="str">
        <f t="shared" si="116"/>
        <v>02 Finalizado</v>
      </c>
      <c r="G1002" s="9" t="s">
        <v>4718</v>
      </c>
      <c r="H1002" s="3" t="str">
        <f t="shared" si="117"/>
        <v>1001 2025-00228 Leonardo Jose Martínez Nuñez (N/A)</v>
      </c>
      <c r="I1002" s="15">
        <v>45937</v>
      </c>
      <c r="J1002" s="3" t="s">
        <v>78</v>
      </c>
      <c r="K1002" s="3" t="s">
        <v>128</v>
      </c>
      <c r="L1002" s="3" t="s">
        <v>76</v>
      </c>
      <c r="M1002" s="3" t="s">
        <v>2350</v>
      </c>
      <c r="N1002" s="10" t="s">
        <v>2350</v>
      </c>
      <c r="O1002" s="3" t="s">
        <v>5349</v>
      </c>
      <c r="P1002" s="10" t="s">
        <v>5350</v>
      </c>
      <c r="Q1002" s="10" t="s">
        <v>2350</v>
      </c>
      <c r="R1002" s="80" t="s">
        <v>2350</v>
      </c>
      <c r="S1002" s="10" t="s">
        <v>2350</v>
      </c>
      <c r="T1002" s="3" t="s">
        <v>2350</v>
      </c>
      <c r="U1002" s="3" t="s">
        <v>5162</v>
      </c>
      <c r="V1002" s="17" t="s">
        <v>2350</v>
      </c>
      <c r="W1002" s="3" t="s">
        <v>92</v>
      </c>
      <c r="X1002" s="15">
        <v>45938</v>
      </c>
      <c r="Y1002" s="17" t="s">
        <v>2350</v>
      </c>
      <c r="Z1002" s="68" t="s">
        <v>2350</v>
      </c>
      <c r="AA1002" s="3" t="s">
        <v>2350</v>
      </c>
      <c r="AB1002" s="15">
        <v>45938</v>
      </c>
      <c r="AC1002" s="15">
        <v>45938</v>
      </c>
      <c r="AD1002" s="69" t="str">
        <f t="shared" si="113"/>
        <v>02 Enviado</v>
      </c>
      <c r="AE1002" s="20" t="s">
        <v>2350</v>
      </c>
      <c r="AF1002" s="69">
        <v>2</v>
      </c>
      <c r="AH1002" s="3">
        <f t="shared" si="121"/>
        <v>1</v>
      </c>
    </row>
    <row r="1003" spans="1:34">
      <c r="A1003" s="14" t="s">
        <v>5351</v>
      </c>
      <c r="B1003" s="9">
        <v>2025</v>
      </c>
      <c r="C1003" s="15">
        <v>45937</v>
      </c>
      <c r="D1003" s="3" t="s">
        <v>22</v>
      </c>
      <c r="E1003" s="5">
        <f t="shared" si="115"/>
        <v>1</v>
      </c>
      <c r="F1003" s="3" t="str">
        <f t="shared" si="116"/>
        <v>02 Finalizado</v>
      </c>
      <c r="G1003" s="9" t="s">
        <v>3272</v>
      </c>
      <c r="H1003" s="3" t="str">
        <f t="shared" si="117"/>
        <v>1002 2025-00129 Blanca Miryam Rua de Zapata (51027659)</v>
      </c>
      <c r="I1003" s="15">
        <v>45937</v>
      </c>
      <c r="J1003" s="3" t="s">
        <v>90</v>
      </c>
      <c r="K1003" s="3" t="s">
        <v>120</v>
      </c>
      <c r="L1003" s="3" t="s">
        <v>76</v>
      </c>
      <c r="M1003" s="3" t="s">
        <v>4643</v>
      </c>
      <c r="N1003" s="16">
        <v>1112766118</v>
      </c>
      <c r="O1003" s="3" t="s">
        <v>4644</v>
      </c>
      <c r="P1003" s="10">
        <v>31902546</v>
      </c>
      <c r="Q1003" s="3">
        <v>51027659</v>
      </c>
      <c r="R1003" s="80">
        <v>29000002.5</v>
      </c>
      <c r="S1003" s="10">
        <v>30125</v>
      </c>
      <c r="T1003" s="3" t="s">
        <v>2372</v>
      </c>
      <c r="U1003" s="3" t="s">
        <v>2366</v>
      </c>
      <c r="V1003" s="17" t="s">
        <v>2350</v>
      </c>
      <c r="W1003" s="3" t="s">
        <v>165</v>
      </c>
      <c r="X1003" s="15">
        <v>45937</v>
      </c>
      <c r="Y1003" s="17">
        <v>20254300207501</v>
      </c>
      <c r="Z1003" s="68">
        <v>45937</v>
      </c>
      <c r="AA1003" s="3" t="s">
        <v>5352</v>
      </c>
      <c r="AB1003" s="15">
        <v>45938</v>
      </c>
      <c r="AC1003" s="15">
        <v>45938</v>
      </c>
      <c r="AD1003" s="69" t="str">
        <f t="shared" si="113"/>
        <v>02 Enviado</v>
      </c>
      <c r="AE1003" s="20" t="s">
        <v>2350</v>
      </c>
      <c r="AF1003" s="69">
        <v>3</v>
      </c>
      <c r="AH1003" s="3">
        <f t="shared" si="121"/>
        <v>2</v>
      </c>
    </row>
    <row r="1004" spans="1:34">
      <c r="A1004" s="14" t="s">
        <v>5353</v>
      </c>
      <c r="B1004" s="9">
        <v>2025</v>
      </c>
      <c r="C1004" s="15">
        <v>45938</v>
      </c>
      <c r="D1004" s="3" t="s">
        <v>30</v>
      </c>
      <c r="E1004" s="5">
        <f t="shared" si="115"/>
        <v>1</v>
      </c>
      <c r="F1004" s="3" t="str">
        <f t="shared" si="116"/>
        <v>02 Finalizado</v>
      </c>
      <c r="G1004" s="9" t="s">
        <v>5354</v>
      </c>
      <c r="H1004" s="3" t="str">
        <f t="shared" si="117"/>
        <v>1003 2025-00461 Carol Tatiana Pérez Quintero (N/A)</v>
      </c>
      <c r="I1004" s="15">
        <v>45938</v>
      </c>
      <c r="J1004" s="3" t="s">
        <v>78</v>
      </c>
      <c r="K1004" s="3" t="s">
        <v>134</v>
      </c>
      <c r="L1004" s="3" t="s">
        <v>85</v>
      </c>
      <c r="M1004" s="3" t="s">
        <v>2350</v>
      </c>
      <c r="N1004" s="10" t="s">
        <v>2350</v>
      </c>
      <c r="O1004" s="3" t="s">
        <v>5355</v>
      </c>
      <c r="P1004" s="8">
        <v>1035872670</v>
      </c>
      <c r="Q1004" s="10" t="s">
        <v>2350</v>
      </c>
      <c r="R1004" s="80" t="s">
        <v>2350</v>
      </c>
      <c r="S1004" s="10" t="s">
        <v>2350</v>
      </c>
      <c r="T1004" s="3" t="s">
        <v>2350</v>
      </c>
      <c r="U1004" s="3" t="s">
        <v>3319</v>
      </c>
      <c r="V1004" s="17" t="s">
        <v>2350</v>
      </c>
      <c r="W1004" s="3" t="s">
        <v>163</v>
      </c>
      <c r="X1004" s="15">
        <v>45938</v>
      </c>
      <c r="Y1004" s="17" t="s">
        <v>2350</v>
      </c>
      <c r="Z1004" s="68" t="s">
        <v>2350</v>
      </c>
      <c r="AA1004" s="3" t="s">
        <v>2350</v>
      </c>
      <c r="AB1004" s="15">
        <v>45946</v>
      </c>
      <c r="AC1004" s="15">
        <v>45946</v>
      </c>
      <c r="AD1004" s="69" t="str">
        <f t="shared" si="113"/>
        <v>02 Enviado</v>
      </c>
      <c r="AE1004" s="20" t="s">
        <v>2350</v>
      </c>
      <c r="AF1004" s="69">
        <v>2</v>
      </c>
      <c r="AH1004" s="3">
        <f t="shared" si="121"/>
        <v>7</v>
      </c>
    </row>
    <row r="1005" spans="1:34">
      <c r="A1005" s="14" t="s">
        <v>5356</v>
      </c>
      <c r="B1005" s="9">
        <v>2025</v>
      </c>
      <c r="C1005" s="15">
        <v>45938</v>
      </c>
      <c r="D1005" s="3" t="s">
        <v>41</v>
      </c>
      <c r="E1005" s="5">
        <f t="shared" si="115"/>
        <v>1</v>
      </c>
      <c r="F1005" s="3" t="str">
        <f t="shared" si="116"/>
        <v>02 Finalizado</v>
      </c>
      <c r="G1005" s="9" t="s">
        <v>4711</v>
      </c>
      <c r="H1005" s="3" t="str">
        <f t="shared" si="117"/>
        <v>1004 2025-00098 Luz Deisy Julio Paternina (51031232)</v>
      </c>
      <c r="I1005" s="15">
        <v>45938</v>
      </c>
      <c r="J1005" s="3" t="s">
        <v>78</v>
      </c>
      <c r="K1005" s="3" t="s">
        <v>128</v>
      </c>
      <c r="L1005" s="3" t="s">
        <v>76</v>
      </c>
      <c r="M1005" s="3" t="s">
        <v>2350</v>
      </c>
      <c r="N1005" s="10" t="s">
        <v>2350</v>
      </c>
      <c r="O1005" s="3" t="s">
        <v>3418</v>
      </c>
      <c r="P1005" s="10">
        <v>1143362827</v>
      </c>
      <c r="Q1005" s="3">
        <v>51031232</v>
      </c>
      <c r="R1005" s="80">
        <v>32499997.5</v>
      </c>
      <c r="S1005" s="10">
        <v>30094</v>
      </c>
      <c r="T1005" s="3" t="s">
        <v>2372</v>
      </c>
      <c r="U1005" s="3" t="s">
        <v>2366</v>
      </c>
      <c r="V1005" s="17" t="s">
        <v>2350</v>
      </c>
      <c r="W1005" s="3" t="s">
        <v>92</v>
      </c>
      <c r="X1005" s="15">
        <v>45938</v>
      </c>
      <c r="Y1005" s="17">
        <v>20254300204941</v>
      </c>
      <c r="Z1005" s="68">
        <v>45930</v>
      </c>
      <c r="AA1005" s="3" t="s">
        <v>5357</v>
      </c>
      <c r="AB1005" s="15">
        <v>45938</v>
      </c>
      <c r="AC1005" s="15">
        <v>45938</v>
      </c>
      <c r="AD1005" s="69" t="str">
        <f t="shared" si="113"/>
        <v>02 Enviado</v>
      </c>
      <c r="AE1005" s="20" t="s">
        <v>2350</v>
      </c>
      <c r="AF1005" s="69">
        <v>2</v>
      </c>
      <c r="AH1005" s="3">
        <f t="shared" si="121"/>
        <v>1</v>
      </c>
    </row>
    <row r="1006" spans="1:34">
      <c r="A1006" s="14" t="s">
        <v>5358</v>
      </c>
      <c r="B1006" s="9">
        <v>2025</v>
      </c>
      <c r="C1006" s="15">
        <v>45938</v>
      </c>
      <c r="D1006" s="3" t="s">
        <v>19</v>
      </c>
      <c r="E1006" s="5">
        <f t="shared" si="115"/>
        <v>1</v>
      </c>
      <c r="F1006" s="3" t="str">
        <f t="shared" si="116"/>
        <v>02 Finalizado</v>
      </c>
      <c r="G1006" s="9" t="s">
        <v>5359</v>
      </c>
      <c r="H1006" s="3" t="str">
        <f t="shared" si="117"/>
        <v>1005 2025-00381 Fullegal SAS (N/A)</v>
      </c>
      <c r="I1006" s="15">
        <v>45938</v>
      </c>
      <c r="J1006" s="3" t="s">
        <v>78</v>
      </c>
      <c r="K1006" s="3" t="s">
        <v>120</v>
      </c>
      <c r="L1006" s="3" t="s">
        <v>79</v>
      </c>
      <c r="M1006" s="3" t="s">
        <v>5360</v>
      </c>
      <c r="N1006" s="10" t="s">
        <v>2350</v>
      </c>
      <c r="O1006" s="3" t="s">
        <v>5361</v>
      </c>
      <c r="P1006" s="175" t="s">
        <v>5362</v>
      </c>
      <c r="Q1006" s="10" t="s">
        <v>2350</v>
      </c>
      <c r="R1006" s="80" t="s">
        <v>2350</v>
      </c>
      <c r="S1006" s="10" t="s">
        <v>2350</v>
      </c>
      <c r="T1006" s="3" t="s">
        <v>2350</v>
      </c>
      <c r="U1006" s="3" t="s">
        <v>2784</v>
      </c>
      <c r="V1006" s="17">
        <v>20256304497402</v>
      </c>
      <c r="W1006" s="3" t="s">
        <v>142</v>
      </c>
      <c r="X1006" s="15">
        <v>45938</v>
      </c>
      <c r="Y1006" s="17">
        <v>20254300213211</v>
      </c>
      <c r="Z1006" s="68">
        <v>45939</v>
      </c>
      <c r="AA1006" s="3" t="s">
        <v>5363</v>
      </c>
      <c r="AB1006" s="15">
        <v>45939</v>
      </c>
      <c r="AC1006" s="68">
        <v>45944</v>
      </c>
      <c r="AD1006" s="69" t="str">
        <f t="shared" si="113"/>
        <v>02 Enviado</v>
      </c>
      <c r="AE1006" s="20" t="s">
        <v>2350</v>
      </c>
      <c r="AF1006" s="69">
        <v>2</v>
      </c>
      <c r="AH1006" s="3">
        <f t="shared" si="121"/>
        <v>2</v>
      </c>
    </row>
    <row r="1007" spans="1:34">
      <c r="A1007" s="14" t="s">
        <v>5364</v>
      </c>
      <c r="B1007" s="9">
        <v>2025</v>
      </c>
      <c r="C1007" s="15">
        <v>45938</v>
      </c>
      <c r="D1007" s="3" t="s">
        <v>30</v>
      </c>
      <c r="E1007" s="5">
        <f t="shared" si="115"/>
        <v>1</v>
      </c>
      <c r="F1007" s="3" t="str">
        <f t="shared" si="116"/>
        <v>02 Finalizado</v>
      </c>
      <c r="G1007" s="9" t="s">
        <v>3839</v>
      </c>
      <c r="H1007" s="3" t="str">
        <f t="shared" si="117"/>
        <v>1006 2025-00186 Joseph Alejandro Pinilla Márquez (N/A)</v>
      </c>
      <c r="I1007" s="15">
        <v>45938</v>
      </c>
      <c r="J1007" s="3" t="s">
        <v>87</v>
      </c>
      <c r="K1007" s="3" t="s">
        <v>128</v>
      </c>
      <c r="L1007" s="3" t="s">
        <v>79</v>
      </c>
      <c r="M1007" s="3" t="s">
        <v>5365</v>
      </c>
      <c r="N1007" s="3">
        <v>1052384456</v>
      </c>
      <c r="O1007" s="3" t="s">
        <v>5366</v>
      </c>
      <c r="P1007" s="10">
        <v>1070706558</v>
      </c>
      <c r="Q1007" s="10" t="s">
        <v>2350</v>
      </c>
      <c r="R1007" s="80" t="s">
        <v>2350</v>
      </c>
      <c r="S1007" s="10" t="s">
        <v>2350</v>
      </c>
      <c r="T1007" s="3" t="s">
        <v>2350</v>
      </c>
      <c r="U1007" s="3" t="s">
        <v>5162</v>
      </c>
      <c r="V1007" s="17" t="s">
        <v>2350</v>
      </c>
      <c r="W1007" s="3" t="s">
        <v>92</v>
      </c>
      <c r="X1007" s="15">
        <v>45938</v>
      </c>
      <c r="Y1007" s="17" t="s">
        <v>2350</v>
      </c>
      <c r="Z1007" s="68" t="s">
        <v>2350</v>
      </c>
      <c r="AA1007" s="3" t="s">
        <v>2350</v>
      </c>
      <c r="AB1007" s="15">
        <v>45938</v>
      </c>
      <c r="AC1007" s="15">
        <v>45938</v>
      </c>
      <c r="AD1007" s="69" t="str">
        <f t="shared" si="113"/>
        <v>02 Enviado</v>
      </c>
      <c r="AE1007" s="20" t="s">
        <v>2350</v>
      </c>
      <c r="AF1007" s="69">
        <v>2</v>
      </c>
      <c r="AH1007" s="3">
        <f t="shared" si="121"/>
        <v>1</v>
      </c>
    </row>
    <row r="1008" spans="1:34">
      <c r="A1008" s="14" t="s">
        <v>5367</v>
      </c>
      <c r="B1008" s="9">
        <v>2025</v>
      </c>
      <c r="C1008" s="15">
        <v>45938</v>
      </c>
      <c r="D1008" s="3" t="s">
        <v>8</v>
      </c>
      <c r="E1008" s="5">
        <f t="shared" si="115"/>
        <v>1</v>
      </c>
      <c r="F1008" s="3" t="str">
        <f t="shared" si="116"/>
        <v>02 Finalizado</v>
      </c>
      <c r="G1008" s="9" t="s">
        <v>5368</v>
      </c>
      <c r="H1008" s="3" t="str">
        <f t="shared" si="117"/>
        <v>1007 2025-00247 Maria Fernanda García Narvaez (51031417)</v>
      </c>
      <c r="I1008" s="15">
        <v>45938</v>
      </c>
      <c r="J1008" s="3" t="s">
        <v>93</v>
      </c>
      <c r="K1008" s="3" t="s">
        <v>110</v>
      </c>
      <c r="L1008" s="3" t="s">
        <v>76</v>
      </c>
      <c r="M1008" s="3" t="s">
        <v>5369</v>
      </c>
      <c r="N1008" s="3">
        <v>1225088467</v>
      </c>
      <c r="O1008" s="3" t="s">
        <v>5370</v>
      </c>
      <c r="P1008" s="10">
        <v>1096190893</v>
      </c>
      <c r="Q1008" s="3">
        <v>51031417</v>
      </c>
      <c r="R1008" s="80">
        <v>35587500</v>
      </c>
      <c r="S1008" s="10">
        <v>30106</v>
      </c>
      <c r="T1008" s="3" t="s">
        <v>2365</v>
      </c>
      <c r="U1008" s="3" t="s">
        <v>2418</v>
      </c>
      <c r="V1008" s="17" t="s">
        <v>2350</v>
      </c>
      <c r="W1008" s="3" t="s">
        <v>92</v>
      </c>
      <c r="X1008" s="15">
        <v>45938</v>
      </c>
      <c r="Y1008" s="17">
        <v>20254300192611</v>
      </c>
      <c r="Z1008" s="68">
        <v>45912</v>
      </c>
      <c r="AA1008" s="3" t="s">
        <v>5371</v>
      </c>
      <c r="AB1008" s="15">
        <v>45938</v>
      </c>
      <c r="AC1008" s="15">
        <v>45939</v>
      </c>
      <c r="AD1008" s="69" t="str">
        <f t="shared" si="113"/>
        <v>02 Enviado</v>
      </c>
      <c r="AE1008" s="20" t="s">
        <v>2350</v>
      </c>
      <c r="AF1008" s="69">
        <v>2</v>
      </c>
      <c r="AH1008" s="3">
        <f t="shared" si="121"/>
        <v>1</v>
      </c>
    </row>
    <row r="1009" spans="1:34">
      <c r="A1009" s="14" t="s">
        <v>5372</v>
      </c>
      <c r="B1009" s="9">
        <v>2025</v>
      </c>
      <c r="C1009" s="15">
        <v>45938</v>
      </c>
      <c r="D1009" s="3" t="s">
        <v>16</v>
      </c>
      <c r="E1009" s="5">
        <f t="shared" si="115"/>
        <v>1</v>
      </c>
      <c r="F1009" s="3" t="str">
        <f t="shared" si="116"/>
        <v>02 Finalizado</v>
      </c>
      <c r="G1009" s="9" t="s">
        <v>2858</v>
      </c>
      <c r="H1009" s="3" t="str">
        <f t="shared" si="117"/>
        <v>1008 2025-00040 Clinica Dolormed SAS (N/A)</v>
      </c>
      <c r="I1009" s="15">
        <v>45938</v>
      </c>
      <c r="J1009" s="3" t="s">
        <v>78</v>
      </c>
      <c r="K1009" s="3" t="s">
        <v>120</v>
      </c>
      <c r="L1009" s="3" t="s">
        <v>79</v>
      </c>
      <c r="M1009" s="3" t="s">
        <v>2350</v>
      </c>
      <c r="N1009" s="10" t="s">
        <v>2350</v>
      </c>
      <c r="O1009" s="3" t="s">
        <v>5373</v>
      </c>
      <c r="P1009" s="10" t="s">
        <v>5374</v>
      </c>
      <c r="Q1009" s="10" t="s">
        <v>2350</v>
      </c>
      <c r="R1009" s="80" t="s">
        <v>2350</v>
      </c>
      <c r="S1009" s="10" t="s">
        <v>2350</v>
      </c>
      <c r="T1009" s="3" t="s">
        <v>2350</v>
      </c>
      <c r="U1009" s="3" t="s">
        <v>2784</v>
      </c>
      <c r="V1009" s="17">
        <v>20256303620012</v>
      </c>
      <c r="W1009" s="3" t="s">
        <v>142</v>
      </c>
      <c r="X1009" s="15">
        <v>45938</v>
      </c>
      <c r="Y1009" s="17">
        <v>20254300213801</v>
      </c>
      <c r="Z1009" s="68">
        <v>45939</v>
      </c>
      <c r="AA1009" s="3" t="s">
        <v>5375</v>
      </c>
      <c r="AB1009" s="15">
        <v>45939</v>
      </c>
      <c r="AC1009" s="15">
        <v>45939</v>
      </c>
      <c r="AD1009" s="69" t="str">
        <f t="shared" si="113"/>
        <v>02 Enviado</v>
      </c>
      <c r="AE1009" s="20" t="s">
        <v>2350</v>
      </c>
      <c r="AF1009" s="69">
        <v>2</v>
      </c>
      <c r="AH1009" s="3">
        <f t="shared" si="121"/>
        <v>2</v>
      </c>
    </row>
    <row r="1010" spans="1:34">
      <c r="A1010" s="14" t="s">
        <v>5376</v>
      </c>
      <c r="B1010" s="9">
        <v>2025</v>
      </c>
      <c r="C1010" s="15">
        <v>45939</v>
      </c>
      <c r="D1010" s="3" t="s">
        <v>30</v>
      </c>
      <c r="E1010" s="5">
        <f t="shared" si="115"/>
        <v>1</v>
      </c>
      <c r="F1010" s="3" t="str">
        <f t="shared" si="116"/>
        <v>02 Finalizado</v>
      </c>
      <c r="G1010" s="9" t="s">
        <v>5045</v>
      </c>
      <c r="H1010" s="3" t="str">
        <f t="shared" si="117"/>
        <v>1009 2025-00361 Hernando Trujillo (51028995)</v>
      </c>
      <c r="I1010" s="15">
        <v>45938</v>
      </c>
      <c r="J1010" s="3" t="s">
        <v>81</v>
      </c>
      <c r="K1010" s="3" t="s">
        <v>110</v>
      </c>
      <c r="L1010" s="3" t="s">
        <v>76</v>
      </c>
      <c r="M1010" s="3" t="s">
        <v>2350</v>
      </c>
      <c r="N1010" s="10" t="s">
        <v>2350</v>
      </c>
      <c r="O1010" s="3" t="s">
        <v>5377</v>
      </c>
      <c r="P1010" s="10">
        <v>86002138</v>
      </c>
      <c r="Q1010" s="3">
        <v>51028995</v>
      </c>
      <c r="R1010" s="80">
        <v>29000002.5</v>
      </c>
      <c r="S1010" s="10">
        <v>30101</v>
      </c>
      <c r="T1010" s="3" t="s">
        <v>2417</v>
      </c>
      <c r="U1010" s="3" t="s">
        <v>2418</v>
      </c>
      <c r="V1010" s="17" t="s">
        <v>2350</v>
      </c>
      <c r="W1010" s="3" t="s">
        <v>92</v>
      </c>
      <c r="X1010" s="15">
        <v>45939</v>
      </c>
      <c r="Y1010" s="17">
        <v>20254300176701</v>
      </c>
      <c r="Z1010" s="68">
        <v>45892</v>
      </c>
      <c r="AA1010" s="3" t="s">
        <v>5378</v>
      </c>
      <c r="AB1010" s="15">
        <v>45939</v>
      </c>
      <c r="AC1010" s="15">
        <v>45939</v>
      </c>
      <c r="AD1010" s="69" t="str">
        <f t="shared" si="113"/>
        <v>02 Enviado</v>
      </c>
      <c r="AE1010" s="20" t="s">
        <v>2350</v>
      </c>
      <c r="AF1010" s="69">
        <v>2</v>
      </c>
      <c r="AH1010" s="3">
        <f t="shared" ref="AH1010:AH1021" si="122">NETWORKDAYS(X1010,AB1010)</f>
        <v>1</v>
      </c>
    </row>
    <row r="1011" spans="1:34">
      <c r="A1011" s="14" t="s">
        <v>5379</v>
      </c>
      <c r="B1011" s="9">
        <v>2025</v>
      </c>
      <c r="C1011" s="15">
        <v>45939</v>
      </c>
      <c r="D1011" s="3" t="s">
        <v>44</v>
      </c>
      <c r="E1011" s="5">
        <f t="shared" si="115"/>
        <v>1</v>
      </c>
      <c r="F1011" s="3" t="str">
        <f t="shared" si="116"/>
        <v>02 Finalizado</v>
      </c>
      <c r="G1011" s="9" t="s">
        <v>5380</v>
      </c>
      <c r="H1011" s="3" t="str">
        <f t="shared" si="117"/>
        <v>1010 2025-00642 Adolfo Jose Sotomayor Cuadrado (N/A)</v>
      </c>
      <c r="I1011" s="15">
        <v>45938</v>
      </c>
      <c r="J1011" s="3" t="s">
        <v>78</v>
      </c>
      <c r="K1011" s="3" t="s">
        <v>134</v>
      </c>
      <c r="L1011" s="3" t="s">
        <v>85</v>
      </c>
      <c r="M1011" s="3" t="s">
        <v>2350</v>
      </c>
      <c r="N1011" s="10" t="s">
        <v>2350</v>
      </c>
      <c r="O1011" s="3" t="s">
        <v>5381</v>
      </c>
      <c r="P1011" s="10">
        <v>1104873633</v>
      </c>
      <c r="Q1011" s="10" t="s">
        <v>2350</v>
      </c>
      <c r="R1011" s="80" t="s">
        <v>2350</v>
      </c>
      <c r="S1011" s="10" t="s">
        <v>2350</v>
      </c>
      <c r="T1011" s="3" t="s">
        <v>2350</v>
      </c>
      <c r="U1011" s="3" t="s">
        <v>3319</v>
      </c>
      <c r="V1011" s="17" t="s">
        <v>2350</v>
      </c>
      <c r="W1011" s="3" t="s">
        <v>163</v>
      </c>
      <c r="X1011" s="15">
        <v>45939</v>
      </c>
      <c r="Y1011" s="17" t="s">
        <v>2350</v>
      </c>
      <c r="Z1011" s="68" t="s">
        <v>2350</v>
      </c>
      <c r="AA1011" s="3" t="s">
        <v>2350</v>
      </c>
      <c r="AB1011" s="15">
        <v>45939</v>
      </c>
      <c r="AC1011" s="15">
        <v>45939</v>
      </c>
      <c r="AD1011" s="69" t="str">
        <f t="shared" si="113"/>
        <v>02 Enviado</v>
      </c>
      <c r="AE1011" s="20" t="s">
        <v>2350</v>
      </c>
      <c r="AF1011" s="69">
        <v>2</v>
      </c>
      <c r="AH1011" s="3">
        <f t="shared" si="122"/>
        <v>1</v>
      </c>
    </row>
    <row r="1012" spans="1:34">
      <c r="A1012" s="14" t="s">
        <v>5382</v>
      </c>
      <c r="B1012" s="9">
        <v>2025</v>
      </c>
      <c r="C1012" s="15">
        <v>45939</v>
      </c>
      <c r="D1012" s="3" t="s">
        <v>69</v>
      </c>
      <c r="E1012" s="5">
        <f t="shared" si="115"/>
        <v>1</v>
      </c>
      <c r="F1012" s="3" t="str">
        <f t="shared" si="116"/>
        <v>02 Finalizado</v>
      </c>
      <c r="G1012" s="9" t="s">
        <v>5383</v>
      </c>
      <c r="H1012" s="3" t="str">
        <f t="shared" si="117"/>
        <v>1011 2025-00246 Tarcicia Pérez de Ceron (51031407)</v>
      </c>
      <c r="I1012" s="15">
        <v>45938</v>
      </c>
      <c r="J1012" s="3" t="s">
        <v>93</v>
      </c>
      <c r="K1012" s="3" t="s">
        <v>110</v>
      </c>
      <c r="L1012" s="3" t="s">
        <v>76</v>
      </c>
      <c r="M1012" s="3" t="s">
        <v>5369</v>
      </c>
      <c r="N1012" s="3">
        <v>1225088467</v>
      </c>
      <c r="O1012" s="3" t="s">
        <v>5384</v>
      </c>
      <c r="P1012" s="8">
        <v>25590305</v>
      </c>
      <c r="Q1012" s="3">
        <v>51031407</v>
      </c>
      <c r="R1012" s="80">
        <v>35587500</v>
      </c>
      <c r="S1012" s="10">
        <v>30106</v>
      </c>
      <c r="T1012" s="3" t="s">
        <v>2365</v>
      </c>
      <c r="U1012" s="3" t="s">
        <v>2418</v>
      </c>
      <c r="V1012" s="17" t="s">
        <v>2350</v>
      </c>
      <c r="W1012" s="3" t="s">
        <v>92</v>
      </c>
      <c r="X1012" s="15">
        <v>45939</v>
      </c>
      <c r="Y1012" s="17">
        <v>20254300192261</v>
      </c>
      <c r="Z1012" s="68">
        <v>45892</v>
      </c>
      <c r="AA1012" s="3" t="s">
        <v>5378</v>
      </c>
      <c r="AB1012" s="15">
        <v>45939</v>
      </c>
      <c r="AC1012" s="15">
        <v>45939</v>
      </c>
      <c r="AD1012" s="69" t="str">
        <f t="shared" si="113"/>
        <v>02 Enviado</v>
      </c>
      <c r="AE1012" s="20" t="s">
        <v>2350</v>
      </c>
      <c r="AF1012" s="69">
        <v>2</v>
      </c>
      <c r="AH1012" s="3">
        <f t="shared" si="122"/>
        <v>1</v>
      </c>
    </row>
    <row r="1013" spans="1:34">
      <c r="A1013" s="14" t="s">
        <v>5385</v>
      </c>
      <c r="B1013" s="9">
        <v>2025</v>
      </c>
      <c r="C1013" s="15">
        <v>45939</v>
      </c>
      <c r="D1013" s="3" t="s">
        <v>25</v>
      </c>
      <c r="E1013" s="5">
        <f t="shared" si="115"/>
        <v>1</v>
      </c>
      <c r="F1013" s="3" t="str">
        <f t="shared" si="116"/>
        <v>02 Finalizado</v>
      </c>
      <c r="G1013" s="9" t="s">
        <v>3206</v>
      </c>
      <c r="H1013" s="3" t="str">
        <f t="shared" si="117"/>
        <v>1012 2025-00087 Luz Carime Bolaños Rivera (14159608)</v>
      </c>
      <c r="I1013" s="15">
        <v>45939</v>
      </c>
      <c r="J1013" s="3" t="s">
        <v>87</v>
      </c>
      <c r="K1013" s="3" t="s">
        <v>128</v>
      </c>
      <c r="L1013" s="3" t="s">
        <v>79</v>
      </c>
      <c r="M1013" s="3" t="s">
        <v>2350</v>
      </c>
      <c r="N1013" s="10" t="s">
        <v>2350</v>
      </c>
      <c r="O1013" s="3" t="s">
        <v>4505</v>
      </c>
      <c r="P1013" s="8">
        <v>25670680</v>
      </c>
      <c r="Q1013" s="3">
        <v>14159608</v>
      </c>
      <c r="R1013" s="80">
        <v>992800</v>
      </c>
      <c r="S1013" s="10" t="s">
        <v>2350</v>
      </c>
      <c r="T1013" s="3" t="s">
        <v>4506</v>
      </c>
      <c r="U1013" s="3" t="s">
        <v>2366</v>
      </c>
      <c r="V1013" s="17" t="s">
        <v>2350</v>
      </c>
      <c r="W1013" s="3" t="s">
        <v>92</v>
      </c>
      <c r="X1013" s="15">
        <v>45939</v>
      </c>
      <c r="Y1013" s="17" t="s">
        <v>2350</v>
      </c>
      <c r="Z1013" s="68" t="s">
        <v>2350</v>
      </c>
      <c r="AA1013" s="3" t="s">
        <v>2350</v>
      </c>
      <c r="AB1013" s="15">
        <v>45939</v>
      </c>
      <c r="AC1013" s="15">
        <v>45939</v>
      </c>
      <c r="AD1013" s="69" t="str">
        <f t="shared" ref="AD1013:AD1076" si="123">IF(AC1013="","01 Pendiente","02 Enviado")</f>
        <v>02 Enviado</v>
      </c>
      <c r="AE1013" s="20" t="s">
        <v>2350</v>
      </c>
      <c r="AF1013" s="69">
        <v>2</v>
      </c>
      <c r="AH1013" s="3">
        <f t="shared" si="122"/>
        <v>1</v>
      </c>
    </row>
    <row r="1014" spans="1:34">
      <c r="A1014" s="14" t="s">
        <v>5386</v>
      </c>
      <c r="B1014" s="9">
        <v>2025</v>
      </c>
      <c r="C1014" s="15">
        <v>45939</v>
      </c>
      <c r="D1014" s="3" t="s">
        <v>30</v>
      </c>
      <c r="E1014" s="5">
        <f t="shared" si="115"/>
        <v>1</v>
      </c>
      <c r="F1014" s="3" t="str">
        <f t="shared" si="116"/>
        <v>02 Finalizado</v>
      </c>
      <c r="G1014" s="9" t="s">
        <v>5045</v>
      </c>
      <c r="H1014" s="3" t="str">
        <f t="shared" si="117"/>
        <v>1013 2025-00361 Nancy Fabiola Higidio Zambrano (51028994 - 51028995)</v>
      </c>
      <c r="I1014" s="15">
        <v>45939</v>
      </c>
      <c r="J1014" s="3" t="s">
        <v>81</v>
      </c>
      <c r="K1014" s="3" t="s">
        <v>110</v>
      </c>
      <c r="L1014" s="3" t="s">
        <v>76</v>
      </c>
      <c r="M1014" s="3" t="s">
        <v>2350</v>
      </c>
      <c r="N1014" s="10" t="s">
        <v>2350</v>
      </c>
      <c r="O1014" s="3" t="s">
        <v>5387</v>
      </c>
      <c r="P1014" s="10">
        <v>66845170</v>
      </c>
      <c r="Q1014" s="3" t="s">
        <v>3034</v>
      </c>
      <c r="R1014" s="80">
        <v>29000002.5</v>
      </c>
      <c r="S1014" s="10">
        <v>30101</v>
      </c>
      <c r="T1014" s="3" t="s">
        <v>2417</v>
      </c>
      <c r="U1014" s="3" t="s">
        <v>2366</v>
      </c>
      <c r="V1014" s="17" t="s">
        <v>2350</v>
      </c>
      <c r="W1014" s="3" t="s">
        <v>92</v>
      </c>
      <c r="X1014" s="15">
        <v>45939</v>
      </c>
      <c r="Y1014" s="17" t="s">
        <v>5388</v>
      </c>
      <c r="Z1014" s="68">
        <v>45892</v>
      </c>
      <c r="AA1014" s="3" t="s">
        <v>5378</v>
      </c>
      <c r="AB1014" s="15">
        <v>45939</v>
      </c>
      <c r="AC1014" s="15"/>
      <c r="AD1014" s="69" t="str">
        <f t="shared" si="123"/>
        <v>01 Pendiente</v>
      </c>
      <c r="AE1014" s="20" t="s">
        <v>2350</v>
      </c>
      <c r="AF1014" s="69">
        <v>2</v>
      </c>
      <c r="AH1014" s="3">
        <f t="shared" si="122"/>
        <v>1</v>
      </c>
    </row>
    <row r="1015" spans="1:34">
      <c r="A1015" s="14" t="s">
        <v>5389</v>
      </c>
      <c r="B1015" s="9">
        <v>2025</v>
      </c>
      <c r="C1015" s="15">
        <v>45939</v>
      </c>
      <c r="D1015" s="3" t="s">
        <v>58</v>
      </c>
      <c r="E1015" s="5">
        <f t="shared" si="115"/>
        <v>1</v>
      </c>
      <c r="F1015" s="3" t="str">
        <f t="shared" si="116"/>
        <v>02 Finalizado</v>
      </c>
      <c r="G1015" s="9" t="s">
        <v>3898</v>
      </c>
      <c r="H1015" s="3" t="str">
        <f t="shared" si="117"/>
        <v>1014 2025-00062 Bryan Heriberto Quiroga Reyes (51031668)</v>
      </c>
      <c r="I1015" s="15">
        <v>45939</v>
      </c>
      <c r="J1015" s="3" t="s">
        <v>81</v>
      </c>
      <c r="K1015" s="3" t="s">
        <v>136</v>
      </c>
      <c r="L1015" s="3" t="s">
        <v>76</v>
      </c>
      <c r="M1015" s="3" t="s">
        <v>2350</v>
      </c>
      <c r="N1015" s="10" t="s">
        <v>2350</v>
      </c>
      <c r="O1015" s="3" t="s">
        <v>5267</v>
      </c>
      <c r="P1015" s="10">
        <v>1116798074</v>
      </c>
      <c r="Q1015" s="3">
        <v>51031668</v>
      </c>
      <c r="R1015" s="80">
        <v>6960000.5999999996</v>
      </c>
      <c r="S1015" s="10">
        <v>30110</v>
      </c>
      <c r="T1015" s="3" t="s">
        <v>2372</v>
      </c>
      <c r="U1015" s="3" t="s">
        <v>2366</v>
      </c>
      <c r="V1015" s="17" t="s">
        <v>2350</v>
      </c>
      <c r="W1015" s="3" t="s">
        <v>92</v>
      </c>
      <c r="X1015" s="15">
        <v>45939</v>
      </c>
      <c r="Y1015" s="17">
        <v>20254300214111</v>
      </c>
      <c r="Z1015" s="68">
        <v>45940</v>
      </c>
      <c r="AA1015" s="3" t="s">
        <v>5390</v>
      </c>
      <c r="AB1015" s="15">
        <v>45940</v>
      </c>
      <c r="AC1015" s="15">
        <v>45940</v>
      </c>
      <c r="AD1015" s="69" t="str">
        <f t="shared" si="123"/>
        <v>02 Enviado</v>
      </c>
      <c r="AE1015" s="20" t="s">
        <v>2350</v>
      </c>
      <c r="AF1015" s="69">
        <v>2</v>
      </c>
      <c r="AH1015" s="3">
        <f t="shared" si="122"/>
        <v>2</v>
      </c>
    </row>
    <row r="1016" spans="1:34">
      <c r="A1016" s="14" t="s">
        <v>5391</v>
      </c>
      <c r="B1016" s="9">
        <v>2025</v>
      </c>
      <c r="C1016" s="15">
        <v>45939</v>
      </c>
      <c r="D1016" s="3" t="s">
        <v>35</v>
      </c>
      <c r="E1016" s="5">
        <f t="shared" si="115"/>
        <v>1</v>
      </c>
      <c r="F1016" s="3" t="str">
        <f t="shared" si="116"/>
        <v>02 Finalizado</v>
      </c>
      <c r="G1016" s="9" t="s">
        <v>5392</v>
      </c>
      <c r="H1016" s="3" t="str">
        <f t="shared" si="117"/>
        <v>1015 2025-00433 Jesús Arnovis Zúñiga Cartagena (N/A)</v>
      </c>
      <c r="I1016" s="15">
        <v>45938</v>
      </c>
      <c r="J1016" s="3" t="s">
        <v>78</v>
      </c>
      <c r="K1016" s="3" t="s">
        <v>128</v>
      </c>
      <c r="L1016" s="3" t="s">
        <v>76</v>
      </c>
      <c r="M1016" s="3" t="s">
        <v>3111</v>
      </c>
      <c r="N1016" s="16">
        <v>52473015</v>
      </c>
      <c r="O1016" s="3" t="s">
        <v>5393</v>
      </c>
      <c r="P1016" s="8">
        <v>1083030313</v>
      </c>
      <c r="Q1016" s="10" t="s">
        <v>2350</v>
      </c>
      <c r="R1016" s="80" t="s">
        <v>2350</v>
      </c>
      <c r="S1016" s="10" t="s">
        <v>2350</v>
      </c>
      <c r="T1016" s="3" t="s">
        <v>2350</v>
      </c>
      <c r="U1016" s="3" t="s">
        <v>2366</v>
      </c>
      <c r="V1016" s="17" t="s">
        <v>2350</v>
      </c>
      <c r="W1016" s="3" t="s">
        <v>92</v>
      </c>
      <c r="X1016" s="15">
        <v>45939</v>
      </c>
      <c r="Y1016" s="17" t="s">
        <v>2350</v>
      </c>
      <c r="Z1016" s="68" t="s">
        <v>2350</v>
      </c>
      <c r="AA1016" s="3" t="s">
        <v>2350</v>
      </c>
      <c r="AB1016" s="15">
        <v>45940</v>
      </c>
      <c r="AC1016" s="15">
        <v>45940</v>
      </c>
      <c r="AD1016" s="69" t="str">
        <f t="shared" si="123"/>
        <v>02 Enviado</v>
      </c>
      <c r="AE1016" s="20" t="s">
        <v>2350</v>
      </c>
      <c r="AF1016" s="69">
        <v>2</v>
      </c>
      <c r="AH1016" s="3">
        <f t="shared" si="122"/>
        <v>2</v>
      </c>
    </row>
    <row r="1017" spans="1:34">
      <c r="A1017" s="14" t="s">
        <v>5394</v>
      </c>
      <c r="B1017" s="9">
        <v>2025</v>
      </c>
      <c r="C1017" s="15">
        <v>45939</v>
      </c>
      <c r="D1017" s="3" t="s">
        <v>50</v>
      </c>
      <c r="E1017" s="5">
        <f t="shared" si="115"/>
        <v>1</v>
      </c>
      <c r="F1017" s="3" t="str">
        <f t="shared" si="116"/>
        <v>02 Finalizado</v>
      </c>
      <c r="G1017" s="9" t="s">
        <v>2931</v>
      </c>
      <c r="H1017" s="3" t="str">
        <f t="shared" si="117"/>
        <v>1016 2025-00081 Junior José Sierra Camargo (N/A)</v>
      </c>
      <c r="I1017" s="15">
        <v>45939</v>
      </c>
      <c r="J1017" s="3" t="s">
        <v>78</v>
      </c>
      <c r="K1017" s="3" t="s">
        <v>134</v>
      </c>
      <c r="L1017" s="3" t="s">
        <v>85</v>
      </c>
      <c r="M1017" s="3" t="s">
        <v>2350</v>
      </c>
      <c r="N1017" s="10" t="s">
        <v>2350</v>
      </c>
      <c r="O1017" s="3" t="s">
        <v>5395</v>
      </c>
      <c r="P1017" s="10">
        <v>1105989829</v>
      </c>
      <c r="Q1017" s="10" t="s">
        <v>2350</v>
      </c>
      <c r="R1017" s="80" t="s">
        <v>2350</v>
      </c>
      <c r="S1017" s="10" t="s">
        <v>2350</v>
      </c>
      <c r="T1017" s="3" t="s">
        <v>2350</v>
      </c>
      <c r="U1017" s="3" t="s">
        <v>3319</v>
      </c>
      <c r="V1017" s="17" t="s">
        <v>2350</v>
      </c>
      <c r="W1017" s="3" t="s">
        <v>163</v>
      </c>
      <c r="X1017" s="15">
        <v>45939</v>
      </c>
      <c r="Y1017" s="17" t="s">
        <v>2350</v>
      </c>
      <c r="Z1017" s="68" t="s">
        <v>2350</v>
      </c>
      <c r="AA1017" s="3" t="s">
        <v>2350</v>
      </c>
      <c r="AB1017" s="15">
        <v>45940</v>
      </c>
      <c r="AC1017" s="15">
        <v>45940</v>
      </c>
      <c r="AD1017" s="69" t="str">
        <f t="shared" si="123"/>
        <v>02 Enviado</v>
      </c>
      <c r="AE1017" s="20" t="s">
        <v>2350</v>
      </c>
      <c r="AF1017" s="69">
        <v>2</v>
      </c>
      <c r="AH1017" s="3">
        <f t="shared" si="122"/>
        <v>2</v>
      </c>
    </row>
    <row r="1018" spans="1:34">
      <c r="A1018" s="14" t="s">
        <v>5396</v>
      </c>
      <c r="B1018" s="9">
        <v>2025</v>
      </c>
      <c r="C1018" s="15">
        <v>45940</v>
      </c>
      <c r="D1018" s="3" t="s">
        <v>58</v>
      </c>
      <c r="E1018" s="5">
        <f t="shared" si="115"/>
        <v>1</v>
      </c>
      <c r="F1018" s="3" t="str">
        <f t="shared" si="116"/>
        <v>02 Finalizado</v>
      </c>
      <c r="G1018" s="9" t="s">
        <v>4891</v>
      </c>
      <c r="H1018" s="3" t="str">
        <f t="shared" si="117"/>
        <v>1017 2025-00375 ATEB Soluciones Empresariales SAS (N/A)</v>
      </c>
      <c r="I1018" s="15">
        <v>45938</v>
      </c>
      <c r="J1018" s="3" t="s">
        <v>78</v>
      </c>
      <c r="K1018" s="3" t="s">
        <v>120</v>
      </c>
      <c r="L1018" s="3" t="s">
        <v>91</v>
      </c>
      <c r="M1018" s="3" t="s">
        <v>5397</v>
      </c>
      <c r="N1018" s="16">
        <v>1129577002</v>
      </c>
      <c r="O1018" s="3" t="s">
        <v>5398</v>
      </c>
      <c r="P1018" s="10" t="s">
        <v>5399</v>
      </c>
      <c r="Q1018" s="10" t="s">
        <v>2350</v>
      </c>
      <c r="R1018" s="80" t="s">
        <v>2350</v>
      </c>
      <c r="S1018" s="10" t="s">
        <v>2350</v>
      </c>
      <c r="T1018" s="3" t="s">
        <v>2350</v>
      </c>
      <c r="U1018" s="3" t="s">
        <v>5400</v>
      </c>
      <c r="V1018" s="17">
        <v>20256302199132</v>
      </c>
      <c r="W1018" s="3" t="s">
        <v>157</v>
      </c>
      <c r="X1018" s="15">
        <v>45940</v>
      </c>
      <c r="Y1018" s="17" t="s">
        <v>2350</v>
      </c>
      <c r="Z1018" s="68" t="s">
        <v>2350</v>
      </c>
      <c r="AA1018" s="3" t="s">
        <v>2350</v>
      </c>
      <c r="AB1018" s="15">
        <v>45940</v>
      </c>
      <c r="AC1018" s="15">
        <v>45940</v>
      </c>
      <c r="AD1018" s="69" t="str">
        <f t="shared" si="123"/>
        <v>02 Enviado</v>
      </c>
      <c r="AE1018" s="20" t="s">
        <v>2350</v>
      </c>
      <c r="AF1018" s="69">
        <v>2</v>
      </c>
      <c r="AH1018" s="3">
        <f t="shared" si="122"/>
        <v>1</v>
      </c>
    </row>
    <row r="1019" spans="1:34">
      <c r="A1019" s="14" t="s">
        <v>5401</v>
      </c>
      <c r="B1019" s="9">
        <v>2025</v>
      </c>
      <c r="C1019" s="15">
        <v>45940</v>
      </c>
      <c r="D1019" s="3" t="s">
        <v>19</v>
      </c>
      <c r="E1019" s="5">
        <f t="shared" si="115"/>
        <v>1</v>
      </c>
      <c r="F1019" s="3" t="str">
        <f t="shared" si="116"/>
        <v>02 Finalizado</v>
      </c>
      <c r="G1019" s="9" t="s">
        <v>5402</v>
      </c>
      <c r="H1019" s="3" t="str">
        <f t="shared" si="117"/>
        <v>1018 2025-00248 Cristhian Camilo Paredes Lazaro (51031412)</v>
      </c>
      <c r="I1019" s="15">
        <v>45939</v>
      </c>
      <c r="J1019" s="3" t="s">
        <v>93</v>
      </c>
      <c r="K1019" s="3" t="s">
        <v>110</v>
      </c>
      <c r="L1019" s="3" t="s">
        <v>76</v>
      </c>
      <c r="M1019" s="3" t="s">
        <v>5369</v>
      </c>
      <c r="N1019" s="3">
        <v>1225088467</v>
      </c>
      <c r="O1019" s="3" t="s">
        <v>5403</v>
      </c>
      <c r="P1019" s="10">
        <v>1091679118</v>
      </c>
      <c r="Q1019" s="3">
        <v>51031412</v>
      </c>
      <c r="R1019" s="80">
        <v>35587500</v>
      </c>
      <c r="S1019" s="10">
        <v>30106</v>
      </c>
      <c r="T1019" s="3" t="s">
        <v>2365</v>
      </c>
      <c r="U1019" s="3" t="s">
        <v>2418</v>
      </c>
      <c r="V1019" s="17" t="s">
        <v>2350</v>
      </c>
      <c r="W1019" s="3" t="s">
        <v>92</v>
      </c>
      <c r="X1019" s="15">
        <v>45940</v>
      </c>
      <c r="Y1019" s="17">
        <v>20254300192321</v>
      </c>
      <c r="Z1019" s="68">
        <v>45892</v>
      </c>
      <c r="AA1019" s="3" t="s">
        <v>5378</v>
      </c>
      <c r="AB1019" s="15">
        <v>45940</v>
      </c>
      <c r="AC1019" s="15">
        <v>45940</v>
      </c>
      <c r="AD1019" s="69" t="str">
        <f t="shared" si="123"/>
        <v>02 Enviado</v>
      </c>
      <c r="AE1019" s="20" t="s">
        <v>2350</v>
      </c>
      <c r="AF1019" s="69">
        <v>2</v>
      </c>
      <c r="AH1019" s="3">
        <f t="shared" si="122"/>
        <v>1</v>
      </c>
    </row>
    <row r="1020" spans="1:34">
      <c r="A1020" s="14" t="s">
        <v>5404</v>
      </c>
      <c r="B1020" s="9">
        <v>2025</v>
      </c>
      <c r="C1020" s="15">
        <v>45940</v>
      </c>
      <c r="D1020" s="3" t="s">
        <v>35</v>
      </c>
      <c r="E1020" s="5">
        <f t="shared" si="115"/>
        <v>1</v>
      </c>
      <c r="F1020" s="3" t="str">
        <f t="shared" si="116"/>
        <v>02 Finalizado</v>
      </c>
      <c r="G1020" s="9" t="s">
        <v>4336</v>
      </c>
      <c r="H1020" s="3" t="str">
        <f t="shared" si="117"/>
        <v>1019 2025-00161 Victor Hugo Peña Walmatan (N/A)</v>
      </c>
      <c r="I1020" s="15">
        <v>45939</v>
      </c>
      <c r="J1020" s="3" t="s">
        <v>78</v>
      </c>
      <c r="K1020" s="3" t="s">
        <v>134</v>
      </c>
      <c r="L1020" s="3" t="s">
        <v>85</v>
      </c>
      <c r="M1020" s="3" t="s">
        <v>2350</v>
      </c>
      <c r="N1020" s="10" t="s">
        <v>2350</v>
      </c>
      <c r="O1020" s="3" t="s">
        <v>5405</v>
      </c>
      <c r="P1020" s="8">
        <v>6449608</v>
      </c>
      <c r="Q1020" s="10" t="s">
        <v>2350</v>
      </c>
      <c r="R1020" s="80" t="s">
        <v>2350</v>
      </c>
      <c r="S1020" s="10" t="s">
        <v>2350</v>
      </c>
      <c r="T1020" s="3" t="s">
        <v>2350</v>
      </c>
      <c r="U1020" s="3" t="s">
        <v>3319</v>
      </c>
      <c r="V1020" s="17" t="s">
        <v>2350</v>
      </c>
      <c r="W1020" s="3" t="s">
        <v>163</v>
      </c>
      <c r="X1020" s="15">
        <v>45940</v>
      </c>
      <c r="Y1020" s="17" t="s">
        <v>2350</v>
      </c>
      <c r="Z1020" s="68" t="s">
        <v>2350</v>
      </c>
      <c r="AA1020" s="3" t="s">
        <v>2350</v>
      </c>
      <c r="AB1020" s="15">
        <v>45945</v>
      </c>
      <c r="AC1020" s="15">
        <v>45945</v>
      </c>
      <c r="AD1020" s="69" t="str">
        <f t="shared" si="123"/>
        <v>02 Enviado</v>
      </c>
      <c r="AE1020" s="20" t="s">
        <v>2350</v>
      </c>
      <c r="AF1020" s="69">
        <v>2</v>
      </c>
      <c r="AH1020" s="3">
        <f t="shared" si="122"/>
        <v>4</v>
      </c>
    </row>
    <row r="1021" spans="1:34">
      <c r="A1021" s="14" t="s">
        <v>5406</v>
      </c>
      <c r="B1021" s="9">
        <v>2025</v>
      </c>
      <c r="C1021" s="15">
        <v>45940</v>
      </c>
      <c r="D1021" s="3" t="s">
        <v>30</v>
      </c>
      <c r="E1021" s="5">
        <f t="shared" si="115"/>
        <v>1</v>
      </c>
      <c r="F1021" s="3" t="str">
        <f t="shared" si="116"/>
        <v>02 Finalizado</v>
      </c>
      <c r="G1021" s="9" t="s">
        <v>3375</v>
      </c>
      <c r="H1021" s="3" t="str">
        <f t="shared" si="117"/>
        <v>1020 2025-00068 Licenis Candelaria Ramos Castro (N/A)</v>
      </c>
      <c r="I1021" s="15">
        <v>45940</v>
      </c>
      <c r="J1021" s="3" t="s">
        <v>78</v>
      </c>
      <c r="K1021" s="3" t="s">
        <v>134</v>
      </c>
      <c r="L1021" s="3" t="s">
        <v>85</v>
      </c>
      <c r="M1021" s="3" t="s">
        <v>2350</v>
      </c>
      <c r="N1021" s="10" t="s">
        <v>2350</v>
      </c>
      <c r="O1021" s="3" t="s">
        <v>5407</v>
      </c>
      <c r="P1021" s="8">
        <v>34940878</v>
      </c>
      <c r="Q1021" s="10" t="s">
        <v>2350</v>
      </c>
      <c r="R1021" s="80" t="s">
        <v>2350</v>
      </c>
      <c r="S1021" s="10" t="s">
        <v>2350</v>
      </c>
      <c r="T1021" s="3" t="s">
        <v>2350</v>
      </c>
      <c r="U1021" s="3" t="s">
        <v>3319</v>
      </c>
      <c r="V1021" s="17" t="s">
        <v>2350</v>
      </c>
      <c r="W1021" s="3" t="s">
        <v>163</v>
      </c>
      <c r="X1021" s="15">
        <v>45940</v>
      </c>
      <c r="Y1021" s="17" t="s">
        <v>2350</v>
      </c>
      <c r="Z1021" s="68" t="s">
        <v>2350</v>
      </c>
      <c r="AA1021" s="3" t="s">
        <v>2350</v>
      </c>
      <c r="AB1021" s="15">
        <v>45940</v>
      </c>
      <c r="AC1021" s="15">
        <v>45940</v>
      </c>
      <c r="AD1021" s="69" t="str">
        <f t="shared" si="123"/>
        <v>02 Enviado</v>
      </c>
      <c r="AE1021" s="20" t="s">
        <v>2350</v>
      </c>
      <c r="AF1021" s="69">
        <v>2</v>
      </c>
      <c r="AH1021" s="3">
        <f t="shared" si="122"/>
        <v>1</v>
      </c>
    </row>
    <row r="1022" spans="1:34">
      <c r="A1022" s="14" t="s">
        <v>5408</v>
      </c>
      <c r="B1022" s="9">
        <v>2025</v>
      </c>
      <c r="C1022" s="15">
        <v>45940</v>
      </c>
      <c r="D1022" s="3" t="s">
        <v>25</v>
      </c>
      <c r="E1022" s="5">
        <f t="shared" si="115"/>
        <v>1</v>
      </c>
      <c r="F1022" s="3" t="str">
        <f t="shared" si="116"/>
        <v>02 Finalizado</v>
      </c>
      <c r="G1022" s="9" t="s">
        <v>5409</v>
      </c>
      <c r="H1022" s="3" t="str">
        <f t="shared" si="117"/>
        <v>1021 2025-00277 Jimena Quilimbo  (N/A)</v>
      </c>
      <c r="I1022" s="15">
        <v>45940</v>
      </c>
      <c r="J1022" s="3" t="s">
        <v>78</v>
      </c>
      <c r="K1022" s="3" t="s">
        <v>128</v>
      </c>
      <c r="L1022" s="3" t="s">
        <v>79</v>
      </c>
      <c r="M1022" s="3" t="s">
        <v>2350</v>
      </c>
      <c r="N1022" s="10" t="s">
        <v>2350</v>
      </c>
      <c r="O1022" s="3" t="s">
        <v>5410</v>
      </c>
      <c r="P1022" s="10">
        <v>34557468</v>
      </c>
      <c r="Q1022" s="10" t="s">
        <v>2350</v>
      </c>
      <c r="R1022" s="80" t="s">
        <v>2350</v>
      </c>
      <c r="S1022" s="10" t="s">
        <v>2350</v>
      </c>
      <c r="T1022" s="3" t="s">
        <v>2350</v>
      </c>
      <c r="U1022" s="3" t="s">
        <v>5411</v>
      </c>
      <c r="V1022" s="17" t="s">
        <v>2350</v>
      </c>
      <c r="W1022" s="3" t="s">
        <v>92</v>
      </c>
      <c r="X1022" s="15">
        <v>45940</v>
      </c>
      <c r="Y1022" s="17" t="s">
        <v>2350</v>
      </c>
      <c r="Z1022" s="68" t="s">
        <v>2350</v>
      </c>
      <c r="AA1022" s="3" t="s">
        <v>2350</v>
      </c>
      <c r="AB1022" s="15">
        <v>45944</v>
      </c>
      <c r="AC1022" s="15">
        <v>45944</v>
      </c>
      <c r="AD1022" s="69" t="str">
        <f t="shared" si="123"/>
        <v>02 Enviado</v>
      </c>
      <c r="AE1022" s="20" t="s">
        <v>2350</v>
      </c>
      <c r="AF1022" s="69">
        <v>3</v>
      </c>
      <c r="AH1022" s="3">
        <f t="shared" ref="AH1022:AH1029" si="124">NETWORKDAYS(X1022,AB1022)</f>
        <v>3</v>
      </c>
    </row>
    <row r="1023" spans="1:34">
      <c r="A1023" s="14" t="s">
        <v>5412</v>
      </c>
      <c r="B1023" s="9">
        <v>2025</v>
      </c>
      <c r="C1023" s="15">
        <v>45944</v>
      </c>
      <c r="D1023" s="3" t="s">
        <v>16</v>
      </c>
      <c r="E1023" s="5">
        <f t="shared" si="115"/>
        <v>1</v>
      </c>
      <c r="F1023" s="3" t="str">
        <f t="shared" si="116"/>
        <v>02 Finalizado</v>
      </c>
      <c r="G1023" s="9" t="s">
        <v>5413</v>
      </c>
      <c r="H1023" s="3" t="str">
        <f t="shared" si="117"/>
        <v>1022 2025-00252 Yuleidy Patricia Miranda Rivera (N/A)</v>
      </c>
      <c r="I1023" s="15">
        <v>45940</v>
      </c>
      <c r="J1023" s="3" t="s">
        <v>78</v>
      </c>
      <c r="K1023" s="3" t="s">
        <v>107</v>
      </c>
      <c r="L1023" s="3" t="s">
        <v>76</v>
      </c>
      <c r="M1023" s="3" t="s">
        <v>2350</v>
      </c>
      <c r="N1023" s="10" t="s">
        <v>2350</v>
      </c>
      <c r="O1023" s="3" t="s">
        <v>5414</v>
      </c>
      <c r="P1023" s="10">
        <v>1100626534</v>
      </c>
      <c r="Q1023" s="10" t="s">
        <v>2350</v>
      </c>
      <c r="R1023" s="80" t="s">
        <v>2350</v>
      </c>
      <c r="S1023" s="10" t="s">
        <v>2350</v>
      </c>
      <c r="T1023" s="3" t="s">
        <v>2350</v>
      </c>
      <c r="U1023" s="3" t="s">
        <v>2366</v>
      </c>
      <c r="V1023" s="17">
        <v>20246304489352</v>
      </c>
      <c r="W1023" s="3" t="s">
        <v>92</v>
      </c>
      <c r="X1023" s="15">
        <v>45944</v>
      </c>
      <c r="Y1023" s="17">
        <v>20244309889141</v>
      </c>
      <c r="Z1023" s="68">
        <v>45406</v>
      </c>
      <c r="AA1023" s="3" t="s">
        <v>5415</v>
      </c>
      <c r="AB1023" s="15">
        <v>45944</v>
      </c>
      <c r="AC1023" s="15">
        <v>45944</v>
      </c>
      <c r="AD1023" s="69" t="str">
        <f t="shared" si="123"/>
        <v>02 Enviado</v>
      </c>
      <c r="AE1023" s="20" t="s">
        <v>2350</v>
      </c>
      <c r="AF1023" s="69">
        <v>2</v>
      </c>
      <c r="AH1023" s="3">
        <f t="shared" si="124"/>
        <v>1</v>
      </c>
    </row>
    <row r="1024" spans="1:34">
      <c r="A1024" s="14" t="s">
        <v>5416</v>
      </c>
      <c r="B1024" s="9">
        <v>2025</v>
      </c>
      <c r="C1024" s="15">
        <v>45938</v>
      </c>
      <c r="D1024" s="3" t="s">
        <v>35</v>
      </c>
      <c r="E1024" s="5">
        <f t="shared" si="115"/>
        <v>1</v>
      </c>
      <c r="F1024" s="3" t="str">
        <f t="shared" si="116"/>
        <v>02 Finalizado</v>
      </c>
      <c r="G1024" s="9" t="s">
        <v>5014</v>
      </c>
      <c r="H1024" s="3" t="str">
        <f t="shared" si="117"/>
        <v>1023 2025-00290 Departamento del Tolima (N/A)</v>
      </c>
      <c r="I1024" s="15">
        <v>45938</v>
      </c>
      <c r="J1024" s="3" t="s">
        <v>99</v>
      </c>
      <c r="K1024" s="3" t="s">
        <v>128</v>
      </c>
      <c r="L1024" s="3" t="s">
        <v>79</v>
      </c>
      <c r="M1024" s="3" t="s">
        <v>2350</v>
      </c>
      <c r="N1024" s="10" t="s">
        <v>2350</v>
      </c>
      <c r="O1024" s="3" t="s">
        <v>5015</v>
      </c>
      <c r="P1024" s="10" t="s">
        <v>2482</v>
      </c>
      <c r="Q1024" s="10" t="s">
        <v>2350</v>
      </c>
      <c r="R1024" s="80" t="s">
        <v>2350</v>
      </c>
      <c r="S1024" s="10" t="s">
        <v>2350</v>
      </c>
      <c r="T1024" s="3" t="s">
        <v>2350</v>
      </c>
      <c r="U1024" s="3" t="s">
        <v>5417</v>
      </c>
      <c r="V1024" s="17" t="s">
        <v>2350</v>
      </c>
      <c r="W1024" s="3" t="s">
        <v>142</v>
      </c>
      <c r="X1024" s="15">
        <v>45938</v>
      </c>
      <c r="Y1024" s="17" t="s">
        <v>2350</v>
      </c>
      <c r="Z1024" s="68" t="s">
        <v>2350</v>
      </c>
      <c r="AA1024" s="3" t="s">
        <v>2350</v>
      </c>
      <c r="AB1024" s="15">
        <v>45944</v>
      </c>
      <c r="AC1024" s="15">
        <v>45944</v>
      </c>
      <c r="AD1024" s="69" t="str">
        <f t="shared" si="123"/>
        <v>02 Enviado</v>
      </c>
      <c r="AE1024" s="20" t="s">
        <v>2350</v>
      </c>
      <c r="AF1024" s="69">
        <v>5</v>
      </c>
      <c r="AH1024" s="3">
        <f t="shared" si="124"/>
        <v>5</v>
      </c>
    </row>
    <row r="1025" spans="1:34">
      <c r="A1025" s="14" t="s">
        <v>5418</v>
      </c>
      <c r="B1025" s="9">
        <v>2025</v>
      </c>
      <c r="C1025" s="15">
        <v>45944</v>
      </c>
      <c r="D1025" s="3" t="s">
        <v>22</v>
      </c>
      <c r="E1025" s="5">
        <f t="shared" si="115"/>
        <v>1</v>
      </c>
      <c r="F1025" s="3" t="str">
        <f t="shared" si="116"/>
        <v>02 Finalizado</v>
      </c>
      <c r="G1025" s="9" t="s">
        <v>5292</v>
      </c>
      <c r="H1025" s="3" t="str">
        <f t="shared" si="117"/>
        <v>1024 2025-10078 Eldomar Antonio Arenas Márquez (N/A)</v>
      </c>
      <c r="I1025" s="15">
        <v>45940</v>
      </c>
      <c r="J1025" s="3" t="s">
        <v>78</v>
      </c>
      <c r="K1025" s="3" t="s">
        <v>134</v>
      </c>
      <c r="L1025" s="3" t="s">
        <v>85</v>
      </c>
      <c r="M1025" s="3" t="s">
        <v>2350</v>
      </c>
      <c r="N1025" s="10" t="s">
        <v>2350</v>
      </c>
      <c r="O1025" s="3" t="s">
        <v>5419</v>
      </c>
      <c r="P1025" s="8">
        <v>92053133</v>
      </c>
      <c r="Q1025" s="10" t="s">
        <v>2350</v>
      </c>
      <c r="R1025" s="80" t="s">
        <v>2350</v>
      </c>
      <c r="S1025" s="10" t="s">
        <v>2350</v>
      </c>
      <c r="T1025" s="3" t="s">
        <v>2350</v>
      </c>
      <c r="U1025" s="3" t="s">
        <v>3319</v>
      </c>
      <c r="V1025" s="17" t="s">
        <v>2350</v>
      </c>
      <c r="W1025" s="3" t="s">
        <v>163</v>
      </c>
      <c r="X1025" s="15">
        <v>45944</v>
      </c>
      <c r="Y1025" s="17" t="s">
        <v>2350</v>
      </c>
      <c r="Z1025" s="68" t="s">
        <v>2350</v>
      </c>
      <c r="AA1025" s="3" t="s">
        <v>2350</v>
      </c>
      <c r="AB1025" s="15">
        <v>45944</v>
      </c>
      <c r="AC1025" s="15">
        <v>45944</v>
      </c>
      <c r="AD1025" s="69" t="str">
        <f t="shared" si="123"/>
        <v>02 Enviado</v>
      </c>
      <c r="AE1025" s="20" t="s">
        <v>2350</v>
      </c>
      <c r="AF1025" s="69">
        <v>2</v>
      </c>
      <c r="AH1025" s="3">
        <f t="shared" si="124"/>
        <v>1</v>
      </c>
    </row>
    <row r="1026" spans="1:34">
      <c r="A1026" s="14" t="s">
        <v>5420</v>
      </c>
      <c r="B1026" s="9">
        <v>2025</v>
      </c>
      <c r="C1026" s="15">
        <v>45944</v>
      </c>
      <c r="D1026" s="3" t="s">
        <v>44</v>
      </c>
      <c r="E1026" s="5">
        <f t="shared" ref="E1026:E1089" si="125">IF(F1026="01 Pendiente",0,1)</f>
        <v>1</v>
      </c>
      <c r="F1026" s="3" t="str">
        <f t="shared" ref="F1026:F1089" si="126">IF(AB1026="","01 Pendiente","02 Finalizado")</f>
        <v>02 Finalizado</v>
      </c>
      <c r="G1026" s="9" t="s">
        <v>5421</v>
      </c>
      <c r="H1026" s="3" t="str">
        <f t="shared" ref="H1026:H1089" si="127">CONCATENATE(A1026," ",G1026," ",O1026," (",Q1026,")")</f>
        <v>1025 2014-00377 Luciano Jimenez Parra (N/A)</v>
      </c>
      <c r="I1026" s="15">
        <v>45940</v>
      </c>
      <c r="J1026" s="3" t="s">
        <v>78</v>
      </c>
      <c r="K1026" s="3" t="s">
        <v>132</v>
      </c>
      <c r="L1026" s="3" t="s">
        <v>88</v>
      </c>
      <c r="M1026" s="3" t="s">
        <v>2350</v>
      </c>
      <c r="N1026" s="10" t="s">
        <v>2350</v>
      </c>
      <c r="O1026" s="3" t="s">
        <v>5422</v>
      </c>
      <c r="P1026" s="10">
        <v>75055920</v>
      </c>
      <c r="Q1026" s="10" t="s">
        <v>2350</v>
      </c>
      <c r="R1026" s="80" t="s">
        <v>2350</v>
      </c>
      <c r="S1026" s="10" t="s">
        <v>2350</v>
      </c>
      <c r="T1026" s="3" t="s">
        <v>2350</v>
      </c>
      <c r="U1026" s="3" t="s">
        <v>5220</v>
      </c>
      <c r="V1026" s="17" t="s">
        <v>2350</v>
      </c>
      <c r="W1026" s="3" t="s">
        <v>92</v>
      </c>
      <c r="X1026" s="15">
        <v>45944</v>
      </c>
      <c r="Y1026" s="17" t="s">
        <v>2350</v>
      </c>
      <c r="Z1026" s="68" t="s">
        <v>2350</v>
      </c>
      <c r="AA1026" s="3" t="s">
        <v>2350</v>
      </c>
      <c r="AB1026" s="15">
        <v>45944</v>
      </c>
      <c r="AC1026" s="15">
        <v>45944</v>
      </c>
      <c r="AD1026" s="69" t="str">
        <f t="shared" si="123"/>
        <v>02 Enviado</v>
      </c>
      <c r="AE1026" s="20" t="s">
        <v>2350</v>
      </c>
      <c r="AF1026" s="69">
        <v>2</v>
      </c>
      <c r="AH1026" s="3">
        <f t="shared" si="124"/>
        <v>1</v>
      </c>
    </row>
    <row r="1027" spans="1:34">
      <c r="A1027" s="14" t="s">
        <v>5423</v>
      </c>
      <c r="B1027" s="9">
        <v>2025</v>
      </c>
      <c r="C1027" s="15">
        <v>45944</v>
      </c>
      <c r="D1027" s="3" t="s">
        <v>46</v>
      </c>
      <c r="E1027" s="5">
        <f t="shared" si="125"/>
        <v>1</v>
      </c>
      <c r="F1027" s="3" t="str">
        <f t="shared" si="126"/>
        <v>02 Finalizado</v>
      </c>
      <c r="G1027" s="9" t="s">
        <v>5424</v>
      </c>
      <c r="H1027" s="3" t="str">
        <f t="shared" si="127"/>
        <v>1026 2025-00237 Gilberto Morales Guzman (N/A)</v>
      </c>
      <c r="I1027" s="15">
        <v>45944</v>
      </c>
      <c r="J1027" s="3" t="s">
        <v>78</v>
      </c>
      <c r="K1027" s="3" t="s">
        <v>128</v>
      </c>
      <c r="L1027" s="3" t="s">
        <v>76</v>
      </c>
      <c r="M1027" s="3" t="s">
        <v>2350</v>
      </c>
      <c r="N1027" s="10" t="s">
        <v>2350</v>
      </c>
      <c r="O1027" s="3" t="s">
        <v>5425</v>
      </c>
      <c r="P1027" s="8">
        <v>80275485</v>
      </c>
      <c r="Q1027" s="10" t="s">
        <v>2350</v>
      </c>
      <c r="R1027" s="80" t="s">
        <v>2350</v>
      </c>
      <c r="S1027" s="10" t="s">
        <v>2350</v>
      </c>
      <c r="T1027" s="3" t="s">
        <v>2350</v>
      </c>
      <c r="U1027" s="3" t="s">
        <v>2366</v>
      </c>
      <c r="V1027" s="17">
        <v>20256300454542</v>
      </c>
      <c r="W1027" s="3" t="s">
        <v>92</v>
      </c>
      <c r="X1027" s="15">
        <v>45944</v>
      </c>
      <c r="Y1027" s="17">
        <v>20254300043111</v>
      </c>
      <c r="Z1027" s="68">
        <v>45728</v>
      </c>
      <c r="AA1027" s="3" t="s">
        <v>5426</v>
      </c>
      <c r="AB1027" s="15">
        <v>45944</v>
      </c>
      <c r="AC1027" s="15">
        <v>45944</v>
      </c>
      <c r="AD1027" s="69" t="str">
        <f t="shared" si="123"/>
        <v>02 Enviado</v>
      </c>
      <c r="AE1027" s="20" t="s">
        <v>5427</v>
      </c>
      <c r="AF1027" s="69">
        <v>2</v>
      </c>
      <c r="AH1027" s="3">
        <f t="shared" si="124"/>
        <v>1</v>
      </c>
    </row>
    <row r="1028" spans="1:34">
      <c r="A1028" s="14" t="s">
        <v>5428</v>
      </c>
      <c r="B1028" s="9">
        <v>2025</v>
      </c>
      <c r="C1028" s="15">
        <v>45944</v>
      </c>
      <c r="D1028" s="3" t="s">
        <v>50</v>
      </c>
      <c r="E1028" s="5">
        <f t="shared" si="125"/>
        <v>1</v>
      </c>
      <c r="F1028" s="3" t="str">
        <f t="shared" si="126"/>
        <v>02 Finalizado</v>
      </c>
      <c r="G1028" s="9" t="s">
        <v>5429</v>
      </c>
      <c r="H1028" s="3" t="str">
        <f t="shared" si="127"/>
        <v>1027 2025-00296 Jairo Alejandro Romero Moreno (N/A)</v>
      </c>
      <c r="I1028" s="15">
        <v>45944</v>
      </c>
      <c r="J1028" s="3" t="s">
        <v>78</v>
      </c>
      <c r="K1028" s="3" t="s">
        <v>132</v>
      </c>
      <c r="L1028" s="3" t="s">
        <v>88</v>
      </c>
      <c r="M1028" s="3" t="s">
        <v>2350</v>
      </c>
      <c r="N1028" s="10" t="s">
        <v>2350</v>
      </c>
      <c r="O1028" s="3" t="s">
        <v>5430</v>
      </c>
      <c r="P1028" s="10">
        <v>1018497912</v>
      </c>
      <c r="Q1028" s="10" t="s">
        <v>2350</v>
      </c>
      <c r="R1028" s="80" t="s">
        <v>2350</v>
      </c>
      <c r="S1028" s="10" t="s">
        <v>2350</v>
      </c>
      <c r="T1028" s="3" t="s">
        <v>2350</v>
      </c>
      <c r="U1028" s="3" t="s">
        <v>5431</v>
      </c>
      <c r="V1028" s="17" t="s">
        <v>2350</v>
      </c>
      <c r="W1028" s="3" t="s">
        <v>155</v>
      </c>
      <c r="X1028" s="15">
        <v>45944</v>
      </c>
      <c r="Y1028" s="17" t="s">
        <v>2350</v>
      </c>
      <c r="Z1028" s="68" t="s">
        <v>2350</v>
      </c>
      <c r="AA1028" s="3" t="s">
        <v>2350</v>
      </c>
      <c r="AB1028" s="15">
        <v>45947</v>
      </c>
      <c r="AC1028" s="15">
        <v>45947</v>
      </c>
      <c r="AD1028" s="69" t="str">
        <f t="shared" si="123"/>
        <v>02 Enviado</v>
      </c>
      <c r="AE1028" s="20" t="s">
        <v>2350</v>
      </c>
      <c r="AF1028" s="69">
        <v>2</v>
      </c>
      <c r="AH1028" s="3">
        <f t="shared" si="124"/>
        <v>4</v>
      </c>
    </row>
    <row r="1029" spans="1:34">
      <c r="A1029" s="14" t="s">
        <v>5432</v>
      </c>
      <c r="B1029" s="9">
        <v>2025</v>
      </c>
      <c r="C1029" s="15">
        <v>45944</v>
      </c>
      <c r="D1029" s="3" t="s">
        <v>8</v>
      </c>
      <c r="E1029" s="5">
        <f t="shared" si="125"/>
        <v>1</v>
      </c>
      <c r="F1029" s="3" t="str">
        <f t="shared" si="126"/>
        <v>02 Finalizado</v>
      </c>
      <c r="G1029" s="9" t="s">
        <v>5333</v>
      </c>
      <c r="H1029" s="3" t="str">
        <f t="shared" si="127"/>
        <v>1028 2025-00355 Altagracia Martínez Hinojosa (51025901)</v>
      </c>
      <c r="I1029" s="15">
        <v>45944</v>
      </c>
      <c r="J1029" s="3" t="s">
        <v>78</v>
      </c>
      <c r="K1029" s="3" t="s">
        <v>128</v>
      </c>
      <c r="L1029" s="3" t="s">
        <v>76</v>
      </c>
      <c r="M1029" s="3" t="s">
        <v>2350</v>
      </c>
      <c r="N1029" s="10" t="s">
        <v>2350</v>
      </c>
      <c r="O1029" s="3" t="s">
        <v>5433</v>
      </c>
      <c r="P1029" s="8">
        <v>27008363</v>
      </c>
      <c r="Q1029" s="3">
        <v>51025901</v>
      </c>
      <c r="R1029" s="80">
        <v>29000002.5</v>
      </c>
      <c r="S1029" s="10">
        <v>30135</v>
      </c>
      <c r="T1029" s="3" t="s">
        <v>2417</v>
      </c>
      <c r="U1029" s="3" t="s">
        <v>2366</v>
      </c>
      <c r="V1029" s="17" t="s">
        <v>2350</v>
      </c>
      <c r="W1029" s="3" t="s">
        <v>165</v>
      </c>
      <c r="X1029" s="15">
        <v>45944</v>
      </c>
      <c r="Y1029" s="17">
        <v>20254300226401</v>
      </c>
      <c r="Z1029" s="68">
        <v>45960</v>
      </c>
      <c r="AA1029" s="3" t="s">
        <v>5199</v>
      </c>
      <c r="AB1029" s="15">
        <v>45960</v>
      </c>
      <c r="AC1029" s="15">
        <v>45960</v>
      </c>
      <c r="AD1029" s="69" t="str">
        <f t="shared" si="123"/>
        <v>02 Enviado</v>
      </c>
      <c r="AE1029" s="20" t="s">
        <v>2350</v>
      </c>
      <c r="AF1029" s="69">
        <v>2</v>
      </c>
      <c r="AH1029" s="3">
        <f t="shared" si="124"/>
        <v>13</v>
      </c>
    </row>
    <row r="1030" spans="1:34">
      <c r="A1030" s="14" t="s">
        <v>5434</v>
      </c>
      <c r="B1030" s="9">
        <v>2025</v>
      </c>
      <c r="C1030" s="15">
        <v>45945</v>
      </c>
      <c r="D1030" s="3" t="s">
        <v>58</v>
      </c>
      <c r="E1030" s="5">
        <f t="shared" si="125"/>
        <v>1</v>
      </c>
      <c r="F1030" s="3" t="str">
        <f t="shared" si="126"/>
        <v>02 Finalizado</v>
      </c>
      <c r="G1030" s="9" t="s">
        <v>5435</v>
      </c>
      <c r="H1030" s="3" t="str">
        <f t="shared" si="127"/>
        <v>1029 2025-00699 Silvia Daniela Martínez Lozano (N/A)</v>
      </c>
      <c r="I1030" s="15">
        <v>45944</v>
      </c>
      <c r="J1030" s="3" t="s">
        <v>78</v>
      </c>
      <c r="K1030" s="3" t="s">
        <v>134</v>
      </c>
      <c r="L1030" s="3" t="s">
        <v>85</v>
      </c>
      <c r="M1030" s="3" t="s">
        <v>2350</v>
      </c>
      <c r="N1030" s="10" t="s">
        <v>2350</v>
      </c>
      <c r="O1030" s="3" t="s">
        <v>5436</v>
      </c>
      <c r="P1030" s="8">
        <v>1057589554</v>
      </c>
      <c r="Q1030" s="10" t="s">
        <v>2350</v>
      </c>
      <c r="R1030" s="80" t="s">
        <v>2350</v>
      </c>
      <c r="S1030" s="10" t="s">
        <v>2350</v>
      </c>
      <c r="T1030" s="3" t="s">
        <v>2350</v>
      </c>
      <c r="U1030" s="3" t="s">
        <v>3319</v>
      </c>
      <c r="V1030" s="17" t="s">
        <v>2350</v>
      </c>
      <c r="W1030" s="3" t="s">
        <v>163</v>
      </c>
      <c r="X1030" s="15">
        <v>45944</v>
      </c>
      <c r="Y1030" s="17" t="s">
        <v>2350</v>
      </c>
      <c r="Z1030" s="68" t="s">
        <v>2350</v>
      </c>
      <c r="AA1030" s="3" t="s">
        <v>2350</v>
      </c>
      <c r="AB1030" s="15">
        <v>45944</v>
      </c>
      <c r="AC1030" s="15">
        <v>45944</v>
      </c>
      <c r="AD1030" s="69" t="str">
        <f t="shared" si="123"/>
        <v>02 Enviado</v>
      </c>
      <c r="AE1030" s="20" t="s">
        <v>2350</v>
      </c>
      <c r="AF1030" s="69">
        <v>2</v>
      </c>
      <c r="AH1030" s="3">
        <f t="shared" ref="AH1030:AH1036" si="128">NETWORKDAYS(X1030,AB1030)</f>
        <v>1</v>
      </c>
    </row>
    <row r="1031" spans="1:34">
      <c r="A1031" s="14" t="s">
        <v>5437</v>
      </c>
      <c r="B1031" s="9">
        <v>2025</v>
      </c>
      <c r="C1031" s="15">
        <v>45945</v>
      </c>
      <c r="D1031" s="3" t="s">
        <v>8</v>
      </c>
      <c r="E1031" s="5">
        <f t="shared" si="125"/>
        <v>1</v>
      </c>
      <c r="F1031" s="3" t="str">
        <f t="shared" si="126"/>
        <v>02 Finalizado</v>
      </c>
      <c r="G1031" s="102" t="s">
        <v>5438</v>
      </c>
      <c r="H1031" s="3" t="str">
        <f t="shared" si="127"/>
        <v>1030 2025-00338 Carlos Julio Diaz Mojica (N/A)</v>
      </c>
      <c r="I1031" s="15">
        <v>45944</v>
      </c>
      <c r="J1031" s="3" t="s">
        <v>78</v>
      </c>
      <c r="K1031" s="3" t="s">
        <v>134</v>
      </c>
      <c r="L1031" s="3" t="s">
        <v>85</v>
      </c>
      <c r="M1031" s="3" t="s">
        <v>2350</v>
      </c>
      <c r="N1031" s="10" t="s">
        <v>2350</v>
      </c>
      <c r="O1031" s="3" t="s">
        <v>5439</v>
      </c>
      <c r="P1031" s="8">
        <v>77168513</v>
      </c>
      <c r="Q1031" s="10" t="s">
        <v>2350</v>
      </c>
      <c r="R1031" s="80" t="s">
        <v>2350</v>
      </c>
      <c r="S1031" s="10" t="s">
        <v>2350</v>
      </c>
      <c r="T1031" s="3" t="s">
        <v>2350</v>
      </c>
      <c r="U1031" s="3" t="s">
        <v>3319</v>
      </c>
      <c r="V1031" s="17" t="s">
        <v>2350</v>
      </c>
      <c r="W1031" s="3" t="s">
        <v>163</v>
      </c>
      <c r="X1031" s="15">
        <v>45944</v>
      </c>
      <c r="Y1031" s="17" t="s">
        <v>2350</v>
      </c>
      <c r="Z1031" s="68" t="s">
        <v>2350</v>
      </c>
      <c r="AA1031" s="3" t="s">
        <v>2350</v>
      </c>
      <c r="AB1031" s="15">
        <v>45944</v>
      </c>
      <c r="AC1031" s="15">
        <v>45944</v>
      </c>
      <c r="AD1031" s="69" t="str">
        <f t="shared" si="123"/>
        <v>02 Enviado</v>
      </c>
      <c r="AE1031" s="20" t="s">
        <v>2350</v>
      </c>
      <c r="AF1031" s="69">
        <v>2</v>
      </c>
      <c r="AH1031" s="3">
        <f t="shared" si="128"/>
        <v>1</v>
      </c>
    </row>
    <row r="1032" spans="1:34">
      <c r="A1032" s="14" t="s">
        <v>5440</v>
      </c>
      <c r="B1032" s="9">
        <v>2025</v>
      </c>
      <c r="C1032" s="15">
        <v>45945</v>
      </c>
      <c r="D1032" s="3" t="s">
        <v>35</v>
      </c>
      <c r="E1032" s="5">
        <f t="shared" si="125"/>
        <v>1</v>
      </c>
      <c r="F1032" s="3" t="str">
        <f t="shared" si="126"/>
        <v>02 Finalizado</v>
      </c>
      <c r="G1032" s="9" t="s">
        <v>5441</v>
      </c>
      <c r="H1032" s="3" t="str">
        <f t="shared" si="127"/>
        <v>1031 2025-00316 Ramon Celiar Sanjuan Herrera (N/A)</v>
      </c>
      <c r="I1032" s="15">
        <v>45944</v>
      </c>
      <c r="J1032" s="3" t="s">
        <v>78</v>
      </c>
      <c r="K1032" s="3" t="s">
        <v>134</v>
      </c>
      <c r="L1032" s="3" t="s">
        <v>85</v>
      </c>
      <c r="M1032" s="3" t="s">
        <v>2350</v>
      </c>
      <c r="N1032" s="10" t="s">
        <v>2350</v>
      </c>
      <c r="O1032" s="3" t="s">
        <v>5442</v>
      </c>
      <c r="P1032" s="8">
        <v>18968572</v>
      </c>
      <c r="Q1032" s="10" t="s">
        <v>2350</v>
      </c>
      <c r="R1032" s="80" t="s">
        <v>2350</v>
      </c>
      <c r="S1032" s="10" t="s">
        <v>2350</v>
      </c>
      <c r="T1032" s="3" t="s">
        <v>2350</v>
      </c>
      <c r="U1032" s="3" t="s">
        <v>3319</v>
      </c>
      <c r="V1032" s="17" t="s">
        <v>2350</v>
      </c>
      <c r="W1032" s="3" t="s">
        <v>163</v>
      </c>
      <c r="X1032" s="15">
        <v>45945</v>
      </c>
      <c r="Y1032" s="17" t="s">
        <v>2350</v>
      </c>
      <c r="Z1032" s="68" t="s">
        <v>2350</v>
      </c>
      <c r="AA1032" s="3" t="s">
        <v>2350</v>
      </c>
      <c r="AB1032" s="15">
        <v>45945</v>
      </c>
      <c r="AC1032" s="15">
        <v>45945</v>
      </c>
      <c r="AD1032" s="69" t="str">
        <f t="shared" si="123"/>
        <v>02 Enviado</v>
      </c>
      <c r="AE1032" s="20" t="s">
        <v>2350</v>
      </c>
      <c r="AF1032" s="69">
        <v>2</v>
      </c>
      <c r="AH1032" s="3">
        <f t="shared" si="128"/>
        <v>1</v>
      </c>
    </row>
    <row r="1033" spans="1:34">
      <c r="A1033" s="14" t="s">
        <v>5443</v>
      </c>
      <c r="B1033" s="9">
        <v>2025</v>
      </c>
      <c r="C1033" s="15">
        <v>45945</v>
      </c>
      <c r="D1033" s="3" t="s">
        <v>35</v>
      </c>
      <c r="E1033" s="5">
        <f t="shared" si="125"/>
        <v>1</v>
      </c>
      <c r="F1033" s="3" t="str">
        <f t="shared" si="126"/>
        <v>02 Finalizado</v>
      </c>
      <c r="G1033" s="9" t="s">
        <v>5444</v>
      </c>
      <c r="H1033" s="3" t="str">
        <f t="shared" si="127"/>
        <v>1032 2025-00416 Mirtha Briyid Agredo Betancourt (51027078)</v>
      </c>
      <c r="I1033" s="15">
        <v>45945</v>
      </c>
      <c r="J1033" s="3" t="s">
        <v>78</v>
      </c>
      <c r="K1033" s="3" t="s">
        <v>128</v>
      </c>
      <c r="L1033" s="3" t="s">
        <v>76</v>
      </c>
      <c r="M1033" s="3" t="s">
        <v>2350</v>
      </c>
      <c r="N1033" s="10" t="s">
        <v>2350</v>
      </c>
      <c r="O1033" s="3" t="s">
        <v>5445</v>
      </c>
      <c r="P1033" s="10">
        <v>48573580</v>
      </c>
      <c r="Q1033" s="3">
        <v>51027078</v>
      </c>
      <c r="R1033" s="80">
        <v>29000002.5</v>
      </c>
      <c r="S1033" s="10">
        <v>30026</v>
      </c>
      <c r="T1033" s="3" t="s">
        <v>2372</v>
      </c>
      <c r="U1033" s="3" t="s">
        <v>2366</v>
      </c>
      <c r="V1033" s="17" t="s">
        <v>2350</v>
      </c>
      <c r="W1033" s="3" t="s">
        <v>92</v>
      </c>
      <c r="X1033" s="15">
        <v>45945</v>
      </c>
      <c r="Y1033" s="17" t="s">
        <v>2350</v>
      </c>
      <c r="Z1033" s="68" t="s">
        <v>2350</v>
      </c>
      <c r="AA1033" s="3" t="s">
        <v>2350</v>
      </c>
      <c r="AB1033" s="15">
        <v>45945</v>
      </c>
      <c r="AC1033" s="15">
        <v>45945</v>
      </c>
      <c r="AD1033" s="69" t="str">
        <f t="shared" si="123"/>
        <v>02 Enviado</v>
      </c>
      <c r="AE1033" s="20" t="s">
        <v>2350</v>
      </c>
      <c r="AF1033" s="69">
        <v>2</v>
      </c>
      <c r="AH1033" s="3">
        <f t="shared" si="128"/>
        <v>1</v>
      </c>
    </row>
    <row r="1034" spans="1:34">
      <c r="A1034" s="14" t="s">
        <v>5446</v>
      </c>
      <c r="B1034" s="9">
        <v>2025</v>
      </c>
      <c r="C1034" s="15">
        <v>45946</v>
      </c>
      <c r="D1034" s="3" t="s">
        <v>16</v>
      </c>
      <c r="E1034" s="5">
        <f t="shared" si="125"/>
        <v>1</v>
      </c>
      <c r="F1034" s="3" t="str">
        <f t="shared" si="126"/>
        <v>02 Finalizado</v>
      </c>
      <c r="G1034" s="9" t="s">
        <v>5317</v>
      </c>
      <c r="H1034" s="3" t="str">
        <f t="shared" si="127"/>
        <v>1033 2025-10101 Italia Stella Guevara Montiel (51031792)</v>
      </c>
      <c r="I1034" s="15">
        <v>45945</v>
      </c>
      <c r="J1034" s="3" t="s">
        <v>78</v>
      </c>
      <c r="K1034" s="3" t="s">
        <v>110</v>
      </c>
      <c r="L1034" s="3" t="s">
        <v>76</v>
      </c>
      <c r="M1034" s="3" t="s">
        <v>2350</v>
      </c>
      <c r="N1034" s="10" t="s">
        <v>2350</v>
      </c>
      <c r="O1034" s="3" t="s">
        <v>5447</v>
      </c>
      <c r="P1034" s="8">
        <v>55303496</v>
      </c>
      <c r="Q1034" s="3">
        <v>51031792</v>
      </c>
      <c r="R1034" s="80">
        <v>35587500</v>
      </c>
      <c r="S1034" s="10">
        <v>30116</v>
      </c>
      <c r="T1034" s="3" t="s">
        <v>2417</v>
      </c>
      <c r="U1034" s="3" t="s">
        <v>2418</v>
      </c>
      <c r="V1034" s="17" t="s">
        <v>2350</v>
      </c>
      <c r="W1034" s="3" t="s">
        <v>92</v>
      </c>
      <c r="X1034" s="15">
        <v>45946</v>
      </c>
      <c r="Y1034" s="17">
        <v>20254300209541</v>
      </c>
      <c r="Z1034" s="68">
        <v>45938</v>
      </c>
      <c r="AA1034" s="3" t="s">
        <v>5448</v>
      </c>
      <c r="AB1034" s="15">
        <v>45946</v>
      </c>
      <c r="AC1034" s="15">
        <v>45946</v>
      </c>
      <c r="AD1034" s="69" t="str">
        <f t="shared" si="123"/>
        <v>02 Enviado</v>
      </c>
      <c r="AE1034" s="20" t="s">
        <v>2350</v>
      </c>
      <c r="AF1034" s="69">
        <v>2</v>
      </c>
      <c r="AH1034" s="3">
        <f t="shared" si="128"/>
        <v>1</v>
      </c>
    </row>
    <row r="1035" spans="1:34">
      <c r="A1035" s="14" t="s">
        <v>5449</v>
      </c>
      <c r="B1035" s="9">
        <v>2025</v>
      </c>
      <c r="C1035" s="15">
        <v>45946</v>
      </c>
      <c r="D1035" s="3" t="s">
        <v>13</v>
      </c>
      <c r="E1035" s="5">
        <f t="shared" si="125"/>
        <v>1</v>
      </c>
      <c r="F1035" s="3" t="str">
        <f t="shared" si="126"/>
        <v>02 Finalizado</v>
      </c>
      <c r="G1035" s="9" t="s">
        <v>3642</v>
      </c>
      <c r="H1035" s="3" t="str">
        <f t="shared" si="127"/>
        <v>1034 2025-00160 Enrique Manotas Goenaga (N/A)</v>
      </c>
      <c r="I1035" s="15">
        <v>45946</v>
      </c>
      <c r="J1035" s="3" t="s">
        <v>78</v>
      </c>
      <c r="K1035" s="3" t="s">
        <v>120</v>
      </c>
      <c r="L1035" s="3" t="s">
        <v>79</v>
      </c>
      <c r="M1035" s="3" t="s">
        <v>2350</v>
      </c>
      <c r="N1035" s="10" t="s">
        <v>2350</v>
      </c>
      <c r="O1035" s="3" t="s">
        <v>5450</v>
      </c>
      <c r="P1035" s="8">
        <v>72172599</v>
      </c>
      <c r="Q1035" s="10" t="s">
        <v>2350</v>
      </c>
      <c r="R1035" s="80" t="s">
        <v>2350</v>
      </c>
      <c r="S1035" s="10" t="s">
        <v>2350</v>
      </c>
      <c r="T1035" s="3" t="s">
        <v>2350</v>
      </c>
      <c r="U1035" s="3" t="s">
        <v>2784</v>
      </c>
      <c r="V1035" s="17">
        <v>20256304868802</v>
      </c>
      <c r="W1035" s="3" t="s">
        <v>142</v>
      </c>
      <c r="X1035" s="15">
        <v>45946</v>
      </c>
      <c r="Y1035" s="17">
        <v>20254300216041</v>
      </c>
      <c r="Z1035" s="68">
        <v>45947</v>
      </c>
      <c r="AA1035" s="3" t="s">
        <v>5451</v>
      </c>
      <c r="AB1035" s="15">
        <v>45947</v>
      </c>
      <c r="AC1035" s="68">
        <v>45950</v>
      </c>
      <c r="AD1035" s="69" t="str">
        <f t="shared" si="123"/>
        <v>02 Enviado</v>
      </c>
      <c r="AE1035" s="20" t="s">
        <v>2350</v>
      </c>
      <c r="AF1035" s="69">
        <v>2</v>
      </c>
      <c r="AH1035" s="3">
        <f t="shared" si="128"/>
        <v>2</v>
      </c>
    </row>
    <row r="1036" spans="1:34">
      <c r="A1036" s="14" t="s">
        <v>5452</v>
      </c>
      <c r="B1036" s="9">
        <v>2025</v>
      </c>
      <c r="C1036" s="15">
        <v>45946</v>
      </c>
      <c r="D1036" s="3" t="s">
        <v>61</v>
      </c>
      <c r="E1036" s="5">
        <f t="shared" si="125"/>
        <v>1</v>
      </c>
      <c r="F1036" s="3" t="str">
        <f t="shared" si="126"/>
        <v>02 Finalizado</v>
      </c>
      <c r="G1036" s="9" t="s">
        <v>5453</v>
      </c>
      <c r="H1036" s="3" t="str">
        <f t="shared" si="127"/>
        <v>1035 2025-00325 Jose Elber Acuestas Hernández (N/A)</v>
      </c>
      <c r="I1036" s="15">
        <v>45945</v>
      </c>
      <c r="J1036" s="3" t="s">
        <v>78</v>
      </c>
      <c r="K1036" s="3" t="s">
        <v>134</v>
      </c>
      <c r="L1036" s="3" t="s">
        <v>85</v>
      </c>
      <c r="M1036" s="3" t="s">
        <v>2350</v>
      </c>
      <c r="N1036" s="10" t="s">
        <v>2350</v>
      </c>
      <c r="O1036" s="3" t="s">
        <v>5454</v>
      </c>
      <c r="P1036" s="10">
        <v>1113307212</v>
      </c>
      <c r="Q1036" s="10" t="s">
        <v>2350</v>
      </c>
      <c r="R1036" s="80" t="s">
        <v>2350</v>
      </c>
      <c r="S1036" s="10" t="s">
        <v>2350</v>
      </c>
      <c r="T1036" s="3" t="s">
        <v>2350</v>
      </c>
      <c r="U1036" s="3" t="s">
        <v>3319</v>
      </c>
      <c r="V1036" s="17" t="s">
        <v>2350</v>
      </c>
      <c r="W1036" s="3" t="s">
        <v>163</v>
      </c>
      <c r="X1036" s="15">
        <v>45946</v>
      </c>
      <c r="Y1036" s="17" t="s">
        <v>2350</v>
      </c>
      <c r="Z1036" s="68" t="s">
        <v>2350</v>
      </c>
      <c r="AA1036" s="3" t="s">
        <v>2350</v>
      </c>
      <c r="AB1036" s="15">
        <v>45946</v>
      </c>
      <c r="AC1036" s="15">
        <v>45946</v>
      </c>
      <c r="AD1036" s="69" t="str">
        <f t="shared" si="123"/>
        <v>02 Enviado</v>
      </c>
      <c r="AE1036" s="20" t="s">
        <v>2350</v>
      </c>
      <c r="AF1036" s="69">
        <v>2</v>
      </c>
      <c r="AH1036" s="3">
        <f t="shared" si="128"/>
        <v>1</v>
      </c>
    </row>
    <row r="1037" spans="1:34">
      <c r="A1037" s="14" t="s">
        <v>5455</v>
      </c>
      <c r="B1037" s="9">
        <v>2025</v>
      </c>
      <c r="C1037" s="15">
        <v>45946</v>
      </c>
      <c r="D1037" s="3" t="s">
        <v>11</v>
      </c>
      <c r="E1037" s="5">
        <f t="shared" si="125"/>
        <v>1</v>
      </c>
      <c r="F1037" s="3" t="str">
        <f t="shared" si="126"/>
        <v>02 Finalizado</v>
      </c>
      <c r="G1037" s="9" t="s">
        <v>4764</v>
      </c>
      <c r="H1037" s="3" t="str">
        <f t="shared" si="127"/>
        <v>1036 2025-00091 Departamento del Quindío (N/A)</v>
      </c>
      <c r="I1037" s="15">
        <v>45946</v>
      </c>
      <c r="J1037" s="3" t="s">
        <v>99</v>
      </c>
      <c r="K1037" s="3" t="s">
        <v>132</v>
      </c>
      <c r="L1037" s="3" t="s">
        <v>88</v>
      </c>
      <c r="M1037" s="3" t="s">
        <v>5312</v>
      </c>
      <c r="N1037" s="8">
        <v>1094887821</v>
      </c>
      <c r="O1037" s="3" t="s">
        <v>5313</v>
      </c>
      <c r="P1037" s="8">
        <v>1094887821</v>
      </c>
      <c r="Q1037" s="10" t="s">
        <v>2350</v>
      </c>
      <c r="R1037" s="80" t="s">
        <v>2350</v>
      </c>
      <c r="S1037" s="10" t="s">
        <v>2350</v>
      </c>
      <c r="T1037" s="3" t="s">
        <v>2350</v>
      </c>
      <c r="U1037" s="3" t="s">
        <v>5258</v>
      </c>
      <c r="V1037" s="17" t="s">
        <v>2350</v>
      </c>
      <c r="W1037" s="3" t="s">
        <v>155</v>
      </c>
      <c r="X1037" s="15">
        <v>45947</v>
      </c>
      <c r="Y1037" s="17" t="s">
        <v>2350</v>
      </c>
      <c r="Z1037" s="68" t="s">
        <v>2350</v>
      </c>
      <c r="AA1037" s="3" t="s">
        <v>2350</v>
      </c>
      <c r="AB1037" s="15">
        <v>45947</v>
      </c>
      <c r="AC1037" s="15">
        <v>45947</v>
      </c>
      <c r="AD1037" s="69" t="str">
        <f t="shared" si="123"/>
        <v>02 Enviado</v>
      </c>
      <c r="AE1037" s="20" t="s">
        <v>2350</v>
      </c>
      <c r="AF1037" s="69">
        <v>2</v>
      </c>
      <c r="AH1037" s="3">
        <f t="shared" ref="AH1037:AH1042" si="129">NETWORKDAYS(X1037,AB1037)</f>
        <v>1</v>
      </c>
    </row>
    <row r="1038" spans="1:34">
      <c r="A1038" s="14" t="s">
        <v>5456</v>
      </c>
      <c r="B1038" s="9">
        <v>2025</v>
      </c>
      <c r="C1038" s="15">
        <v>45950</v>
      </c>
      <c r="D1038" s="3" t="s">
        <v>31</v>
      </c>
      <c r="E1038" s="5">
        <f t="shared" si="125"/>
        <v>1</v>
      </c>
      <c r="F1038" s="3" t="str">
        <f t="shared" si="126"/>
        <v>02 Finalizado</v>
      </c>
      <c r="G1038" s="9" t="s">
        <v>4974</v>
      </c>
      <c r="H1038" s="3" t="str">
        <f t="shared" si="127"/>
        <v>1037 2025-00256 Juan Daniel García Novoa (51030975)</v>
      </c>
      <c r="I1038" s="15">
        <v>45947</v>
      </c>
      <c r="J1038" s="3" t="s">
        <v>78</v>
      </c>
      <c r="K1038" s="3" t="s">
        <v>110</v>
      </c>
      <c r="L1038" s="3" t="s">
        <v>76</v>
      </c>
      <c r="M1038" s="3" t="s">
        <v>2350</v>
      </c>
      <c r="N1038" s="10" t="s">
        <v>2350</v>
      </c>
      <c r="O1038" s="3" t="s">
        <v>5457</v>
      </c>
      <c r="P1038" s="10">
        <v>1005584720</v>
      </c>
      <c r="Q1038" s="3">
        <v>51030975</v>
      </c>
      <c r="R1038" s="80">
        <v>35587500</v>
      </c>
      <c r="S1038" s="10">
        <v>30135</v>
      </c>
      <c r="T1038" s="3" t="s">
        <v>2417</v>
      </c>
      <c r="U1038" s="3" t="s">
        <v>5458</v>
      </c>
      <c r="V1038" s="17">
        <v>20256303971852</v>
      </c>
      <c r="W1038" s="3" t="s">
        <v>165</v>
      </c>
      <c r="X1038" s="15">
        <v>45950</v>
      </c>
      <c r="Y1038" s="17">
        <v>20254300226421</v>
      </c>
      <c r="Z1038" s="68">
        <v>45960</v>
      </c>
      <c r="AA1038" s="3" t="s">
        <v>5199</v>
      </c>
      <c r="AB1038" s="15">
        <v>45960</v>
      </c>
      <c r="AC1038" s="15">
        <v>45960</v>
      </c>
      <c r="AD1038" s="69" t="str">
        <f t="shared" si="123"/>
        <v>02 Enviado</v>
      </c>
      <c r="AE1038" s="20" t="s">
        <v>2350</v>
      </c>
      <c r="AF1038" s="69">
        <v>2</v>
      </c>
      <c r="AH1038" s="3">
        <f t="shared" si="129"/>
        <v>9</v>
      </c>
    </row>
    <row r="1039" spans="1:34">
      <c r="A1039" s="14" t="s">
        <v>5459</v>
      </c>
      <c r="B1039" s="9">
        <v>2025</v>
      </c>
      <c r="C1039" s="15">
        <v>45950</v>
      </c>
      <c r="D1039" s="3" t="s">
        <v>35</v>
      </c>
      <c r="E1039" s="5">
        <f t="shared" si="125"/>
        <v>1</v>
      </c>
      <c r="F1039" s="3" t="str">
        <f t="shared" si="126"/>
        <v>02 Finalizado</v>
      </c>
      <c r="G1039" s="9" t="s">
        <v>5460</v>
      </c>
      <c r="H1039" s="3" t="str">
        <f t="shared" si="127"/>
        <v>1038 2025-00889 Vallery Hazay Anacona Marin (N/A)</v>
      </c>
      <c r="I1039" s="15">
        <v>45947</v>
      </c>
      <c r="J1039" s="3" t="s">
        <v>78</v>
      </c>
      <c r="K1039" s="3" t="s">
        <v>128</v>
      </c>
      <c r="L1039" s="3" t="s">
        <v>91</v>
      </c>
      <c r="M1039" s="3" t="s">
        <v>5461</v>
      </c>
      <c r="N1039" s="10">
        <v>52753954</v>
      </c>
      <c r="O1039" s="3" t="s">
        <v>5462</v>
      </c>
      <c r="P1039" s="8">
        <v>1024513956</v>
      </c>
      <c r="Q1039" s="10" t="s">
        <v>2350</v>
      </c>
      <c r="R1039" s="80" t="s">
        <v>2350</v>
      </c>
      <c r="S1039" s="10" t="s">
        <v>2350</v>
      </c>
      <c r="T1039" s="3" t="s">
        <v>2350</v>
      </c>
      <c r="U1039" s="3" t="s">
        <v>5463</v>
      </c>
      <c r="V1039" s="17" t="s">
        <v>2350</v>
      </c>
      <c r="W1039" s="3" t="s">
        <v>92</v>
      </c>
      <c r="X1039" s="15">
        <v>45950</v>
      </c>
      <c r="Y1039" s="17" t="s">
        <v>2350</v>
      </c>
      <c r="Z1039" s="68" t="s">
        <v>2350</v>
      </c>
      <c r="AA1039" s="3" t="s">
        <v>2350</v>
      </c>
      <c r="AB1039" s="15">
        <v>45950</v>
      </c>
      <c r="AC1039" s="15">
        <v>45950</v>
      </c>
      <c r="AD1039" s="69" t="str">
        <f t="shared" si="123"/>
        <v>02 Enviado</v>
      </c>
      <c r="AE1039" s="20" t="s">
        <v>2350</v>
      </c>
      <c r="AF1039" s="69">
        <v>2</v>
      </c>
      <c r="AH1039" s="3">
        <f t="shared" si="129"/>
        <v>1</v>
      </c>
    </row>
    <row r="1040" spans="1:34">
      <c r="A1040" s="14" t="s">
        <v>5464</v>
      </c>
      <c r="B1040" s="9">
        <v>2025</v>
      </c>
      <c r="C1040" s="15">
        <v>45950</v>
      </c>
      <c r="D1040" s="3" t="s">
        <v>35</v>
      </c>
      <c r="E1040" s="5">
        <f t="shared" si="125"/>
        <v>1</v>
      </c>
      <c r="F1040" s="3" t="str">
        <f t="shared" si="126"/>
        <v>02 Finalizado</v>
      </c>
      <c r="G1040" s="9" t="s">
        <v>5465</v>
      </c>
      <c r="H1040" s="3" t="str">
        <f t="shared" si="127"/>
        <v>1039 2025-00435 Javier Dario Solar Muñoz (N/A)</v>
      </c>
      <c r="I1040" s="15">
        <v>45950</v>
      </c>
      <c r="J1040" s="3" t="s">
        <v>78</v>
      </c>
      <c r="K1040" s="3" t="s">
        <v>134</v>
      </c>
      <c r="L1040" s="3" t="s">
        <v>85</v>
      </c>
      <c r="M1040" s="3" t="s">
        <v>2350</v>
      </c>
      <c r="N1040" s="10" t="s">
        <v>2350</v>
      </c>
      <c r="O1040" s="3" t="s">
        <v>5466</v>
      </c>
      <c r="P1040" s="10">
        <v>94288613</v>
      </c>
      <c r="Q1040" s="10" t="s">
        <v>2350</v>
      </c>
      <c r="R1040" s="80" t="s">
        <v>2350</v>
      </c>
      <c r="S1040" s="10" t="s">
        <v>2350</v>
      </c>
      <c r="T1040" s="3" t="s">
        <v>2350</v>
      </c>
      <c r="U1040" s="3" t="s">
        <v>3319</v>
      </c>
      <c r="V1040" s="17" t="s">
        <v>2350</v>
      </c>
      <c r="W1040" s="3" t="s">
        <v>163</v>
      </c>
      <c r="X1040" s="15">
        <v>45950</v>
      </c>
      <c r="Y1040" s="17" t="s">
        <v>2350</v>
      </c>
      <c r="Z1040" s="68" t="s">
        <v>2350</v>
      </c>
      <c r="AA1040" s="3" t="s">
        <v>2350</v>
      </c>
      <c r="AB1040" s="15">
        <v>45960</v>
      </c>
      <c r="AC1040" s="15">
        <v>45960</v>
      </c>
      <c r="AD1040" s="69" t="str">
        <f t="shared" si="123"/>
        <v>02 Enviado</v>
      </c>
      <c r="AE1040" s="20" t="s">
        <v>2350</v>
      </c>
      <c r="AF1040" s="69">
        <v>2</v>
      </c>
      <c r="AH1040" s="3">
        <f t="shared" si="129"/>
        <v>9</v>
      </c>
    </row>
    <row r="1041" spans="1:34">
      <c r="A1041" s="14" t="s">
        <v>5467</v>
      </c>
      <c r="B1041" s="9">
        <v>2025</v>
      </c>
      <c r="C1041" s="15">
        <v>45950</v>
      </c>
      <c r="D1041" s="3" t="s">
        <v>31</v>
      </c>
      <c r="E1041" s="5">
        <f t="shared" si="125"/>
        <v>1</v>
      </c>
      <c r="F1041" s="3" t="str">
        <f t="shared" si="126"/>
        <v>02 Finalizado</v>
      </c>
      <c r="G1041" s="102" t="s">
        <v>5468</v>
      </c>
      <c r="H1041" s="3" t="str">
        <f t="shared" si="127"/>
        <v>1040 2025-00100 Jaimes Javier Racines Álvarez (N/A)</v>
      </c>
      <c r="I1041" s="15">
        <v>45950</v>
      </c>
      <c r="J1041" s="3" t="s">
        <v>78</v>
      </c>
      <c r="K1041" s="3" t="s">
        <v>134</v>
      </c>
      <c r="L1041" s="3" t="s">
        <v>85</v>
      </c>
      <c r="M1041" s="3" t="s">
        <v>2350</v>
      </c>
      <c r="N1041" s="10" t="s">
        <v>2350</v>
      </c>
      <c r="O1041" s="3" t="s">
        <v>5469</v>
      </c>
      <c r="P1041" s="10" t="s">
        <v>5470</v>
      </c>
      <c r="Q1041" s="10" t="s">
        <v>2350</v>
      </c>
      <c r="R1041" s="80" t="s">
        <v>2350</v>
      </c>
      <c r="S1041" s="10" t="s">
        <v>2350</v>
      </c>
      <c r="T1041" s="3" t="s">
        <v>2350</v>
      </c>
      <c r="U1041" s="3" t="s">
        <v>3319</v>
      </c>
      <c r="V1041" s="17" t="s">
        <v>2350</v>
      </c>
      <c r="W1041" s="3" t="s">
        <v>163</v>
      </c>
      <c r="X1041" s="15">
        <v>45951</v>
      </c>
      <c r="Y1041" s="17" t="s">
        <v>2350</v>
      </c>
      <c r="Z1041" s="68" t="s">
        <v>2350</v>
      </c>
      <c r="AA1041" s="3" t="s">
        <v>2350</v>
      </c>
      <c r="AB1041" s="15">
        <v>45951</v>
      </c>
      <c r="AC1041" s="15">
        <v>45951</v>
      </c>
      <c r="AD1041" s="69" t="str">
        <f t="shared" si="123"/>
        <v>02 Enviado</v>
      </c>
      <c r="AE1041" s="20" t="s">
        <v>2350</v>
      </c>
      <c r="AF1041" s="69">
        <v>2</v>
      </c>
      <c r="AH1041" s="3">
        <f t="shared" si="129"/>
        <v>1</v>
      </c>
    </row>
    <row r="1042" spans="1:34">
      <c r="A1042" s="14" t="s">
        <v>5471</v>
      </c>
      <c r="B1042" s="9">
        <v>2025</v>
      </c>
      <c r="C1042" s="15">
        <v>45950</v>
      </c>
      <c r="D1042" s="3" t="s">
        <v>25</v>
      </c>
      <c r="E1042" s="5">
        <f t="shared" si="125"/>
        <v>1</v>
      </c>
      <c r="F1042" s="3" t="str">
        <f t="shared" si="126"/>
        <v>02 Finalizado</v>
      </c>
      <c r="G1042" s="9" t="s">
        <v>5472</v>
      </c>
      <c r="H1042" s="3" t="str">
        <f t="shared" si="127"/>
        <v>1041 2025-00223 Jaime Quintero Ramírez (N/A)</v>
      </c>
      <c r="I1042" s="15">
        <v>45950</v>
      </c>
      <c r="J1042" s="3" t="s">
        <v>78</v>
      </c>
      <c r="K1042" s="3" t="s">
        <v>134</v>
      </c>
      <c r="L1042" s="3" t="s">
        <v>85</v>
      </c>
      <c r="M1042" s="3" t="s">
        <v>2350</v>
      </c>
      <c r="N1042" s="10" t="s">
        <v>2350</v>
      </c>
      <c r="O1042" s="3" t="s">
        <v>5473</v>
      </c>
      <c r="P1042" s="8">
        <v>6117103</v>
      </c>
      <c r="Q1042" s="10" t="s">
        <v>2350</v>
      </c>
      <c r="R1042" s="80" t="s">
        <v>2350</v>
      </c>
      <c r="S1042" s="10" t="s">
        <v>2350</v>
      </c>
      <c r="T1042" s="3" t="s">
        <v>2350</v>
      </c>
      <c r="U1042" s="3" t="s">
        <v>3319</v>
      </c>
      <c r="V1042" s="17" t="s">
        <v>2350</v>
      </c>
      <c r="W1042" s="3" t="s">
        <v>163</v>
      </c>
      <c r="X1042" s="15">
        <v>45951</v>
      </c>
      <c r="Y1042" s="17" t="s">
        <v>2350</v>
      </c>
      <c r="Z1042" s="68" t="s">
        <v>2350</v>
      </c>
      <c r="AA1042" s="3" t="s">
        <v>2350</v>
      </c>
      <c r="AB1042" s="15">
        <v>45951</v>
      </c>
      <c r="AC1042" s="15">
        <v>45951</v>
      </c>
      <c r="AD1042" s="69" t="str">
        <f t="shared" si="123"/>
        <v>02 Enviado</v>
      </c>
      <c r="AE1042" s="20" t="s">
        <v>2350</v>
      </c>
      <c r="AF1042" s="69">
        <v>2</v>
      </c>
      <c r="AH1042" s="3">
        <f t="shared" si="129"/>
        <v>1</v>
      </c>
    </row>
    <row r="1043" spans="1:34">
      <c r="A1043" s="14" t="s">
        <v>5474</v>
      </c>
      <c r="B1043" s="9">
        <v>2025</v>
      </c>
      <c r="C1043" s="15">
        <v>45951</v>
      </c>
      <c r="D1043" s="3" t="s">
        <v>52</v>
      </c>
      <c r="E1043" s="5">
        <f t="shared" si="125"/>
        <v>1</v>
      </c>
      <c r="F1043" s="3" t="str">
        <f t="shared" si="126"/>
        <v>02 Finalizado</v>
      </c>
      <c r="G1043" s="9" t="s">
        <v>3906</v>
      </c>
      <c r="H1043" s="3" t="str">
        <f t="shared" si="127"/>
        <v>1042 2025-00139 Daniel Montero Gómez (51030760)</v>
      </c>
      <c r="I1043" s="15">
        <v>45950</v>
      </c>
      <c r="J1043" s="3" t="s">
        <v>78</v>
      </c>
      <c r="K1043" s="3" t="s">
        <v>128</v>
      </c>
      <c r="L1043" s="3" t="s">
        <v>76</v>
      </c>
      <c r="M1043" s="3" t="s">
        <v>2350</v>
      </c>
      <c r="N1043" s="10" t="s">
        <v>2350</v>
      </c>
      <c r="O1043" s="3" t="s">
        <v>5475</v>
      </c>
      <c r="P1043" s="8">
        <v>10566334</v>
      </c>
      <c r="Q1043" s="3">
        <v>51030760</v>
      </c>
      <c r="R1043" s="80">
        <v>29000002.5</v>
      </c>
      <c r="S1043" s="10">
        <v>30128</v>
      </c>
      <c r="T1043" s="3" t="s">
        <v>2372</v>
      </c>
      <c r="U1043" s="3" t="s">
        <v>2366</v>
      </c>
      <c r="V1043" s="17">
        <v>20256304497332</v>
      </c>
      <c r="W1043" s="3" t="s">
        <v>92</v>
      </c>
      <c r="X1043" s="15">
        <v>45951</v>
      </c>
      <c r="Y1043" s="17" t="s">
        <v>2350</v>
      </c>
      <c r="Z1043" s="68" t="s">
        <v>2350</v>
      </c>
      <c r="AA1043" s="3" t="s">
        <v>2350</v>
      </c>
      <c r="AB1043" s="15">
        <v>45951</v>
      </c>
      <c r="AC1043" s="15">
        <v>45951</v>
      </c>
      <c r="AD1043" s="69" t="str">
        <f t="shared" si="123"/>
        <v>02 Enviado</v>
      </c>
      <c r="AE1043" s="20" t="s">
        <v>2350</v>
      </c>
      <c r="AF1043" s="69">
        <v>2</v>
      </c>
      <c r="AH1043" s="3">
        <f t="shared" ref="AH1043:AH1059" si="130">NETWORKDAYS(X1043,AB1043)</f>
        <v>1</v>
      </c>
    </row>
    <row r="1044" spans="1:34">
      <c r="A1044" s="14" t="s">
        <v>5476</v>
      </c>
      <c r="B1044" s="9">
        <v>2025</v>
      </c>
      <c r="C1044" s="15">
        <v>45951</v>
      </c>
      <c r="D1044" s="3" t="s">
        <v>50</v>
      </c>
      <c r="E1044" s="5">
        <f t="shared" si="125"/>
        <v>1</v>
      </c>
      <c r="F1044" s="3" t="str">
        <f t="shared" si="126"/>
        <v>02 Finalizado</v>
      </c>
      <c r="G1044" s="9" t="s">
        <v>5477</v>
      </c>
      <c r="H1044" s="3" t="str">
        <f t="shared" si="127"/>
        <v>1043 2025-00353 Leidy Julieth Quijano Díaz (N/A)</v>
      </c>
      <c r="I1044" s="15">
        <v>45951</v>
      </c>
      <c r="J1044" s="3" t="s">
        <v>78</v>
      </c>
      <c r="K1044" s="3" t="s">
        <v>128</v>
      </c>
      <c r="L1044" s="3" t="s">
        <v>76</v>
      </c>
      <c r="M1044" s="3" t="s">
        <v>2350</v>
      </c>
      <c r="N1044" s="10" t="s">
        <v>2350</v>
      </c>
      <c r="O1044" s="3" t="s">
        <v>5478</v>
      </c>
      <c r="P1044" s="8">
        <v>1010165201</v>
      </c>
      <c r="Q1044" s="10" t="s">
        <v>2350</v>
      </c>
      <c r="R1044" s="80" t="s">
        <v>2350</v>
      </c>
      <c r="S1044" s="10" t="s">
        <v>2350</v>
      </c>
      <c r="T1044" s="3" t="s">
        <v>2350</v>
      </c>
      <c r="U1044" s="3" t="s">
        <v>2366</v>
      </c>
      <c r="V1044" s="17">
        <v>20256303152642</v>
      </c>
      <c r="W1044" s="3" t="s">
        <v>92</v>
      </c>
      <c r="X1044" s="15">
        <v>45951</v>
      </c>
      <c r="Y1044" s="17">
        <v>20254300125341</v>
      </c>
      <c r="Z1044" s="68">
        <v>45835</v>
      </c>
      <c r="AA1044" s="3" t="s">
        <v>5479</v>
      </c>
      <c r="AB1044" s="15">
        <v>45951</v>
      </c>
      <c r="AC1044" s="15">
        <v>45951</v>
      </c>
      <c r="AD1044" s="69" t="str">
        <f t="shared" si="123"/>
        <v>02 Enviado</v>
      </c>
      <c r="AE1044" s="20" t="s">
        <v>2350</v>
      </c>
      <c r="AF1044" s="69">
        <v>2</v>
      </c>
      <c r="AH1044" s="3">
        <f t="shared" si="130"/>
        <v>1</v>
      </c>
    </row>
    <row r="1045" spans="1:34">
      <c r="A1045" s="14" t="s">
        <v>5480</v>
      </c>
      <c r="B1045" s="9">
        <v>2025</v>
      </c>
      <c r="C1045" s="15">
        <v>45951</v>
      </c>
      <c r="D1045" s="3" t="s">
        <v>52</v>
      </c>
      <c r="E1045" s="5">
        <f t="shared" si="125"/>
        <v>1</v>
      </c>
      <c r="F1045" s="3" t="str">
        <f t="shared" si="126"/>
        <v>02 Finalizado</v>
      </c>
      <c r="G1045" s="9" t="s">
        <v>5481</v>
      </c>
      <c r="H1045" s="3" t="str">
        <f t="shared" si="127"/>
        <v>1044 2025-00739 Isaac José Poleo Gómez (N/A)</v>
      </c>
      <c r="I1045" s="15">
        <v>45951</v>
      </c>
      <c r="J1045" s="3" t="s">
        <v>87</v>
      </c>
      <c r="K1045" s="3" t="s">
        <v>128</v>
      </c>
      <c r="L1045" s="3" t="s">
        <v>79</v>
      </c>
      <c r="M1045" s="3" t="s">
        <v>2350</v>
      </c>
      <c r="N1045" s="10" t="s">
        <v>2350</v>
      </c>
      <c r="O1045" s="3" t="s">
        <v>5482</v>
      </c>
      <c r="P1045" s="8">
        <v>25210128</v>
      </c>
      <c r="Q1045" s="10" t="s">
        <v>2350</v>
      </c>
      <c r="R1045" s="80" t="s">
        <v>2350</v>
      </c>
      <c r="S1045" s="10" t="s">
        <v>2350</v>
      </c>
      <c r="T1045" s="3" t="s">
        <v>2350</v>
      </c>
      <c r="U1045" s="3" t="s">
        <v>3662</v>
      </c>
      <c r="V1045" s="17" t="s">
        <v>2350</v>
      </c>
      <c r="W1045" s="3" t="s">
        <v>92</v>
      </c>
      <c r="X1045" s="15">
        <v>45951</v>
      </c>
      <c r="Y1045" s="17" t="s">
        <v>2350</v>
      </c>
      <c r="Z1045" s="68" t="s">
        <v>2350</v>
      </c>
      <c r="AA1045" s="3" t="s">
        <v>2350</v>
      </c>
      <c r="AB1045" s="15">
        <v>45951</v>
      </c>
      <c r="AC1045" s="15">
        <v>45951</v>
      </c>
      <c r="AD1045" s="69" t="str">
        <f t="shared" si="123"/>
        <v>02 Enviado</v>
      </c>
      <c r="AE1045" s="20" t="s">
        <v>2350</v>
      </c>
      <c r="AF1045" s="69">
        <v>2</v>
      </c>
      <c r="AH1045" s="3">
        <f t="shared" si="130"/>
        <v>1</v>
      </c>
    </row>
    <row r="1046" spans="1:34">
      <c r="A1046" s="14" t="s">
        <v>5483</v>
      </c>
      <c r="B1046" s="9">
        <v>2025</v>
      </c>
      <c r="C1046" s="15">
        <v>45951</v>
      </c>
      <c r="D1046" s="3" t="s">
        <v>58</v>
      </c>
      <c r="E1046" s="5">
        <f t="shared" si="125"/>
        <v>1</v>
      </c>
      <c r="F1046" s="3" t="str">
        <f t="shared" si="126"/>
        <v>02 Finalizado</v>
      </c>
      <c r="G1046" s="9" t="s">
        <v>4245</v>
      </c>
      <c r="H1046" s="3" t="str">
        <f t="shared" si="127"/>
        <v>1045 2025-00135 Lady Katerine Imbacuan Delgado (51029747)</v>
      </c>
      <c r="I1046" s="15">
        <v>45951</v>
      </c>
      <c r="J1046" s="3" t="s">
        <v>81</v>
      </c>
      <c r="K1046" s="3" t="s">
        <v>126</v>
      </c>
      <c r="L1046" s="3" t="s">
        <v>76</v>
      </c>
      <c r="M1046" s="3" t="s">
        <v>2350</v>
      </c>
      <c r="N1046" s="10" t="s">
        <v>2350</v>
      </c>
      <c r="O1046" s="3" t="s">
        <v>5289</v>
      </c>
      <c r="P1046" s="10" t="s">
        <v>5290</v>
      </c>
      <c r="Q1046" s="3">
        <v>51029747</v>
      </c>
      <c r="R1046" s="80">
        <v>32499997.5</v>
      </c>
      <c r="S1046" s="10">
        <v>30135</v>
      </c>
      <c r="T1046" s="3" t="s">
        <v>2417</v>
      </c>
      <c r="U1046" s="3" t="s">
        <v>5484</v>
      </c>
      <c r="V1046" s="17" t="s">
        <v>2350</v>
      </c>
      <c r="W1046" s="3" t="s">
        <v>165</v>
      </c>
      <c r="X1046" s="15">
        <v>45952</v>
      </c>
      <c r="Y1046" s="99">
        <v>20254300226411</v>
      </c>
      <c r="Z1046" s="68">
        <v>45960</v>
      </c>
      <c r="AA1046" s="3" t="s">
        <v>5199</v>
      </c>
      <c r="AB1046" s="15">
        <v>45960</v>
      </c>
      <c r="AC1046" s="15">
        <v>45960</v>
      </c>
      <c r="AD1046" s="69" t="str">
        <f t="shared" si="123"/>
        <v>02 Enviado</v>
      </c>
      <c r="AE1046" s="20" t="s">
        <v>2350</v>
      </c>
      <c r="AF1046" s="69">
        <v>2</v>
      </c>
      <c r="AH1046" s="3">
        <f t="shared" si="130"/>
        <v>7</v>
      </c>
    </row>
    <row r="1047" spans="1:34">
      <c r="A1047" s="14" t="s">
        <v>5485</v>
      </c>
      <c r="B1047" s="9">
        <v>2025</v>
      </c>
      <c r="C1047" s="15">
        <v>45951</v>
      </c>
      <c r="D1047" s="3" t="s">
        <v>41</v>
      </c>
      <c r="E1047" s="5">
        <f t="shared" si="125"/>
        <v>1</v>
      </c>
      <c r="F1047" s="3" t="str">
        <f t="shared" si="126"/>
        <v>02 Finalizado</v>
      </c>
      <c r="G1047" s="9" t="s">
        <v>3527</v>
      </c>
      <c r="H1047" s="3" t="str">
        <f t="shared" si="127"/>
        <v>1046 2025-00113 Luis Carlos Torres Contreras (51029987)</v>
      </c>
      <c r="I1047" s="15">
        <v>45951</v>
      </c>
      <c r="J1047" s="3" t="s">
        <v>78</v>
      </c>
      <c r="K1047" s="3" t="s">
        <v>128</v>
      </c>
      <c r="L1047" s="3" t="s">
        <v>76</v>
      </c>
      <c r="M1047" s="3" t="s">
        <v>2350</v>
      </c>
      <c r="N1047" s="10" t="s">
        <v>2350</v>
      </c>
      <c r="O1047" s="3" t="s">
        <v>5486</v>
      </c>
      <c r="P1047" s="10">
        <v>1084728955</v>
      </c>
      <c r="Q1047" s="3">
        <v>51029987</v>
      </c>
      <c r="R1047" s="80">
        <v>32499997.5</v>
      </c>
      <c r="S1047" s="10" t="s">
        <v>2350</v>
      </c>
      <c r="T1047" s="3" t="s">
        <v>2378</v>
      </c>
      <c r="U1047" s="3" t="s">
        <v>5487</v>
      </c>
      <c r="V1047" s="17">
        <v>20256305028092</v>
      </c>
      <c r="W1047" s="3" t="s">
        <v>92</v>
      </c>
      <c r="X1047" s="15">
        <v>45952</v>
      </c>
      <c r="Y1047" s="17" t="s">
        <v>2350</v>
      </c>
      <c r="Z1047" s="68" t="s">
        <v>2350</v>
      </c>
      <c r="AA1047" s="3" t="s">
        <v>2350</v>
      </c>
      <c r="AB1047" s="15">
        <v>45952</v>
      </c>
      <c r="AC1047" s="15">
        <v>45952</v>
      </c>
      <c r="AD1047" s="69" t="str">
        <f t="shared" si="123"/>
        <v>02 Enviado</v>
      </c>
      <c r="AE1047" s="20" t="s">
        <v>2350</v>
      </c>
      <c r="AF1047" s="69">
        <v>2</v>
      </c>
      <c r="AH1047" s="3">
        <f t="shared" si="130"/>
        <v>1</v>
      </c>
    </row>
    <row r="1048" spans="1:34">
      <c r="A1048" s="14" t="s">
        <v>5488</v>
      </c>
      <c r="B1048" s="9">
        <v>2025</v>
      </c>
      <c r="C1048" s="15">
        <v>45952</v>
      </c>
      <c r="D1048" s="3" t="s">
        <v>19</v>
      </c>
      <c r="E1048" s="5">
        <f t="shared" si="125"/>
        <v>1</v>
      </c>
      <c r="F1048" s="3" t="str">
        <f t="shared" si="126"/>
        <v>02 Finalizado</v>
      </c>
      <c r="G1048" s="9" t="s">
        <v>5359</v>
      </c>
      <c r="H1048" s="3" t="str">
        <f t="shared" si="127"/>
        <v>1047 2025-00381 Fullegal SAS (N/A)</v>
      </c>
      <c r="I1048" s="15">
        <v>45951</v>
      </c>
      <c r="J1048" s="3" t="s">
        <v>81</v>
      </c>
      <c r="K1048" s="3" t="s">
        <v>120</v>
      </c>
      <c r="L1048" s="3" t="s">
        <v>79</v>
      </c>
      <c r="M1048" s="3" t="s">
        <v>5360</v>
      </c>
      <c r="N1048" s="10" t="s">
        <v>2350</v>
      </c>
      <c r="O1048" s="3" t="s">
        <v>5361</v>
      </c>
      <c r="P1048" s="10" t="s">
        <v>5362</v>
      </c>
      <c r="Q1048" s="10" t="s">
        <v>2350</v>
      </c>
      <c r="R1048" s="80" t="s">
        <v>2350</v>
      </c>
      <c r="S1048" s="10" t="s">
        <v>2350</v>
      </c>
      <c r="T1048" s="3" t="s">
        <v>2350</v>
      </c>
      <c r="U1048" s="3" t="s">
        <v>2784</v>
      </c>
      <c r="V1048" s="17">
        <v>20256304497402</v>
      </c>
      <c r="W1048" s="3" t="s">
        <v>142</v>
      </c>
      <c r="X1048" s="15">
        <v>45952</v>
      </c>
      <c r="Y1048" s="17">
        <v>20254300213211</v>
      </c>
      <c r="Z1048" s="68">
        <v>45939</v>
      </c>
      <c r="AA1048" s="3" t="s">
        <v>5489</v>
      </c>
      <c r="AB1048" s="15">
        <v>45952</v>
      </c>
      <c r="AC1048" s="15">
        <v>45952</v>
      </c>
      <c r="AD1048" s="69" t="str">
        <f t="shared" si="123"/>
        <v>02 Enviado</v>
      </c>
      <c r="AE1048" s="20" t="s">
        <v>2350</v>
      </c>
      <c r="AF1048" s="69">
        <v>2</v>
      </c>
      <c r="AH1048" s="3">
        <f t="shared" si="130"/>
        <v>1</v>
      </c>
    </row>
    <row r="1049" spans="1:34">
      <c r="A1049" s="14" t="s">
        <v>5490</v>
      </c>
      <c r="B1049" s="9">
        <v>2025</v>
      </c>
      <c r="C1049" s="15">
        <v>45952</v>
      </c>
      <c r="D1049" s="3" t="s">
        <v>11</v>
      </c>
      <c r="E1049" s="5">
        <f t="shared" si="125"/>
        <v>1</v>
      </c>
      <c r="F1049" s="3" t="str">
        <f t="shared" si="126"/>
        <v>02 Finalizado</v>
      </c>
      <c r="G1049" s="9" t="s">
        <v>5491</v>
      </c>
      <c r="H1049" s="3" t="str">
        <f t="shared" si="127"/>
        <v>1048 2025-00360 Erduven Vergara Aristizabal (N/A)</v>
      </c>
      <c r="I1049" s="15">
        <v>45951</v>
      </c>
      <c r="J1049" s="3" t="s">
        <v>78</v>
      </c>
      <c r="K1049" s="3" t="s">
        <v>134</v>
      </c>
      <c r="L1049" s="3" t="s">
        <v>85</v>
      </c>
      <c r="M1049" s="3" t="s">
        <v>5492</v>
      </c>
      <c r="N1049" s="3">
        <v>1036634701</v>
      </c>
      <c r="O1049" s="3" t="s">
        <v>5493</v>
      </c>
      <c r="P1049" s="8">
        <v>70257557</v>
      </c>
      <c r="Q1049" s="10" t="s">
        <v>2350</v>
      </c>
      <c r="R1049" s="80" t="s">
        <v>2350</v>
      </c>
      <c r="S1049" s="10" t="s">
        <v>2350</v>
      </c>
      <c r="T1049" s="3" t="s">
        <v>2350</v>
      </c>
      <c r="U1049" s="3" t="s">
        <v>3319</v>
      </c>
      <c r="V1049" s="17" t="s">
        <v>2350</v>
      </c>
      <c r="W1049" s="3" t="s">
        <v>163</v>
      </c>
      <c r="X1049" s="15">
        <v>45952</v>
      </c>
      <c r="Y1049" s="17" t="s">
        <v>2350</v>
      </c>
      <c r="Z1049" s="68" t="s">
        <v>2350</v>
      </c>
      <c r="AA1049" s="3" t="s">
        <v>2350</v>
      </c>
      <c r="AB1049" s="15">
        <v>45952</v>
      </c>
      <c r="AC1049" s="15">
        <v>45952</v>
      </c>
      <c r="AD1049" s="69" t="str">
        <f t="shared" si="123"/>
        <v>02 Enviado</v>
      </c>
      <c r="AE1049" s="20" t="s">
        <v>2350</v>
      </c>
      <c r="AF1049" s="69">
        <v>2</v>
      </c>
      <c r="AH1049" s="3">
        <f t="shared" si="130"/>
        <v>1</v>
      </c>
    </row>
    <row r="1050" spans="1:34">
      <c r="A1050" s="14" t="s">
        <v>5494</v>
      </c>
      <c r="B1050" s="9">
        <v>2025</v>
      </c>
      <c r="C1050" s="15">
        <v>45952</v>
      </c>
      <c r="D1050" s="3" t="s">
        <v>19</v>
      </c>
      <c r="E1050" s="5">
        <f t="shared" si="125"/>
        <v>1</v>
      </c>
      <c r="F1050" s="3" t="str">
        <f t="shared" si="126"/>
        <v>02 Finalizado</v>
      </c>
      <c r="G1050" s="9" t="s">
        <v>5155</v>
      </c>
      <c r="H1050" s="3" t="str">
        <f t="shared" si="127"/>
        <v>1049 2025-00307 Julio Enrique Arango Ospina (N/A)</v>
      </c>
      <c r="I1050" s="15">
        <v>45951</v>
      </c>
      <c r="J1050" s="3" t="s">
        <v>78</v>
      </c>
      <c r="K1050" s="3" t="s">
        <v>134</v>
      </c>
      <c r="L1050" s="3" t="s">
        <v>85</v>
      </c>
      <c r="M1050" s="3" t="s">
        <v>2350</v>
      </c>
      <c r="N1050" s="10" t="s">
        <v>2350</v>
      </c>
      <c r="O1050" s="3" t="s">
        <v>5156</v>
      </c>
      <c r="P1050" s="8">
        <v>1128474536</v>
      </c>
      <c r="Q1050" s="10" t="s">
        <v>2350</v>
      </c>
      <c r="R1050" s="80" t="s">
        <v>2350</v>
      </c>
      <c r="S1050" s="10" t="s">
        <v>2350</v>
      </c>
      <c r="T1050" s="3" t="s">
        <v>2350</v>
      </c>
      <c r="U1050" s="3" t="s">
        <v>3319</v>
      </c>
      <c r="V1050" s="17" t="s">
        <v>2350</v>
      </c>
      <c r="W1050" s="3" t="s">
        <v>163</v>
      </c>
      <c r="X1050" s="15">
        <v>45952</v>
      </c>
      <c r="Y1050" s="17" t="s">
        <v>2350</v>
      </c>
      <c r="Z1050" s="68" t="s">
        <v>2350</v>
      </c>
      <c r="AA1050" s="3" t="s">
        <v>2350</v>
      </c>
      <c r="AB1050" s="15">
        <v>45960</v>
      </c>
      <c r="AC1050" s="15">
        <v>45960</v>
      </c>
      <c r="AD1050" s="69" t="str">
        <f t="shared" si="123"/>
        <v>02 Enviado</v>
      </c>
      <c r="AE1050" s="20" t="s">
        <v>2350</v>
      </c>
      <c r="AF1050" s="69">
        <v>2</v>
      </c>
      <c r="AH1050" s="3">
        <f t="shared" si="130"/>
        <v>7</v>
      </c>
    </row>
    <row r="1051" spans="1:34">
      <c r="A1051" s="14" t="s">
        <v>5495</v>
      </c>
      <c r="B1051" s="9">
        <v>2025</v>
      </c>
      <c r="C1051" s="15">
        <v>45952</v>
      </c>
      <c r="D1051" s="3" t="s">
        <v>46</v>
      </c>
      <c r="E1051" s="5">
        <f t="shared" si="125"/>
        <v>1</v>
      </c>
      <c r="F1051" s="3" t="str">
        <f t="shared" si="126"/>
        <v>02 Finalizado</v>
      </c>
      <c r="G1051" s="9" t="s">
        <v>3561</v>
      </c>
      <c r="H1051" s="3" t="str">
        <f t="shared" si="127"/>
        <v>1050 2025-00059 Miriam Cedeño de Cuenca (N/A)</v>
      </c>
      <c r="I1051" s="15">
        <v>45951</v>
      </c>
      <c r="J1051" s="3" t="s">
        <v>78</v>
      </c>
      <c r="K1051" s="3" t="s">
        <v>134</v>
      </c>
      <c r="L1051" s="3" t="s">
        <v>85</v>
      </c>
      <c r="M1051" s="3" t="s">
        <v>2350</v>
      </c>
      <c r="N1051" s="10" t="s">
        <v>2350</v>
      </c>
      <c r="O1051" s="3" t="s">
        <v>5496</v>
      </c>
      <c r="P1051" s="8">
        <v>40756375</v>
      </c>
      <c r="Q1051" s="10" t="s">
        <v>2350</v>
      </c>
      <c r="R1051" s="80" t="s">
        <v>2350</v>
      </c>
      <c r="S1051" s="10" t="s">
        <v>2350</v>
      </c>
      <c r="T1051" s="3" t="s">
        <v>2350</v>
      </c>
      <c r="U1051" s="3" t="s">
        <v>3319</v>
      </c>
      <c r="V1051" s="17" t="s">
        <v>2350</v>
      </c>
      <c r="W1051" s="3" t="s">
        <v>163</v>
      </c>
      <c r="X1051" s="15">
        <v>45952</v>
      </c>
      <c r="Y1051" s="17" t="s">
        <v>2350</v>
      </c>
      <c r="Z1051" s="68" t="s">
        <v>2350</v>
      </c>
      <c r="AA1051" s="3" t="s">
        <v>2350</v>
      </c>
      <c r="AB1051" s="15">
        <v>45952</v>
      </c>
      <c r="AC1051" s="15">
        <v>45952</v>
      </c>
      <c r="AD1051" s="69" t="str">
        <f t="shared" si="123"/>
        <v>02 Enviado</v>
      </c>
      <c r="AE1051" s="20" t="s">
        <v>2350</v>
      </c>
      <c r="AF1051" s="69">
        <v>2</v>
      </c>
      <c r="AH1051" s="3">
        <f t="shared" si="130"/>
        <v>1</v>
      </c>
    </row>
    <row r="1052" spans="1:34">
      <c r="A1052" s="14" t="s">
        <v>5497</v>
      </c>
      <c r="B1052" s="9">
        <v>2025</v>
      </c>
      <c r="C1052" s="15">
        <v>45953</v>
      </c>
      <c r="D1052" s="3" t="s">
        <v>44</v>
      </c>
      <c r="E1052" s="5">
        <f t="shared" si="125"/>
        <v>1</v>
      </c>
      <c r="F1052" s="3" t="str">
        <f t="shared" si="126"/>
        <v>02 Finalizado</v>
      </c>
      <c r="G1052" s="9" t="s">
        <v>5498</v>
      </c>
      <c r="H1052" s="3" t="str">
        <f t="shared" si="127"/>
        <v>1051 2025-00406 Henry Antonio Jansasoy Ramírez (N/A)</v>
      </c>
      <c r="I1052" s="15">
        <v>45950</v>
      </c>
      <c r="J1052" s="3" t="s">
        <v>78</v>
      </c>
      <c r="K1052" s="3" t="s">
        <v>128</v>
      </c>
      <c r="L1052" s="3" t="s">
        <v>79</v>
      </c>
      <c r="M1052" s="3" t="s">
        <v>5499</v>
      </c>
      <c r="N1052" s="3">
        <v>1144060573</v>
      </c>
      <c r="O1052" s="3" t="s">
        <v>5500</v>
      </c>
      <c r="P1052" s="10">
        <v>7710227</v>
      </c>
      <c r="Q1052" s="10" t="s">
        <v>2350</v>
      </c>
      <c r="R1052" s="80" t="s">
        <v>2350</v>
      </c>
      <c r="S1052" s="10" t="s">
        <v>2350</v>
      </c>
      <c r="T1052" s="3" t="s">
        <v>2350</v>
      </c>
      <c r="U1052" s="3" t="s">
        <v>3662</v>
      </c>
      <c r="V1052" s="17" t="s">
        <v>2350</v>
      </c>
      <c r="W1052" s="3" t="s">
        <v>92</v>
      </c>
      <c r="X1052" s="15">
        <v>45953</v>
      </c>
      <c r="Y1052" s="17" t="s">
        <v>2350</v>
      </c>
      <c r="Z1052" s="68" t="s">
        <v>2350</v>
      </c>
      <c r="AA1052" s="3" t="s">
        <v>2350</v>
      </c>
      <c r="AB1052" s="15">
        <v>45953</v>
      </c>
      <c r="AC1052" s="15">
        <v>45953</v>
      </c>
      <c r="AD1052" s="69" t="str">
        <f t="shared" si="123"/>
        <v>02 Enviado</v>
      </c>
      <c r="AE1052" s="20" t="s">
        <v>2350</v>
      </c>
      <c r="AF1052" s="69">
        <v>2</v>
      </c>
      <c r="AH1052" s="3">
        <f t="shared" si="130"/>
        <v>1</v>
      </c>
    </row>
    <row r="1053" spans="1:34">
      <c r="A1053" s="14" t="s">
        <v>5501</v>
      </c>
      <c r="B1053" s="9">
        <v>2025</v>
      </c>
      <c r="C1053" s="15">
        <v>45953</v>
      </c>
      <c r="D1053" s="3" t="s">
        <v>58</v>
      </c>
      <c r="E1053" s="5">
        <f t="shared" si="125"/>
        <v>1</v>
      </c>
      <c r="F1053" s="3" t="str">
        <f t="shared" si="126"/>
        <v>02 Finalizado</v>
      </c>
      <c r="G1053" s="9" t="s">
        <v>5078</v>
      </c>
      <c r="H1053" s="3" t="str">
        <f t="shared" si="127"/>
        <v>1052 2025-00136 Laura Vanessa Madrid Bustamante (51032520)</v>
      </c>
      <c r="I1053" s="15">
        <v>45952</v>
      </c>
      <c r="J1053" s="3" t="s">
        <v>78</v>
      </c>
      <c r="K1053" s="3" t="s">
        <v>128</v>
      </c>
      <c r="L1053" s="3" t="s">
        <v>76</v>
      </c>
      <c r="M1053" s="3" t="s">
        <v>2350</v>
      </c>
      <c r="N1053" s="10" t="s">
        <v>2350</v>
      </c>
      <c r="O1053" s="3" t="s">
        <v>5502</v>
      </c>
      <c r="P1053" s="10">
        <v>1001638252</v>
      </c>
      <c r="Q1053" s="3">
        <v>51032520</v>
      </c>
      <c r="R1053" s="80">
        <v>24999997.5</v>
      </c>
      <c r="S1053" s="10" t="s">
        <v>2350</v>
      </c>
      <c r="T1053" s="3" t="s">
        <v>2378</v>
      </c>
      <c r="U1053" s="3" t="s">
        <v>5487</v>
      </c>
      <c r="V1053" s="17">
        <v>20256305030922</v>
      </c>
      <c r="W1053" s="3" t="s">
        <v>92</v>
      </c>
      <c r="X1053" s="15">
        <v>45953</v>
      </c>
      <c r="Y1053" s="17">
        <v>20254300216231</v>
      </c>
      <c r="Z1053" s="68">
        <v>45947</v>
      </c>
      <c r="AA1053" s="3" t="s">
        <v>5503</v>
      </c>
      <c r="AB1053" s="15">
        <v>45953</v>
      </c>
      <c r="AC1053" s="15">
        <v>45953</v>
      </c>
      <c r="AD1053" s="69" t="str">
        <f t="shared" si="123"/>
        <v>02 Enviado</v>
      </c>
      <c r="AE1053" s="20" t="s">
        <v>2350</v>
      </c>
      <c r="AF1053" s="69">
        <v>2</v>
      </c>
      <c r="AH1053" s="3">
        <f t="shared" si="130"/>
        <v>1</v>
      </c>
    </row>
    <row r="1054" spans="1:34">
      <c r="A1054" s="14" t="s">
        <v>5504</v>
      </c>
      <c r="B1054" s="9">
        <v>2025</v>
      </c>
      <c r="C1054" s="15">
        <v>45953</v>
      </c>
      <c r="D1054" s="3" t="s">
        <v>64</v>
      </c>
      <c r="E1054" s="5">
        <f t="shared" si="125"/>
        <v>1</v>
      </c>
      <c r="F1054" s="3" t="str">
        <f t="shared" si="126"/>
        <v>02 Finalizado</v>
      </c>
      <c r="G1054" s="9" t="s">
        <v>5505</v>
      </c>
      <c r="H1054" s="3" t="str">
        <f t="shared" si="127"/>
        <v>1053 2025-00384 Clínica Salud La Concepción S.A.S. (N/A)</v>
      </c>
      <c r="I1054" s="15">
        <v>45953</v>
      </c>
      <c r="J1054" s="3" t="s">
        <v>93</v>
      </c>
      <c r="K1054" s="3" t="s">
        <v>110</v>
      </c>
      <c r="L1054" s="3" t="s">
        <v>79</v>
      </c>
      <c r="M1054" s="3" t="s">
        <v>5506</v>
      </c>
      <c r="N1054" s="16">
        <v>72274445</v>
      </c>
      <c r="O1054" s="3" t="s">
        <v>5507</v>
      </c>
      <c r="P1054" s="10" t="s">
        <v>5508</v>
      </c>
      <c r="Q1054" s="10" t="s">
        <v>2350</v>
      </c>
      <c r="R1054" s="80" t="s">
        <v>2350</v>
      </c>
      <c r="S1054" s="10" t="s">
        <v>2350</v>
      </c>
      <c r="T1054" s="3" t="s">
        <v>2350</v>
      </c>
      <c r="U1054" s="3" t="s">
        <v>5509</v>
      </c>
      <c r="V1054" s="17" t="s">
        <v>2350</v>
      </c>
      <c r="W1054" s="3" t="s">
        <v>161</v>
      </c>
      <c r="X1054" s="15">
        <v>45953</v>
      </c>
      <c r="Y1054" s="17" t="s">
        <v>5510</v>
      </c>
      <c r="Z1054" s="68">
        <v>45957</v>
      </c>
      <c r="AA1054" s="3" t="s">
        <v>2413</v>
      </c>
      <c r="AB1054" s="15">
        <v>45957</v>
      </c>
      <c r="AC1054" s="15">
        <v>45957</v>
      </c>
      <c r="AD1054" s="69" t="str">
        <f t="shared" si="123"/>
        <v>02 Enviado</v>
      </c>
      <c r="AE1054" s="20" t="s">
        <v>2350</v>
      </c>
      <c r="AF1054" s="69">
        <v>3</v>
      </c>
      <c r="AH1054" s="3">
        <f t="shared" si="130"/>
        <v>3</v>
      </c>
    </row>
    <row r="1055" spans="1:34">
      <c r="A1055" s="14" t="s">
        <v>5511</v>
      </c>
      <c r="B1055" s="9">
        <v>2025</v>
      </c>
      <c r="C1055" s="15">
        <v>45953</v>
      </c>
      <c r="D1055" s="3" t="s">
        <v>58</v>
      </c>
      <c r="E1055" s="5">
        <f t="shared" si="125"/>
        <v>1</v>
      </c>
      <c r="F1055" s="3" t="str">
        <f t="shared" si="126"/>
        <v>02 Finalizado</v>
      </c>
      <c r="G1055" s="9" t="s">
        <v>3505</v>
      </c>
      <c r="H1055" s="3" t="str">
        <f t="shared" si="127"/>
        <v>1054 2025-00108 Karen Viviana Colon Vergara (N/A)</v>
      </c>
      <c r="I1055" s="15">
        <v>45952</v>
      </c>
      <c r="J1055" s="3" t="s">
        <v>78</v>
      </c>
      <c r="K1055" s="3" t="s">
        <v>134</v>
      </c>
      <c r="L1055" s="3" t="s">
        <v>85</v>
      </c>
      <c r="M1055" s="3" t="s">
        <v>2350</v>
      </c>
      <c r="N1055" s="10" t="s">
        <v>2350</v>
      </c>
      <c r="O1055" s="3" t="s">
        <v>5512</v>
      </c>
      <c r="P1055" s="10">
        <v>1102838159</v>
      </c>
      <c r="Q1055" s="10" t="s">
        <v>2350</v>
      </c>
      <c r="R1055" s="80" t="s">
        <v>2350</v>
      </c>
      <c r="S1055" s="10" t="s">
        <v>2350</v>
      </c>
      <c r="T1055" s="3" t="s">
        <v>2350</v>
      </c>
      <c r="U1055" s="3" t="s">
        <v>3319</v>
      </c>
      <c r="V1055" s="17" t="s">
        <v>2350</v>
      </c>
      <c r="W1055" s="3" t="s">
        <v>163</v>
      </c>
      <c r="X1055" s="15">
        <v>45953</v>
      </c>
      <c r="Y1055" s="17" t="s">
        <v>2350</v>
      </c>
      <c r="Z1055" s="68" t="s">
        <v>2350</v>
      </c>
      <c r="AA1055" s="3" t="s">
        <v>2350</v>
      </c>
      <c r="AB1055" s="15">
        <v>45953</v>
      </c>
      <c r="AC1055" s="15">
        <v>45953</v>
      </c>
      <c r="AD1055" s="69" t="str">
        <f t="shared" si="123"/>
        <v>02 Enviado</v>
      </c>
      <c r="AE1055" s="20" t="s">
        <v>2350</v>
      </c>
      <c r="AF1055" s="69">
        <v>2</v>
      </c>
      <c r="AH1055" s="3">
        <f t="shared" si="130"/>
        <v>1</v>
      </c>
    </row>
    <row r="1056" spans="1:34">
      <c r="A1056" s="14" t="s">
        <v>5513</v>
      </c>
      <c r="B1056" s="9">
        <v>2025</v>
      </c>
      <c r="C1056" s="15">
        <v>45953</v>
      </c>
      <c r="D1056" s="3" t="s">
        <v>58</v>
      </c>
      <c r="E1056" s="5">
        <f t="shared" si="125"/>
        <v>1</v>
      </c>
      <c r="F1056" s="3" t="str">
        <f t="shared" si="126"/>
        <v>02 Finalizado</v>
      </c>
      <c r="G1056" s="9" t="s">
        <v>4086</v>
      </c>
      <c r="H1056" s="3" t="str">
        <f t="shared" si="127"/>
        <v>1055 2025-00187 Asgober Zuleta Morales (N/A)</v>
      </c>
      <c r="I1056" s="15">
        <v>45952</v>
      </c>
      <c r="J1056" s="3" t="s">
        <v>78</v>
      </c>
      <c r="K1056" s="3" t="s">
        <v>134</v>
      </c>
      <c r="L1056" s="3" t="s">
        <v>85</v>
      </c>
      <c r="M1056" s="3" t="s">
        <v>2350</v>
      </c>
      <c r="N1056" s="10" t="s">
        <v>2350</v>
      </c>
      <c r="O1056" s="3" t="s">
        <v>5514</v>
      </c>
      <c r="P1056" s="8">
        <v>10346922</v>
      </c>
      <c r="Q1056" s="10" t="s">
        <v>2350</v>
      </c>
      <c r="R1056" s="80" t="s">
        <v>2350</v>
      </c>
      <c r="S1056" s="10" t="s">
        <v>2350</v>
      </c>
      <c r="T1056" s="3" t="s">
        <v>2350</v>
      </c>
      <c r="U1056" s="3" t="s">
        <v>3319</v>
      </c>
      <c r="V1056" s="17" t="s">
        <v>2350</v>
      </c>
      <c r="W1056" s="3" t="s">
        <v>163</v>
      </c>
      <c r="X1056" s="15">
        <v>45953</v>
      </c>
      <c r="Y1056" s="17" t="s">
        <v>2350</v>
      </c>
      <c r="Z1056" s="68" t="s">
        <v>2350</v>
      </c>
      <c r="AA1056" s="3" t="s">
        <v>2350</v>
      </c>
      <c r="AB1056" s="15">
        <v>45953</v>
      </c>
      <c r="AC1056" s="15">
        <v>45953</v>
      </c>
      <c r="AD1056" s="69" t="str">
        <f t="shared" si="123"/>
        <v>02 Enviado</v>
      </c>
      <c r="AE1056" s="20" t="s">
        <v>2350</v>
      </c>
      <c r="AF1056" s="69">
        <v>2</v>
      </c>
      <c r="AH1056" s="3">
        <f t="shared" si="130"/>
        <v>1</v>
      </c>
    </row>
    <row r="1057" spans="1:34">
      <c r="A1057" s="14" t="s">
        <v>5515</v>
      </c>
      <c r="B1057" s="9">
        <v>2025</v>
      </c>
      <c r="C1057" s="15">
        <v>45953</v>
      </c>
      <c r="D1057" s="3" t="s">
        <v>13</v>
      </c>
      <c r="E1057" s="5">
        <f t="shared" si="125"/>
        <v>1</v>
      </c>
      <c r="F1057" s="3" t="str">
        <f t="shared" si="126"/>
        <v>02 Finalizado</v>
      </c>
      <c r="G1057" s="9" t="s">
        <v>5516</v>
      </c>
      <c r="H1057" s="3" t="str">
        <f t="shared" si="127"/>
        <v>1056 2025-00405 Simon López Huertas (N/A)</v>
      </c>
      <c r="I1057" s="15">
        <v>45952</v>
      </c>
      <c r="J1057" s="3" t="s">
        <v>78</v>
      </c>
      <c r="K1057" s="3" t="s">
        <v>134</v>
      </c>
      <c r="L1057" s="3" t="s">
        <v>85</v>
      </c>
      <c r="M1057" s="3" t="s">
        <v>2350</v>
      </c>
      <c r="N1057" s="10" t="s">
        <v>2350</v>
      </c>
      <c r="O1057" s="3" t="s">
        <v>5517</v>
      </c>
      <c r="P1057" s="8">
        <v>79805992</v>
      </c>
      <c r="Q1057" s="10" t="s">
        <v>2350</v>
      </c>
      <c r="R1057" s="80" t="s">
        <v>2350</v>
      </c>
      <c r="S1057" s="10" t="s">
        <v>2350</v>
      </c>
      <c r="T1057" s="3" t="s">
        <v>2350</v>
      </c>
      <c r="U1057" s="3" t="s">
        <v>3319</v>
      </c>
      <c r="V1057" s="17" t="s">
        <v>2350</v>
      </c>
      <c r="W1057" s="3" t="s">
        <v>163</v>
      </c>
      <c r="X1057" s="15">
        <v>45953</v>
      </c>
      <c r="Y1057" s="17">
        <v>20254202835251</v>
      </c>
      <c r="Z1057" s="68">
        <v>45953</v>
      </c>
      <c r="AA1057" s="3" t="s">
        <v>5518</v>
      </c>
      <c r="AB1057" s="15">
        <v>45958</v>
      </c>
      <c r="AC1057" s="15">
        <v>45958</v>
      </c>
      <c r="AD1057" s="69" t="str">
        <f t="shared" si="123"/>
        <v>02 Enviado</v>
      </c>
      <c r="AE1057" s="20" t="s">
        <v>2350</v>
      </c>
      <c r="AF1057" s="69">
        <v>2</v>
      </c>
      <c r="AH1057" s="3">
        <f t="shared" si="130"/>
        <v>4</v>
      </c>
    </row>
    <row r="1058" spans="1:34">
      <c r="A1058" s="14" t="s">
        <v>5519</v>
      </c>
      <c r="B1058" s="9">
        <v>2025</v>
      </c>
      <c r="C1058" s="15">
        <v>45953</v>
      </c>
      <c r="D1058" s="3" t="s">
        <v>64</v>
      </c>
      <c r="E1058" s="5">
        <f t="shared" si="125"/>
        <v>1</v>
      </c>
      <c r="F1058" s="3" t="str">
        <f t="shared" si="126"/>
        <v>02 Finalizado</v>
      </c>
      <c r="G1058" s="9" t="s">
        <v>5059</v>
      </c>
      <c r="H1058" s="3" t="str">
        <f t="shared" si="127"/>
        <v>1057 2025-00114 Alejandro Ramírez Herrera (51032108)</v>
      </c>
      <c r="I1058" s="15">
        <v>45953</v>
      </c>
      <c r="J1058" s="3" t="s">
        <v>78</v>
      </c>
      <c r="K1058" s="3" t="s">
        <v>128</v>
      </c>
      <c r="L1058" s="3" t="s">
        <v>76</v>
      </c>
      <c r="M1058" s="3" t="s">
        <v>2350</v>
      </c>
      <c r="N1058" s="10" t="s">
        <v>2350</v>
      </c>
      <c r="O1058" s="3" t="s">
        <v>4519</v>
      </c>
      <c r="P1058" s="8">
        <v>12623704</v>
      </c>
      <c r="Q1058" s="3">
        <v>51032108</v>
      </c>
      <c r="R1058" s="80">
        <v>32499997.5</v>
      </c>
      <c r="S1058" s="10" t="s">
        <v>2350</v>
      </c>
      <c r="T1058" s="3" t="s">
        <v>2372</v>
      </c>
      <c r="U1058" s="3" t="s">
        <v>5487</v>
      </c>
      <c r="V1058" s="17" t="s">
        <v>2350</v>
      </c>
      <c r="W1058" s="3" t="s">
        <v>92</v>
      </c>
      <c r="X1058" s="15">
        <v>45953</v>
      </c>
      <c r="Y1058" s="17">
        <v>20254300191121</v>
      </c>
      <c r="Z1058" s="68">
        <v>45911</v>
      </c>
      <c r="AA1058" s="3" t="s">
        <v>5520</v>
      </c>
      <c r="AB1058" s="15">
        <v>45953</v>
      </c>
      <c r="AC1058" s="15">
        <v>45953</v>
      </c>
      <c r="AD1058" s="69" t="str">
        <f t="shared" si="123"/>
        <v>02 Enviado</v>
      </c>
      <c r="AE1058" s="20" t="s">
        <v>2350</v>
      </c>
      <c r="AF1058" s="69">
        <v>2</v>
      </c>
      <c r="AH1058" s="3">
        <f t="shared" si="130"/>
        <v>1</v>
      </c>
    </row>
    <row r="1059" spans="1:34">
      <c r="A1059" s="14" t="s">
        <v>5521</v>
      </c>
      <c r="B1059" s="9">
        <v>2025</v>
      </c>
      <c r="C1059" s="15">
        <v>45953</v>
      </c>
      <c r="D1059" s="3" t="s">
        <v>69</v>
      </c>
      <c r="E1059" s="5">
        <f t="shared" si="125"/>
        <v>1</v>
      </c>
      <c r="F1059" s="3" t="str">
        <f t="shared" si="126"/>
        <v>02 Finalizado</v>
      </c>
      <c r="G1059" s="9" t="s">
        <v>5522</v>
      </c>
      <c r="H1059" s="3" t="str">
        <f t="shared" si="127"/>
        <v>1058  2025-00082 Jorge Enrique Serrano (N/A)</v>
      </c>
      <c r="I1059" s="15">
        <v>45953</v>
      </c>
      <c r="J1059" s="3" t="s">
        <v>84</v>
      </c>
      <c r="K1059" s="3" t="s">
        <v>136</v>
      </c>
      <c r="L1059" s="3" t="s">
        <v>85</v>
      </c>
      <c r="M1059" s="3" t="s">
        <v>2350</v>
      </c>
      <c r="N1059" s="10" t="s">
        <v>2350</v>
      </c>
      <c r="O1059" s="3" t="s">
        <v>5523</v>
      </c>
      <c r="P1059" s="10">
        <v>16244077</v>
      </c>
      <c r="Q1059" s="10" t="s">
        <v>2350</v>
      </c>
      <c r="R1059" s="80" t="s">
        <v>2350</v>
      </c>
      <c r="S1059" s="10" t="s">
        <v>2350</v>
      </c>
      <c r="T1059" s="3" t="s">
        <v>2350</v>
      </c>
      <c r="U1059" s="3" t="s">
        <v>5524</v>
      </c>
      <c r="V1059" s="17" t="s">
        <v>2350</v>
      </c>
      <c r="W1059" s="3" t="s">
        <v>163</v>
      </c>
      <c r="X1059" s="15">
        <v>45953</v>
      </c>
      <c r="Y1059" s="17" t="s">
        <v>2350</v>
      </c>
      <c r="Z1059" s="68" t="s">
        <v>2350</v>
      </c>
      <c r="AA1059" s="3" t="s">
        <v>2350</v>
      </c>
      <c r="AB1059" s="15">
        <v>45954</v>
      </c>
      <c r="AC1059" s="15">
        <v>45954</v>
      </c>
      <c r="AD1059" s="69" t="str">
        <f t="shared" si="123"/>
        <v>02 Enviado</v>
      </c>
      <c r="AE1059" s="20" t="s">
        <v>2350</v>
      </c>
      <c r="AF1059" s="69">
        <v>2</v>
      </c>
      <c r="AH1059" s="3">
        <f t="shared" si="130"/>
        <v>2</v>
      </c>
    </row>
    <row r="1060" spans="1:34">
      <c r="A1060" s="14" t="s">
        <v>5525</v>
      </c>
      <c r="B1060" s="9">
        <v>2025</v>
      </c>
      <c r="C1060" s="15">
        <v>45954</v>
      </c>
      <c r="D1060" s="3" t="s">
        <v>58</v>
      </c>
      <c r="E1060" s="5">
        <f t="shared" si="125"/>
        <v>1</v>
      </c>
      <c r="F1060" s="3" t="str">
        <f t="shared" si="126"/>
        <v>02 Finalizado</v>
      </c>
      <c r="G1060" s="9" t="s">
        <v>5498</v>
      </c>
      <c r="H1060" s="3" t="str">
        <f t="shared" si="127"/>
        <v>1059 2025-00406 Nancy Fabiola Higidio Zambrano (51028995 - 51028994)</v>
      </c>
      <c r="I1060" s="15">
        <v>45953</v>
      </c>
      <c r="J1060" s="3" t="s">
        <v>78</v>
      </c>
      <c r="K1060" s="3" t="s">
        <v>128</v>
      </c>
      <c r="L1060" s="3" t="s">
        <v>76</v>
      </c>
      <c r="M1060" s="3" t="s">
        <v>2350</v>
      </c>
      <c r="N1060" s="10" t="s">
        <v>2350</v>
      </c>
      <c r="O1060" s="3" t="s">
        <v>5387</v>
      </c>
      <c r="P1060" s="8">
        <v>66845170</v>
      </c>
      <c r="Q1060" s="10" t="s">
        <v>5526</v>
      </c>
      <c r="R1060" s="80">
        <v>29000002.5</v>
      </c>
      <c r="S1060" s="10">
        <v>30101</v>
      </c>
      <c r="T1060" s="3" t="s">
        <v>2365</v>
      </c>
      <c r="U1060" s="3" t="s">
        <v>2366</v>
      </c>
      <c r="V1060" s="17" t="s">
        <v>2350</v>
      </c>
      <c r="W1060" s="3" t="s">
        <v>92</v>
      </c>
      <c r="X1060" s="15">
        <v>45954</v>
      </c>
      <c r="Y1060" s="17" t="s">
        <v>5388</v>
      </c>
      <c r="Z1060" s="68">
        <v>45892</v>
      </c>
      <c r="AA1060" s="3" t="s">
        <v>5378</v>
      </c>
      <c r="AB1060" s="15">
        <v>45954</v>
      </c>
      <c r="AC1060" s="15">
        <v>45954</v>
      </c>
      <c r="AD1060" s="69" t="str">
        <f t="shared" si="123"/>
        <v>02 Enviado</v>
      </c>
      <c r="AE1060" s="20" t="s">
        <v>2350</v>
      </c>
      <c r="AF1060" s="69">
        <v>2</v>
      </c>
      <c r="AH1060" s="3">
        <f t="shared" ref="AH1060:AH1067" si="131">NETWORKDAYS(X1060,AB1060)</f>
        <v>1</v>
      </c>
    </row>
    <row r="1061" spans="1:34">
      <c r="A1061" s="14" t="s">
        <v>5527</v>
      </c>
      <c r="B1061" s="9">
        <v>2025</v>
      </c>
      <c r="C1061" s="15">
        <v>45954</v>
      </c>
      <c r="D1061" s="3" t="s">
        <v>11</v>
      </c>
      <c r="E1061" s="5">
        <f t="shared" si="125"/>
        <v>1</v>
      </c>
      <c r="F1061" s="3" t="str">
        <f t="shared" si="126"/>
        <v>02 Finalizado</v>
      </c>
      <c r="G1061" s="9" t="s">
        <v>5528</v>
      </c>
      <c r="H1061" s="3" t="str">
        <f t="shared" si="127"/>
        <v>1060 2025-00344 Elena Rocio Barreto Herrera (N/A)</v>
      </c>
      <c r="I1061" s="15">
        <v>45954</v>
      </c>
      <c r="J1061" s="3" t="s">
        <v>78</v>
      </c>
      <c r="K1061" s="3" t="s">
        <v>120</v>
      </c>
      <c r="L1061" s="3" t="s">
        <v>85</v>
      </c>
      <c r="M1061" s="3" t="s">
        <v>2350</v>
      </c>
      <c r="N1061" s="10" t="s">
        <v>2350</v>
      </c>
      <c r="O1061" s="3" t="s">
        <v>5529</v>
      </c>
      <c r="P1061" s="8">
        <v>55170787</v>
      </c>
      <c r="Q1061" s="10" t="s">
        <v>2350</v>
      </c>
      <c r="R1061" s="80" t="s">
        <v>2350</v>
      </c>
      <c r="S1061" s="10" t="s">
        <v>2350</v>
      </c>
      <c r="T1061" s="3" t="s">
        <v>2350</v>
      </c>
      <c r="U1061" s="3" t="s">
        <v>2784</v>
      </c>
      <c r="V1061" s="17" t="s">
        <v>5530</v>
      </c>
      <c r="W1061" s="3" t="s">
        <v>163</v>
      </c>
      <c r="X1061" s="15">
        <v>45954</v>
      </c>
      <c r="Y1061" s="17">
        <v>20254202794461</v>
      </c>
      <c r="Z1061" s="68">
        <v>45936</v>
      </c>
      <c r="AA1061" s="3" t="s">
        <v>5531</v>
      </c>
      <c r="AB1061" s="15">
        <v>45954</v>
      </c>
      <c r="AC1061" s="15">
        <v>45954</v>
      </c>
      <c r="AD1061" s="69" t="str">
        <f t="shared" si="123"/>
        <v>02 Enviado</v>
      </c>
      <c r="AE1061" s="20" t="s">
        <v>2350</v>
      </c>
      <c r="AF1061" s="69">
        <v>2</v>
      </c>
      <c r="AH1061" s="3">
        <f t="shared" si="131"/>
        <v>1</v>
      </c>
    </row>
    <row r="1062" spans="1:34">
      <c r="A1062" s="14" t="s">
        <v>5532</v>
      </c>
      <c r="B1062" s="9">
        <v>2025</v>
      </c>
      <c r="C1062" s="15">
        <v>45957</v>
      </c>
      <c r="D1062" s="3" t="s">
        <v>58</v>
      </c>
      <c r="E1062" s="5">
        <f t="shared" si="125"/>
        <v>1</v>
      </c>
      <c r="F1062" s="3" t="str">
        <f t="shared" si="126"/>
        <v>02 Finalizado</v>
      </c>
      <c r="G1062" s="9" t="s">
        <v>4524</v>
      </c>
      <c r="H1062" s="3" t="str">
        <f t="shared" si="127"/>
        <v>1061 2025-00118 Johan Mauricio Ossa Anturi (N/A)</v>
      </c>
      <c r="I1062" s="15">
        <v>45954</v>
      </c>
      <c r="J1062" s="3" t="s">
        <v>97</v>
      </c>
      <c r="K1062" s="3" t="s">
        <v>128</v>
      </c>
      <c r="L1062" s="3" t="s">
        <v>79</v>
      </c>
      <c r="M1062" s="3" t="s">
        <v>5533</v>
      </c>
      <c r="N1062" s="10" t="s">
        <v>5534</v>
      </c>
      <c r="O1062" s="3" t="s">
        <v>5535</v>
      </c>
      <c r="P1062" s="8">
        <v>1007677951</v>
      </c>
      <c r="Q1062" s="10" t="s">
        <v>2350</v>
      </c>
      <c r="R1062" s="80" t="s">
        <v>2350</v>
      </c>
      <c r="S1062" s="10" t="s">
        <v>2350</v>
      </c>
      <c r="T1062" s="3" t="s">
        <v>2350</v>
      </c>
      <c r="U1062" s="3" t="s">
        <v>5536</v>
      </c>
      <c r="V1062" s="17" t="s">
        <v>2350</v>
      </c>
      <c r="W1062" s="3" t="s">
        <v>92</v>
      </c>
      <c r="X1062" s="15">
        <v>45957</v>
      </c>
      <c r="Y1062" s="17" t="s">
        <v>2350</v>
      </c>
      <c r="Z1062" s="68" t="s">
        <v>2350</v>
      </c>
      <c r="AA1062" s="3" t="s">
        <v>2350</v>
      </c>
      <c r="AB1062" s="15">
        <v>45957</v>
      </c>
      <c r="AC1062" s="15">
        <v>45957</v>
      </c>
      <c r="AD1062" s="69" t="str">
        <f t="shared" si="123"/>
        <v>02 Enviado</v>
      </c>
      <c r="AE1062" s="20" t="s">
        <v>2350</v>
      </c>
      <c r="AF1062" s="69">
        <v>2</v>
      </c>
      <c r="AH1062" s="3">
        <f t="shared" si="131"/>
        <v>1</v>
      </c>
    </row>
    <row r="1063" spans="1:34">
      <c r="A1063" s="14" t="s">
        <v>5537</v>
      </c>
      <c r="B1063" s="9">
        <v>2025</v>
      </c>
      <c r="C1063" s="15">
        <v>45958</v>
      </c>
      <c r="D1063" s="3" t="s">
        <v>8</v>
      </c>
      <c r="E1063" s="5">
        <f t="shared" si="125"/>
        <v>1</v>
      </c>
      <c r="F1063" s="3" t="str">
        <f t="shared" si="126"/>
        <v>02 Finalizado</v>
      </c>
      <c r="G1063" s="9" t="s">
        <v>5333</v>
      </c>
      <c r="H1063" s="3" t="str">
        <f t="shared" si="127"/>
        <v>1062 2025-00355 Altagracia Martínez Hinojosa (51025901)</v>
      </c>
      <c r="I1063" s="15">
        <v>45957</v>
      </c>
      <c r="J1063" s="3" t="s">
        <v>81</v>
      </c>
      <c r="K1063" s="3" t="s">
        <v>126</v>
      </c>
      <c r="L1063" s="3" t="s">
        <v>76</v>
      </c>
      <c r="M1063" s="3" t="s">
        <v>2350</v>
      </c>
      <c r="N1063" s="10" t="s">
        <v>2350</v>
      </c>
      <c r="O1063" s="3" t="s">
        <v>5433</v>
      </c>
      <c r="P1063" s="8">
        <v>27008363</v>
      </c>
      <c r="Q1063" s="3">
        <v>51025901</v>
      </c>
      <c r="R1063" s="80">
        <v>29000002.5</v>
      </c>
      <c r="S1063" s="10">
        <v>30135</v>
      </c>
      <c r="T1063" s="3" t="s">
        <v>2417</v>
      </c>
      <c r="U1063" s="3" t="s">
        <v>5538</v>
      </c>
      <c r="V1063" s="17" t="s">
        <v>2350</v>
      </c>
      <c r="W1063" s="3" t="s">
        <v>165</v>
      </c>
      <c r="X1063" s="15">
        <v>45958</v>
      </c>
      <c r="Y1063" s="17">
        <v>20254300226401</v>
      </c>
      <c r="Z1063" s="68">
        <v>45960</v>
      </c>
      <c r="AA1063" s="3" t="s">
        <v>5199</v>
      </c>
      <c r="AB1063" s="15">
        <v>45960</v>
      </c>
      <c r="AC1063" s="15">
        <v>45960</v>
      </c>
      <c r="AD1063" s="69" t="str">
        <f t="shared" si="123"/>
        <v>02 Enviado</v>
      </c>
      <c r="AE1063" s="20" t="s">
        <v>2350</v>
      </c>
      <c r="AF1063" s="69">
        <v>2</v>
      </c>
      <c r="AH1063" s="3">
        <f t="shared" si="131"/>
        <v>3</v>
      </c>
    </row>
    <row r="1064" spans="1:34">
      <c r="A1064" s="14" t="s">
        <v>5539</v>
      </c>
      <c r="B1064" s="9">
        <v>2025</v>
      </c>
      <c r="C1064" s="15">
        <v>45958</v>
      </c>
      <c r="D1064" s="3" t="s">
        <v>55</v>
      </c>
      <c r="E1064" s="5">
        <f t="shared" si="125"/>
        <v>1</v>
      </c>
      <c r="F1064" s="3" t="str">
        <f t="shared" si="126"/>
        <v>02 Finalizado</v>
      </c>
      <c r="G1064" s="9" t="s">
        <v>5540</v>
      </c>
      <c r="H1064" s="3" t="str">
        <f t="shared" si="127"/>
        <v>1063 2025-01550 Sindy Katerine Nieves Vargas (N/A)</v>
      </c>
      <c r="I1064" s="15">
        <v>45957</v>
      </c>
      <c r="J1064" s="3" t="s">
        <v>97</v>
      </c>
      <c r="K1064" s="3" t="s">
        <v>136</v>
      </c>
      <c r="L1064" s="3" t="s">
        <v>91</v>
      </c>
      <c r="M1064" s="3" t="s">
        <v>2350</v>
      </c>
      <c r="N1064" s="10" t="s">
        <v>2350</v>
      </c>
      <c r="O1064" s="3" t="s">
        <v>5541</v>
      </c>
      <c r="P1064" s="10" t="s">
        <v>2350</v>
      </c>
      <c r="Q1064" s="10" t="s">
        <v>2350</v>
      </c>
      <c r="R1064" s="80" t="s">
        <v>2350</v>
      </c>
      <c r="S1064" s="10" t="s">
        <v>2350</v>
      </c>
      <c r="T1064" s="3" t="s">
        <v>2350</v>
      </c>
      <c r="U1064" s="3" t="s">
        <v>5542</v>
      </c>
      <c r="V1064" s="17" t="s">
        <v>2350</v>
      </c>
      <c r="W1064" s="3" t="s">
        <v>92</v>
      </c>
      <c r="X1064" s="15">
        <v>45958</v>
      </c>
      <c r="Y1064" s="17" t="s">
        <v>2350</v>
      </c>
      <c r="Z1064" s="68" t="s">
        <v>2350</v>
      </c>
      <c r="AA1064" s="3" t="s">
        <v>2350</v>
      </c>
      <c r="AB1064" s="15">
        <v>45958</v>
      </c>
      <c r="AC1064" s="15">
        <v>45958</v>
      </c>
      <c r="AD1064" s="69" t="str">
        <f t="shared" si="123"/>
        <v>02 Enviado</v>
      </c>
      <c r="AE1064" s="20" t="s">
        <v>2350</v>
      </c>
      <c r="AF1064" s="69">
        <v>2</v>
      </c>
      <c r="AH1064" s="3">
        <f t="shared" si="131"/>
        <v>1</v>
      </c>
    </row>
    <row r="1065" spans="1:34">
      <c r="A1065" s="14" t="s">
        <v>5543</v>
      </c>
      <c r="B1065" s="9">
        <v>2025</v>
      </c>
      <c r="C1065" s="15">
        <v>45958</v>
      </c>
      <c r="D1065" s="3" t="s">
        <v>13</v>
      </c>
      <c r="E1065" s="5">
        <f t="shared" si="125"/>
        <v>1</v>
      </c>
      <c r="F1065" s="3" t="str">
        <f t="shared" si="126"/>
        <v>02 Finalizado</v>
      </c>
      <c r="G1065" s="9" t="s">
        <v>3642</v>
      </c>
      <c r="H1065" s="3" t="str">
        <f t="shared" si="127"/>
        <v>1064 2025-00160 Enrique Manotas Goenaga (N/A)</v>
      </c>
      <c r="I1065" s="15">
        <v>45957</v>
      </c>
      <c r="J1065" s="3" t="s">
        <v>81</v>
      </c>
      <c r="K1065" s="3" t="s">
        <v>120</v>
      </c>
      <c r="L1065" s="3" t="s">
        <v>79</v>
      </c>
      <c r="M1065" s="3" t="s">
        <v>2350</v>
      </c>
      <c r="N1065" s="10" t="s">
        <v>2350</v>
      </c>
      <c r="O1065" s="3" t="s">
        <v>5450</v>
      </c>
      <c r="P1065" s="8">
        <v>72172599</v>
      </c>
      <c r="Q1065" s="10" t="s">
        <v>2350</v>
      </c>
      <c r="R1065" s="80" t="s">
        <v>2350</v>
      </c>
      <c r="S1065" s="10" t="s">
        <v>2350</v>
      </c>
      <c r="T1065" s="3" t="s">
        <v>2350</v>
      </c>
      <c r="U1065" s="3" t="s">
        <v>2784</v>
      </c>
      <c r="V1065" s="17">
        <v>20256304868802</v>
      </c>
      <c r="W1065" s="3" t="s">
        <v>92</v>
      </c>
      <c r="X1065" s="15">
        <v>45958</v>
      </c>
      <c r="Y1065" s="17">
        <v>20254300216041</v>
      </c>
      <c r="Z1065" s="68">
        <v>45947</v>
      </c>
      <c r="AA1065" s="3" t="s">
        <v>5451</v>
      </c>
      <c r="AB1065" s="15">
        <v>45958</v>
      </c>
      <c r="AC1065" s="15">
        <v>45958</v>
      </c>
      <c r="AD1065" s="69" t="str">
        <f t="shared" si="123"/>
        <v>02 Enviado</v>
      </c>
      <c r="AE1065" s="20" t="s">
        <v>2350</v>
      </c>
      <c r="AF1065" s="69">
        <v>2</v>
      </c>
      <c r="AH1065" s="3">
        <f t="shared" si="131"/>
        <v>1</v>
      </c>
    </row>
    <row r="1066" spans="1:34">
      <c r="A1066" s="14" t="s">
        <v>5544</v>
      </c>
      <c r="B1066" s="9">
        <v>2025</v>
      </c>
      <c r="C1066" s="15">
        <v>45958</v>
      </c>
      <c r="D1066" s="3" t="s">
        <v>69</v>
      </c>
      <c r="E1066" s="5">
        <f t="shared" si="125"/>
        <v>1</v>
      </c>
      <c r="F1066" s="3" t="str">
        <f t="shared" si="126"/>
        <v>02 Finalizado</v>
      </c>
      <c r="G1066" s="9" t="s">
        <v>5545</v>
      </c>
      <c r="H1066" s="3" t="str">
        <f t="shared" si="127"/>
        <v>1065 2025-00138 Maria Rubiela Osorio Osorio (N/A)</v>
      </c>
      <c r="I1066" s="15">
        <v>45958</v>
      </c>
      <c r="J1066" s="3" t="s">
        <v>78</v>
      </c>
      <c r="K1066" s="3" t="s">
        <v>120</v>
      </c>
      <c r="L1066" s="3" t="s">
        <v>85</v>
      </c>
      <c r="M1066" s="3" t="s">
        <v>5546</v>
      </c>
      <c r="N1066" s="16">
        <v>31973986</v>
      </c>
      <c r="O1066" s="3" t="s">
        <v>5547</v>
      </c>
      <c r="P1066" s="8">
        <v>31245386</v>
      </c>
      <c r="Q1066" s="10" t="s">
        <v>2350</v>
      </c>
      <c r="R1066" s="80" t="s">
        <v>2350</v>
      </c>
      <c r="S1066" s="10" t="s">
        <v>2350</v>
      </c>
      <c r="T1066" s="3" t="s">
        <v>2350</v>
      </c>
      <c r="U1066" s="3" t="s">
        <v>2784</v>
      </c>
      <c r="V1066" s="17">
        <v>20256305918372</v>
      </c>
      <c r="W1066" s="3" t="s">
        <v>163</v>
      </c>
      <c r="X1066" s="15">
        <v>45958</v>
      </c>
      <c r="Y1066" s="17" t="s">
        <v>2350</v>
      </c>
      <c r="Z1066" s="68" t="s">
        <v>2350</v>
      </c>
      <c r="AA1066" s="3" t="s">
        <v>2350</v>
      </c>
      <c r="AB1066" s="15">
        <v>45958</v>
      </c>
      <c r="AC1066" s="15">
        <v>45958</v>
      </c>
      <c r="AD1066" s="69" t="str">
        <f t="shared" si="123"/>
        <v>02 Enviado</v>
      </c>
      <c r="AE1066" s="20" t="s">
        <v>2350</v>
      </c>
      <c r="AF1066" s="69">
        <v>2</v>
      </c>
      <c r="AH1066" s="3">
        <f t="shared" si="131"/>
        <v>1</v>
      </c>
    </row>
    <row r="1067" spans="1:34">
      <c r="A1067" s="14" t="s">
        <v>5548</v>
      </c>
      <c r="B1067" s="9">
        <v>2025</v>
      </c>
      <c r="C1067" s="15">
        <v>45958</v>
      </c>
      <c r="D1067" s="3" t="s">
        <v>35</v>
      </c>
      <c r="E1067" s="5">
        <f t="shared" si="125"/>
        <v>1</v>
      </c>
      <c r="F1067" s="3" t="str">
        <f t="shared" si="126"/>
        <v>02 Finalizado</v>
      </c>
      <c r="G1067" s="9" t="s">
        <v>5549</v>
      </c>
      <c r="H1067" s="3" t="str">
        <f t="shared" si="127"/>
        <v>1066 2025-00334 Jorge Enrique Alzate Pérez (N/A)</v>
      </c>
      <c r="I1067" s="15">
        <v>45957</v>
      </c>
      <c r="J1067" s="3" t="s">
        <v>81</v>
      </c>
      <c r="K1067" s="3" t="s">
        <v>120</v>
      </c>
      <c r="L1067" s="3" t="s">
        <v>85</v>
      </c>
      <c r="M1067" s="3" t="s">
        <v>2350</v>
      </c>
      <c r="N1067" s="10" t="s">
        <v>2350</v>
      </c>
      <c r="O1067" s="3" t="s">
        <v>5550</v>
      </c>
      <c r="P1067" s="8">
        <v>22215019</v>
      </c>
      <c r="Q1067" s="10" t="s">
        <v>2350</v>
      </c>
      <c r="R1067" s="80" t="s">
        <v>2350</v>
      </c>
      <c r="S1067" s="10" t="s">
        <v>2350</v>
      </c>
      <c r="T1067" s="3" t="s">
        <v>2350</v>
      </c>
      <c r="U1067" s="3" t="s">
        <v>4167</v>
      </c>
      <c r="V1067" s="17" t="s">
        <v>2350</v>
      </c>
      <c r="W1067" s="3" t="s">
        <v>163</v>
      </c>
      <c r="X1067" s="15">
        <v>45958</v>
      </c>
      <c r="Y1067" s="17" t="s">
        <v>5551</v>
      </c>
      <c r="Z1067" s="68">
        <v>45959</v>
      </c>
      <c r="AA1067" s="3" t="s">
        <v>3846</v>
      </c>
      <c r="AB1067" s="15">
        <v>45966</v>
      </c>
      <c r="AC1067" s="68">
        <v>45935</v>
      </c>
      <c r="AD1067" s="69" t="str">
        <f t="shared" si="123"/>
        <v>02 Enviado</v>
      </c>
      <c r="AE1067" s="20" t="s">
        <v>2350</v>
      </c>
      <c r="AF1067" s="69">
        <v>2</v>
      </c>
      <c r="AH1067" s="3">
        <f t="shared" si="131"/>
        <v>7</v>
      </c>
    </row>
    <row r="1068" spans="1:34">
      <c r="A1068" s="14" t="s">
        <v>5552</v>
      </c>
      <c r="B1068" s="9">
        <v>2025</v>
      </c>
      <c r="C1068" s="15">
        <v>45958</v>
      </c>
      <c r="D1068" s="3" t="s">
        <v>69</v>
      </c>
      <c r="E1068" s="5">
        <f t="shared" si="125"/>
        <v>1</v>
      </c>
      <c r="F1068" s="3" t="str">
        <f t="shared" si="126"/>
        <v>02 Finalizado</v>
      </c>
      <c r="G1068" s="9" t="s">
        <v>4895</v>
      </c>
      <c r="H1068" s="3" t="str">
        <f t="shared" si="127"/>
        <v>1067 2025-00188 Ludwing Lamus Rodríguez (N/A)</v>
      </c>
      <c r="I1068" s="15">
        <v>45958</v>
      </c>
      <c r="J1068" s="3" t="s">
        <v>78</v>
      </c>
      <c r="K1068" s="3" t="s">
        <v>120</v>
      </c>
      <c r="L1068" s="3" t="s">
        <v>85</v>
      </c>
      <c r="M1068" s="3" t="s">
        <v>2350</v>
      </c>
      <c r="N1068" s="10" t="s">
        <v>2350</v>
      </c>
      <c r="O1068" s="3" t="s">
        <v>5553</v>
      </c>
      <c r="P1068" s="8">
        <v>72195177</v>
      </c>
      <c r="Q1068" s="10" t="s">
        <v>2350</v>
      </c>
      <c r="R1068" s="80" t="s">
        <v>2350</v>
      </c>
      <c r="S1068" s="10" t="s">
        <v>2350</v>
      </c>
      <c r="T1068" s="3" t="s">
        <v>2350</v>
      </c>
      <c r="U1068" s="3" t="s">
        <v>2784</v>
      </c>
      <c r="V1068" s="17">
        <v>20256303663152</v>
      </c>
      <c r="W1068" s="3" t="s">
        <v>163</v>
      </c>
      <c r="X1068" s="15">
        <v>45958</v>
      </c>
      <c r="Y1068" s="17" t="s">
        <v>5554</v>
      </c>
      <c r="Z1068" s="68">
        <v>45960</v>
      </c>
      <c r="AA1068" s="3" t="s">
        <v>5555</v>
      </c>
      <c r="AB1068" s="15">
        <v>45969</v>
      </c>
      <c r="AC1068" s="15">
        <v>45969</v>
      </c>
      <c r="AD1068" s="69" t="str">
        <f t="shared" si="123"/>
        <v>02 Enviado</v>
      </c>
      <c r="AE1068" s="20" t="s">
        <v>2350</v>
      </c>
      <c r="AF1068" s="69">
        <v>2</v>
      </c>
      <c r="AH1068" s="3">
        <f t="shared" ref="AH1068:AH1078" si="132">NETWORKDAYS(X1068,AB1068)</f>
        <v>9</v>
      </c>
    </row>
    <row r="1069" spans="1:34">
      <c r="A1069" s="14" t="s">
        <v>5556</v>
      </c>
      <c r="B1069" s="9">
        <v>2025</v>
      </c>
      <c r="C1069" s="15">
        <v>45958</v>
      </c>
      <c r="D1069" s="3" t="s">
        <v>61</v>
      </c>
      <c r="E1069" s="5">
        <f t="shared" si="125"/>
        <v>1</v>
      </c>
      <c r="F1069" s="3" t="str">
        <f t="shared" si="126"/>
        <v>02 Finalizado</v>
      </c>
      <c r="G1069" s="9" t="s">
        <v>4618</v>
      </c>
      <c r="H1069" s="3" t="str">
        <f t="shared" si="127"/>
        <v>1068 2025-00173 Jorge Andrés Bonett Navarro (N/A)</v>
      </c>
      <c r="I1069" s="15">
        <v>45958</v>
      </c>
      <c r="J1069" s="3" t="s">
        <v>78</v>
      </c>
      <c r="K1069" s="3" t="s">
        <v>120</v>
      </c>
      <c r="L1069" s="3" t="s">
        <v>85</v>
      </c>
      <c r="M1069" s="3" t="s">
        <v>2350</v>
      </c>
      <c r="N1069" s="10" t="s">
        <v>2350</v>
      </c>
      <c r="O1069" s="3" t="s">
        <v>5557</v>
      </c>
      <c r="P1069" s="8">
        <v>1104008368</v>
      </c>
      <c r="Q1069" s="10" t="s">
        <v>2350</v>
      </c>
      <c r="R1069" s="80" t="s">
        <v>2350</v>
      </c>
      <c r="S1069" s="10" t="s">
        <v>2350</v>
      </c>
      <c r="T1069" s="3" t="s">
        <v>2350</v>
      </c>
      <c r="U1069" s="3" t="s">
        <v>2784</v>
      </c>
      <c r="V1069" s="17">
        <v>20256305396502</v>
      </c>
      <c r="W1069" s="3" t="s">
        <v>163</v>
      </c>
      <c r="X1069" s="15">
        <v>45958</v>
      </c>
      <c r="Y1069" s="17">
        <v>20254202842611</v>
      </c>
      <c r="Z1069" s="15">
        <v>45959</v>
      </c>
      <c r="AA1069" s="3" t="s">
        <v>5558</v>
      </c>
      <c r="AB1069" s="15">
        <v>45959</v>
      </c>
      <c r="AC1069" s="15">
        <v>45959</v>
      </c>
      <c r="AD1069" s="69" t="str">
        <f t="shared" si="123"/>
        <v>02 Enviado</v>
      </c>
      <c r="AE1069" s="20" t="s">
        <v>2350</v>
      </c>
      <c r="AF1069" s="69">
        <v>2</v>
      </c>
      <c r="AH1069" s="3">
        <f t="shared" si="132"/>
        <v>2</v>
      </c>
    </row>
    <row r="1070" spans="1:34">
      <c r="A1070" s="14" t="s">
        <v>5559</v>
      </c>
      <c r="B1070" s="9">
        <v>2025</v>
      </c>
      <c r="C1070" s="15">
        <v>45958</v>
      </c>
      <c r="D1070" s="3" t="s">
        <v>50</v>
      </c>
      <c r="E1070" s="5">
        <f t="shared" si="125"/>
        <v>1</v>
      </c>
      <c r="F1070" s="3" t="str">
        <f t="shared" si="126"/>
        <v>02 Finalizado</v>
      </c>
      <c r="G1070" s="9" t="s">
        <v>4708</v>
      </c>
      <c r="H1070" s="3" t="str">
        <f t="shared" si="127"/>
        <v>1069 2025-00179 Celico Antonio Campos Prieto (N/A)</v>
      </c>
      <c r="I1070" s="15">
        <v>45958</v>
      </c>
      <c r="J1070" s="3" t="s">
        <v>78</v>
      </c>
      <c r="K1070" s="3" t="s">
        <v>134</v>
      </c>
      <c r="L1070" s="3" t="s">
        <v>85</v>
      </c>
      <c r="M1070" s="3" t="s">
        <v>2350</v>
      </c>
      <c r="N1070" s="10" t="s">
        <v>2350</v>
      </c>
      <c r="O1070" s="3" t="s">
        <v>5560</v>
      </c>
      <c r="P1070" s="8">
        <v>93201359</v>
      </c>
      <c r="Q1070" s="10" t="s">
        <v>2350</v>
      </c>
      <c r="R1070" s="80" t="s">
        <v>2350</v>
      </c>
      <c r="S1070" s="10" t="s">
        <v>2350</v>
      </c>
      <c r="T1070" s="3" t="s">
        <v>2350</v>
      </c>
      <c r="U1070" s="3" t="s">
        <v>3319</v>
      </c>
      <c r="V1070" s="17" t="s">
        <v>2350</v>
      </c>
      <c r="W1070" s="3" t="s">
        <v>163</v>
      </c>
      <c r="X1070" s="15">
        <v>45958</v>
      </c>
      <c r="Y1070" s="17" t="s">
        <v>2350</v>
      </c>
      <c r="Z1070" s="68" t="s">
        <v>2350</v>
      </c>
      <c r="AA1070" s="3" t="s">
        <v>2350</v>
      </c>
      <c r="AB1070" s="15">
        <v>45959</v>
      </c>
      <c r="AC1070" s="15">
        <v>45959</v>
      </c>
      <c r="AD1070" s="69" t="str">
        <f t="shared" si="123"/>
        <v>02 Enviado</v>
      </c>
      <c r="AE1070" s="20" t="s">
        <v>2350</v>
      </c>
      <c r="AF1070" s="69">
        <v>2</v>
      </c>
      <c r="AH1070" s="3">
        <f t="shared" si="132"/>
        <v>2</v>
      </c>
    </row>
    <row r="1071" spans="1:34">
      <c r="A1071" s="14" t="s">
        <v>5561</v>
      </c>
      <c r="B1071" s="9">
        <v>2025</v>
      </c>
      <c r="C1071" s="15">
        <v>45958</v>
      </c>
      <c r="D1071" s="3" t="s">
        <v>58</v>
      </c>
      <c r="E1071" s="5">
        <f t="shared" si="125"/>
        <v>1</v>
      </c>
      <c r="F1071" s="3" t="str">
        <f t="shared" si="126"/>
        <v>02 Finalizado</v>
      </c>
      <c r="G1071" s="9" t="s">
        <v>5562</v>
      </c>
      <c r="H1071" s="3" t="str">
        <f t="shared" si="127"/>
        <v>1070 2025-10108 José Luis Rodríguez Olivera (N/A)</v>
      </c>
      <c r="I1071" s="15">
        <v>45953</v>
      </c>
      <c r="J1071" s="3" t="s">
        <v>78</v>
      </c>
      <c r="K1071" s="3" t="s">
        <v>134</v>
      </c>
      <c r="L1071" s="3" t="s">
        <v>85</v>
      </c>
      <c r="M1071" s="3" t="s">
        <v>2350</v>
      </c>
      <c r="N1071" s="10" t="s">
        <v>2350</v>
      </c>
      <c r="O1071" s="3" t="s">
        <v>5563</v>
      </c>
      <c r="P1071" s="8">
        <v>73228907</v>
      </c>
      <c r="Q1071" s="10" t="s">
        <v>2350</v>
      </c>
      <c r="R1071" s="80" t="s">
        <v>2350</v>
      </c>
      <c r="S1071" s="10" t="s">
        <v>2350</v>
      </c>
      <c r="T1071" s="3" t="s">
        <v>2350</v>
      </c>
      <c r="U1071" s="3" t="s">
        <v>5564</v>
      </c>
      <c r="V1071" s="17" t="s">
        <v>2350</v>
      </c>
      <c r="W1071" s="3" t="s">
        <v>163</v>
      </c>
      <c r="X1071" s="15">
        <v>45958</v>
      </c>
      <c r="Y1071" s="17">
        <v>20251225736611</v>
      </c>
      <c r="Z1071" s="68">
        <v>45954</v>
      </c>
      <c r="AA1071" s="3" t="s">
        <v>5565</v>
      </c>
      <c r="AB1071" s="15">
        <v>45958</v>
      </c>
      <c r="AD1071" s="69" t="str">
        <f t="shared" si="123"/>
        <v>01 Pendiente</v>
      </c>
      <c r="AE1071" s="20" t="s">
        <v>2350</v>
      </c>
      <c r="AF1071" s="69">
        <v>2</v>
      </c>
      <c r="AH1071" s="3">
        <f t="shared" si="132"/>
        <v>1</v>
      </c>
    </row>
    <row r="1072" spans="1:34">
      <c r="A1072" s="14" t="s">
        <v>5566</v>
      </c>
      <c r="B1072" s="9">
        <v>2025</v>
      </c>
      <c r="C1072" s="15">
        <v>45958</v>
      </c>
      <c r="D1072" s="3" t="s">
        <v>64</v>
      </c>
      <c r="E1072" s="5">
        <f t="shared" si="125"/>
        <v>1</v>
      </c>
      <c r="F1072" s="3" t="str">
        <f t="shared" si="126"/>
        <v>02 Finalizado</v>
      </c>
      <c r="G1072" s="9" t="s">
        <v>3307</v>
      </c>
      <c r="H1072" s="3" t="str">
        <f t="shared" si="127"/>
        <v>1071 2025-00106 Frenkie Louie Berrio Flórez (N/A)</v>
      </c>
      <c r="I1072" s="15">
        <v>45958</v>
      </c>
      <c r="J1072" s="3" t="s">
        <v>78</v>
      </c>
      <c r="K1072" s="3" t="s">
        <v>134</v>
      </c>
      <c r="L1072" s="3" t="s">
        <v>85</v>
      </c>
      <c r="M1072" s="3" t="s">
        <v>2350</v>
      </c>
      <c r="N1072" s="10" t="s">
        <v>2350</v>
      </c>
      <c r="O1072" s="3" t="s">
        <v>5567</v>
      </c>
      <c r="P1072" s="8">
        <v>1047364883</v>
      </c>
      <c r="Q1072" s="10" t="s">
        <v>2350</v>
      </c>
      <c r="R1072" s="80" t="s">
        <v>2350</v>
      </c>
      <c r="S1072" s="10" t="s">
        <v>2350</v>
      </c>
      <c r="T1072" s="3" t="s">
        <v>2350</v>
      </c>
      <c r="U1072" s="3" t="s">
        <v>3319</v>
      </c>
      <c r="V1072" s="17" t="s">
        <v>2350</v>
      </c>
      <c r="W1072" s="3" t="s">
        <v>163</v>
      </c>
      <c r="X1072" s="15">
        <v>45958</v>
      </c>
      <c r="Y1072" s="17" t="s">
        <v>2350</v>
      </c>
      <c r="Z1072" s="68" t="s">
        <v>2350</v>
      </c>
      <c r="AA1072" s="3" t="s">
        <v>2350</v>
      </c>
      <c r="AB1072" s="15">
        <v>45959</v>
      </c>
      <c r="AC1072" s="15">
        <v>45959</v>
      </c>
      <c r="AD1072" s="69" t="str">
        <f t="shared" si="123"/>
        <v>02 Enviado</v>
      </c>
      <c r="AE1072" s="20" t="s">
        <v>2350</v>
      </c>
      <c r="AF1072" s="69">
        <v>2</v>
      </c>
      <c r="AH1072" s="3">
        <f t="shared" si="132"/>
        <v>2</v>
      </c>
    </row>
    <row r="1073" spans="1:34">
      <c r="A1073" s="14" t="s">
        <v>5568</v>
      </c>
      <c r="B1073" s="9">
        <v>2025</v>
      </c>
      <c r="C1073" s="15">
        <v>45958</v>
      </c>
      <c r="D1073" s="3" t="s">
        <v>58</v>
      </c>
      <c r="E1073" s="5">
        <f t="shared" si="125"/>
        <v>1</v>
      </c>
      <c r="F1073" s="3" t="str">
        <f t="shared" si="126"/>
        <v>02 Finalizado</v>
      </c>
      <c r="G1073" s="9" t="s">
        <v>5569</v>
      </c>
      <c r="H1073" s="3" t="str">
        <f t="shared" si="127"/>
        <v>1072 2025-00121 Yariza Trillo Zabaleta (N/A)</v>
      </c>
      <c r="I1073" s="15">
        <v>45958</v>
      </c>
      <c r="J1073" s="3" t="s">
        <v>81</v>
      </c>
      <c r="K1073" s="3" t="s">
        <v>120</v>
      </c>
      <c r="L1073" s="3" t="s">
        <v>85</v>
      </c>
      <c r="M1073" s="3" t="s">
        <v>5570</v>
      </c>
      <c r="N1073" s="3">
        <v>1067886203</v>
      </c>
      <c r="O1073" s="3" t="s">
        <v>5571</v>
      </c>
      <c r="P1073" s="8">
        <v>1067930972</v>
      </c>
      <c r="Q1073" s="10" t="s">
        <v>2350</v>
      </c>
      <c r="R1073" s="80" t="s">
        <v>2350</v>
      </c>
      <c r="S1073" s="10" t="s">
        <v>2350</v>
      </c>
      <c r="T1073" s="3" t="s">
        <v>2350</v>
      </c>
      <c r="U1073" s="3" t="s">
        <v>3319</v>
      </c>
      <c r="V1073" s="17" t="s">
        <v>2350</v>
      </c>
      <c r="W1073" s="3" t="s">
        <v>163</v>
      </c>
      <c r="X1073" s="15">
        <v>45958</v>
      </c>
      <c r="Y1073" s="17">
        <v>20254202831361</v>
      </c>
      <c r="Z1073" s="68">
        <v>45951</v>
      </c>
      <c r="AA1073" s="3" t="s">
        <v>5572</v>
      </c>
      <c r="AB1073" s="15">
        <v>45959</v>
      </c>
      <c r="AC1073" s="15">
        <v>45959</v>
      </c>
      <c r="AD1073" s="69" t="str">
        <f t="shared" si="123"/>
        <v>02 Enviado</v>
      </c>
      <c r="AE1073" s="20" t="s">
        <v>2350</v>
      </c>
      <c r="AF1073" s="69">
        <v>2</v>
      </c>
      <c r="AH1073" s="3">
        <f t="shared" si="132"/>
        <v>2</v>
      </c>
    </row>
    <row r="1074" spans="1:34">
      <c r="A1074" s="14" t="s">
        <v>5573</v>
      </c>
      <c r="B1074" s="9">
        <v>2025</v>
      </c>
      <c r="C1074" s="15">
        <v>45958</v>
      </c>
      <c r="D1074" s="3" t="s">
        <v>58</v>
      </c>
      <c r="E1074" s="5">
        <f t="shared" si="125"/>
        <v>1</v>
      </c>
      <c r="F1074" s="3" t="str">
        <f t="shared" si="126"/>
        <v>02 Finalizado</v>
      </c>
      <c r="G1074" s="9" t="s">
        <v>5429</v>
      </c>
      <c r="H1074" s="3" t="str">
        <f t="shared" si="127"/>
        <v>1073 2025-00296 William Enrique Pacheco Niebles (N/A)</v>
      </c>
      <c r="I1074" s="15">
        <v>45958</v>
      </c>
      <c r="J1074" s="3" t="s">
        <v>78</v>
      </c>
      <c r="K1074" s="3" t="s">
        <v>120</v>
      </c>
      <c r="L1074" s="3" t="s">
        <v>85</v>
      </c>
      <c r="M1074" s="3" t="s">
        <v>5574</v>
      </c>
      <c r="N1074" s="8">
        <v>1006614481</v>
      </c>
      <c r="O1074" s="3" t="s">
        <v>5575</v>
      </c>
      <c r="P1074" s="8">
        <v>8568796</v>
      </c>
      <c r="Q1074" s="10" t="s">
        <v>2350</v>
      </c>
      <c r="R1074" s="80" t="s">
        <v>2350</v>
      </c>
      <c r="S1074" s="10" t="s">
        <v>2350</v>
      </c>
      <c r="T1074" s="3" t="s">
        <v>2350</v>
      </c>
      <c r="U1074" s="3" t="s">
        <v>4167</v>
      </c>
      <c r="V1074" s="17" t="s">
        <v>2350</v>
      </c>
      <c r="W1074" s="3" t="s">
        <v>163</v>
      </c>
      <c r="X1074" s="15">
        <v>45958</v>
      </c>
      <c r="Y1074" s="17" t="s">
        <v>5576</v>
      </c>
      <c r="Z1074" s="68">
        <v>45960</v>
      </c>
      <c r="AA1074" s="3" t="s">
        <v>5577</v>
      </c>
      <c r="AB1074" s="15">
        <v>45965</v>
      </c>
      <c r="AC1074" s="15">
        <v>45965</v>
      </c>
      <c r="AD1074" s="69" t="str">
        <f t="shared" si="123"/>
        <v>02 Enviado</v>
      </c>
      <c r="AE1074" s="20" t="s">
        <v>2350</v>
      </c>
      <c r="AF1074" s="69">
        <v>2</v>
      </c>
      <c r="AH1074" s="3">
        <f t="shared" si="132"/>
        <v>6</v>
      </c>
    </row>
    <row r="1075" spans="1:34">
      <c r="A1075" s="14" t="s">
        <v>5578</v>
      </c>
      <c r="B1075" s="9">
        <v>2025</v>
      </c>
      <c r="C1075" s="15">
        <v>45959</v>
      </c>
      <c r="D1075" s="3" t="s">
        <v>58</v>
      </c>
      <c r="E1075" s="5">
        <f t="shared" si="125"/>
        <v>1</v>
      </c>
      <c r="F1075" s="3" t="str">
        <f t="shared" si="126"/>
        <v>02 Finalizado</v>
      </c>
      <c r="G1075" s="9" t="s">
        <v>3898</v>
      </c>
      <c r="H1075" s="3" t="str">
        <f t="shared" si="127"/>
        <v>1074 2025-00062 Bryan Heriberto Quiroga Reyes (51031668)</v>
      </c>
      <c r="I1075" s="15">
        <v>45958</v>
      </c>
      <c r="J1075" s="3" t="s">
        <v>87</v>
      </c>
      <c r="K1075" s="3" t="s">
        <v>136</v>
      </c>
      <c r="L1075" s="3" t="s">
        <v>76</v>
      </c>
      <c r="M1075" s="3" t="s">
        <v>2350</v>
      </c>
      <c r="N1075" s="10" t="s">
        <v>2350</v>
      </c>
      <c r="O1075" s="3" t="s">
        <v>5267</v>
      </c>
      <c r="P1075" s="10">
        <v>1116798074</v>
      </c>
      <c r="Q1075" s="3">
        <v>51031668</v>
      </c>
      <c r="R1075" s="80">
        <v>6960000.5999999996</v>
      </c>
      <c r="S1075" s="10">
        <v>30110</v>
      </c>
      <c r="T1075" s="3" t="s">
        <v>2372</v>
      </c>
      <c r="U1075" s="3" t="s">
        <v>2366</v>
      </c>
      <c r="V1075" s="17" t="s">
        <v>2350</v>
      </c>
      <c r="W1075" s="3" t="s">
        <v>92</v>
      </c>
      <c r="X1075" s="15">
        <v>45959</v>
      </c>
      <c r="Y1075" s="17">
        <v>20254300214111</v>
      </c>
      <c r="Z1075" s="68">
        <v>45940</v>
      </c>
      <c r="AA1075" s="3" t="s">
        <v>5390</v>
      </c>
      <c r="AB1075" s="15">
        <v>45959</v>
      </c>
      <c r="AC1075" s="15">
        <v>45959</v>
      </c>
      <c r="AD1075" s="69" t="str">
        <f t="shared" si="123"/>
        <v>02 Enviado</v>
      </c>
      <c r="AE1075" s="20" t="s">
        <v>2350</v>
      </c>
      <c r="AF1075" s="69">
        <v>2</v>
      </c>
      <c r="AH1075" s="3">
        <f t="shared" si="132"/>
        <v>1</v>
      </c>
    </row>
    <row r="1076" spans="1:34">
      <c r="A1076" s="14" t="s">
        <v>5579</v>
      </c>
      <c r="B1076" s="9">
        <v>2025</v>
      </c>
      <c r="C1076" s="15">
        <v>45959</v>
      </c>
      <c r="D1076" s="3" t="s">
        <v>69</v>
      </c>
      <c r="E1076" s="5">
        <f t="shared" si="125"/>
        <v>1</v>
      </c>
      <c r="F1076" s="3" t="str">
        <f t="shared" si="126"/>
        <v>02 Finalizado</v>
      </c>
      <c r="G1076" s="9" t="s">
        <v>5580</v>
      </c>
      <c r="H1076" s="3" t="str">
        <f t="shared" si="127"/>
        <v>1075 2025-10091 Manuel Antonio Cobo Ortega (N/A)</v>
      </c>
      <c r="I1076" s="15">
        <v>45959</v>
      </c>
      <c r="J1076" s="3" t="s">
        <v>78</v>
      </c>
      <c r="K1076" s="3" t="s">
        <v>134</v>
      </c>
      <c r="L1076" s="3" t="s">
        <v>85</v>
      </c>
      <c r="M1076" s="3" t="s">
        <v>2350</v>
      </c>
      <c r="N1076" s="10" t="s">
        <v>2350</v>
      </c>
      <c r="O1076" s="3" t="s">
        <v>5581</v>
      </c>
      <c r="P1076" s="10">
        <v>9185257</v>
      </c>
      <c r="Q1076" s="10" t="s">
        <v>2350</v>
      </c>
      <c r="R1076" s="80" t="s">
        <v>2350</v>
      </c>
      <c r="S1076" s="10" t="s">
        <v>2350</v>
      </c>
      <c r="T1076" s="3" t="s">
        <v>2350</v>
      </c>
      <c r="U1076" s="3" t="s">
        <v>3319</v>
      </c>
      <c r="V1076" s="17" t="s">
        <v>2350</v>
      </c>
      <c r="W1076" s="3" t="s">
        <v>163</v>
      </c>
      <c r="X1076" s="15">
        <v>45960</v>
      </c>
      <c r="Y1076" s="17" t="s">
        <v>2350</v>
      </c>
      <c r="Z1076" s="68" t="s">
        <v>2350</v>
      </c>
      <c r="AA1076" s="3" t="s">
        <v>2350</v>
      </c>
      <c r="AB1076" s="15">
        <v>45960</v>
      </c>
      <c r="AC1076" s="15">
        <v>45960</v>
      </c>
      <c r="AD1076" s="69" t="str">
        <f t="shared" si="123"/>
        <v>02 Enviado</v>
      </c>
      <c r="AE1076" s="20" t="s">
        <v>2350</v>
      </c>
      <c r="AF1076" s="69">
        <v>2</v>
      </c>
      <c r="AH1076" s="3">
        <f t="shared" si="132"/>
        <v>1</v>
      </c>
    </row>
    <row r="1077" spans="1:34">
      <c r="A1077" s="14" t="s">
        <v>5582</v>
      </c>
      <c r="B1077" s="9">
        <v>2025</v>
      </c>
      <c r="C1077" s="15">
        <v>45960</v>
      </c>
      <c r="D1077" s="3" t="s">
        <v>22</v>
      </c>
      <c r="E1077" s="5">
        <f t="shared" si="125"/>
        <v>1</v>
      </c>
      <c r="F1077" s="3" t="str">
        <f t="shared" si="126"/>
        <v>02 Finalizado</v>
      </c>
      <c r="G1077" s="9" t="s">
        <v>5583</v>
      </c>
      <c r="H1077" s="3" t="str">
        <f t="shared" si="127"/>
        <v>1076 2025-00483 Martha Nelly Valles Marin (N/A)</v>
      </c>
      <c r="I1077" s="9" t="s">
        <v>5584</v>
      </c>
      <c r="J1077" s="3" t="s">
        <v>78</v>
      </c>
      <c r="K1077" s="3" t="s">
        <v>134</v>
      </c>
      <c r="L1077" s="3" t="s">
        <v>85</v>
      </c>
      <c r="M1077" s="3" t="s">
        <v>2350</v>
      </c>
      <c r="N1077" s="10" t="s">
        <v>2350</v>
      </c>
      <c r="O1077" s="3" t="s">
        <v>5585</v>
      </c>
      <c r="P1077" s="8">
        <v>43180582</v>
      </c>
      <c r="Q1077" s="10" t="s">
        <v>2350</v>
      </c>
      <c r="R1077" s="80" t="s">
        <v>2350</v>
      </c>
      <c r="S1077" s="10" t="s">
        <v>2350</v>
      </c>
      <c r="T1077" s="3" t="s">
        <v>2350</v>
      </c>
      <c r="U1077" s="3" t="s">
        <v>3319</v>
      </c>
      <c r="V1077" s="17" t="s">
        <v>2350</v>
      </c>
      <c r="W1077" s="3" t="s">
        <v>163</v>
      </c>
      <c r="X1077" s="15">
        <v>45960</v>
      </c>
      <c r="Y1077" s="17" t="s">
        <v>2350</v>
      </c>
      <c r="Z1077" s="68" t="s">
        <v>2350</v>
      </c>
      <c r="AA1077" s="3" t="s">
        <v>2350</v>
      </c>
      <c r="AB1077" s="15">
        <v>45960</v>
      </c>
      <c r="AC1077" s="15">
        <v>45960</v>
      </c>
      <c r="AD1077" s="69" t="str">
        <f t="shared" ref="AD1077:AD1103" si="133">IF(AC1077="","01 Pendiente","02 Enviado")</f>
        <v>02 Enviado</v>
      </c>
      <c r="AE1077" s="20" t="s">
        <v>2350</v>
      </c>
      <c r="AF1077" s="69">
        <v>2</v>
      </c>
      <c r="AH1077" s="3">
        <f t="shared" si="132"/>
        <v>1</v>
      </c>
    </row>
    <row r="1078" spans="1:34">
      <c r="A1078" s="14" t="s">
        <v>5586</v>
      </c>
      <c r="B1078" s="9">
        <v>2025</v>
      </c>
      <c r="C1078" s="15">
        <v>45960</v>
      </c>
      <c r="D1078" s="3" t="s">
        <v>61</v>
      </c>
      <c r="E1078" s="5">
        <f t="shared" si="125"/>
        <v>1</v>
      </c>
      <c r="F1078" s="3" t="str">
        <f t="shared" si="126"/>
        <v>02 Finalizado</v>
      </c>
      <c r="G1078" s="9" t="s">
        <v>5587</v>
      </c>
      <c r="H1078" s="3" t="str">
        <f t="shared" si="127"/>
        <v>1077 2023-10132 Leidy del Carmen Noguera Barragan (51026571 - 51026572)</v>
      </c>
      <c r="I1078" s="9" t="s">
        <v>5584</v>
      </c>
      <c r="J1078" s="3" t="s">
        <v>78</v>
      </c>
      <c r="K1078" s="3" t="s">
        <v>110</v>
      </c>
      <c r="L1078" s="3" t="s">
        <v>76</v>
      </c>
      <c r="M1078" s="3" t="s">
        <v>2350</v>
      </c>
      <c r="N1078" s="10" t="s">
        <v>2350</v>
      </c>
      <c r="O1078" s="3" t="s">
        <v>5588</v>
      </c>
      <c r="P1078" s="10">
        <v>49783007</v>
      </c>
      <c r="Q1078" s="10" t="s">
        <v>5589</v>
      </c>
      <c r="R1078" s="80">
        <v>24999997.5</v>
      </c>
      <c r="S1078" s="10">
        <v>29003</v>
      </c>
      <c r="T1078" s="3" t="s">
        <v>2372</v>
      </c>
      <c r="U1078" s="3" t="s">
        <v>2418</v>
      </c>
      <c r="V1078" s="17" t="s">
        <v>2350</v>
      </c>
      <c r="W1078" s="3" t="s">
        <v>92</v>
      </c>
      <c r="X1078" s="15">
        <v>45960</v>
      </c>
      <c r="Y1078" s="17" t="s">
        <v>5590</v>
      </c>
      <c r="Z1078" s="68">
        <v>45329</v>
      </c>
      <c r="AA1078" s="3" t="s">
        <v>5591</v>
      </c>
      <c r="AB1078" s="15">
        <v>45960</v>
      </c>
      <c r="AC1078" s="15">
        <v>45960</v>
      </c>
      <c r="AD1078" s="69" t="str">
        <f t="shared" si="133"/>
        <v>02 Enviado</v>
      </c>
      <c r="AE1078" s="20" t="s">
        <v>2350</v>
      </c>
      <c r="AF1078" s="69">
        <v>2</v>
      </c>
      <c r="AH1078" s="3">
        <f t="shared" si="132"/>
        <v>1</v>
      </c>
    </row>
    <row r="1079" spans="1:34">
      <c r="A1079" s="14" t="s">
        <v>5592</v>
      </c>
      <c r="B1079" s="9">
        <v>2025</v>
      </c>
      <c r="C1079" s="15">
        <v>45960</v>
      </c>
      <c r="D1079" s="3" t="s">
        <v>19</v>
      </c>
      <c r="E1079" s="5">
        <f t="shared" si="125"/>
        <v>1</v>
      </c>
      <c r="F1079" s="3" t="str">
        <f t="shared" si="126"/>
        <v>02 Finalizado</v>
      </c>
      <c r="G1079" s="9" t="s">
        <v>3600</v>
      </c>
      <c r="H1079" s="3" t="str">
        <f t="shared" si="127"/>
        <v>1078 2025-00111 Fundación Maria Reina (N/A)</v>
      </c>
      <c r="I1079" s="15">
        <v>45960</v>
      </c>
      <c r="J1079" s="3" t="s">
        <v>78</v>
      </c>
      <c r="K1079" s="3" t="s">
        <v>136</v>
      </c>
      <c r="L1079" s="3" t="s">
        <v>88</v>
      </c>
      <c r="M1079" s="3" t="s">
        <v>5593</v>
      </c>
      <c r="N1079" s="16">
        <v>22477671</v>
      </c>
      <c r="O1079" s="3" t="s">
        <v>5594</v>
      </c>
      <c r="P1079" s="10" t="s">
        <v>5595</v>
      </c>
      <c r="Q1079" s="10" t="s">
        <v>2350</v>
      </c>
      <c r="R1079" s="80" t="s">
        <v>2350</v>
      </c>
      <c r="S1079" s="10" t="s">
        <v>2350</v>
      </c>
      <c r="T1079" s="3" t="s">
        <v>2350</v>
      </c>
      <c r="U1079" s="3" t="s">
        <v>2784</v>
      </c>
      <c r="V1079" s="17" t="s">
        <v>2350</v>
      </c>
      <c r="W1079" s="3" t="s">
        <v>155</v>
      </c>
      <c r="X1079" s="15">
        <v>45960</v>
      </c>
      <c r="Y1079" s="17" t="s">
        <v>2350</v>
      </c>
      <c r="Z1079" s="68" t="s">
        <v>2350</v>
      </c>
      <c r="AA1079" s="3" t="s">
        <v>2350</v>
      </c>
      <c r="AB1079" s="15">
        <v>45961</v>
      </c>
      <c r="AC1079" s="15">
        <v>45961</v>
      </c>
      <c r="AD1079" s="69" t="str">
        <f t="shared" si="133"/>
        <v>02 Enviado</v>
      </c>
      <c r="AE1079" s="20" t="s">
        <v>2350</v>
      </c>
      <c r="AF1079" s="69">
        <v>2</v>
      </c>
      <c r="AH1079" s="3">
        <f t="shared" ref="AH1079:AH1091" si="134">NETWORKDAYS(X1079,AB1079)</f>
        <v>2</v>
      </c>
    </row>
    <row r="1080" spans="1:34">
      <c r="A1080" s="14" t="s">
        <v>5596</v>
      </c>
      <c r="B1080" s="9">
        <v>2025</v>
      </c>
      <c r="C1080" s="15">
        <v>45960</v>
      </c>
      <c r="D1080" s="3" t="s">
        <v>64</v>
      </c>
      <c r="E1080" s="5">
        <f t="shared" si="125"/>
        <v>1</v>
      </c>
      <c r="F1080" s="3" t="str">
        <f t="shared" si="126"/>
        <v>02 Finalizado</v>
      </c>
      <c r="G1080" s="9" t="s">
        <v>5481</v>
      </c>
      <c r="H1080" s="3" t="str">
        <f t="shared" si="127"/>
        <v>1079 2025-00739 Carlos Andrés Ramírez Zuluaga (N/A)</v>
      </c>
      <c r="I1080" s="15">
        <v>45960</v>
      </c>
      <c r="J1080" s="3" t="s">
        <v>78</v>
      </c>
      <c r="K1080" s="3" t="s">
        <v>134</v>
      </c>
      <c r="L1080" s="3" t="s">
        <v>85</v>
      </c>
      <c r="M1080" s="3" t="s">
        <v>2350</v>
      </c>
      <c r="N1080" s="10" t="s">
        <v>2350</v>
      </c>
      <c r="O1080" s="3" t="s">
        <v>5597</v>
      </c>
      <c r="P1080" s="10">
        <v>1077441056</v>
      </c>
      <c r="Q1080" s="10" t="s">
        <v>2350</v>
      </c>
      <c r="R1080" s="80" t="s">
        <v>2350</v>
      </c>
      <c r="S1080" s="10" t="s">
        <v>2350</v>
      </c>
      <c r="T1080" s="3" t="s">
        <v>2350</v>
      </c>
      <c r="U1080" s="3" t="s">
        <v>3319</v>
      </c>
      <c r="V1080" s="17" t="s">
        <v>2350</v>
      </c>
      <c r="W1080" s="3" t="s">
        <v>163</v>
      </c>
      <c r="X1080" s="15">
        <v>45960</v>
      </c>
      <c r="Y1080" s="17">
        <v>20251225694721</v>
      </c>
      <c r="Z1080" s="68">
        <v>45948</v>
      </c>
      <c r="AA1080" s="3" t="s">
        <v>5598</v>
      </c>
      <c r="AB1080" s="15">
        <v>45974</v>
      </c>
      <c r="AC1080" s="15">
        <v>45974</v>
      </c>
      <c r="AD1080" s="69" t="str">
        <f t="shared" si="133"/>
        <v>02 Enviado</v>
      </c>
      <c r="AE1080" s="20" t="s">
        <v>2350</v>
      </c>
      <c r="AF1080" s="69">
        <v>2</v>
      </c>
      <c r="AH1080" s="3">
        <f t="shared" si="134"/>
        <v>11</v>
      </c>
    </row>
    <row r="1081" spans="1:34">
      <c r="A1081" s="14" t="s">
        <v>5599</v>
      </c>
      <c r="B1081" s="9">
        <v>2025</v>
      </c>
      <c r="C1081" s="15">
        <v>45960</v>
      </c>
      <c r="D1081" s="3" t="s">
        <v>13</v>
      </c>
      <c r="E1081" s="5">
        <f t="shared" si="125"/>
        <v>1</v>
      </c>
      <c r="F1081" s="3" t="str">
        <f t="shared" si="126"/>
        <v>02 Finalizado</v>
      </c>
      <c r="G1081" s="9" t="s">
        <v>3125</v>
      </c>
      <c r="H1081" s="3" t="str">
        <f t="shared" si="127"/>
        <v>1080 2025-00075 Emmanuel Hoyos Meneses (N/A)</v>
      </c>
      <c r="I1081" s="15">
        <v>45960</v>
      </c>
      <c r="J1081" s="3" t="s">
        <v>78</v>
      </c>
      <c r="K1081" s="3" t="s">
        <v>134</v>
      </c>
      <c r="L1081" s="3" t="s">
        <v>85</v>
      </c>
      <c r="M1081" s="3" t="s">
        <v>2350</v>
      </c>
      <c r="N1081" s="10" t="s">
        <v>2350</v>
      </c>
      <c r="O1081" s="3" t="s">
        <v>5600</v>
      </c>
      <c r="P1081" s="8">
        <v>10292141</v>
      </c>
      <c r="Q1081" s="10" t="s">
        <v>2350</v>
      </c>
      <c r="R1081" s="80" t="s">
        <v>2350</v>
      </c>
      <c r="S1081" s="10" t="s">
        <v>2350</v>
      </c>
      <c r="T1081" s="3" t="s">
        <v>2350</v>
      </c>
      <c r="U1081" s="3" t="s">
        <v>3319</v>
      </c>
      <c r="V1081" s="17" t="s">
        <v>2350</v>
      </c>
      <c r="W1081" s="3" t="s">
        <v>163</v>
      </c>
      <c r="X1081" s="15">
        <v>45960</v>
      </c>
      <c r="Y1081" s="17" t="s">
        <v>2350</v>
      </c>
      <c r="Z1081" s="68" t="s">
        <v>2350</v>
      </c>
      <c r="AA1081" s="3" t="s">
        <v>2350</v>
      </c>
      <c r="AB1081" s="15">
        <v>45960</v>
      </c>
      <c r="AC1081" s="15">
        <v>45960</v>
      </c>
      <c r="AD1081" s="69" t="str">
        <f t="shared" si="133"/>
        <v>02 Enviado</v>
      </c>
      <c r="AE1081" s="20" t="s">
        <v>2350</v>
      </c>
      <c r="AF1081" s="69">
        <v>2</v>
      </c>
      <c r="AH1081" s="3">
        <f t="shared" si="134"/>
        <v>1</v>
      </c>
    </row>
    <row r="1082" spans="1:34">
      <c r="A1082" s="14" t="s">
        <v>5601</v>
      </c>
      <c r="B1082" s="9">
        <v>2025</v>
      </c>
      <c r="C1082" s="15">
        <v>45961</v>
      </c>
      <c r="D1082" s="3" t="s">
        <v>64</v>
      </c>
      <c r="E1082" s="5">
        <f t="shared" si="125"/>
        <v>1</v>
      </c>
      <c r="F1082" s="3" t="str">
        <f t="shared" si="126"/>
        <v>02 Finalizado</v>
      </c>
      <c r="G1082" s="9" t="s">
        <v>3836</v>
      </c>
      <c r="H1082" s="3" t="str">
        <f t="shared" si="127"/>
        <v>1081 2025-00140 Wilmar Javier Vergara Sierra (N/A)</v>
      </c>
      <c r="I1082" s="15">
        <v>45960</v>
      </c>
      <c r="J1082" s="3" t="s">
        <v>78</v>
      </c>
      <c r="K1082" s="3" t="s">
        <v>120</v>
      </c>
      <c r="L1082" s="3" t="s">
        <v>85</v>
      </c>
      <c r="M1082" s="3" t="s">
        <v>2350</v>
      </c>
      <c r="N1082" s="10" t="s">
        <v>2350</v>
      </c>
      <c r="O1082" s="3" t="s">
        <v>5602</v>
      </c>
      <c r="P1082" s="8">
        <v>1233342941</v>
      </c>
      <c r="Q1082" s="10" t="s">
        <v>2350</v>
      </c>
      <c r="R1082" s="80" t="s">
        <v>2350</v>
      </c>
      <c r="S1082" s="10" t="s">
        <v>2350</v>
      </c>
      <c r="T1082" s="3" t="s">
        <v>2350</v>
      </c>
      <c r="U1082" s="3" t="s">
        <v>2784</v>
      </c>
      <c r="V1082" s="17" t="s">
        <v>2350</v>
      </c>
      <c r="W1082" s="3" t="s">
        <v>163</v>
      </c>
      <c r="X1082" s="15">
        <v>45960</v>
      </c>
      <c r="Y1082" s="17">
        <v>20254202834861</v>
      </c>
      <c r="Z1082" s="68">
        <v>45953</v>
      </c>
      <c r="AA1082" s="3" t="s">
        <v>5603</v>
      </c>
      <c r="AB1082" s="15">
        <v>45960</v>
      </c>
      <c r="AC1082" s="15">
        <v>45960</v>
      </c>
      <c r="AD1082" s="69" t="str">
        <f t="shared" si="133"/>
        <v>02 Enviado</v>
      </c>
      <c r="AE1082" s="20" t="s">
        <v>2350</v>
      </c>
      <c r="AF1082" s="69">
        <v>2</v>
      </c>
      <c r="AH1082" s="3">
        <f t="shared" si="134"/>
        <v>1</v>
      </c>
    </row>
    <row r="1083" spans="1:34">
      <c r="A1083" s="14" t="s">
        <v>5604</v>
      </c>
      <c r="B1083" s="9">
        <v>2025</v>
      </c>
      <c r="C1083" s="15">
        <v>45961</v>
      </c>
      <c r="D1083" s="3" t="s">
        <v>35</v>
      </c>
      <c r="E1083" s="5">
        <f t="shared" si="125"/>
        <v>1</v>
      </c>
      <c r="F1083" s="3" t="str">
        <f t="shared" si="126"/>
        <v>02 Finalizado</v>
      </c>
      <c r="G1083" s="9" t="s">
        <v>5045</v>
      </c>
      <c r="H1083" s="3" t="str">
        <f t="shared" si="127"/>
        <v>1082 2025-00361 Denis Esther Andrade Lozano (N/A)</v>
      </c>
      <c r="I1083" s="15">
        <v>45960</v>
      </c>
      <c r="J1083" s="3" t="s">
        <v>84</v>
      </c>
      <c r="K1083" s="3" t="s">
        <v>136</v>
      </c>
      <c r="L1083" s="3" t="s">
        <v>85</v>
      </c>
      <c r="M1083" s="3" t="s">
        <v>2350</v>
      </c>
      <c r="N1083" s="10" t="s">
        <v>2350</v>
      </c>
      <c r="O1083" s="3" t="s">
        <v>5046</v>
      </c>
      <c r="P1083" s="10">
        <v>26928657</v>
      </c>
      <c r="Q1083" s="10" t="s">
        <v>2350</v>
      </c>
      <c r="R1083" s="80" t="s">
        <v>2350</v>
      </c>
      <c r="S1083" s="10" t="s">
        <v>2350</v>
      </c>
      <c r="T1083" s="3" t="s">
        <v>2350</v>
      </c>
      <c r="U1083" s="3" t="s">
        <v>5605</v>
      </c>
      <c r="V1083" s="17" t="s">
        <v>2350</v>
      </c>
      <c r="W1083" s="3" t="s">
        <v>163</v>
      </c>
      <c r="X1083" s="15">
        <v>45961</v>
      </c>
      <c r="Y1083" s="17" t="s">
        <v>2350</v>
      </c>
      <c r="Z1083" s="68" t="s">
        <v>2350</v>
      </c>
      <c r="AA1083" s="3" t="s">
        <v>2350</v>
      </c>
      <c r="AB1083" s="15">
        <v>45967</v>
      </c>
      <c r="AC1083" s="15">
        <v>45967</v>
      </c>
      <c r="AD1083" s="69" t="str">
        <f t="shared" si="133"/>
        <v>02 Enviado</v>
      </c>
      <c r="AE1083" s="20" t="s">
        <v>2350</v>
      </c>
      <c r="AF1083" s="69">
        <v>2</v>
      </c>
      <c r="AH1083" s="3">
        <f t="shared" si="134"/>
        <v>5</v>
      </c>
    </row>
    <row r="1084" spans="1:34">
      <c r="A1084" s="14" t="s">
        <v>5606</v>
      </c>
      <c r="B1084" s="9">
        <v>2025</v>
      </c>
      <c r="C1084" s="15">
        <v>45961</v>
      </c>
      <c r="D1084" s="3" t="s">
        <v>11</v>
      </c>
      <c r="E1084" s="5">
        <f t="shared" si="125"/>
        <v>1</v>
      </c>
      <c r="F1084" s="3" t="str">
        <f t="shared" si="126"/>
        <v>02 Finalizado</v>
      </c>
      <c r="G1084" s="9" t="s">
        <v>5607</v>
      </c>
      <c r="H1084" s="3" t="str">
        <f t="shared" si="127"/>
        <v>1083 2025-10173 Johan Sebastian Flor Montenegro (N/A)</v>
      </c>
      <c r="I1084" s="15">
        <v>45960</v>
      </c>
      <c r="J1084" s="3" t="s">
        <v>78</v>
      </c>
      <c r="K1084" s="3" t="s">
        <v>120</v>
      </c>
      <c r="L1084" s="3" t="s">
        <v>76</v>
      </c>
      <c r="M1084" s="3" t="s">
        <v>5608</v>
      </c>
      <c r="N1084" s="3">
        <v>1086697791</v>
      </c>
      <c r="O1084" s="3" t="s">
        <v>5609</v>
      </c>
      <c r="P1084" s="8">
        <v>1002967342</v>
      </c>
      <c r="Q1084" s="10" t="s">
        <v>2350</v>
      </c>
      <c r="R1084" s="80" t="s">
        <v>2350</v>
      </c>
      <c r="S1084" s="10" t="s">
        <v>2350</v>
      </c>
      <c r="T1084" s="3" t="s">
        <v>2350</v>
      </c>
      <c r="U1084" s="3" t="s">
        <v>2784</v>
      </c>
      <c r="V1084" s="17">
        <v>20256303558612</v>
      </c>
      <c r="W1084" s="3" t="s">
        <v>159</v>
      </c>
      <c r="X1084" s="15">
        <v>45961</v>
      </c>
      <c r="Y1084" s="17">
        <v>20254300229961</v>
      </c>
      <c r="Z1084" s="68">
        <v>45961</v>
      </c>
      <c r="AA1084" s="3" t="s">
        <v>5610</v>
      </c>
      <c r="AB1084" s="15">
        <v>45961</v>
      </c>
      <c r="AC1084" s="68">
        <v>45965</v>
      </c>
      <c r="AD1084" s="69" t="str">
        <f t="shared" si="133"/>
        <v>02 Enviado</v>
      </c>
      <c r="AE1084" s="20" t="s">
        <v>2350</v>
      </c>
      <c r="AF1084" s="69">
        <v>2</v>
      </c>
      <c r="AH1084" s="3">
        <f t="shared" si="134"/>
        <v>1</v>
      </c>
    </row>
    <row r="1085" spans="1:34">
      <c r="A1085" s="14" t="s">
        <v>5611</v>
      </c>
      <c r="B1085" s="9">
        <v>2025</v>
      </c>
      <c r="C1085" s="15">
        <v>45961</v>
      </c>
      <c r="D1085" s="3" t="s">
        <v>58</v>
      </c>
      <c r="E1085" s="5">
        <f t="shared" si="125"/>
        <v>1</v>
      </c>
      <c r="F1085" s="3" t="str">
        <f t="shared" si="126"/>
        <v>02 Finalizado</v>
      </c>
      <c r="G1085" s="9" t="s">
        <v>4370</v>
      </c>
      <c r="H1085" s="3" t="str">
        <f t="shared" si="127"/>
        <v>1084 2025-00219 Yurany Rodriguez Ascanio (N/A)</v>
      </c>
      <c r="I1085" s="15">
        <v>45960</v>
      </c>
      <c r="J1085" s="3" t="s">
        <v>78</v>
      </c>
      <c r="K1085" s="3" t="s">
        <v>134</v>
      </c>
      <c r="L1085" s="3" t="s">
        <v>85</v>
      </c>
      <c r="M1085" s="3" t="s">
        <v>2350</v>
      </c>
      <c r="N1085" s="10" t="s">
        <v>2350</v>
      </c>
      <c r="O1085" s="3" t="s">
        <v>5612</v>
      </c>
      <c r="P1085" s="10">
        <v>1007279907</v>
      </c>
      <c r="Q1085" s="10" t="s">
        <v>2350</v>
      </c>
      <c r="R1085" s="80" t="s">
        <v>2350</v>
      </c>
      <c r="S1085" s="10" t="s">
        <v>2350</v>
      </c>
      <c r="T1085" s="3" t="s">
        <v>2350</v>
      </c>
      <c r="U1085" s="3" t="s">
        <v>3319</v>
      </c>
      <c r="V1085" s="17" t="s">
        <v>2350</v>
      </c>
      <c r="W1085" s="3" t="s">
        <v>163</v>
      </c>
      <c r="X1085" s="15">
        <v>45961</v>
      </c>
      <c r="Y1085" s="17" t="s">
        <v>2350</v>
      </c>
      <c r="Z1085" s="68" t="s">
        <v>2350</v>
      </c>
      <c r="AA1085" s="3" t="s">
        <v>2350</v>
      </c>
      <c r="AB1085" s="15">
        <v>45961</v>
      </c>
      <c r="AC1085" s="68">
        <v>45965</v>
      </c>
      <c r="AD1085" s="69" t="str">
        <f t="shared" si="133"/>
        <v>02 Enviado</v>
      </c>
      <c r="AE1085" s="20" t="s">
        <v>2350</v>
      </c>
      <c r="AF1085" s="69">
        <v>2</v>
      </c>
      <c r="AH1085" s="3">
        <f t="shared" si="134"/>
        <v>1</v>
      </c>
    </row>
    <row r="1086" spans="1:34">
      <c r="A1086" s="14" t="s">
        <v>5613</v>
      </c>
      <c r="B1086" s="9">
        <v>2025</v>
      </c>
      <c r="C1086" s="15">
        <v>45961</v>
      </c>
      <c r="D1086" s="3" t="s">
        <v>16</v>
      </c>
      <c r="E1086" s="5">
        <f t="shared" si="125"/>
        <v>1</v>
      </c>
      <c r="F1086" s="3" t="str">
        <f t="shared" si="126"/>
        <v>02 Finalizado</v>
      </c>
      <c r="G1086" s="9" t="s">
        <v>5614</v>
      </c>
      <c r="H1086" s="3" t="str">
        <f t="shared" si="127"/>
        <v>1085 2025-00326 Aylin Joice Mendoza Mendoza (N/A)</v>
      </c>
      <c r="I1086" s="15">
        <v>45960</v>
      </c>
      <c r="J1086" s="3" t="s">
        <v>78</v>
      </c>
      <c r="K1086" s="3" t="s">
        <v>120</v>
      </c>
      <c r="L1086" s="3" t="s">
        <v>85</v>
      </c>
      <c r="M1086" s="3" t="s">
        <v>2350</v>
      </c>
      <c r="N1086" s="10" t="s">
        <v>2350</v>
      </c>
      <c r="O1086" s="3" t="s">
        <v>5615</v>
      </c>
      <c r="P1086" s="8">
        <v>1065609619</v>
      </c>
      <c r="Q1086" s="10" t="s">
        <v>2350</v>
      </c>
      <c r="R1086" s="80" t="s">
        <v>2350</v>
      </c>
      <c r="S1086" s="10" t="s">
        <v>2350</v>
      </c>
      <c r="T1086" s="3" t="s">
        <v>2350</v>
      </c>
      <c r="U1086" s="3" t="s">
        <v>2784</v>
      </c>
      <c r="V1086" s="17">
        <v>20256305400062</v>
      </c>
      <c r="W1086" s="3" t="s">
        <v>163</v>
      </c>
      <c r="X1086" s="15">
        <v>45961</v>
      </c>
      <c r="Y1086" s="17">
        <v>20254202845811</v>
      </c>
      <c r="Z1086" s="68">
        <v>45961</v>
      </c>
      <c r="AA1086" s="3" t="s">
        <v>5616</v>
      </c>
      <c r="AB1086" s="15">
        <v>45961</v>
      </c>
      <c r="AC1086" s="15">
        <v>45967</v>
      </c>
      <c r="AD1086" s="69" t="str">
        <f t="shared" si="133"/>
        <v>02 Enviado</v>
      </c>
      <c r="AE1086" s="20" t="s">
        <v>2350</v>
      </c>
      <c r="AF1086" s="69">
        <v>2</v>
      </c>
      <c r="AH1086" s="3">
        <f t="shared" si="134"/>
        <v>1</v>
      </c>
    </row>
    <row r="1087" spans="1:34">
      <c r="A1087" s="14" t="s">
        <v>5617</v>
      </c>
      <c r="B1087" s="9">
        <v>2025</v>
      </c>
      <c r="C1087" s="15">
        <v>45961</v>
      </c>
      <c r="D1087" s="3" t="s">
        <v>55</v>
      </c>
      <c r="E1087" s="5">
        <f t="shared" si="125"/>
        <v>1</v>
      </c>
      <c r="F1087" s="3" t="str">
        <f t="shared" si="126"/>
        <v>02 Finalizado</v>
      </c>
      <c r="G1087" s="9" t="s">
        <v>5618</v>
      </c>
      <c r="H1087" s="3" t="str">
        <f t="shared" si="127"/>
        <v>1086 2025-00564 Pablo Alexander Muñoz García (N/A)</v>
      </c>
      <c r="I1087" s="15">
        <v>45960</v>
      </c>
      <c r="J1087" s="3" t="s">
        <v>81</v>
      </c>
      <c r="K1087" s="3" t="s">
        <v>134</v>
      </c>
      <c r="L1087" s="3" t="s">
        <v>85</v>
      </c>
      <c r="M1087" s="3" t="s">
        <v>2350</v>
      </c>
      <c r="N1087" s="10" t="s">
        <v>2350</v>
      </c>
      <c r="O1087" s="3" t="s">
        <v>5619</v>
      </c>
      <c r="P1087" s="10">
        <v>88238023</v>
      </c>
      <c r="Q1087" s="10" t="s">
        <v>2350</v>
      </c>
      <c r="R1087" s="80" t="s">
        <v>2350</v>
      </c>
      <c r="S1087" s="10" t="s">
        <v>2350</v>
      </c>
      <c r="T1087" s="3" t="s">
        <v>2350</v>
      </c>
      <c r="U1087" s="3" t="s">
        <v>5620</v>
      </c>
      <c r="V1087" s="17" t="s">
        <v>2350</v>
      </c>
      <c r="W1087" s="3" t="s">
        <v>163</v>
      </c>
      <c r="X1087" s="15">
        <v>45961</v>
      </c>
      <c r="Y1087" s="17" t="s">
        <v>2350</v>
      </c>
      <c r="Z1087" s="68" t="s">
        <v>2350</v>
      </c>
      <c r="AA1087" s="3" t="s">
        <v>2350</v>
      </c>
      <c r="AB1087" s="15">
        <v>45961</v>
      </c>
      <c r="AC1087" s="15">
        <v>45961</v>
      </c>
      <c r="AD1087" s="69" t="str">
        <f t="shared" si="133"/>
        <v>02 Enviado</v>
      </c>
      <c r="AE1087" s="20" t="s">
        <v>2350</v>
      </c>
      <c r="AF1087" s="69">
        <v>3</v>
      </c>
      <c r="AH1087" s="3">
        <f t="shared" si="134"/>
        <v>1</v>
      </c>
    </row>
    <row r="1088" spans="1:34">
      <c r="A1088" s="14" t="s">
        <v>5621</v>
      </c>
      <c r="B1088" s="9">
        <v>2025</v>
      </c>
      <c r="C1088" s="15">
        <v>45961</v>
      </c>
      <c r="D1088" s="3" t="s">
        <v>61</v>
      </c>
      <c r="E1088" s="5">
        <f t="shared" si="125"/>
        <v>1</v>
      </c>
      <c r="F1088" s="3" t="str">
        <f t="shared" si="126"/>
        <v>02 Finalizado</v>
      </c>
      <c r="G1088" s="9" t="s">
        <v>4784</v>
      </c>
      <c r="H1088" s="3" t="str">
        <f t="shared" si="127"/>
        <v>1087 2025-00291 Fabilu SAS (N/A)</v>
      </c>
      <c r="I1088" s="15">
        <v>45960</v>
      </c>
      <c r="J1088" s="3" t="s">
        <v>78</v>
      </c>
      <c r="K1088" s="3" t="s">
        <v>128</v>
      </c>
      <c r="L1088" s="3" t="s">
        <v>79</v>
      </c>
      <c r="M1088" s="3" t="s">
        <v>2350</v>
      </c>
      <c r="N1088" s="10" t="s">
        <v>2350</v>
      </c>
      <c r="O1088" s="3" t="s">
        <v>2033</v>
      </c>
      <c r="P1088" s="10" t="s">
        <v>5622</v>
      </c>
      <c r="Q1088" s="10" t="s">
        <v>2350</v>
      </c>
      <c r="R1088" s="80" t="s">
        <v>2350</v>
      </c>
      <c r="S1088" s="10" t="s">
        <v>2350</v>
      </c>
      <c r="T1088" s="3" t="s">
        <v>2350</v>
      </c>
      <c r="U1088" s="3" t="s">
        <v>5623</v>
      </c>
      <c r="V1088" s="17" t="s">
        <v>2350</v>
      </c>
      <c r="W1088" s="3" t="s">
        <v>92</v>
      </c>
      <c r="X1088" s="15">
        <v>45961</v>
      </c>
      <c r="Y1088" s="17" t="s">
        <v>2350</v>
      </c>
      <c r="Z1088" s="68" t="s">
        <v>2350</v>
      </c>
      <c r="AA1088" s="3" t="s">
        <v>2350</v>
      </c>
      <c r="AB1088" s="15">
        <v>45961</v>
      </c>
      <c r="AC1088" s="15">
        <v>45961</v>
      </c>
      <c r="AD1088" s="69" t="str">
        <f t="shared" si="133"/>
        <v>02 Enviado</v>
      </c>
      <c r="AE1088" s="20" t="s">
        <v>2350</v>
      </c>
      <c r="AF1088" s="69">
        <v>2</v>
      </c>
      <c r="AH1088" s="3">
        <f t="shared" si="134"/>
        <v>1</v>
      </c>
    </row>
    <row r="1089" spans="1:34">
      <c r="A1089" s="14" t="s">
        <v>5624</v>
      </c>
      <c r="B1089" s="9">
        <v>2025</v>
      </c>
      <c r="C1089" s="15">
        <v>45961</v>
      </c>
      <c r="D1089" s="3" t="s">
        <v>58</v>
      </c>
      <c r="E1089" s="5">
        <f t="shared" si="125"/>
        <v>1</v>
      </c>
      <c r="F1089" s="3" t="str">
        <f t="shared" si="126"/>
        <v>02 Finalizado</v>
      </c>
      <c r="G1089" s="9" t="s">
        <v>5368</v>
      </c>
      <c r="H1089" s="3" t="str">
        <f t="shared" si="127"/>
        <v>1088 2025-00247 Elis Armando Carreazo Vanegas (N/A)</v>
      </c>
      <c r="I1089" s="15">
        <v>45960</v>
      </c>
      <c r="J1089" s="3" t="s">
        <v>78</v>
      </c>
      <c r="K1089" s="3" t="s">
        <v>134</v>
      </c>
      <c r="L1089" s="3" t="s">
        <v>85</v>
      </c>
      <c r="M1089" s="3" t="s">
        <v>2350</v>
      </c>
      <c r="N1089" s="10" t="s">
        <v>2350</v>
      </c>
      <c r="O1089" s="3" t="s">
        <v>5625</v>
      </c>
      <c r="P1089" s="8">
        <v>73103583</v>
      </c>
      <c r="Q1089" s="10" t="s">
        <v>2350</v>
      </c>
      <c r="R1089" s="80" t="s">
        <v>2350</v>
      </c>
      <c r="S1089" s="10" t="s">
        <v>2350</v>
      </c>
      <c r="T1089" s="3" t="s">
        <v>2350</v>
      </c>
      <c r="U1089" s="3" t="s">
        <v>3319</v>
      </c>
      <c r="V1089" s="17" t="s">
        <v>2350</v>
      </c>
      <c r="W1089" s="3" t="s">
        <v>163</v>
      </c>
      <c r="X1089" s="15">
        <v>45961</v>
      </c>
      <c r="Y1089" s="17" t="s">
        <v>2350</v>
      </c>
      <c r="Z1089" s="68" t="s">
        <v>2350</v>
      </c>
      <c r="AA1089" s="3" t="s">
        <v>2350</v>
      </c>
      <c r="AB1089" s="15">
        <v>45966</v>
      </c>
      <c r="AC1089" s="15">
        <v>45966</v>
      </c>
      <c r="AD1089" s="69" t="str">
        <f t="shared" si="133"/>
        <v>02 Enviado</v>
      </c>
      <c r="AE1089" s="20" t="s">
        <v>2350</v>
      </c>
      <c r="AF1089" s="69">
        <v>2</v>
      </c>
      <c r="AH1089" s="3">
        <f t="shared" si="134"/>
        <v>4</v>
      </c>
    </row>
    <row r="1090" spans="1:34">
      <c r="A1090" s="14" t="s">
        <v>5626</v>
      </c>
      <c r="B1090" s="9">
        <v>2025</v>
      </c>
      <c r="C1090" s="15">
        <v>45961</v>
      </c>
      <c r="D1090" s="3" t="s">
        <v>35</v>
      </c>
      <c r="E1090" s="5">
        <f t="shared" ref="E1090:E1103" si="135">IF(F1090="01 Pendiente",0,1)</f>
        <v>1</v>
      </c>
      <c r="F1090" s="3" t="str">
        <f t="shared" ref="F1090:F1103" si="136">IF(AB1090="","01 Pendiente","02 Finalizado")</f>
        <v>02 Finalizado</v>
      </c>
      <c r="G1090" s="9" t="s">
        <v>5627</v>
      </c>
      <c r="H1090" s="3" t="str">
        <f t="shared" ref="H1090:H1103" si="137">CONCATENATE(A1090," ",G1090," ",O1090," (",Q1090,")")</f>
        <v>1089 2025-00170  Jhan Carlos Cardenas Hinojosa (N/A)</v>
      </c>
      <c r="I1090" s="15">
        <v>45961</v>
      </c>
      <c r="J1090" s="3" t="s">
        <v>78</v>
      </c>
      <c r="K1090" s="3" t="s">
        <v>134</v>
      </c>
      <c r="L1090" s="3" t="s">
        <v>85</v>
      </c>
      <c r="M1090" s="3" t="s">
        <v>2350</v>
      </c>
      <c r="N1090" s="10" t="s">
        <v>2350</v>
      </c>
      <c r="O1090" s="3" t="s">
        <v>5628</v>
      </c>
      <c r="P1090" s="8">
        <v>1082982135</v>
      </c>
      <c r="Q1090" s="10" t="s">
        <v>2350</v>
      </c>
      <c r="R1090" s="80" t="s">
        <v>2350</v>
      </c>
      <c r="S1090" s="10" t="s">
        <v>2350</v>
      </c>
      <c r="T1090" s="3" t="s">
        <v>2350</v>
      </c>
      <c r="U1090" s="3" t="s">
        <v>3319</v>
      </c>
      <c r="V1090" s="17" t="s">
        <v>2350</v>
      </c>
      <c r="W1090" s="3" t="s">
        <v>163</v>
      </c>
      <c r="X1090" s="15">
        <v>45961</v>
      </c>
      <c r="Y1090" s="17" t="s">
        <v>2350</v>
      </c>
      <c r="Z1090" s="68" t="s">
        <v>2350</v>
      </c>
      <c r="AA1090" s="3" t="s">
        <v>2350</v>
      </c>
      <c r="AB1090" s="15">
        <v>45965</v>
      </c>
      <c r="AC1090" s="15">
        <v>45965</v>
      </c>
      <c r="AD1090" s="69" t="str">
        <f t="shared" si="133"/>
        <v>02 Enviado</v>
      </c>
      <c r="AE1090" s="20" t="s">
        <v>2350</v>
      </c>
      <c r="AF1090" s="69">
        <v>2</v>
      </c>
      <c r="AH1090" s="3">
        <f t="shared" si="134"/>
        <v>3</v>
      </c>
    </row>
    <row r="1091" spans="1:34">
      <c r="A1091" s="14" t="s">
        <v>5629</v>
      </c>
      <c r="B1091" s="9">
        <v>2025</v>
      </c>
      <c r="C1091" s="15">
        <v>45961</v>
      </c>
      <c r="D1091" s="3" t="s">
        <v>55</v>
      </c>
      <c r="E1091" s="5">
        <f t="shared" si="135"/>
        <v>1</v>
      </c>
      <c r="F1091" s="3" t="str">
        <f t="shared" si="136"/>
        <v>02 Finalizado</v>
      </c>
      <c r="G1091" s="9" t="s">
        <v>5630</v>
      </c>
      <c r="H1091" s="3" t="str">
        <f t="shared" si="137"/>
        <v>1090 2025-00497 Mired Barranquilla IPS SAS (N/A)</v>
      </c>
      <c r="I1091" s="15">
        <v>45960</v>
      </c>
      <c r="J1091" s="3" t="s">
        <v>78</v>
      </c>
      <c r="K1091" s="3" t="s">
        <v>132</v>
      </c>
      <c r="L1091" s="3" t="s">
        <v>79</v>
      </c>
      <c r="M1091" s="3" t="s">
        <v>5631</v>
      </c>
      <c r="N1091" s="16">
        <v>1129565536</v>
      </c>
      <c r="O1091" s="3" t="s">
        <v>722</v>
      </c>
      <c r="P1091" s="8">
        <v>901139193</v>
      </c>
      <c r="Q1091" s="10" t="s">
        <v>2350</v>
      </c>
      <c r="R1091" s="80" t="s">
        <v>2350</v>
      </c>
      <c r="S1091" s="10" t="s">
        <v>2350</v>
      </c>
      <c r="T1091" s="3" t="s">
        <v>2350</v>
      </c>
      <c r="U1091" s="3" t="s">
        <v>5632</v>
      </c>
      <c r="V1091" s="17" t="s">
        <v>2350</v>
      </c>
      <c r="W1091" s="3" t="s">
        <v>92</v>
      </c>
      <c r="X1091" s="15">
        <v>45961</v>
      </c>
      <c r="Y1091" s="17" t="s">
        <v>2350</v>
      </c>
      <c r="Z1091" s="68" t="s">
        <v>2350</v>
      </c>
      <c r="AA1091" s="3" t="s">
        <v>2350</v>
      </c>
      <c r="AB1091" s="15">
        <v>45965</v>
      </c>
      <c r="AC1091" s="15">
        <v>45965</v>
      </c>
      <c r="AD1091" s="69" t="str">
        <f t="shared" si="133"/>
        <v>02 Enviado</v>
      </c>
      <c r="AE1091" s="20" t="s">
        <v>2350</v>
      </c>
      <c r="AF1091" s="69">
        <v>3</v>
      </c>
      <c r="AH1091" s="3">
        <f t="shared" si="134"/>
        <v>3</v>
      </c>
    </row>
    <row r="1092" spans="1:34">
      <c r="A1092" s="14" t="s">
        <v>5633</v>
      </c>
      <c r="B1092" s="9">
        <v>2025</v>
      </c>
      <c r="C1092" s="15">
        <v>45965</v>
      </c>
      <c r="D1092" s="3" t="s">
        <v>13</v>
      </c>
      <c r="E1092" s="5">
        <f t="shared" si="135"/>
        <v>1</v>
      </c>
      <c r="F1092" s="3" t="str">
        <f t="shared" si="136"/>
        <v>02 Finalizado</v>
      </c>
      <c r="G1092" s="9" t="s">
        <v>3993</v>
      </c>
      <c r="H1092" s="3" t="str">
        <f t="shared" si="137"/>
        <v>1091 2025-00130 Laura Mercedes Ospina Puentes (N/A)</v>
      </c>
      <c r="I1092" s="15">
        <v>45961</v>
      </c>
      <c r="J1092" s="3" t="s">
        <v>78</v>
      </c>
      <c r="K1092" s="3" t="s">
        <v>128</v>
      </c>
      <c r="L1092" s="3" t="s">
        <v>76</v>
      </c>
      <c r="M1092" s="3" t="s">
        <v>2350</v>
      </c>
      <c r="N1092" s="10" t="s">
        <v>2350</v>
      </c>
      <c r="O1092" s="3" t="s">
        <v>5634</v>
      </c>
      <c r="P1092" s="8">
        <v>1003950518</v>
      </c>
      <c r="Q1092" s="10" t="s">
        <v>2350</v>
      </c>
      <c r="R1092" s="80" t="s">
        <v>2350</v>
      </c>
      <c r="S1092" s="10" t="s">
        <v>2350</v>
      </c>
      <c r="T1092" s="3" t="s">
        <v>2350</v>
      </c>
      <c r="U1092" s="3" t="s">
        <v>3662</v>
      </c>
      <c r="V1092" s="17" t="s">
        <v>2350</v>
      </c>
      <c r="W1092" s="3" t="s">
        <v>92</v>
      </c>
      <c r="X1092" s="15">
        <v>45965</v>
      </c>
      <c r="Y1092" s="17" t="s">
        <v>2350</v>
      </c>
      <c r="Z1092" s="68" t="s">
        <v>2350</v>
      </c>
      <c r="AA1092" s="3" t="s">
        <v>2350</v>
      </c>
      <c r="AB1092" s="15">
        <v>45965</v>
      </c>
      <c r="AC1092" s="15">
        <v>45965</v>
      </c>
      <c r="AD1092" s="69" t="str">
        <f t="shared" si="133"/>
        <v>02 Enviado</v>
      </c>
      <c r="AE1092" s="20" t="s">
        <v>2350</v>
      </c>
      <c r="AF1092" s="69">
        <v>2</v>
      </c>
      <c r="AH1092" s="3">
        <f t="shared" ref="AH1092:AH1099" si="138">NETWORKDAYS(X1092,AB1092)</f>
        <v>1</v>
      </c>
    </row>
    <row r="1093" spans="1:34">
      <c r="A1093" s="14" t="s">
        <v>5635</v>
      </c>
      <c r="B1093" s="9">
        <v>2025</v>
      </c>
      <c r="C1093" s="15">
        <v>45965</v>
      </c>
      <c r="D1093" s="3" t="s">
        <v>13</v>
      </c>
      <c r="E1093" s="5">
        <f t="shared" si="135"/>
        <v>1</v>
      </c>
      <c r="F1093" s="3" t="str">
        <f t="shared" si="136"/>
        <v>02 Finalizado</v>
      </c>
      <c r="G1093" s="9" t="s">
        <v>4764</v>
      </c>
      <c r="H1093" s="3" t="str">
        <f t="shared" si="137"/>
        <v>1092 2025-00091 Randy Javier Manotas Rojano (N/A)</v>
      </c>
      <c r="I1093" s="15">
        <v>45961</v>
      </c>
      <c r="J1093" s="3" t="s">
        <v>78</v>
      </c>
      <c r="K1093" s="3" t="s">
        <v>134</v>
      </c>
      <c r="L1093" s="3" t="s">
        <v>85</v>
      </c>
      <c r="M1093" s="3" t="s">
        <v>2350</v>
      </c>
      <c r="N1093" s="10" t="s">
        <v>2350</v>
      </c>
      <c r="O1093" s="3" t="s">
        <v>5636</v>
      </c>
      <c r="P1093" s="8">
        <v>1042350908</v>
      </c>
      <c r="Q1093" s="10" t="s">
        <v>2350</v>
      </c>
      <c r="R1093" s="80" t="s">
        <v>2350</v>
      </c>
      <c r="S1093" s="10" t="s">
        <v>2350</v>
      </c>
      <c r="T1093" s="3" t="s">
        <v>2350</v>
      </c>
      <c r="U1093" s="3" t="s">
        <v>3319</v>
      </c>
      <c r="V1093" s="17" t="s">
        <v>2350</v>
      </c>
      <c r="W1093" s="3" t="s">
        <v>163</v>
      </c>
      <c r="X1093" s="15">
        <v>45965</v>
      </c>
      <c r="Y1093" s="17" t="s">
        <v>2350</v>
      </c>
      <c r="Z1093" s="68" t="s">
        <v>2350</v>
      </c>
      <c r="AA1093" s="3" t="s">
        <v>2350</v>
      </c>
      <c r="AB1093" s="15">
        <v>45965</v>
      </c>
      <c r="AC1093" s="15">
        <v>45965</v>
      </c>
      <c r="AD1093" s="69" t="str">
        <f t="shared" si="133"/>
        <v>02 Enviado</v>
      </c>
      <c r="AE1093" s="20" t="s">
        <v>2350</v>
      </c>
      <c r="AF1093" s="69">
        <v>2</v>
      </c>
      <c r="AH1093" s="3">
        <f t="shared" si="138"/>
        <v>1</v>
      </c>
    </row>
    <row r="1094" spans="1:34">
      <c r="A1094" s="14" t="s">
        <v>5637</v>
      </c>
      <c r="B1094" s="9">
        <v>2025</v>
      </c>
      <c r="C1094" s="15">
        <v>45965</v>
      </c>
      <c r="D1094" s="3" t="s">
        <v>64</v>
      </c>
      <c r="E1094" s="5">
        <f t="shared" si="135"/>
        <v>1</v>
      </c>
      <c r="F1094" s="3" t="str">
        <f t="shared" si="136"/>
        <v>02 Finalizado</v>
      </c>
      <c r="G1094" s="9" t="s">
        <v>5339</v>
      </c>
      <c r="H1094" s="3" t="str">
        <f t="shared" si="137"/>
        <v>1093 2025-00477 Miguel Antonio Mejia Verona (N/A)</v>
      </c>
      <c r="I1094" s="15">
        <v>45965</v>
      </c>
      <c r="J1094" s="3" t="s">
        <v>78</v>
      </c>
      <c r="K1094" s="3" t="s">
        <v>134</v>
      </c>
      <c r="L1094" s="3" t="s">
        <v>85</v>
      </c>
      <c r="M1094" s="3" t="s">
        <v>2350</v>
      </c>
      <c r="N1094" s="10" t="s">
        <v>2350</v>
      </c>
      <c r="O1094" s="3" t="s">
        <v>5638</v>
      </c>
      <c r="P1094" s="8">
        <v>78293646</v>
      </c>
      <c r="Q1094" s="10" t="s">
        <v>2350</v>
      </c>
      <c r="R1094" s="80" t="s">
        <v>2350</v>
      </c>
      <c r="S1094" s="10" t="s">
        <v>2350</v>
      </c>
      <c r="T1094" s="3" t="s">
        <v>2350</v>
      </c>
      <c r="U1094" s="3" t="s">
        <v>3319</v>
      </c>
      <c r="V1094" s="17" t="s">
        <v>2350</v>
      </c>
      <c r="W1094" s="3" t="s">
        <v>163</v>
      </c>
      <c r="X1094" s="15">
        <v>45965</v>
      </c>
      <c r="Y1094" s="17" t="s">
        <v>2350</v>
      </c>
      <c r="Z1094" s="68" t="s">
        <v>2350</v>
      </c>
      <c r="AA1094" s="3" t="s">
        <v>2350</v>
      </c>
      <c r="AB1094" s="15">
        <v>45965</v>
      </c>
      <c r="AC1094" s="15">
        <v>45965</v>
      </c>
      <c r="AD1094" s="69" t="str">
        <f t="shared" si="133"/>
        <v>02 Enviado</v>
      </c>
      <c r="AE1094" s="20" t="s">
        <v>2350</v>
      </c>
      <c r="AF1094" s="69">
        <v>2</v>
      </c>
      <c r="AH1094" s="3">
        <f t="shared" si="138"/>
        <v>1</v>
      </c>
    </row>
    <row r="1095" spans="1:34">
      <c r="A1095" s="14" t="s">
        <v>5639</v>
      </c>
      <c r="B1095" s="9">
        <v>2025</v>
      </c>
      <c r="C1095" s="15">
        <v>45965</v>
      </c>
      <c r="D1095" s="3" t="s">
        <v>50</v>
      </c>
      <c r="E1095" s="5">
        <f t="shared" si="135"/>
        <v>1</v>
      </c>
      <c r="F1095" s="3" t="str">
        <f t="shared" si="136"/>
        <v>02 Finalizado</v>
      </c>
      <c r="G1095" s="9" t="s">
        <v>5640</v>
      </c>
      <c r="H1095" s="3" t="str">
        <f t="shared" si="137"/>
        <v>1094 2025-00556 Clara Ines Villalba Acuña (51026296)</v>
      </c>
      <c r="I1095" s="15">
        <v>45965</v>
      </c>
      <c r="J1095" s="3" t="s">
        <v>78</v>
      </c>
      <c r="K1095" s="3" t="s">
        <v>128</v>
      </c>
      <c r="L1095" s="3" t="s">
        <v>76</v>
      </c>
      <c r="M1095" s="3" t="s">
        <v>2350</v>
      </c>
      <c r="N1095" s="10" t="s">
        <v>2350</v>
      </c>
      <c r="O1095" s="3" t="s">
        <v>5641</v>
      </c>
      <c r="P1095" s="10">
        <v>32780742</v>
      </c>
      <c r="Q1095" s="3">
        <v>51026296</v>
      </c>
      <c r="R1095" s="80">
        <v>24999997.5</v>
      </c>
      <c r="S1095" s="10">
        <v>29070</v>
      </c>
      <c r="T1095" s="3" t="s">
        <v>2372</v>
      </c>
      <c r="U1095" s="3" t="s">
        <v>2366</v>
      </c>
      <c r="V1095" s="17" t="s">
        <v>2350</v>
      </c>
      <c r="W1095" s="3" t="s">
        <v>92</v>
      </c>
      <c r="X1095" s="15">
        <v>45965</v>
      </c>
      <c r="Y1095" s="17" t="s">
        <v>2350</v>
      </c>
      <c r="Z1095" s="68" t="s">
        <v>2350</v>
      </c>
      <c r="AA1095" s="3" t="s">
        <v>2350</v>
      </c>
      <c r="AB1095" s="15">
        <v>45966</v>
      </c>
      <c r="AC1095" s="15">
        <v>45966</v>
      </c>
      <c r="AD1095" s="69" t="str">
        <f t="shared" si="133"/>
        <v>02 Enviado</v>
      </c>
      <c r="AE1095" s="20" t="s">
        <v>2350</v>
      </c>
      <c r="AF1095" s="69">
        <v>2</v>
      </c>
      <c r="AH1095" s="3">
        <f t="shared" si="138"/>
        <v>2</v>
      </c>
    </row>
    <row r="1096" spans="1:34">
      <c r="A1096" s="14" t="s">
        <v>5642</v>
      </c>
      <c r="B1096" s="9">
        <v>2025</v>
      </c>
      <c r="C1096" s="15">
        <v>45965</v>
      </c>
      <c r="D1096" s="3" t="s">
        <v>50</v>
      </c>
      <c r="E1096" s="5">
        <f t="shared" si="135"/>
        <v>1</v>
      </c>
      <c r="F1096" s="3" t="str">
        <f t="shared" si="136"/>
        <v>02 Finalizado</v>
      </c>
      <c r="G1096" s="9" t="s">
        <v>5465</v>
      </c>
      <c r="H1096" s="3" t="str">
        <f t="shared" si="137"/>
        <v>1095 2025-00435 Javier Dario Solar Muñoz (N/A)</v>
      </c>
      <c r="I1096" s="15">
        <v>45965</v>
      </c>
      <c r="J1096" s="3" t="s">
        <v>81</v>
      </c>
      <c r="K1096" s="3" t="s">
        <v>134</v>
      </c>
      <c r="L1096" s="3" t="s">
        <v>85</v>
      </c>
      <c r="M1096" s="3" t="s">
        <v>2350</v>
      </c>
      <c r="N1096" s="10" t="s">
        <v>2350</v>
      </c>
      <c r="O1096" s="3" t="s">
        <v>5466</v>
      </c>
      <c r="P1096" s="10">
        <v>94288613</v>
      </c>
      <c r="Q1096" s="10" t="s">
        <v>2350</v>
      </c>
      <c r="R1096" s="80" t="s">
        <v>2350</v>
      </c>
      <c r="S1096" s="10" t="s">
        <v>2350</v>
      </c>
      <c r="T1096" s="3" t="s">
        <v>2350</v>
      </c>
      <c r="U1096" s="3" t="s">
        <v>3319</v>
      </c>
      <c r="V1096" s="17" t="s">
        <v>2350</v>
      </c>
      <c r="W1096" s="3" t="s">
        <v>163</v>
      </c>
      <c r="X1096" s="15">
        <v>45965</v>
      </c>
      <c r="Y1096" s="17">
        <v>20254202848661</v>
      </c>
      <c r="Z1096" s="68">
        <v>45965</v>
      </c>
      <c r="AA1096" s="3" t="s">
        <v>5643</v>
      </c>
      <c r="AB1096" s="15">
        <v>45968</v>
      </c>
      <c r="AC1096" s="15">
        <v>45968</v>
      </c>
      <c r="AD1096" s="69" t="str">
        <f t="shared" si="133"/>
        <v>02 Enviado</v>
      </c>
      <c r="AE1096" s="20" t="s">
        <v>2350</v>
      </c>
      <c r="AF1096" s="69">
        <v>2</v>
      </c>
      <c r="AH1096" s="3">
        <f t="shared" si="138"/>
        <v>4</v>
      </c>
    </row>
    <row r="1097" spans="1:34">
      <c r="A1097" s="14" t="s">
        <v>5644</v>
      </c>
      <c r="B1097" s="9">
        <v>2025</v>
      </c>
      <c r="C1097" s="15">
        <v>45965</v>
      </c>
      <c r="D1097" s="3" t="s">
        <v>25</v>
      </c>
      <c r="E1097" s="5">
        <f t="shared" si="135"/>
        <v>1</v>
      </c>
      <c r="F1097" s="3" t="str">
        <f t="shared" si="136"/>
        <v>02 Finalizado</v>
      </c>
      <c r="G1097" s="9" t="s">
        <v>5645</v>
      </c>
      <c r="H1097" s="3" t="str">
        <f t="shared" si="137"/>
        <v>1096 2025-00450 Dora Liliana Ruiz Jaramillo (N/A)</v>
      </c>
      <c r="I1097" s="15">
        <v>45965</v>
      </c>
      <c r="J1097" s="3" t="s">
        <v>78</v>
      </c>
      <c r="K1097" s="3" t="s">
        <v>134</v>
      </c>
      <c r="L1097" s="3" t="s">
        <v>85</v>
      </c>
      <c r="M1097" s="3" t="s">
        <v>2350</v>
      </c>
      <c r="N1097" s="10" t="s">
        <v>2350</v>
      </c>
      <c r="O1097" s="3" t="s">
        <v>5646</v>
      </c>
      <c r="P1097" s="8">
        <v>26203544</v>
      </c>
      <c r="Q1097" s="10" t="s">
        <v>2350</v>
      </c>
      <c r="R1097" s="80" t="s">
        <v>2350</v>
      </c>
      <c r="S1097" s="10" t="s">
        <v>2350</v>
      </c>
      <c r="T1097" s="3" t="s">
        <v>2350</v>
      </c>
      <c r="U1097" s="3" t="s">
        <v>3319</v>
      </c>
      <c r="V1097" s="17" t="s">
        <v>2350</v>
      </c>
      <c r="W1097" s="3" t="s">
        <v>163</v>
      </c>
      <c r="X1097" s="15">
        <v>45965</v>
      </c>
      <c r="Y1097" s="17" t="s">
        <v>2350</v>
      </c>
      <c r="Z1097" s="68" t="s">
        <v>2350</v>
      </c>
      <c r="AA1097" s="3" t="s">
        <v>2350</v>
      </c>
      <c r="AB1097" s="15">
        <v>45966</v>
      </c>
      <c r="AC1097" s="15">
        <v>45966</v>
      </c>
      <c r="AD1097" s="69" t="str">
        <f t="shared" si="133"/>
        <v>02 Enviado</v>
      </c>
      <c r="AE1097" s="20" t="s">
        <v>2350</v>
      </c>
      <c r="AF1097" s="69">
        <v>2</v>
      </c>
      <c r="AH1097" s="3">
        <f t="shared" si="138"/>
        <v>2</v>
      </c>
    </row>
    <row r="1098" spans="1:34">
      <c r="A1098" s="14" t="s">
        <v>5647</v>
      </c>
      <c r="B1098" s="9">
        <v>2025</v>
      </c>
      <c r="C1098" s="15">
        <v>45965</v>
      </c>
      <c r="D1098" s="3" t="s">
        <v>25</v>
      </c>
      <c r="E1098" s="5">
        <f t="shared" si="135"/>
        <v>1</v>
      </c>
      <c r="F1098" s="3" t="str">
        <f t="shared" si="136"/>
        <v>02 Finalizado</v>
      </c>
      <c r="G1098" s="9" t="s">
        <v>3125</v>
      </c>
      <c r="H1098" s="3" t="str">
        <f t="shared" si="137"/>
        <v>1097 2025-00075 Emmanuel Hoyos Meneses  (N/A)</v>
      </c>
      <c r="I1098" s="15">
        <v>45965</v>
      </c>
      <c r="J1098" s="3" t="s">
        <v>78</v>
      </c>
      <c r="K1098" s="3" t="s">
        <v>134</v>
      </c>
      <c r="L1098" s="3" t="s">
        <v>85</v>
      </c>
      <c r="M1098" s="3" t="s">
        <v>2350</v>
      </c>
      <c r="N1098" s="10" t="s">
        <v>2350</v>
      </c>
      <c r="O1098" s="3" t="s">
        <v>5648</v>
      </c>
      <c r="P1098" s="8">
        <v>10292141</v>
      </c>
      <c r="Q1098" s="10" t="s">
        <v>2350</v>
      </c>
      <c r="R1098" s="80" t="s">
        <v>2350</v>
      </c>
      <c r="S1098" s="10" t="s">
        <v>2350</v>
      </c>
      <c r="T1098" s="3" t="s">
        <v>2350</v>
      </c>
      <c r="U1098" s="3" t="s">
        <v>3319</v>
      </c>
      <c r="V1098" s="17" t="s">
        <v>2350</v>
      </c>
      <c r="W1098" s="3" t="s">
        <v>163</v>
      </c>
      <c r="X1098" s="15">
        <v>45965</v>
      </c>
      <c r="Y1098" s="17" t="s">
        <v>2350</v>
      </c>
      <c r="Z1098" s="68" t="s">
        <v>2350</v>
      </c>
      <c r="AA1098" s="3" t="s">
        <v>2350</v>
      </c>
      <c r="AB1098" s="15">
        <v>45965</v>
      </c>
      <c r="AC1098" s="15">
        <v>45965</v>
      </c>
      <c r="AD1098" s="69" t="str">
        <f t="shared" si="133"/>
        <v>02 Enviado</v>
      </c>
      <c r="AE1098" s="20" t="s">
        <v>2350</v>
      </c>
      <c r="AF1098" s="69">
        <v>2</v>
      </c>
      <c r="AH1098" s="3">
        <f t="shared" si="138"/>
        <v>1</v>
      </c>
    </row>
    <row r="1099" spans="1:34">
      <c r="A1099" s="14" t="s">
        <v>5649</v>
      </c>
      <c r="B1099" s="9">
        <v>2025</v>
      </c>
      <c r="C1099" s="15">
        <v>45966</v>
      </c>
      <c r="D1099" s="3" t="s">
        <v>35</v>
      </c>
      <c r="E1099" s="5">
        <f t="shared" si="135"/>
        <v>1</v>
      </c>
      <c r="F1099" s="3" t="str">
        <f t="shared" si="136"/>
        <v>02 Finalizado</v>
      </c>
      <c r="G1099" s="9" t="s">
        <v>3272</v>
      </c>
      <c r="H1099" s="3" t="str">
        <f t="shared" si="137"/>
        <v>1098 2025-00129 Dayanna Yuzeth Campo (N/A)</v>
      </c>
      <c r="I1099" s="15">
        <v>45965</v>
      </c>
      <c r="J1099" s="3" t="s">
        <v>78</v>
      </c>
      <c r="K1099" s="3" t="s">
        <v>120</v>
      </c>
      <c r="L1099" s="3" t="s">
        <v>85</v>
      </c>
      <c r="M1099" s="3" t="s">
        <v>2350</v>
      </c>
      <c r="N1099" s="10" t="s">
        <v>2350</v>
      </c>
      <c r="O1099" s="3" t="s">
        <v>5650</v>
      </c>
      <c r="P1099" s="10">
        <v>26040290</v>
      </c>
      <c r="Q1099" s="10" t="s">
        <v>2350</v>
      </c>
      <c r="R1099" s="80" t="s">
        <v>2350</v>
      </c>
      <c r="S1099" s="10" t="s">
        <v>2350</v>
      </c>
      <c r="T1099" s="3" t="s">
        <v>2350</v>
      </c>
      <c r="U1099" s="3" t="s">
        <v>4167</v>
      </c>
      <c r="V1099" s="17" t="s">
        <v>5651</v>
      </c>
      <c r="W1099" s="3" t="s">
        <v>163</v>
      </c>
      <c r="X1099" s="15">
        <v>45966</v>
      </c>
      <c r="Y1099" s="17">
        <v>20251225998201</v>
      </c>
      <c r="Z1099" s="68">
        <v>45965</v>
      </c>
      <c r="AA1099" s="3" t="s">
        <v>5652</v>
      </c>
      <c r="AB1099" s="15">
        <v>45966</v>
      </c>
      <c r="AC1099" s="15">
        <v>45966</v>
      </c>
      <c r="AD1099" s="69" t="str">
        <f t="shared" si="133"/>
        <v>02 Enviado</v>
      </c>
      <c r="AE1099" s="20" t="s">
        <v>2350</v>
      </c>
      <c r="AF1099" s="69">
        <v>2</v>
      </c>
      <c r="AH1099" s="3">
        <f t="shared" si="138"/>
        <v>1</v>
      </c>
    </row>
    <row r="1100" spans="1:34">
      <c r="A1100" s="14" t="s">
        <v>5653</v>
      </c>
      <c r="B1100" s="9">
        <v>2025</v>
      </c>
      <c r="C1100" s="15">
        <v>45966</v>
      </c>
      <c r="D1100" s="3" t="s">
        <v>46</v>
      </c>
      <c r="E1100" s="5">
        <f t="shared" si="135"/>
        <v>1</v>
      </c>
      <c r="F1100" s="3" t="str">
        <f t="shared" si="136"/>
        <v>02 Finalizado</v>
      </c>
      <c r="G1100" s="9" t="s">
        <v>3915</v>
      </c>
      <c r="H1100" s="3" t="str">
        <f t="shared" si="137"/>
        <v>1099 2025-00128 Jheniffer Beleno Gutierrez (N/A)</v>
      </c>
      <c r="I1100" s="15">
        <v>45965</v>
      </c>
      <c r="J1100" s="3" t="s">
        <v>78</v>
      </c>
      <c r="K1100" s="3" t="s">
        <v>120</v>
      </c>
      <c r="L1100" s="3" t="s">
        <v>85</v>
      </c>
      <c r="M1100" s="3" t="s">
        <v>5654</v>
      </c>
      <c r="N1100" s="16">
        <v>1003230406</v>
      </c>
      <c r="O1100" s="3" t="s">
        <v>5655</v>
      </c>
      <c r="P1100" s="8">
        <v>1003316627</v>
      </c>
      <c r="Q1100" s="10" t="s">
        <v>2350</v>
      </c>
      <c r="R1100" s="80" t="s">
        <v>2350</v>
      </c>
      <c r="S1100" s="10" t="s">
        <v>2350</v>
      </c>
      <c r="T1100" s="3" t="s">
        <v>2350</v>
      </c>
      <c r="U1100" s="3" t="s">
        <v>4167</v>
      </c>
      <c r="V1100" s="17">
        <v>20256304743242</v>
      </c>
      <c r="W1100" s="3" t="s">
        <v>163</v>
      </c>
      <c r="X1100" s="15">
        <v>45966</v>
      </c>
      <c r="Y1100" s="17" t="s">
        <v>2350</v>
      </c>
      <c r="Z1100" s="68" t="s">
        <v>2350</v>
      </c>
      <c r="AA1100" s="3" t="s">
        <v>2350</v>
      </c>
      <c r="AB1100" s="15">
        <v>45967</v>
      </c>
      <c r="AC1100" s="15">
        <v>45967</v>
      </c>
      <c r="AD1100" s="69" t="str">
        <f t="shared" si="133"/>
        <v>02 Enviado</v>
      </c>
      <c r="AE1100" s="20" t="s">
        <v>2350</v>
      </c>
      <c r="AF1100" s="69">
        <v>2</v>
      </c>
      <c r="AH1100" s="3">
        <f t="shared" ref="AH1100:AH1124" si="139">NETWORKDAYS(X1100,AB1100)</f>
        <v>2</v>
      </c>
    </row>
    <row r="1101" spans="1:34">
      <c r="A1101" s="14" t="s">
        <v>5656</v>
      </c>
      <c r="B1101" s="9">
        <v>2025</v>
      </c>
      <c r="C1101" s="15">
        <v>45966</v>
      </c>
      <c r="D1101" s="3" t="s">
        <v>69</v>
      </c>
      <c r="E1101" s="5">
        <f t="shared" si="135"/>
        <v>1</v>
      </c>
      <c r="F1101" s="3" t="str">
        <f t="shared" si="136"/>
        <v>02 Finalizado</v>
      </c>
      <c r="G1101" s="9" t="s">
        <v>5124</v>
      </c>
      <c r="H1101" s="3" t="str">
        <f t="shared" si="137"/>
        <v>1100 2025-00377 Lizeth Magaly Hernández Bobadilla (N/A)</v>
      </c>
      <c r="I1101" s="15">
        <v>45965</v>
      </c>
      <c r="J1101" s="3" t="s">
        <v>78</v>
      </c>
      <c r="K1101" s="3" t="s">
        <v>134</v>
      </c>
      <c r="L1101" s="3" t="s">
        <v>85</v>
      </c>
      <c r="M1101" s="3" t="s">
        <v>2350</v>
      </c>
      <c r="N1101" s="10" t="s">
        <v>2350</v>
      </c>
      <c r="O1101" s="3" t="s">
        <v>4653</v>
      </c>
      <c r="P1101" s="8">
        <v>36725426</v>
      </c>
      <c r="Q1101" s="10" t="s">
        <v>2350</v>
      </c>
      <c r="R1101" s="80" t="s">
        <v>2350</v>
      </c>
      <c r="S1101" s="10" t="s">
        <v>2350</v>
      </c>
      <c r="T1101" s="3" t="s">
        <v>2350</v>
      </c>
      <c r="U1101" s="3" t="s">
        <v>3319</v>
      </c>
      <c r="V1101" s="17" t="s">
        <v>2350</v>
      </c>
      <c r="W1101" s="3" t="s">
        <v>163</v>
      </c>
      <c r="X1101" s="15">
        <v>45966</v>
      </c>
      <c r="Y1101" s="17" t="s">
        <v>2350</v>
      </c>
      <c r="Z1101" s="68" t="s">
        <v>2350</v>
      </c>
      <c r="AA1101" s="3" t="s">
        <v>2350</v>
      </c>
      <c r="AB1101" s="15">
        <v>45966</v>
      </c>
      <c r="AC1101" s="15">
        <v>45966</v>
      </c>
      <c r="AD1101" s="69" t="str">
        <f t="shared" si="133"/>
        <v>02 Enviado</v>
      </c>
      <c r="AE1101" s="20" t="s">
        <v>2350</v>
      </c>
      <c r="AF1101" s="69">
        <v>2</v>
      </c>
      <c r="AH1101" s="3">
        <f t="shared" si="139"/>
        <v>1</v>
      </c>
    </row>
    <row r="1102" spans="1:34">
      <c r="A1102" s="14" t="s">
        <v>5657</v>
      </c>
      <c r="B1102" s="9">
        <v>2025</v>
      </c>
      <c r="C1102" s="15">
        <v>45966</v>
      </c>
      <c r="D1102" s="3" t="s">
        <v>31</v>
      </c>
      <c r="E1102" s="5">
        <f t="shared" si="135"/>
        <v>1</v>
      </c>
      <c r="F1102" s="3" t="str">
        <f t="shared" si="136"/>
        <v>02 Finalizado</v>
      </c>
      <c r="G1102" s="9" t="s">
        <v>4974</v>
      </c>
      <c r="H1102" s="3" t="str">
        <f t="shared" si="137"/>
        <v>1101 2025-00256 Juan Daniel García Novoa (51030975)</v>
      </c>
      <c r="I1102" s="15">
        <v>45966</v>
      </c>
      <c r="J1102" s="3" t="s">
        <v>81</v>
      </c>
      <c r="K1102" s="3" t="s">
        <v>110</v>
      </c>
      <c r="L1102" s="3" t="s">
        <v>76</v>
      </c>
      <c r="M1102" s="3" t="s">
        <v>2350</v>
      </c>
      <c r="N1102" s="10" t="s">
        <v>2350</v>
      </c>
      <c r="O1102" s="3" t="s">
        <v>5457</v>
      </c>
      <c r="P1102" s="10">
        <v>1005584720</v>
      </c>
      <c r="Q1102" s="3">
        <v>51030975</v>
      </c>
      <c r="R1102" s="80">
        <v>35587500</v>
      </c>
      <c r="S1102" s="10">
        <v>30135</v>
      </c>
      <c r="T1102" s="3" t="s">
        <v>2417</v>
      </c>
      <c r="U1102" s="3" t="s">
        <v>5458</v>
      </c>
      <c r="V1102" s="17">
        <v>20256303971852</v>
      </c>
      <c r="W1102" s="3" t="s">
        <v>165</v>
      </c>
      <c r="X1102" s="15">
        <v>45966</v>
      </c>
      <c r="Y1102" s="17">
        <v>20254300226421</v>
      </c>
      <c r="Z1102" s="68">
        <v>45960</v>
      </c>
      <c r="AA1102" s="3" t="s">
        <v>5199</v>
      </c>
      <c r="AB1102" s="15">
        <v>45966</v>
      </c>
      <c r="AC1102" s="15">
        <v>45966</v>
      </c>
      <c r="AD1102" s="69" t="str">
        <f t="shared" si="133"/>
        <v>02 Enviado</v>
      </c>
      <c r="AE1102" s="20" t="s">
        <v>2350</v>
      </c>
      <c r="AF1102" s="69">
        <v>2</v>
      </c>
      <c r="AH1102" s="3">
        <f t="shared" si="139"/>
        <v>1</v>
      </c>
    </row>
    <row r="1103" spans="1:34">
      <c r="A1103" s="14" t="s">
        <v>5658</v>
      </c>
      <c r="B1103" s="9">
        <v>2025</v>
      </c>
      <c r="C1103" s="15">
        <v>45966</v>
      </c>
      <c r="D1103" s="3" t="s">
        <v>30</v>
      </c>
      <c r="E1103" s="5">
        <f t="shared" si="135"/>
        <v>1</v>
      </c>
      <c r="F1103" s="3" t="str">
        <f t="shared" si="136"/>
        <v>02 Finalizado</v>
      </c>
      <c r="G1103" s="9" t="s">
        <v>5090</v>
      </c>
      <c r="H1103" s="3" t="str">
        <f t="shared" si="137"/>
        <v>1102 2025-10195 Gustavo Ramírez (N/A)</v>
      </c>
      <c r="I1103" s="15">
        <v>45966</v>
      </c>
      <c r="J1103" s="3" t="s">
        <v>84</v>
      </c>
      <c r="K1103" s="3" t="s">
        <v>130</v>
      </c>
      <c r="L1103" s="3" t="s">
        <v>76</v>
      </c>
      <c r="M1103" s="3" t="s">
        <v>2350</v>
      </c>
      <c r="N1103" s="10" t="s">
        <v>2350</v>
      </c>
      <c r="O1103" s="3" t="s">
        <v>5091</v>
      </c>
      <c r="P1103" s="10" t="s">
        <v>5092</v>
      </c>
      <c r="Q1103" s="10" t="s">
        <v>2350</v>
      </c>
      <c r="R1103" s="80" t="s">
        <v>2350</v>
      </c>
      <c r="S1103" s="10" t="s">
        <v>2350</v>
      </c>
      <c r="T1103" s="3" t="s">
        <v>2350</v>
      </c>
      <c r="U1103" s="3" t="s">
        <v>5050</v>
      </c>
      <c r="V1103" s="17" t="s">
        <v>2350</v>
      </c>
      <c r="W1103" s="3" t="s">
        <v>92</v>
      </c>
      <c r="X1103" s="15">
        <v>45966</v>
      </c>
      <c r="Y1103" s="17">
        <v>20254300087141</v>
      </c>
      <c r="Z1103" s="68">
        <v>45798</v>
      </c>
      <c r="AA1103" s="3" t="s">
        <v>5659</v>
      </c>
      <c r="AB1103" s="15">
        <v>45966</v>
      </c>
      <c r="AC1103" s="68">
        <v>45967</v>
      </c>
      <c r="AD1103" s="69" t="str">
        <f t="shared" si="133"/>
        <v>02 Enviado</v>
      </c>
      <c r="AE1103" s="20" t="s">
        <v>2350</v>
      </c>
      <c r="AF1103" s="69">
        <v>2</v>
      </c>
      <c r="AH1103" s="3">
        <f t="shared" si="139"/>
        <v>1</v>
      </c>
    </row>
    <row r="1104" spans="1:34">
      <c r="A1104" s="14" t="s">
        <v>5660</v>
      </c>
      <c r="B1104" s="9">
        <v>2025</v>
      </c>
      <c r="C1104" s="15">
        <v>45967</v>
      </c>
      <c r="D1104" s="3" t="s">
        <v>61</v>
      </c>
      <c r="E1104" s="5">
        <f>IF(F1104="01 Pendiente",0,1)</f>
        <v>1</v>
      </c>
      <c r="F1104" s="3" t="str">
        <f>IF(AB1104="","01 Pendiente","02 Finalizado")</f>
        <v>02 Finalizado</v>
      </c>
      <c r="G1104" s="9" t="s">
        <v>5661</v>
      </c>
      <c r="H1104" s="3" t="str">
        <f>CONCATENATE(A1104," ",G1104," ",O1104," (",Q1104,")")</f>
        <v>1103 2025-00506 Marduin Yair Arregoces Rodriguez (N/A)</v>
      </c>
      <c r="I1104" s="15">
        <v>45966</v>
      </c>
      <c r="J1104" s="3" t="s">
        <v>78</v>
      </c>
      <c r="K1104" s="3" t="s">
        <v>134</v>
      </c>
      <c r="L1104" s="3" t="s">
        <v>85</v>
      </c>
      <c r="M1104" s="3" t="s">
        <v>2350</v>
      </c>
      <c r="N1104" s="10" t="s">
        <v>2350</v>
      </c>
      <c r="O1104" s="3" t="s">
        <v>5662</v>
      </c>
      <c r="P1104" s="10" t="s">
        <v>5663</v>
      </c>
      <c r="Q1104" s="10" t="s">
        <v>2350</v>
      </c>
      <c r="R1104" s="80" t="s">
        <v>2350</v>
      </c>
      <c r="S1104" s="10" t="s">
        <v>2350</v>
      </c>
      <c r="T1104" s="3" t="s">
        <v>2350</v>
      </c>
      <c r="U1104" s="3" t="s">
        <v>3319</v>
      </c>
      <c r="V1104" s="17" t="s">
        <v>2350</v>
      </c>
      <c r="W1104" s="3" t="s">
        <v>163</v>
      </c>
      <c r="X1104" s="15">
        <v>45967</v>
      </c>
      <c r="Y1104" s="17" t="s">
        <v>5664</v>
      </c>
      <c r="Z1104" s="68">
        <v>45968</v>
      </c>
      <c r="AA1104" s="3" t="s">
        <v>5665</v>
      </c>
      <c r="AB1104" s="15">
        <v>45972</v>
      </c>
      <c r="AD1104" s="69" t="str">
        <f>IF(AC1104="","01 Pendiente","02 Enviado")</f>
        <v>01 Pendiente</v>
      </c>
      <c r="AE1104" s="20" t="s">
        <v>2350</v>
      </c>
      <c r="AF1104" s="69">
        <v>2</v>
      </c>
      <c r="AH1104" s="3">
        <f t="shared" si="139"/>
        <v>4</v>
      </c>
    </row>
    <row r="1105" spans="1:34">
      <c r="A1105" s="14" t="s">
        <v>5666</v>
      </c>
      <c r="B1105" s="9">
        <v>2025</v>
      </c>
      <c r="C1105" s="15">
        <v>45967</v>
      </c>
      <c r="D1105" s="3" t="s">
        <v>41</v>
      </c>
      <c r="E1105" s="5">
        <f>IF(F1105="01 Pendiente",0,1)</f>
        <v>1</v>
      </c>
      <c r="F1105" s="3" t="str">
        <f>IF(AB1105="","01 Pendiente","02 Finalizado")</f>
        <v>02 Finalizado</v>
      </c>
      <c r="G1105" s="9" t="s">
        <v>5667</v>
      </c>
      <c r="H1105" s="3" t="str">
        <f>CONCATENATE(A1105," ",G1105," ",O1105," (",Q1105,")")</f>
        <v>1104 2025-00154 Lyndon Salazar Sanchez (N/A)</v>
      </c>
      <c r="I1105" s="15">
        <v>45966</v>
      </c>
      <c r="J1105" s="3" t="s">
        <v>78</v>
      </c>
      <c r="K1105" s="3" t="s">
        <v>134</v>
      </c>
      <c r="L1105" s="3" t="s">
        <v>85</v>
      </c>
      <c r="M1105" s="3" t="s">
        <v>2350</v>
      </c>
      <c r="N1105" s="10" t="s">
        <v>2350</v>
      </c>
      <c r="O1105" s="3" t="s">
        <v>5668</v>
      </c>
      <c r="P1105" s="8">
        <v>1130657894</v>
      </c>
      <c r="Q1105" s="10" t="s">
        <v>2350</v>
      </c>
      <c r="R1105" s="80" t="s">
        <v>2350</v>
      </c>
      <c r="S1105" s="10" t="s">
        <v>2350</v>
      </c>
      <c r="T1105" s="3" t="s">
        <v>2350</v>
      </c>
      <c r="U1105" s="3" t="s">
        <v>3319</v>
      </c>
      <c r="V1105" s="17" t="s">
        <v>2350</v>
      </c>
      <c r="W1105" s="3" t="s">
        <v>163</v>
      </c>
      <c r="X1105" s="15">
        <v>45967</v>
      </c>
      <c r="Y1105" s="17" t="s">
        <v>2350</v>
      </c>
      <c r="Z1105" s="68" t="s">
        <v>2350</v>
      </c>
      <c r="AA1105" s="3" t="s">
        <v>2350</v>
      </c>
      <c r="AB1105" s="15">
        <v>45967</v>
      </c>
      <c r="AC1105" s="15">
        <v>45967</v>
      </c>
      <c r="AD1105" s="69" t="str">
        <f>IF(AC1105="","01 Pendiente","02 Enviado")</f>
        <v>02 Enviado</v>
      </c>
      <c r="AE1105" s="20" t="s">
        <v>2350</v>
      </c>
      <c r="AF1105" s="69">
        <v>2</v>
      </c>
      <c r="AH1105" s="3">
        <f t="shared" si="139"/>
        <v>1</v>
      </c>
    </row>
    <row r="1106" spans="1:34">
      <c r="A1106" s="14" t="s">
        <v>5669</v>
      </c>
      <c r="B1106" s="9">
        <v>2025</v>
      </c>
      <c r="C1106" s="15">
        <v>45967</v>
      </c>
      <c r="D1106" s="3" t="s">
        <v>22</v>
      </c>
      <c r="E1106" s="5">
        <f t="shared" ref="E1106" si="140">IF(F1106="01 Pendiente",0,1)</f>
        <v>1</v>
      </c>
      <c r="F1106" s="3" t="str">
        <f t="shared" ref="F1106" si="141">IF(AB1106="","01 Pendiente","02 Finalizado")</f>
        <v>02 Finalizado</v>
      </c>
      <c r="G1106" s="9" t="s">
        <v>4974</v>
      </c>
      <c r="H1106" s="3" t="str">
        <f t="shared" ref="H1106" si="142">CONCATENATE(A1106," ",G1106," ",O1106," (",Q1106,")")</f>
        <v>1105 2025-00256 Wilson Salcedo Valderrama (N/A)</v>
      </c>
      <c r="I1106" s="15">
        <v>45966</v>
      </c>
      <c r="J1106" s="3" t="s">
        <v>78</v>
      </c>
      <c r="K1106" s="3" t="s">
        <v>128</v>
      </c>
      <c r="L1106" s="3" t="s">
        <v>76</v>
      </c>
      <c r="M1106" s="3" t="s">
        <v>5138</v>
      </c>
      <c r="N1106" s="8">
        <v>29314652</v>
      </c>
      <c r="O1106" s="3" t="s">
        <v>5139</v>
      </c>
      <c r="P1106" s="8">
        <v>6198123</v>
      </c>
      <c r="Q1106" s="10" t="s">
        <v>2350</v>
      </c>
      <c r="R1106" s="80" t="s">
        <v>2350</v>
      </c>
      <c r="S1106" s="10" t="s">
        <v>2350</v>
      </c>
      <c r="T1106" s="3" t="s">
        <v>2350</v>
      </c>
      <c r="U1106" s="3" t="s">
        <v>2366</v>
      </c>
      <c r="V1106" s="17" t="s">
        <v>2350</v>
      </c>
      <c r="W1106" s="3" t="s">
        <v>92</v>
      </c>
      <c r="X1106" s="15">
        <v>45967</v>
      </c>
      <c r="Y1106" s="17" t="s">
        <v>2350</v>
      </c>
      <c r="Z1106" s="68" t="s">
        <v>2350</v>
      </c>
      <c r="AA1106" s="3" t="s">
        <v>2350</v>
      </c>
      <c r="AB1106" s="15">
        <v>45967</v>
      </c>
      <c r="AC1106" s="15">
        <v>45967</v>
      </c>
      <c r="AD1106" s="69" t="str">
        <f t="shared" ref="AD1106" si="143">IF(AC1106="","01 Pendiente","02 Enviado")</f>
        <v>02 Enviado</v>
      </c>
      <c r="AE1106" s="20" t="s">
        <v>2350</v>
      </c>
      <c r="AF1106" s="69">
        <v>2</v>
      </c>
      <c r="AH1106" s="3">
        <f t="shared" si="139"/>
        <v>1</v>
      </c>
    </row>
    <row r="1107" spans="1:34">
      <c r="A1107" s="14" t="s">
        <v>5670</v>
      </c>
      <c r="B1107" s="9">
        <v>2025</v>
      </c>
      <c r="C1107" s="15">
        <v>45967</v>
      </c>
      <c r="D1107" s="3" t="s">
        <v>16</v>
      </c>
      <c r="E1107" s="5">
        <f t="shared" ref="E1107:E1120" si="144">IF(F1107="01 Pendiente",0,1)</f>
        <v>1</v>
      </c>
      <c r="F1107" s="3" t="str">
        <f t="shared" ref="F1107:F1120" si="145">IF(AB1107="","01 Pendiente","02 Finalizado")</f>
        <v>02 Finalizado</v>
      </c>
      <c r="G1107" s="9" t="s">
        <v>5671</v>
      </c>
      <c r="H1107" s="3" t="str">
        <f t="shared" ref="H1107:H1120" si="146">CONCATENATE(A1107," ",G1107," ",O1107," (",Q1107,")")</f>
        <v>1106 2025-00387 Rafael Antonio Avila Murillo (N/A)</v>
      </c>
      <c r="I1107" s="15">
        <v>45965</v>
      </c>
      <c r="J1107" s="3" t="s">
        <v>81</v>
      </c>
      <c r="K1107" s="3" t="s">
        <v>120</v>
      </c>
      <c r="L1107" s="3" t="s">
        <v>85</v>
      </c>
      <c r="M1107" s="3" t="s">
        <v>2350</v>
      </c>
      <c r="N1107" s="10" t="s">
        <v>2350</v>
      </c>
      <c r="O1107" s="3" t="s">
        <v>5672</v>
      </c>
      <c r="P1107" s="10" t="s">
        <v>2482</v>
      </c>
      <c r="Q1107" s="10" t="s">
        <v>2350</v>
      </c>
      <c r="R1107" s="80" t="s">
        <v>2350</v>
      </c>
      <c r="S1107" s="10" t="s">
        <v>2350</v>
      </c>
      <c r="T1107" s="3" t="s">
        <v>2350</v>
      </c>
      <c r="U1107" s="3" t="s">
        <v>2784</v>
      </c>
      <c r="V1107" s="17">
        <v>20256302295602</v>
      </c>
      <c r="W1107" s="3" t="s">
        <v>163</v>
      </c>
      <c r="X1107" s="15">
        <v>45967</v>
      </c>
      <c r="Y1107" s="17">
        <v>20254202848121</v>
      </c>
      <c r="Z1107" s="68">
        <v>45965</v>
      </c>
      <c r="AA1107" s="3" t="s">
        <v>2350</v>
      </c>
      <c r="AB1107" s="15">
        <v>45974</v>
      </c>
      <c r="AC1107" s="15">
        <v>45974</v>
      </c>
      <c r="AD1107" s="69" t="str">
        <f t="shared" ref="AD1107:AD1120" si="147">IF(AC1107="","01 Pendiente","02 Enviado")</f>
        <v>02 Enviado</v>
      </c>
      <c r="AE1107" s="20" t="s">
        <v>2350</v>
      </c>
      <c r="AF1107" s="69">
        <v>2</v>
      </c>
      <c r="AH1107" s="3">
        <f t="shared" si="139"/>
        <v>6</v>
      </c>
    </row>
    <row r="1108" spans="1:34">
      <c r="A1108" s="14" t="s">
        <v>5673</v>
      </c>
      <c r="B1108" s="9">
        <v>2025</v>
      </c>
      <c r="C1108" s="15">
        <v>45967</v>
      </c>
      <c r="D1108" s="3" t="s">
        <v>30</v>
      </c>
      <c r="E1108" s="5">
        <f t="shared" si="144"/>
        <v>1</v>
      </c>
      <c r="F1108" s="3" t="str">
        <f t="shared" si="145"/>
        <v>02 Finalizado</v>
      </c>
      <c r="G1108" s="9" t="s">
        <v>2713</v>
      </c>
      <c r="H1108" s="3" t="str">
        <f t="shared" si="146"/>
        <v>1107 2025-00047 Yorlys Patricia Martínez Hernández (N/A)</v>
      </c>
      <c r="I1108" s="15">
        <v>45967</v>
      </c>
      <c r="J1108" s="3" t="s">
        <v>78</v>
      </c>
      <c r="K1108" s="3" t="s">
        <v>134</v>
      </c>
      <c r="L1108" s="3" t="s">
        <v>85</v>
      </c>
      <c r="M1108" s="3" t="s">
        <v>2350</v>
      </c>
      <c r="N1108" s="10" t="s">
        <v>2350</v>
      </c>
      <c r="O1108" s="3" t="s">
        <v>5674</v>
      </c>
      <c r="P1108" s="8">
        <v>57450939</v>
      </c>
      <c r="Q1108" s="10" t="s">
        <v>2350</v>
      </c>
      <c r="R1108" s="80" t="s">
        <v>2350</v>
      </c>
      <c r="S1108" s="10" t="s">
        <v>2350</v>
      </c>
      <c r="T1108" s="3" t="s">
        <v>2350</v>
      </c>
      <c r="U1108" s="3" t="s">
        <v>3319</v>
      </c>
      <c r="V1108" s="17" t="s">
        <v>2350</v>
      </c>
      <c r="W1108" s="3" t="s">
        <v>163</v>
      </c>
      <c r="X1108" s="15">
        <v>45967</v>
      </c>
      <c r="Y1108" s="17" t="s">
        <v>2350</v>
      </c>
      <c r="Z1108" s="68" t="s">
        <v>2350</v>
      </c>
      <c r="AA1108" s="3" t="s">
        <v>2350</v>
      </c>
      <c r="AB1108" s="15">
        <v>45968</v>
      </c>
      <c r="AC1108" s="15">
        <v>45968</v>
      </c>
      <c r="AD1108" s="69" t="str">
        <f t="shared" si="147"/>
        <v>02 Enviado</v>
      </c>
      <c r="AE1108" s="20" t="s">
        <v>2350</v>
      </c>
      <c r="AF1108" s="69">
        <v>2</v>
      </c>
      <c r="AH1108" s="3">
        <f t="shared" si="139"/>
        <v>2</v>
      </c>
    </row>
    <row r="1109" spans="1:34">
      <c r="A1109" s="14" t="s">
        <v>5675</v>
      </c>
      <c r="B1109" s="9">
        <v>2025</v>
      </c>
      <c r="C1109" s="15">
        <v>45967</v>
      </c>
      <c r="D1109" s="3" t="s">
        <v>19</v>
      </c>
      <c r="E1109" s="5">
        <f t="shared" si="144"/>
        <v>1</v>
      </c>
      <c r="F1109" s="3" t="str">
        <f t="shared" si="145"/>
        <v>02 Finalizado</v>
      </c>
      <c r="G1109" s="9" t="s">
        <v>4880</v>
      </c>
      <c r="H1109" s="3" t="str">
        <f t="shared" si="146"/>
        <v>1108 2025-00346 Elkin Eduardo Ortega Marulanda (N/A)</v>
      </c>
      <c r="I1109" s="15">
        <v>45967</v>
      </c>
      <c r="J1109" s="3" t="s">
        <v>84</v>
      </c>
      <c r="K1109" s="3" t="s">
        <v>130</v>
      </c>
      <c r="L1109" s="3" t="s">
        <v>76</v>
      </c>
      <c r="M1109" s="3" t="s">
        <v>2350</v>
      </c>
      <c r="N1109" s="10" t="s">
        <v>2350</v>
      </c>
      <c r="O1109" s="3" t="s">
        <v>5020</v>
      </c>
      <c r="P1109" s="8">
        <v>71665245</v>
      </c>
      <c r="Q1109" s="10" t="s">
        <v>2350</v>
      </c>
      <c r="R1109" s="80" t="s">
        <v>2350</v>
      </c>
      <c r="S1109" s="10" t="s">
        <v>2350</v>
      </c>
      <c r="T1109" s="3" t="s">
        <v>2350</v>
      </c>
      <c r="U1109" s="3" t="s">
        <v>5021</v>
      </c>
      <c r="V1109" s="17" t="s">
        <v>2350</v>
      </c>
      <c r="W1109" s="3" t="s">
        <v>92</v>
      </c>
      <c r="X1109" s="15">
        <v>45967</v>
      </c>
      <c r="Y1109" s="17" t="s">
        <v>5022</v>
      </c>
      <c r="Z1109" s="68">
        <v>45910</v>
      </c>
      <c r="AA1109" s="3" t="s">
        <v>5023</v>
      </c>
      <c r="AB1109" s="15">
        <v>45967</v>
      </c>
      <c r="AC1109" s="15">
        <v>45967</v>
      </c>
      <c r="AD1109" s="69" t="str">
        <f t="shared" si="147"/>
        <v>02 Enviado</v>
      </c>
      <c r="AE1109" s="20" t="s">
        <v>2350</v>
      </c>
      <c r="AF1109" s="69">
        <v>2</v>
      </c>
      <c r="AH1109" s="3">
        <f t="shared" si="139"/>
        <v>1</v>
      </c>
    </row>
    <row r="1110" spans="1:34">
      <c r="A1110" s="14" t="s">
        <v>5676</v>
      </c>
      <c r="B1110" s="9">
        <v>2025</v>
      </c>
      <c r="C1110" s="15">
        <v>45967</v>
      </c>
      <c r="D1110" s="3" t="s">
        <v>50</v>
      </c>
      <c r="E1110" s="5">
        <f t="shared" si="144"/>
        <v>1</v>
      </c>
      <c r="F1110" s="3" t="str">
        <f t="shared" si="145"/>
        <v>02 Finalizado</v>
      </c>
      <c r="G1110" s="9" t="s">
        <v>5677</v>
      </c>
      <c r="H1110" s="3" t="str">
        <f t="shared" si="146"/>
        <v>1109 2025-10140 Sandra Hoyos Tinoco (N/A)</v>
      </c>
      <c r="I1110" s="15">
        <v>45967</v>
      </c>
      <c r="J1110" s="3" t="s">
        <v>78</v>
      </c>
      <c r="K1110" s="3" t="s">
        <v>120</v>
      </c>
      <c r="L1110" s="3" t="s">
        <v>85</v>
      </c>
      <c r="M1110" s="3" t="s">
        <v>2350</v>
      </c>
      <c r="N1110" s="10" t="s">
        <v>2350</v>
      </c>
      <c r="O1110" s="3" t="s">
        <v>5678</v>
      </c>
      <c r="P1110" s="10">
        <v>33102481</v>
      </c>
      <c r="Q1110" s="10" t="s">
        <v>2350</v>
      </c>
      <c r="R1110" s="80" t="s">
        <v>2350</v>
      </c>
      <c r="S1110" s="10" t="s">
        <v>2350</v>
      </c>
      <c r="T1110" s="3" t="s">
        <v>2350</v>
      </c>
      <c r="U1110" s="3" t="s">
        <v>2784</v>
      </c>
      <c r="V1110" s="17">
        <v>20256305666852</v>
      </c>
      <c r="W1110" s="3" t="s">
        <v>163</v>
      </c>
      <c r="X1110" s="15">
        <v>45967</v>
      </c>
      <c r="Y1110" s="17" t="s">
        <v>2350</v>
      </c>
      <c r="Z1110" s="68" t="s">
        <v>2350</v>
      </c>
      <c r="AA1110" s="3" t="s">
        <v>2350</v>
      </c>
      <c r="AB1110" s="15">
        <v>45967</v>
      </c>
      <c r="AC1110" s="15">
        <v>45967</v>
      </c>
      <c r="AD1110" s="69" t="str">
        <f t="shared" si="147"/>
        <v>02 Enviado</v>
      </c>
      <c r="AE1110" s="20" t="s">
        <v>2350</v>
      </c>
      <c r="AF1110" s="69">
        <v>2</v>
      </c>
      <c r="AH1110" s="3">
        <f t="shared" si="139"/>
        <v>1</v>
      </c>
    </row>
    <row r="1111" spans="1:34">
      <c r="A1111" s="14" t="s">
        <v>5679</v>
      </c>
      <c r="B1111" s="9">
        <v>2025</v>
      </c>
      <c r="C1111" s="15">
        <v>45968</v>
      </c>
      <c r="D1111" s="3" t="s">
        <v>19</v>
      </c>
      <c r="E1111" s="5">
        <f t="shared" si="144"/>
        <v>1</v>
      </c>
      <c r="F1111" s="3" t="str">
        <f t="shared" si="145"/>
        <v>02 Finalizado</v>
      </c>
      <c r="G1111" s="9" t="s">
        <v>5680</v>
      </c>
      <c r="H1111" s="3" t="str">
        <f t="shared" si="146"/>
        <v>1110 2025-00786 Edilsa Hoyos Pernet (N/A)</v>
      </c>
      <c r="I1111" s="15">
        <v>45967</v>
      </c>
      <c r="J1111" s="3" t="s">
        <v>78</v>
      </c>
      <c r="K1111" s="3" t="s">
        <v>128</v>
      </c>
      <c r="L1111" s="3" t="s">
        <v>76</v>
      </c>
      <c r="M1111" s="3" t="s">
        <v>5681</v>
      </c>
      <c r="N1111" s="10">
        <v>1052969921</v>
      </c>
      <c r="O1111" s="3" t="s">
        <v>5682</v>
      </c>
      <c r="P1111" s="10">
        <v>22380686</v>
      </c>
      <c r="Q1111" s="10" t="s">
        <v>2350</v>
      </c>
      <c r="R1111" s="80" t="s">
        <v>2350</v>
      </c>
      <c r="S1111" s="10" t="s">
        <v>2350</v>
      </c>
      <c r="T1111" s="3" t="s">
        <v>2350</v>
      </c>
      <c r="U1111" s="3" t="s">
        <v>3662</v>
      </c>
      <c r="V1111" s="17" t="s">
        <v>2350</v>
      </c>
      <c r="W1111" s="3" t="s">
        <v>92</v>
      </c>
      <c r="X1111" s="15">
        <v>45968</v>
      </c>
      <c r="Y1111" s="17" t="s">
        <v>2350</v>
      </c>
      <c r="Z1111" s="68" t="s">
        <v>2350</v>
      </c>
      <c r="AA1111" s="3" t="s">
        <v>2350</v>
      </c>
      <c r="AB1111" s="15">
        <v>45968</v>
      </c>
      <c r="AC1111" s="15">
        <v>45968</v>
      </c>
      <c r="AD1111" s="69" t="str">
        <f t="shared" si="147"/>
        <v>02 Enviado</v>
      </c>
      <c r="AE1111" s="20" t="s">
        <v>2350</v>
      </c>
      <c r="AF1111" s="69">
        <v>2</v>
      </c>
      <c r="AH1111" s="3">
        <f t="shared" si="139"/>
        <v>1</v>
      </c>
    </row>
    <row r="1112" spans="1:34">
      <c r="A1112" s="14" t="s">
        <v>5683</v>
      </c>
      <c r="B1112" s="9">
        <v>2025</v>
      </c>
      <c r="C1112" s="15">
        <v>45968</v>
      </c>
      <c r="D1112" s="3" t="s">
        <v>61</v>
      </c>
      <c r="E1112" s="5">
        <f t="shared" si="144"/>
        <v>1</v>
      </c>
      <c r="F1112" s="3" t="str">
        <f t="shared" si="145"/>
        <v>02 Finalizado</v>
      </c>
      <c r="G1112" s="9" t="s">
        <v>5684</v>
      </c>
      <c r="H1112" s="3" t="str">
        <f t="shared" si="146"/>
        <v>1111 2025-00230 Juan Daniel Peñuela Calvache (N/A)</v>
      </c>
      <c r="I1112" s="15">
        <v>45967</v>
      </c>
      <c r="J1112" s="3" t="s">
        <v>99</v>
      </c>
      <c r="K1112" s="3" t="s">
        <v>132</v>
      </c>
      <c r="L1112" s="3" t="s">
        <v>88</v>
      </c>
      <c r="M1112" s="3" t="s">
        <v>2350</v>
      </c>
      <c r="N1112" s="10" t="s">
        <v>2350</v>
      </c>
      <c r="O1112" s="3" t="s">
        <v>5685</v>
      </c>
      <c r="P1112" s="8">
        <v>79789276</v>
      </c>
      <c r="Q1112" s="10" t="s">
        <v>2350</v>
      </c>
      <c r="R1112" s="80" t="s">
        <v>2350</v>
      </c>
      <c r="S1112" s="10" t="s">
        <v>2350</v>
      </c>
      <c r="T1112" s="3" t="s">
        <v>2350</v>
      </c>
      <c r="U1112" s="3" t="s">
        <v>5686</v>
      </c>
      <c r="V1112" s="17" t="s">
        <v>2350</v>
      </c>
      <c r="W1112" s="3" t="s">
        <v>155</v>
      </c>
      <c r="X1112" s="15">
        <v>45968</v>
      </c>
      <c r="Y1112" s="17" t="s">
        <v>2350</v>
      </c>
      <c r="Z1112" s="68" t="s">
        <v>2350</v>
      </c>
      <c r="AA1112" s="3" t="s">
        <v>2350</v>
      </c>
      <c r="AB1112" s="15">
        <v>45974</v>
      </c>
      <c r="AC1112" s="15">
        <v>45974</v>
      </c>
      <c r="AD1112" s="69" t="str">
        <f t="shared" si="147"/>
        <v>02 Enviado</v>
      </c>
      <c r="AE1112" s="20" t="s">
        <v>2350</v>
      </c>
      <c r="AF1112" s="69">
        <v>5</v>
      </c>
      <c r="AH1112" s="3">
        <f t="shared" si="139"/>
        <v>5</v>
      </c>
    </row>
    <row r="1113" spans="1:34">
      <c r="A1113" s="14" t="s">
        <v>5687</v>
      </c>
      <c r="B1113" s="9">
        <v>2025</v>
      </c>
      <c r="C1113" s="15">
        <v>45968</v>
      </c>
      <c r="D1113" s="3" t="s">
        <v>46</v>
      </c>
      <c r="E1113" s="5">
        <f t="shared" si="144"/>
        <v>1</v>
      </c>
      <c r="F1113" s="3" t="str">
        <f t="shared" si="145"/>
        <v>02 Finalizado</v>
      </c>
      <c r="G1113" s="9" t="s">
        <v>3460</v>
      </c>
      <c r="H1113" s="3" t="str">
        <f t="shared" si="146"/>
        <v>1112 2025-00082 Maryuris Andrea Monterroza Diaz (N/A)</v>
      </c>
      <c r="I1113" s="15">
        <v>45967</v>
      </c>
      <c r="J1113" s="3" t="s">
        <v>81</v>
      </c>
      <c r="K1113" s="3" t="s">
        <v>136</v>
      </c>
      <c r="L1113" s="3" t="s">
        <v>85</v>
      </c>
      <c r="M1113" s="3" t="s">
        <v>5688</v>
      </c>
      <c r="N1113" s="16">
        <v>1102888069</v>
      </c>
      <c r="O1113" s="3" t="s">
        <v>5689</v>
      </c>
      <c r="P1113" s="8">
        <v>1102834566</v>
      </c>
      <c r="Q1113" s="10" t="s">
        <v>2350</v>
      </c>
      <c r="R1113" s="80" t="s">
        <v>2350</v>
      </c>
      <c r="S1113" s="10" t="s">
        <v>2350</v>
      </c>
      <c r="T1113" s="3" t="s">
        <v>2350</v>
      </c>
      <c r="U1113" s="3" t="s">
        <v>5690</v>
      </c>
      <c r="V1113" s="17" t="s">
        <v>2350</v>
      </c>
      <c r="W1113" s="3" t="s">
        <v>163</v>
      </c>
      <c r="X1113" s="15">
        <v>45968</v>
      </c>
      <c r="Y1113" s="17" t="s">
        <v>2350</v>
      </c>
      <c r="Z1113" s="68" t="s">
        <v>2350</v>
      </c>
      <c r="AA1113" s="3" t="s">
        <v>2350</v>
      </c>
      <c r="AB1113" s="15">
        <v>45968</v>
      </c>
      <c r="AC1113" s="15">
        <v>45968</v>
      </c>
      <c r="AD1113" s="69" t="str">
        <f t="shared" si="147"/>
        <v>02 Enviado</v>
      </c>
      <c r="AE1113" s="20" t="s">
        <v>2350</v>
      </c>
      <c r="AF1113" s="69">
        <v>2</v>
      </c>
      <c r="AH1113" s="3">
        <f t="shared" si="139"/>
        <v>1</v>
      </c>
    </row>
    <row r="1114" spans="1:34">
      <c r="A1114" s="14" t="s">
        <v>5691</v>
      </c>
      <c r="B1114" s="9">
        <v>2025</v>
      </c>
      <c r="C1114" s="15">
        <v>45968</v>
      </c>
      <c r="D1114" s="3" t="s">
        <v>25</v>
      </c>
      <c r="E1114" s="5">
        <f t="shared" si="144"/>
        <v>1</v>
      </c>
      <c r="F1114" s="3" t="str">
        <f t="shared" si="145"/>
        <v>02 Finalizado</v>
      </c>
      <c r="G1114" s="9" t="s">
        <v>3721</v>
      </c>
      <c r="H1114" s="3" t="str">
        <f t="shared" si="146"/>
        <v>1113 2025-00117 Carlos Andrés Herrera Bejarano (N/A)</v>
      </c>
      <c r="I1114" s="15">
        <v>45967</v>
      </c>
      <c r="J1114" s="3" t="s">
        <v>78</v>
      </c>
      <c r="K1114" s="3" t="s">
        <v>134</v>
      </c>
      <c r="L1114" s="3" t="s">
        <v>85</v>
      </c>
      <c r="M1114" s="3" t="s">
        <v>2350</v>
      </c>
      <c r="N1114" s="10" t="s">
        <v>2350</v>
      </c>
      <c r="O1114" s="3" t="s">
        <v>5692</v>
      </c>
      <c r="P1114" s="8">
        <v>10187243</v>
      </c>
      <c r="Q1114" s="10" t="s">
        <v>2350</v>
      </c>
      <c r="R1114" s="80" t="s">
        <v>2350</v>
      </c>
      <c r="S1114" s="10" t="s">
        <v>2350</v>
      </c>
      <c r="T1114" s="3" t="s">
        <v>2350</v>
      </c>
      <c r="U1114" s="3" t="s">
        <v>3319</v>
      </c>
      <c r="V1114" s="17" t="s">
        <v>2350</v>
      </c>
      <c r="W1114" s="3" t="s">
        <v>163</v>
      </c>
      <c r="X1114" s="15">
        <v>45968</v>
      </c>
      <c r="Y1114" s="17" t="s">
        <v>2350</v>
      </c>
      <c r="Z1114" s="68" t="s">
        <v>2350</v>
      </c>
      <c r="AA1114" s="3" t="s">
        <v>2350</v>
      </c>
      <c r="AB1114" s="15">
        <v>45974</v>
      </c>
      <c r="AC1114" s="15">
        <v>45974</v>
      </c>
      <c r="AD1114" s="69" t="str">
        <f t="shared" si="147"/>
        <v>02 Enviado</v>
      </c>
      <c r="AE1114" s="20" t="s">
        <v>2350</v>
      </c>
      <c r="AF1114" s="69">
        <v>2</v>
      </c>
      <c r="AH1114" s="3">
        <f t="shared" si="139"/>
        <v>5</v>
      </c>
    </row>
    <row r="1115" spans="1:34">
      <c r="A1115" s="14" t="s">
        <v>5693</v>
      </c>
      <c r="B1115" s="9">
        <v>2025</v>
      </c>
      <c r="C1115" s="15">
        <v>45968</v>
      </c>
      <c r="D1115" s="3" t="s">
        <v>13</v>
      </c>
      <c r="E1115" s="5">
        <f t="shared" si="144"/>
        <v>1</v>
      </c>
      <c r="F1115" s="3" t="str">
        <f t="shared" si="145"/>
        <v>02 Finalizado</v>
      </c>
      <c r="G1115" s="9" t="s">
        <v>5694</v>
      </c>
      <c r="H1115" s="3" t="str">
        <f t="shared" si="146"/>
        <v>1114 2025-10174 Rafael Antonio Anaya Camargo (N/A)</v>
      </c>
      <c r="I1115" s="15">
        <v>45967</v>
      </c>
      <c r="J1115" s="3" t="s">
        <v>81</v>
      </c>
      <c r="K1115" s="3" t="s">
        <v>120</v>
      </c>
      <c r="L1115" s="3" t="s">
        <v>85</v>
      </c>
      <c r="M1115" s="3" t="s">
        <v>4087</v>
      </c>
      <c r="N1115" s="16">
        <v>1067950421</v>
      </c>
      <c r="O1115" s="3" t="s">
        <v>5695</v>
      </c>
      <c r="P1115" s="8">
        <v>78766164</v>
      </c>
      <c r="Q1115" s="10" t="s">
        <v>2350</v>
      </c>
      <c r="R1115" s="80" t="s">
        <v>2350</v>
      </c>
      <c r="S1115" s="10" t="s">
        <v>2350</v>
      </c>
      <c r="T1115" s="3" t="s">
        <v>2350</v>
      </c>
      <c r="U1115" s="3" t="s">
        <v>2784</v>
      </c>
      <c r="V1115" s="17" t="s">
        <v>2350</v>
      </c>
      <c r="W1115" s="3" t="s">
        <v>163</v>
      </c>
      <c r="X1115" s="15">
        <v>45968</v>
      </c>
      <c r="Y1115" s="17" t="s">
        <v>2350</v>
      </c>
      <c r="Z1115" s="68" t="s">
        <v>2350</v>
      </c>
      <c r="AA1115" s="3" t="s">
        <v>2350</v>
      </c>
      <c r="AB1115" s="15">
        <v>45968</v>
      </c>
      <c r="AC1115" s="15">
        <v>45968</v>
      </c>
      <c r="AD1115" s="69" t="str">
        <f t="shared" si="147"/>
        <v>02 Enviado</v>
      </c>
      <c r="AE1115" s="20" t="s">
        <v>2350</v>
      </c>
      <c r="AF1115" s="69">
        <v>2</v>
      </c>
      <c r="AH1115" s="3">
        <f t="shared" si="139"/>
        <v>1</v>
      </c>
    </row>
    <row r="1116" spans="1:34">
      <c r="A1116" s="14" t="s">
        <v>5696</v>
      </c>
      <c r="B1116" s="9">
        <v>2025</v>
      </c>
      <c r="C1116" s="15">
        <v>45968</v>
      </c>
      <c r="D1116" s="3" t="s">
        <v>55</v>
      </c>
      <c r="E1116" s="5">
        <f t="shared" si="144"/>
        <v>1</v>
      </c>
      <c r="F1116" s="3" t="str">
        <f t="shared" si="145"/>
        <v>02 Finalizado</v>
      </c>
      <c r="G1116" s="9" t="s">
        <v>5697</v>
      </c>
      <c r="H1116" s="3" t="str">
        <f t="shared" si="146"/>
        <v>1115 2025-00123 Karen Dayana Morales Contecha (N/A)</v>
      </c>
      <c r="I1116" s="15">
        <v>45967</v>
      </c>
      <c r="J1116" s="3" t="s">
        <v>78</v>
      </c>
      <c r="K1116" s="3" t="s">
        <v>120</v>
      </c>
      <c r="L1116" s="3" t="s">
        <v>85</v>
      </c>
      <c r="M1116" s="3" t="s">
        <v>2350</v>
      </c>
      <c r="N1116" s="10" t="s">
        <v>2350</v>
      </c>
      <c r="O1116" s="3" t="s">
        <v>5698</v>
      </c>
      <c r="P1116" s="8">
        <v>1065633607</v>
      </c>
      <c r="Q1116" s="10" t="s">
        <v>2350</v>
      </c>
      <c r="R1116" s="80" t="s">
        <v>2350</v>
      </c>
      <c r="S1116" s="10" t="s">
        <v>2350</v>
      </c>
      <c r="T1116" s="3" t="s">
        <v>2350</v>
      </c>
      <c r="U1116" s="3" t="s">
        <v>2784</v>
      </c>
      <c r="V1116" s="17" t="s">
        <v>2350</v>
      </c>
      <c r="W1116" s="3" t="s">
        <v>163</v>
      </c>
      <c r="X1116" s="15">
        <v>45968</v>
      </c>
      <c r="Y1116" s="17">
        <v>20254202853381</v>
      </c>
      <c r="Z1116" s="68">
        <v>45970</v>
      </c>
      <c r="AA1116" s="3" t="s">
        <v>5699</v>
      </c>
      <c r="AB1116" s="15">
        <v>45971</v>
      </c>
      <c r="AC1116" s="15">
        <v>45971</v>
      </c>
      <c r="AD1116" s="69" t="str">
        <f t="shared" si="147"/>
        <v>02 Enviado</v>
      </c>
      <c r="AE1116" s="20" t="s">
        <v>2350</v>
      </c>
      <c r="AF1116" s="69">
        <v>2</v>
      </c>
      <c r="AH1116" s="3">
        <f t="shared" si="139"/>
        <v>2</v>
      </c>
    </row>
    <row r="1117" spans="1:34">
      <c r="A1117" s="14" t="s">
        <v>5700</v>
      </c>
      <c r="B1117" s="9">
        <v>2025</v>
      </c>
      <c r="C1117" s="15">
        <v>45968</v>
      </c>
      <c r="D1117" s="3" t="s">
        <v>11</v>
      </c>
      <c r="E1117" s="5">
        <f t="shared" si="144"/>
        <v>1</v>
      </c>
      <c r="F1117" s="3" t="str">
        <f t="shared" si="145"/>
        <v>02 Finalizado</v>
      </c>
      <c r="G1117" s="9" t="s">
        <v>5701</v>
      </c>
      <c r="H1117" s="3" t="str">
        <f t="shared" si="146"/>
        <v>1116 2025-00542 German Alexander Vargas Ocampo (N/A)</v>
      </c>
      <c r="I1117" s="15">
        <v>45967</v>
      </c>
      <c r="J1117" s="3" t="s">
        <v>78</v>
      </c>
      <c r="K1117" s="3" t="s">
        <v>134</v>
      </c>
      <c r="L1117" s="3" t="s">
        <v>85</v>
      </c>
      <c r="M1117" s="3" t="s">
        <v>2350</v>
      </c>
      <c r="N1117" s="10" t="s">
        <v>2350</v>
      </c>
      <c r="O1117" s="3" t="s">
        <v>5702</v>
      </c>
      <c r="P1117" s="8">
        <v>6391988</v>
      </c>
      <c r="Q1117" s="10" t="s">
        <v>2350</v>
      </c>
      <c r="R1117" s="80" t="s">
        <v>2350</v>
      </c>
      <c r="S1117" s="10" t="s">
        <v>2350</v>
      </c>
      <c r="T1117" s="3" t="s">
        <v>2350</v>
      </c>
      <c r="U1117" s="3" t="s">
        <v>3319</v>
      </c>
      <c r="V1117" s="17" t="s">
        <v>2350</v>
      </c>
      <c r="W1117" s="3" t="s">
        <v>163</v>
      </c>
      <c r="X1117" s="15">
        <v>45968</v>
      </c>
      <c r="Y1117" s="17" t="s">
        <v>2350</v>
      </c>
      <c r="Z1117" s="68" t="s">
        <v>2350</v>
      </c>
      <c r="AA1117" s="3" t="s">
        <v>2350</v>
      </c>
      <c r="AB1117" s="15">
        <v>45974</v>
      </c>
      <c r="AC1117" s="15">
        <v>45974</v>
      </c>
      <c r="AD1117" s="69" t="str">
        <f t="shared" si="147"/>
        <v>02 Enviado</v>
      </c>
      <c r="AE1117" s="20" t="s">
        <v>2350</v>
      </c>
      <c r="AF1117" s="69">
        <v>2</v>
      </c>
      <c r="AH1117" s="3">
        <f t="shared" si="139"/>
        <v>5</v>
      </c>
    </row>
    <row r="1118" spans="1:34">
      <c r="A1118" s="14" t="s">
        <v>5703</v>
      </c>
      <c r="B1118" s="9">
        <v>2025</v>
      </c>
      <c r="C1118" s="15">
        <v>45968</v>
      </c>
      <c r="D1118" s="3" t="s">
        <v>46</v>
      </c>
      <c r="E1118" s="5">
        <f t="shared" si="144"/>
        <v>1</v>
      </c>
      <c r="F1118" s="3" t="str">
        <f t="shared" si="145"/>
        <v>02 Finalizado</v>
      </c>
      <c r="G1118" s="9" t="s">
        <v>5704</v>
      </c>
      <c r="H1118" s="3" t="str">
        <f t="shared" si="146"/>
        <v>1117 2025-10227 Yair Danilo Galeano Jimenez - Janer Duvan Galeano JIménez - Ramiro Jiménez Jiménez (51030810 - 51030753 - 51030754 - 51030809 - 51030811)</v>
      </c>
      <c r="I1118" s="15">
        <v>45968</v>
      </c>
      <c r="J1118" s="3" t="s">
        <v>78</v>
      </c>
      <c r="K1118" s="3" t="s">
        <v>128</v>
      </c>
      <c r="L1118" s="3" t="s">
        <v>76</v>
      </c>
      <c r="M1118" s="3" t="s">
        <v>2350</v>
      </c>
      <c r="N1118" s="10" t="s">
        <v>2350</v>
      </c>
      <c r="O1118" s="3" t="s">
        <v>5705</v>
      </c>
      <c r="P1118" s="10" t="s">
        <v>5706</v>
      </c>
      <c r="Q1118" s="3" t="s">
        <v>5707</v>
      </c>
      <c r="R1118" s="80">
        <v>32499997.5</v>
      </c>
      <c r="S1118" s="10">
        <v>30116</v>
      </c>
      <c r="T1118" s="3" t="s">
        <v>2417</v>
      </c>
      <c r="U1118" s="3" t="s">
        <v>2366</v>
      </c>
      <c r="V1118" s="17" t="s">
        <v>2350</v>
      </c>
      <c r="W1118" s="3" t="s">
        <v>92</v>
      </c>
      <c r="X1118" s="15">
        <v>45968</v>
      </c>
      <c r="Y1118" s="17" t="s">
        <v>5708</v>
      </c>
      <c r="Z1118" s="68">
        <v>45938</v>
      </c>
      <c r="AA1118" s="3" t="s">
        <v>5709</v>
      </c>
      <c r="AB1118" s="15">
        <v>45970</v>
      </c>
      <c r="AC1118" s="15">
        <v>45970</v>
      </c>
      <c r="AD1118" s="69" t="str">
        <f t="shared" si="147"/>
        <v>02 Enviado</v>
      </c>
      <c r="AE1118" s="20" t="s">
        <v>2350</v>
      </c>
      <c r="AF1118" s="69">
        <v>2</v>
      </c>
      <c r="AH1118" s="3">
        <f t="shared" si="139"/>
        <v>1</v>
      </c>
    </row>
    <row r="1119" spans="1:34">
      <c r="A1119" s="14" t="s">
        <v>5710</v>
      </c>
      <c r="B1119" s="9">
        <v>2025</v>
      </c>
      <c r="C1119" s="15">
        <v>45968</v>
      </c>
      <c r="D1119" s="3" t="s">
        <v>30</v>
      </c>
      <c r="E1119" s="5">
        <f t="shared" si="144"/>
        <v>1</v>
      </c>
      <c r="F1119" s="3" t="str">
        <f t="shared" si="145"/>
        <v>02 Finalizado</v>
      </c>
      <c r="G1119" s="9" t="s">
        <v>4711</v>
      </c>
      <c r="H1119" s="3" t="str">
        <f t="shared" si="146"/>
        <v>1118 2025-00098 Oscar de Jesús Mejia Muza (N/A)</v>
      </c>
      <c r="I1119" s="15">
        <v>45968</v>
      </c>
      <c r="J1119" s="3" t="s">
        <v>78</v>
      </c>
      <c r="K1119" s="3" t="s">
        <v>134</v>
      </c>
      <c r="L1119" s="3" t="s">
        <v>85</v>
      </c>
      <c r="M1119" s="3" t="s">
        <v>2350</v>
      </c>
      <c r="N1119" s="10" t="s">
        <v>2350</v>
      </c>
      <c r="O1119" s="3" t="s">
        <v>5711</v>
      </c>
      <c r="P1119" s="8">
        <v>5009791</v>
      </c>
      <c r="Q1119" s="10" t="s">
        <v>2350</v>
      </c>
      <c r="R1119" s="80" t="s">
        <v>2350</v>
      </c>
      <c r="S1119" s="10" t="s">
        <v>2350</v>
      </c>
      <c r="T1119" s="3" t="s">
        <v>2350</v>
      </c>
      <c r="U1119" s="3" t="s">
        <v>3319</v>
      </c>
      <c r="V1119" s="17" t="s">
        <v>2350</v>
      </c>
      <c r="W1119" s="3" t="s">
        <v>163</v>
      </c>
      <c r="X1119" s="15">
        <v>45968</v>
      </c>
      <c r="Y1119" s="17" t="s">
        <v>2350</v>
      </c>
      <c r="Z1119" s="68" t="s">
        <v>2350</v>
      </c>
      <c r="AA1119" s="3" t="s">
        <v>2350</v>
      </c>
      <c r="AB1119" s="15">
        <v>45971</v>
      </c>
      <c r="AC1119" s="15">
        <v>45971</v>
      </c>
      <c r="AD1119" s="69" t="str">
        <f t="shared" si="147"/>
        <v>02 Enviado</v>
      </c>
      <c r="AE1119" s="20" t="s">
        <v>2350</v>
      </c>
      <c r="AF1119" s="69">
        <v>2</v>
      </c>
      <c r="AH1119" s="3">
        <f t="shared" si="139"/>
        <v>2</v>
      </c>
    </row>
    <row r="1120" spans="1:34">
      <c r="A1120" s="14" t="s">
        <v>5712</v>
      </c>
      <c r="B1120" s="9">
        <v>2025</v>
      </c>
      <c r="C1120" s="15">
        <v>45968</v>
      </c>
      <c r="D1120" s="3" t="s">
        <v>35</v>
      </c>
      <c r="E1120" s="5">
        <f t="shared" si="144"/>
        <v>1</v>
      </c>
      <c r="F1120" s="3" t="str">
        <f t="shared" si="145"/>
        <v>02 Finalizado</v>
      </c>
      <c r="G1120" s="9" t="s">
        <v>4465</v>
      </c>
      <c r="H1120" s="3" t="str">
        <f t="shared" si="146"/>
        <v>1119 2025-00120 Silgifredo José Peña Barraza (N/A)</v>
      </c>
      <c r="I1120" s="15">
        <v>45968</v>
      </c>
      <c r="J1120" s="3" t="s">
        <v>78</v>
      </c>
      <c r="K1120" s="3" t="s">
        <v>120</v>
      </c>
      <c r="L1120" s="3" t="s">
        <v>85</v>
      </c>
      <c r="M1120" s="3" t="s">
        <v>5713</v>
      </c>
      <c r="N1120" s="10">
        <v>1082856286</v>
      </c>
      <c r="O1120" s="3" t="s">
        <v>5714</v>
      </c>
      <c r="P1120" s="10">
        <v>85454310</v>
      </c>
      <c r="Q1120" s="10" t="s">
        <v>2350</v>
      </c>
      <c r="R1120" s="80" t="s">
        <v>2350</v>
      </c>
      <c r="S1120" s="10" t="s">
        <v>2350</v>
      </c>
      <c r="T1120" s="3" t="s">
        <v>2350</v>
      </c>
      <c r="U1120" s="3" t="s">
        <v>2784</v>
      </c>
      <c r="V1120" s="17">
        <v>20256305640842</v>
      </c>
      <c r="W1120" s="3" t="s">
        <v>163</v>
      </c>
      <c r="X1120" s="15">
        <v>45968</v>
      </c>
      <c r="Y1120" s="17">
        <v>20254202845181</v>
      </c>
      <c r="Z1120" s="68">
        <v>45960</v>
      </c>
      <c r="AA1120" s="3" t="s">
        <v>5715</v>
      </c>
      <c r="AB1120" s="15">
        <v>45971</v>
      </c>
      <c r="AC1120" s="15">
        <v>45971</v>
      </c>
      <c r="AD1120" s="69" t="str">
        <f t="shared" si="147"/>
        <v>02 Enviado</v>
      </c>
      <c r="AE1120" s="20" t="s">
        <v>2350</v>
      </c>
      <c r="AF1120" s="69">
        <v>2</v>
      </c>
      <c r="AH1120" s="3">
        <f t="shared" si="139"/>
        <v>2</v>
      </c>
    </row>
    <row r="1121" spans="1:34">
      <c r="A1121" s="14" t="s">
        <v>5716</v>
      </c>
      <c r="B1121" s="9">
        <v>2025</v>
      </c>
      <c r="C1121" s="15">
        <v>45968</v>
      </c>
      <c r="D1121" s="3" t="s">
        <v>30</v>
      </c>
      <c r="E1121" s="5">
        <f t="shared" ref="E1121:E1126" si="148">IF(F1121="01 Pendiente",0,1)</f>
        <v>1</v>
      </c>
      <c r="F1121" s="3" t="str">
        <f t="shared" ref="F1121:F1126" si="149">IF(AB1121="","01 Pendiente","02 Finalizado")</f>
        <v>02 Finalizado</v>
      </c>
      <c r="G1121" s="9" t="s">
        <v>5717</v>
      </c>
      <c r="H1121" s="3" t="str">
        <f t="shared" ref="H1121:H1126" si="150">CONCATENATE(A1121," ",G1121," ",O1121," (",Q1121,")")</f>
        <v>1120 2025-00508 Juan Carlos Sáenz Hernández (N/A)</v>
      </c>
      <c r="I1121" s="15">
        <v>45968</v>
      </c>
      <c r="J1121" s="3" t="s">
        <v>78</v>
      </c>
      <c r="K1121" s="3" t="s">
        <v>134</v>
      </c>
      <c r="L1121" s="3" t="s">
        <v>85</v>
      </c>
      <c r="M1121" s="3" t="s">
        <v>2350</v>
      </c>
      <c r="N1121" s="10" t="s">
        <v>2350</v>
      </c>
      <c r="O1121" s="3" t="s">
        <v>5718</v>
      </c>
      <c r="P1121" s="8">
        <v>95532999</v>
      </c>
      <c r="Q1121" s="10" t="s">
        <v>2350</v>
      </c>
      <c r="R1121" s="80" t="s">
        <v>2350</v>
      </c>
      <c r="S1121" s="10" t="s">
        <v>2350</v>
      </c>
      <c r="T1121" s="3" t="s">
        <v>2350</v>
      </c>
      <c r="U1121" s="3" t="s">
        <v>3319</v>
      </c>
      <c r="V1121" s="17" t="s">
        <v>2350</v>
      </c>
      <c r="W1121" s="3" t="s">
        <v>163</v>
      </c>
      <c r="X1121" s="15">
        <v>45971</v>
      </c>
      <c r="Y1121" s="17" t="s">
        <v>2350</v>
      </c>
      <c r="Z1121" s="68" t="s">
        <v>2350</v>
      </c>
      <c r="AA1121" s="3" t="s">
        <v>2350</v>
      </c>
      <c r="AB1121" s="15">
        <v>45971</v>
      </c>
      <c r="AC1121" s="15">
        <v>45971</v>
      </c>
      <c r="AD1121" s="69" t="str">
        <f t="shared" ref="AD1121:AD1126" si="151">IF(AC1121="","01 Pendiente","02 Enviado")</f>
        <v>02 Enviado</v>
      </c>
      <c r="AE1121" s="20" t="s">
        <v>2350</v>
      </c>
      <c r="AF1121" s="69">
        <v>2</v>
      </c>
      <c r="AH1121" s="3">
        <f t="shared" si="139"/>
        <v>1</v>
      </c>
    </row>
    <row r="1122" spans="1:34">
      <c r="A1122" s="14" t="s">
        <v>5719</v>
      </c>
      <c r="B1122" s="9">
        <v>2025</v>
      </c>
      <c r="C1122" s="15">
        <v>45971</v>
      </c>
      <c r="D1122" s="3" t="s">
        <v>22</v>
      </c>
      <c r="E1122" s="5">
        <f t="shared" si="148"/>
        <v>1</v>
      </c>
      <c r="F1122" s="3" t="str">
        <f t="shared" si="149"/>
        <v>02 Finalizado</v>
      </c>
      <c r="G1122" s="9" t="s">
        <v>5720</v>
      </c>
      <c r="H1122" s="3" t="str">
        <f t="shared" si="150"/>
        <v>1121 2025-00143 Eimy Yurlay Ramirez Vergara (51031008)</v>
      </c>
      <c r="I1122" s="15">
        <v>45968</v>
      </c>
      <c r="J1122" s="3" t="s">
        <v>78</v>
      </c>
      <c r="K1122" s="3" t="s">
        <v>128</v>
      </c>
      <c r="L1122" s="3" t="s">
        <v>76</v>
      </c>
      <c r="M1122" s="3" t="s">
        <v>2350</v>
      </c>
      <c r="N1122" s="10" t="s">
        <v>2350</v>
      </c>
      <c r="O1122" s="3" t="s">
        <v>5721</v>
      </c>
      <c r="P1122" s="8">
        <v>1121931858</v>
      </c>
      <c r="Q1122" s="3">
        <v>51031008</v>
      </c>
      <c r="R1122" s="80">
        <v>35587500</v>
      </c>
      <c r="S1122" s="10">
        <v>30116</v>
      </c>
      <c r="T1122" s="3" t="s">
        <v>2417</v>
      </c>
      <c r="U1122" s="3" t="s">
        <v>2366</v>
      </c>
      <c r="V1122" s="17" t="s">
        <v>2350</v>
      </c>
      <c r="W1122" s="3" t="s">
        <v>92</v>
      </c>
      <c r="X1122" s="15">
        <v>45971</v>
      </c>
      <c r="Y1122" s="17" t="s">
        <v>2350</v>
      </c>
      <c r="Z1122" s="68" t="s">
        <v>2350</v>
      </c>
      <c r="AA1122" s="3" t="s">
        <v>2350</v>
      </c>
      <c r="AB1122" s="15">
        <v>45971</v>
      </c>
      <c r="AC1122" s="15">
        <v>45971</v>
      </c>
      <c r="AD1122" s="69" t="str">
        <f t="shared" si="151"/>
        <v>02 Enviado</v>
      </c>
      <c r="AE1122" s="20" t="s">
        <v>2350</v>
      </c>
      <c r="AF1122" s="69">
        <v>2</v>
      </c>
      <c r="AH1122" s="3">
        <f t="shared" si="139"/>
        <v>1</v>
      </c>
    </row>
    <row r="1123" spans="1:34">
      <c r="A1123" s="14" t="s">
        <v>5722</v>
      </c>
      <c r="B1123" s="9">
        <v>2025</v>
      </c>
      <c r="C1123" s="15">
        <v>45971</v>
      </c>
      <c r="D1123" s="3" t="s">
        <v>35</v>
      </c>
      <c r="E1123" s="5">
        <f t="shared" si="148"/>
        <v>1</v>
      </c>
      <c r="F1123" s="3" t="str">
        <f t="shared" si="149"/>
        <v>02 Finalizado</v>
      </c>
      <c r="G1123" s="9" t="s">
        <v>5723</v>
      </c>
      <c r="H1123" s="3" t="str">
        <f t="shared" si="150"/>
        <v>1122 2025-10248 José Ricardo Parada Contreras (N/A)</v>
      </c>
      <c r="I1123" s="15">
        <v>45968</v>
      </c>
      <c r="J1123" s="3" t="s">
        <v>78</v>
      </c>
      <c r="K1123" s="3" t="s">
        <v>120</v>
      </c>
      <c r="L1123" s="3" t="s">
        <v>85</v>
      </c>
      <c r="M1123" s="3" t="s">
        <v>2350</v>
      </c>
      <c r="N1123" s="10" t="s">
        <v>2350</v>
      </c>
      <c r="O1123" s="3" t="s">
        <v>5724</v>
      </c>
      <c r="P1123" s="8">
        <v>13495817</v>
      </c>
      <c r="Q1123" s="10" t="s">
        <v>2350</v>
      </c>
      <c r="R1123" s="80" t="s">
        <v>2350</v>
      </c>
      <c r="S1123" s="10" t="s">
        <v>2350</v>
      </c>
      <c r="T1123" s="3" t="s">
        <v>2350</v>
      </c>
      <c r="U1123" s="3" t="s">
        <v>3319</v>
      </c>
      <c r="V1123" s="17" t="s">
        <v>2350</v>
      </c>
      <c r="W1123" s="3" t="s">
        <v>163</v>
      </c>
      <c r="X1123" s="15">
        <v>45971</v>
      </c>
      <c r="Y1123" s="17">
        <v>20254202786911</v>
      </c>
      <c r="Z1123" s="68">
        <v>45930</v>
      </c>
      <c r="AA1123" s="3" t="s">
        <v>5725</v>
      </c>
      <c r="AB1123" s="15">
        <v>45971</v>
      </c>
      <c r="AC1123" s="15">
        <v>45974</v>
      </c>
      <c r="AD1123" s="69" t="str">
        <f t="shared" si="151"/>
        <v>02 Enviado</v>
      </c>
      <c r="AE1123" s="20" t="s">
        <v>2350</v>
      </c>
      <c r="AF1123" s="69">
        <v>2</v>
      </c>
      <c r="AH1123" s="3">
        <f t="shared" si="139"/>
        <v>1</v>
      </c>
    </row>
    <row r="1124" spans="1:34">
      <c r="A1124" s="14" t="s">
        <v>5726</v>
      </c>
      <c r="B1124" s="9">
        <v>2025</v>
      </c>
      <c r="C1124" s="15">
        <v>45971</v>
      </c>
      <c r="D1124" s="3" t="s">
        <v>50</v>
      </c>
      <c r="E1124" s="5">
        <f t="shared" si="148"/>
        <v>1</v>
      </c>
      <c r="F1124" s="3" t="str">
        <f t="shared" si="149"/>
        <v>02 Finalizado</v>
      </c>
      <c r="G1124" s="9" t="s">
        <v>5197</v>
      </c>
      <c r="H1124" s="3" t="str">
        <f t="shared" si="150"/>
        <v>1123 2025-00231 Jorge Luis Caro Caicedo (N/A)</v>
      </c>
      <c r="I1124" s="15">
        <v>45971</v>
      </c>
      <c r="J1124" s="3" t="s">
        <v>78</v>
      </c>
      <c r="K1124" s="3" t="s">
        <v>134</v>
      </c>
      <c r="L1124" s="3" t="s">
        <v>85</v>
      </c>
      <c r="M1124" s="3" t="s">
        <v>2350</v>
      </c>
      <c r="N1124" s="10" t="s">
        <v>2350</v>
      </c>
      <c r="O1124" s="3" t="s">
        <v>5727</v>
      </c>
      <c r="P1124" s="8">
        <v>1057463548</v>
      </c>
      <c r="Q1124" s="10" t="s">
        <v>2350</v>
      </c>
      <c r="R1124" s="80" t="s">
        <v>2350</v>
      </c>
      <c r="S1124" s="10" t="s">
        <v>2350</v>
      </c>
      <c r="T1124" s="3" t="s">
        <v>2350</v>
      </c>
      <c r="U1124" s="3" t="s">
        <v>3319</v>
      </c>
      <c r="V1124" s="17" t="s">
        <v>2350</v>
      </c>
      <c r="W1124" s="3" t="s">
        <v>163</v>
      </c>
      <c r="X1124" s="15">
        <v>45971</v>
      </c>
      <c r="Y1124" s="17" t="s">
        <v>2350</v>
      </c>
      <c r="Z1124" s="68" t="s">
        <v>2350</v>
      </c>
      <c r="AA1124" s="3" t="s">
        <v>2350</v>
      </c>
      <c r="AB1124" s="15">
        <v>45971</v>
      </c>
      <c r="AC1124" s="15">
        <v>45971</v>
      </c>
      <c r="AD1124" s="69" t="str">
        <f t="shared" si="151"/>
        <v>02 Enviado</v>
      </c>
      <c r="AE1124" s="20" t="s">
        <v>2350</v>
      </c>
      <c r="AF1124" s="69">
        <v>2</v>
      </c>
      <c r="AH1124" s="3">
        <f t="shared" si="139"/>
        <v>1</v>
      </c>
    </row>
    <row r="1125" spans="1:34">
      <c r="A1125" s="14" t="s">
        <v>5728</v>
      </c>
      <c r="B1125" s="9">
        <v>2025</v>
      </c>
      <c r="C1125" s="15">
        <v>45971</v>
      </c>
      <c r="D1125" s="3" t="s">
        <v>31</v>
      </c>
      <c r="E1125" s="5">
        <f t="shared" si="148"/>
        <v>1</v>
      </c>
      <c r="F1125" s="3" t="str">
        <f t="shared" si="149"/>
        <v>02 Finalizado</v>
      </c>
      <c r="G1125" s="9" t="s">
        <v>4086</v>
      </c>
      <c r="H1125" s="3" t="str">
        <f t="shared" si="150"/>
        <v>1124 2025-00187 Elias Sinin Reyes (51023517)</v>
      </c>
      <c r="I1125" s="15">
        <v>45971</v>
      </c>
      <c r="J1125" s="3" t="s">
        <v>78</v>
      </c>
      <c r="K1125" s="3" t="s">
        <v>128</v>
      </c>
      <c r="L1125" s="3" t="s">
        <v>76</v>
      </c>
      <c r="M1125" s="3" t="s">
        <v>2350</v>
      </c>
      <c r="N1125" s="10" t="s">
        <v>2350</v>
      </c>
      <c r="O1125" s="3" t="s">
        <v>5193</v>
      </c>
      <c r="P1125" s="8">
        <v>18922372</v>
      </c>
      <c r="Q1125" s="3">
        <v>51023517</v>
      </c>
      <c r="R1125" s="80">
        <v>5451156</v>
      </c>
      <c r="S1125" s="10">
        <v>30089</v>
      </c>
      <c r="T1125" s="3" t="s">
        <v>2372</v>
      </c>
      <c r="U1125" s="3" t="s">
        <v>2366</v>
      </c>
      <c r="V1125" s="17" t="s">
        <v>2350</v>
      </c>
      <c r="W1125" s="3" t="s">
        <v>92</v>
      </c>
      <c r="X1125" s="15">
        <v>45971</v>
      </c>
      <c r="Y1125" s="17" t="s">
        <v>2350</v>
      </c>
      <c r="Z1125" s="68" t="s">
        <v>2350</v>
      </c>
      <c r="AA1125" s="3" t="s">
        <v>2350</v>
      </c>
      <c r="AB1125" s="15">
        <v>45971</v>
      </c>
      <c r="AC1125" s="15">
        <v>45971</v>
      </c>
      <c r="AD1125" s="69" t="str">
        <f t="shared" si="151"/>
        <v>02 Enviado</v>
      </c>
      <c r="AE1125" s="20" t="s">
        <v>2350</v>
      </c>
      <c r="AF1125" s="69">
        <v>2</v>
      </c>
      <c r="AH1125" s="3">
        <f t="shared" ref="AH1125:AH1136" si="152">NETWORKDAYS(X1125,AB1125)</f>
        <v>1</v>
      </c>
    </row>
    <row r="1126" spans="1:34">
      <c r="A1126" s="14" t="s">
        <v>5729</v>
      </c>
      <c r="B1126" s="9">
        <v>2025</v>
      </c>
      <c r="C1126" s="15">
        <v>45971</v>
      </c>
      <c r="D1126" s="3" t="s">
        <v>50</v>
      </c>
      <c r="E1126" s="5">
        <f t="shared" si="148"/>
        <v>1</v>
      </c>
      <c r="F1126" s="3" t="str">
        <f t="shared" si="149"/>
        <v>02 Finalizado</v>
      </c>
      <c r="G1126" s="9" t="s">
        <v>5730</v>
      </c>
      <c r="H1126" s="3" t="str">
        <f t="shared" si="150"/>
        <v>1125 2025-00532 Nafer Enrique Galvan Romero (N/A)</v>
      </c>
      <c r="I1126" s="15">
        <v>45971</v>
      </c>
      <c r="J1126" s="3" t="s">
        <v>78</v>
      </c>
      <c r="K1126" s="3" t="s">
        <v>120</v>
      </c>
      <c r="L1126" s="3" t="s">
        <v>85</v>
      </c>
      <c r="M1126" s="3" t="s">
        <v>2350</v>
      </c>
      <c r="N1126" s="10" t="s">
        <v>2350</v>
      </c>
      <c r="O1126" s="3" t="s">
        <v>5731</v>
      </c>
      <c r="P1126" s="8" t="s">
        <v>5732</v>
      </c>
      <c r="Q1126" s="10" t="s">
        <v>2350</v>
      </c>
      <c r="R1126" s="80" t="s">
        <v>2350</v>
      </c>
      <c r="S1126" s="10" t="s">
        <v>2350</v>
      </c>
      <c r="T1126" s="3" t="s">
        <v>2350</v>
      </c>
      <c r="U1126" s="3" t="s">
        <v>2784</v>
      </c>
      <c r="V1126" s="17" t="s">
        <v>2350</v>
      </c>
      <c r="W1126" s="3" t="s">
        <v>163</v>
      </c>
      <c r="X1126" s="15">
        <v>45971</v>
      </c>
      <c r="Y1126" s="17" t="s">
        <v>5733</v>
      </c>
      <c r="Z1126" s="68">
        <v>45979</v>
      </c>
      <c r="AA1126" s="3" t="s">
        <v>3846</v>
      </c>
      <c r="AB1126" s="15">
        <v>45985</v>
      </c>
      <c r="AC1126" s="15">
        <v>45985</v>
      </c>
      <c r="AD1126" s="69" t="str">
        <f t="shared" si="151"/>
        <v>02 Enviado</v>
      </c>
      <c r="AE1126" s="20" t="s">
        <v>2350</v>
      </c>
      <c r="AF1126" s="69">
        <v>2</v>
      </c>
      <c r="AH1126" s="3">
        <f t="shared" si="152"/>
        <v>11</v>
      </c>
    </row>
    <row r="1127" spans="1:34">
      <c r="A1127" s="14" t="s">
        <v>5734</v>
      </c>
      <c r="B1127" s="9">
        <v>2025</v>
      </c>
      <c r="C1127" s="15">
        <v>45972</v>
      </c>
      <c r="D1127" s="3" t="s">
        <v>19</v>
      </c>
      <c r="E1127" s="5">
        <f t="shared" ref="E1127:E1132" si="153">IF(F1127="01 Pendiente",0,1)</f>
        <v>1</v>
      </c>
      <c r="F1127" s="3" t="str">
        <f t="shared" ref="F1127:F1132" si="154">IF(AB1127="","01 Pendiente","02 Finalizado")</f>
        <v>02 Finalizado</v>
      </c>
      <c r="G1127" s="9" t="s">
        <v>4544</v>
      </c>
      <c r="H1127" s="3" t="str">
        <f t="shared" ref="H1127:H1132" si="155">CONCATENATE(A1127," ",G1127," ",O1127," (",Q1127,")")</f>
        <v>1126 2025-00236 Feliza Torres Mercado (N/A)</v>
      </c>
      <c r="I1127" s="15">
        <v>45972</v>
      </c>
      <c r="J1127" s="3" t="s">
        <v>78</v>
      </c>
      <c r="K1127" s="3" t="s">
        <v>134</v>
      </c>
      <c r="L1127" s="3" t="s">
        <v>85</v>
      </c>
      <c r="M1127" s="3" t="s">
        <v>5735</v>
      </c>
      <c r="N1127" s="3">
        <v>384454</v>
      </c>
      <c r="O1127" s="3" t="s">
        <v>5736</v>
      </c>
      <c r="P1127" s="8">
        <v>33214254</v>
      </c>
      <c r="Q1127" s="10" t="s">
        <v>2350</v>
      </c>
      <c r="R1127" s="80" t="s">
        <v>2350</v>
      </c>
      <c r="S1127" s="10" t="s">
        <v>2350</v>
      </c>
      <c r="T1127" s="3" t="s">
        <v>2350</v>
      </c>
      <c r="U1127" s="3" t="s">
        <v>3319</v>
      </c>
      <c r="V1127" s="17" t="s">
        <v>2350</v>
      </c>
      <c r="W1127" s="3" t="s">
        <v>163</v>
      </c>
      <c r="X1127" s="15">
        <v>45972</v>
      </c>
      <c r="Y1127" s="17" t="s">
        <v>2350</v>
      </c>
      <c r="Z1127" s="68" t="s">
        <v>2350</v>
      </c>
      <c r="AA1127" s="3" t="s">
        <v>2350</v>
      </c>
      <c r="AB1127" s="15">
        <v>45973</v>
      </c>
      <c r="AC1127" s="15">
        <v>45973</v>
      </c>
      <c r="AD1127" s="69" t="str">
        <f t="shared" ref="AD1127:AD1132" si="156">IF(AC1127="","01 Pendiente","02 Enviado")</f>
        <v>02 Enviado</v>
      </c>
      <c r="AE1127" s="20" t="s">
        <v>2350</v>
      </c>
      <c r="AF1127" s="69">
        <v>2</v>
      </c>
      <c r="AH1127" s="3">
        <f t="shared" si="152"/>
        <v>2</v>
      </c>
    </row>
    <row r="1128" spans="1:34">
      <c r="A1128" s="14" t="s">
        <v>5737</v>
      </c>
      <c r="B1128" s="9">
        <v>2025</v>
      </c>
      <c r="C1128" s="15">
        <v>45972</v>
      </c>
      <c r="D1128" s="3" t="s">
        <v>58</v>
      </c>
      <c r="E1128" s="5">
        <f t="shared" si="153"/>
        <v>1</v>
      </c>
      <c r="F1128" s="3" t="str">
        <f t="shared" si="154"/>
        <v>02 Finalizado</v>
      </c>
      <c r="G1128" s="9" t="s">
        <v>5562</v>
      </c>
      <c r="H1128" s="3" t="str">
        <f t="shared" si="155"/>
        <v>1127 2025-10108 José Luis Rodríguez Olivera (N/A)</v>
      </c>
      <c r="I1128" s="15">
        <v>45972</v>
      </c>
      <c r="J1128" s="3" t="s">
        <v>78</v>
      </c>
      <c r="K1128" s="3" t="s">
        <v>136</v>
      </c>
      <c r="L1128" s="3" t="s">
        <v>85</v>
      </c>
      <c r="M1128" s="3" t="s">
        <v>2350</v>
      </c>
      <c r="N1128" s="10" t="s">
        <v>2350</v>
      </c>
      <c r="O1128" s="3" t="s">
        <v>5563</v>
      </c>
      <c r="P1128" s="8">
        <v>73228907</v>
      </c>
      <c r="Q1128" s="10" t="s">
        <v>2350</v>
      </c>
      <c r="R1128" s="80" t="s">
        <v>2350</v>
      </c>
      <c r="S1128" s="10" t="s">
        <v>2350</v>
      </c>
      <c r="T1128" s="3" t="s">
        <v>2350</v>
      </c>
      <c r="U1128" s="3" t="s">
        <v>5738</v>
      </c>
      <c r="V1128" s="17" t="s">
        <v>2350</v>
      </c>
      <c r="W1128" s="3" t="s">
        <v>163</v>
      </c>
      <c r="X1128" s="15">
        <v>45972</v>
      </c>
      <c r="Y1128" s="17" t="s">
        <v>2350</v>
      </c>
      <c r="Z1128" s="68" t="s">
        <v>2350</v>
      </c>
      <c r="AA1128" s="3" t="s">
        <v>2350</v>
      </c>
      <c r="AB1128" s="15">
        <v>45974</v>
      </c>
      <c r="AC1128" s="15">
        <v>45974</v>
      </c>
      <c r="AD1128" s="69" t="str">
        <f t="shared" si="156"/>
        <v>02 Enviado</v>
      </c>
      <c r="AE1128" s="20" t="s">
        <v>2350</v>
      </c>
      <c r="AF1128" s="69">
        <v>2</v>
      </c>
      <c r="AH1128" s="3">
        <f t="shared" si="152"/>
        <v>3</v>
      </c>
    </row>
    <row r="1129" spans="1:34">
      <c r="A1129" s="14" t="s">
        <v>5739</v>
      </c>
      <c r="B1129" s="9">
        <v>2025</v>
      </c>
      <c r="C1129" s="15">
        <v>45972</v>
      </c>
      <c r="D1129" s="3" t="s">
        <v>22</v>
      </c>
      <c r="E1129" s="5">
        <f t="shared" si="153"/>
        <v>1</v>
      </c>
      <c r="F1129" s="3" t="str">
        <f t="shared" si="154"/>
        <v>02 Finalizado</v>
      </c>
      <c r="G1129" s="9" t="s">
        <v>3836</v>
      </c>
      <c r="H1129" s="3" t="str">
        <f t="shared" si="155"/>
        <v>1128 2025-00140 Humberto Rias Arias (N/A)</v>
      </c>
      <c r="I1129" s="15">
        <v>45972</v>
      </c>
      <c r="J1129" s="3" t="s">
        <v>78</v>
      </c>
      <c r="K1129" s="3" t="s">
        <v>120</v>
      </c>
      <c r="L1129" s="3" t="s">
        <v>85</v>
      </c>
      <c r="M1129" s="3" t="s">
        <v>5740</v>
      </c>
      <c r="N1129" s="16">
        <v>8055547</v>
      </c>
      <c r="O1129" s="3" t="s">
        <v>5741</v>
      </c>
      <c r="P1129" s="8">
        <v>98653873</v>
      </c>
      <c r="Q1129" s="10" t="s">
        <v>2350</v>
      </c>
      <c r="R1129" s="80" t="s">
        <v>2350</v>
      </c>
      <c r="S1129" s="10" t="s">
        <v>2350</v>
      </c>
      <c r="T1129" s="3" t="s">
        <v>2350</v>
      </c>
      <c r="U1129" s="3" t="s">
        <v>4167</v>
      </c>
      <c r="V1129" s="17">
        <v>20256305441282</v>
      </c>
      <c r="W1129" s="3" t="s">
        <v>163</v>
      </c>
      <c r="X1129" s="15">
        <v>45972</v>
      </c>
      <c r="Y1129" s="17" t="s">
        <v>2350</v>
      </c>
      <c r="Z1129" s="68" t="s">
        <v>2350</v>
      </c>
      <c r="AA1129" s="3" t="s">
        <v>2350</v>
      </c>
      <c r="AB1129" s="15">
        <v>45973</v>
      </c>
      <c r="AC1129" s="15">
        <v>45973</v>
      </c>
      <c r="AD1129" s="69" t="str">
        <f t="shared" si="156"/>
        <v>02 Enviado</v>
      </c>
      <c r="AE1129" s="20" t="s">
        <v>2350</v>
      </c>
      <c r="AF1129" s="69">
        <v>2</v>
      </c>
      <c r="AH1129" s="3">
        <f t="shared" si="152"/>
        <v>2</v>
      </c>
    </row>
    <row r="1130" spans="1:34">
      <c r="A1130" s="14" t="s">
        <v>5742</v>
      </c>
      <c r="B1130" s="9">
        <v>2025</v>
      </c>
      <c r="C1130" s="15">
        <v>45973</v>
      </c>
      <c r="D1130" s="3" t="s">
        <v>69</v>
      </c>
      <c r="E1130" s="5">
        <f t="shared" si="153"/>
        <v>1</v>
      </c>
      <c r="F1130" s="3" t="str">
        <f t="shared" si="154"/>
        <v>02 Finalizado</v>
      </c>
      <c r="G1130" s="9" t="s">
        <v>3527</v>
      </c>
      <c r="H1130" s="3" t="str">
        <f t="shared" si="155"/>
        <v>1129 2025-00113 Lucenith Carolina Mindiola Rodríguez (51031980)</v>
      </c>
      <c r="I1130" s="15">
        <v>45973</v>
      </c>
      <c r="J1130" s="3" t="s">
        <v>78</v>
      </c>
      <c r="K1130" s="3" t="s">
        <v>110</v>
      </c>
      <c r="L1130" s="3" t="s">
        <v>76</v>
      </c>
      <c r="M1130" s="3" t="s">
        <v>2350</v>
      </c>
      <c r="N1130" s="10" t="s">
        <v>2350</v>
      </c>
      <c r="O1130" s="3" t="s">
        <v>5743</v>
      </c>
      <c r="P1130" s="10">
        <v>49609002</v>
      </c>
      <c r="Q1130" s="3">
        <v>51031980</v>
      </c>
      <c r="R1130" s="80">
        <v>35587500</v>
      </c>
      <c r="S1130" s="10">
        <v>30124</v>
      </c>
      <c r="T1130" s="3" t="s">
        <v>2372</v>
      </c>
      <c r="U1130" s="3" t="s">
        <v>2418</v>
      </c>
      <c r="V1130" s="17" t="s">
        <v>2350</v>
      </c>
      <c r="W1130" s="3" t="s">
        <v>92</v>
      </c>
      <c r="X1130" s="15">
        <v>45973</v>
      </c>
      <c r="Y1130" s="17" t="s">
        <v>2350</v>
      </c>
      <c r="Z1130" s="17" t="s">
        <v>2350</v>
      </c>
      <c r="AA1130" s="17" t="s">
        <v>2350</v>
      </c>
      <c r="AB1130" s="15">
        <v>45973</v>
      </c>
      <c r="AC1130" s="15">
        <v>45973</v>
      </c>
      <c r="AD1130" s="69" t="str">
        <f t="shared" si="156"/>
        <v>02 Enviado</v>
      </c>
      <c r="AE1130" s="20" t="s">
        <v>2350</v>
      </c>
      <c r="AF1130" s="69">
        <v>2</v>
      </c>
      <c r="AH1130" s="3">
        <f t="shared" si="152"/>
        <v>1</v>
      </c>
    </row>
    <row r="1131" spans="1:34">
      <c r="A1131" s="14" t="s">
        <v>5744</v>
      </c>
      <c r="B1131" s="9">
        <v>2025</v>
      </c>
      <c r="C1131" s="15">
        <v>45973</v>
      </c>
      <c r="D1131" s="3" t="s">
        <v>58</v>
      </c>
      <c r="E1131" s="5">
        <f t="shared" si="153"/>
        <v>1</v>
      </c>
      <c r="F1131" s="3" t="str">
        <f t="shared" si="154"/>
        <v>02 Finalizado</v>
      </c>
      <c r="G1131" s="9" t="s">
        <v>5745</v>
      </c>
      <c r="H1131" s="3" t="str">
        <f t="shared" si="155"/>
        <v>1130 2025-00598 Amparo del Socorro Acevedo Morales (N/A)</v>
      </c>
      <c r="I1131" s="15">
        <v>45973</v>
      </c>
      <c r="J1131" s="3" t="s">
        <v>78</v>
      </c>
      <c r="K1131" s="3" t="s">
        <v>134</v>
      </c>
      <c r="L1131" s="3" t="s">
        <v>85</v>
      </c>
      <c r="M1131" s="3" t="s">
        <v>2350</v>
      </c>
      <c r="N1131" s="10" t="s">
        <v>2350</v>
      </c>
      <c r="O1131" s="3" t="s">
        <v>5746</v>
      </c>
      <c r="P1131" s="8">
        <v>24412860</v>
      </c>
      <c r="Q1131" s="10" t="s">
        <v>2350</v>
      </c>
      <c r="R1131" s="80" t="s">
        <v>2350</v>
      </c>
      <c r="S1131" s="10" t="s">
        <v>2350</v>
      </c>
      <c r="T1131" s="3" t="s">
        <v>2350</v>
      </c>
      <c r="U1131" s="3" t="s">
        <v>3319</v>
      </c>
      <c r="V1131" s="17" t="s">
        <v>2350</v>
      </c>
      <c r="W1131" s="3" t="s">
        <v>163</v>
      </c>
      <c r="X1131" s="15">
        <v>45973</v>
      </c>
      <c r="Y1131" s="17" t="s">
        <v>5747</v>
      </c>
      <c r="Z1131" s="68">
        <v>45385</v>
      </c>
      <c r="AA1131" s="3" t="s">
        <v>5748</v>
      </c>
      <c r="AB1131" s="15">
        <v>45973</v>
      </c>
      <c r="AC1131" s="15">
        <v>45973</v>
      </c>
      <c r="AD1131" s="69" t="str">
        <f t="shared" si="156"/>
        <v>02 Enviado</v>
      </c>
      <c r="AE1131" s="20" t="s">
        <v>2350</v>
      </c>
      <c r="AF1131" s="69">
        <v>2</v>
      </c>
      <c r="AH1131" s="3">
        <f t="shared" si="152"/>
        <v>1</v>
      </c>
    </row>
    <row r="1132" spans="1:34">
      <c r="A1132" s="14" t="s">
        <v>5749</v>
      </c>
      <c r="B1132" s="9">
        <v>2025</v>
      </c>
      <c r="C1132" s="15">
        <v>45973</v>
      </c>
      <c r="D1132" s="3" t="s">
        <v>64</v>
      </c>
      <c r="E1132" s="5">
        <f t="shared" si="153"/>
        <v>1</v>
      </c>
      <c r="F1132" s="3" t="str">
        <f t="shared" si="154"/>
        <v>02 Finalizado</v>
      </c>
      <c r="G1132" s="9" t="s">
        <v>5429</v>
      </c>
      <c r="H1132" s="3" t="str">
        <f t="shared" si="155"/>
        <v>1131 2025-00296 Magdeleine María Socarras Tellez (N/A)</v>
      </c>
      <c r="I1132" s="15">
        <v>45973</v>
      </c>
      <c r="J1132" s="3" t="s">
        <v>78</v>
      </c>
      <c r="K1132" s="3" t="s">
        <v>134</v>
      </c>
      <c r="L1132" s="3" t="s">
        <v>85</v>
      </c>
      <c r="M1132" s="3" t="s">
        <v>2350</v>
      </c>
      <c r="N1132" s="10" t="s">
        <v>2350</v>
      </c>
      <c r="O1132" s="3" t="s">
        <v>5750</v>
      </c>
      <c r="P1132" s="8">
        <v>49762408</v>
      </c>
      <c r="Q1132" s="10" t="s">
        <v>2350</v>
      </c>
      <c r="R1132" s="80" t="s">
        <v>2350</v>
      </c>
      <c r="S1132" s="10" t="s">
        <v>2350</v>
      </c>
      <c r="T1132" s="3" t="s">
        <v>2350</v>
      </c>
      <c r="U1132" s="3" t="s">
        <v>3319</v>
      </c>
      <c r="V1132" s="17" t="s">
        <v>2350</v>
      </c>
      <c r="W1132" s="3" t="s">
        <v>163</v>
      </c>
      <c r="X1132" s="15">
        <v>45973</v>
      </c>
      <c r="Y1132" s="17" t="s">
        <v>2350</v>
      </c>
      <c r="Z1132" s="68" t="s">
        <v>2350</v>
      </c>
      <c r="AA1132" s="3" t="s">
        <v>2350</v>
      </c>
      <c r="AB1132" s="15">
        <v>45973</v>
      </c>
      <c r="AC1132" s="15">
        <v>45973</v>
      </c>
      <c r="AD1132" s="69" t="str">
        <f t="shared" si="156"/>
        <v>02 Enviado</v>
      </c>
      <c r="AE1132" s="20" t="s">
        <v>2350</v>
      </c>
      <c r="AF1132" s="69">
        <v>2</v>
      </c>
      <c r="AH1132" s="3">
        <f t="shared" si="152"/>
        <v>1</v>
      </c>
    </row>
    <row r="1133" spans="1:34">
      <c r="A1133" s="14" t="s">
        <v>5751</v>
      </c>
      <c r="B1133" s="9">
        <v>2025</v>
      </c>
      <c r="C1133" s="15">
        <v>45974</v>
      </c>
      <c r="D1133" s="3" t="s">
        <v>41</v>
      </c>
      <c r="E1133" s="5">
        <f>IF(F1133="01 Pendiente",0,1)</f>
        <v>1</v>
      </c>
      <c r="F1133" s="3" t="str">
        <f>IF(AB1133="","01 Pendiente","02 Finalizado")</f>
        <v>02 Finalizado</v>
      </c>
      <c r="G1133" s="9" t="s">
        <v>5227</v>
      </c>
      <c r="H1133" s="3" t="str">
        <f>CONCATENATE(A1133," ",G1133," ",O1133," (",Q1133,")")</f>
        <v>1132 2025-10152 Wendy Liliana Mercado (51031722)</v>
      </c>
      <c r="I1133" s="15">
        <v>45973</v>
      </c>
      <c r="J1133" s="3" t="s">
        <v>84</v>
      </c>
      <c r="K1133" s="3" t="s">
        <v>120</v>
      </c>
      <c r="L1133" s="3" t="s">
        <v>76</v>
      </c>
      <c r="M1133" s="3" t="s">
        <v>5228</v>
      </c>
      <c r="N1133" s="16">
        <v>1003098753</v>
      </c>
      <c r="O1133" s="3" t="s">
        <v>5229</v>
      </c>
      <c r="P1133" s="8">
        <v>1003004519</v>
      </c>
      <c r="Q1133" s="3">
        <v>51031722</v>
      </c>
      <c r="R1133" s="80">
        <v>35587500</v>
      </c>
      <c r="S1133" s="10">
        <v>30110</v>
      </c>
      <c r="T1133" s="3" t="s">
        <v>2372</v>
      </c>
      <c r="U1133" s="3" t="s">
        <v>5230</v>
      </c>
      <c r="V1133" s="17">
        <v>20256303625702</v>
      </c>
      <c r="W1133" s="3" t="s">
        <v>92</v>
      </c>
      <c r="X1133" s="15">
        <v>45974</v>
      </c>
      <c r="Y1133" s="17">
        <v>20254300236681</v>
      </c>
      <c r="Z1133" s="68">
        <v>45974</v>
      </c>
      <c r="AA1133" s="3" t="s">
        <v>5752</v>
      </c>
      <c r="AB1133" s="15">
        <v>45974</v>
      </c>
      <c r="AC1133" s="68">
        <v>45975</v>
      </c>
      <c r="AD1133" s="69" t="str">
        <f t="shared" ref="AD1133:AD1140" si="157">IF(AC1133="","01 Pendiente","02 Enviado")</f>
        <v>02 Enviado</v>
      </c>
      <c r="AE1133" s="20" t="s">
        <v>2350</v>
      </c>
      <c r="AF1133" s="69">
        <v>2</v>
      </c>
      <c r="AH1133" s="3">
        <f t="shared" si="152"/>
        <v>1</v>
      </c>
    </row>
    <row r="1134" spans="1:34">
      <c r="A1134" s="14" t="s">
        <v>5753</v>
      </c>
      <c r="B1134" s="9">
        <v>2025</v>
      </c>
      <c r="C1134" s="15">
        <v>45974</v>
      </c>
      <c r="D1134" s="3" t="s">
        <v>8</v>
      </c>
      <c r="E1134" s="5">
        <f>IF(F1134="01 Pendiente",0,1)</f>
        <v>1</v>
      </c>
      <c r="F1134" s="3" t="str">
        <f>IF(AB1134="","01 Pendiente","02 Finalizado")</f>
        <v>02 Finalizado</v>
      </c>
      <c r="G1134" s="9" t="s">
        <v>5754</v>
      </c>
      <c r="H1134" s="3" t="str">
        <f>CONCATENATE(A1134," ",G1134," ",O1134," (",Q1134,")")</f>
        <v>1133 2025-00309 Humberto Rueda Arias (N/A)</v>
      </c>
      <c r="I1134" s="15">
        <v>45973</v>
      </c>
      <c r="J1134" s="3" t="s">
        <v>78</v>
      </c>
      <c r="K1134" s="3" t="s">
        <v>120</v>
      </c>
      <c r="L1134" s="3" t="s">
        <v>85</v>
      </c>
      <c r="M1134" s="3" t="s">
        <v>2350</v>
      </c>
      <c r="N1134" s="10" t="s">
        <v>2350</v>
      </c>
      <c r="O1134" s="3" t="s">
        <v>5755</v>
      </c>
      <c r="P1134" s="8">
        <v>77030996</v>
      </c>
      <c r="Q1134" s="10" t="s">
        <v>2350</v>
      </c>
      <c r="R1134" s="80" t="s">
        <v>2350</v>
      </c>
      <c r="S1134" s="10" t="s">
        <v>2350</v>
      </c>
      <c r="T1134" s="3" t="s">
        <v>2350</v>
      </c>
      <c r="U1134" s="3" t="s">
        <v>2784</v>
      </c>
      <c r="V1134" s="17" t="s">
        <v>2350</v>
      </c>
      <c r="W1134" s="3" t="s">
        <v>163</v>
      </c>
      <c r="X1134" s="15">
        <v>45974</v>
      </c>
      <c r="Y1134" s="17" t="s">
        <v>2350</v>
      </c>
      <c r="Z1134" s="68" t="s">
        <v>2350</v>
      </c>
      <c r="AA1134" s="3" t="s">
        <v>2350</v>
      </c>
      <c r="AB1134" s="15">
        <v>45974</v>
      </c>
      <c r="AC1134" s="15">
        <v>45974</v>
      </c>
      <c r="AD1134" s="69" t="str">
        <f t="shared" si="157"/>
        <v>02 Enviado</v>
      </c>
      <c r="AE1134" s="20" t="s">
        <v>2350</v>
      </c>
      <c r="AF1134" s="69">
        <v>2</v>
      </c>
      <c r="AH1134" s="3">
        <f t="shared" si="152"/>
        <v>1</v>
      </c>
    </row>
    <row r="1135" spans="1:34">
      <c r="A1135" s="14" t="s">
        <v>5756</v>
      </c>
      <c r="B1135" s="9">
        <v>2025</v>
      </c>
      <c r="C1135" s="15">
        <v>45974</v>
      </c>
      <c r="D1135" s="3" t="s">
        <v>64</v>
      </c>
      <c r="E1135" s="5">
        <f t="shared" ref="E1135" si="158">IF(F1135="01 Pendiente",0,1)</f>
        <v>1</v>
      </c>
      <c r="F1135" s="3" t="str">
        <f t="shared" ref="F1135" si="159">IF(AB1135="","01 Pendiente","02 Finalizado")</f>
        <v>02 Finalizado</v>
      </c>
      <c r="G1135" s="9" t="s">
        <v>5481</v>
      </c>
      <c r="H1135" s="3" t="str">
        <f t="shared" ref="H1135" si="160">CONCATENATE(A1135," ",G1135," ",O1135," (",Q1135,")")</f>
        <v>1134 2025-00739 Carlos Andrés Ramírez Zuluaga (N/A)</v>
      </c>
      <c r="I1135" s="15">
        <v>45973</v>
      </c>
      <c r="J1135" s="3" t="s">
        <v>78</v>
      </c>
      <c r="K1135" s="3" t="s">
        <v>120</v>
      </c>
      <c r="L1135" s="3" t="s">
        <v>85</v>
      </c>
      <c r="M1135" s="3" t="s">
        <v>2350</v>
      </c>
      <c r="N1135" s="10" t="s">
        <v>2350</v>
      </c>
      <c r="O1135" s="3" t="s">
        <v>5597</v>
      </c>
      <c r="P1135" s="10">
        <v>1077441056</v>
      </c>
      <c r="Q1135" s="10" t="s">
        <v>2350</v>
      </c>
      <c r="R1135" s="80" t="s">
        <v>2350</v>
      </c>
      <c r="S1135" s="10" t="s">
        <v>2350</v>
      </c>
      <c r="T1135" s="3" t="s">
        <v>2350</v>
      </c>
      <c r="U1135" s="3" t="s">
        <v>2784</v>
      </c>
      <c r="V1135" s="17" t="s">
        <v>2350</v>
      </c>
      <c r="W1135" s="3" t="s">
        <v>163</v>
      </c>
      <c r="X1135" s="15">
        <v>45974</v>
      </c>
      <c r="Y1135" s="17">
        <v>20251225694721</v>
      </c>
      <c r="Z1135" s="68">
        <v>45948</v>
      </c>
      <c r="AA1135" s="3" t="s">
        <v>5598</v>
      </c>
      <c r="AB1135" s="15">
        <v>45974</v>
      </c>
      <c r="AC1135" s="15">
        <v>45974</v>
      </c>
      <c r="AD1135" s="69" t="str">
        <f t="shared" si="157"/>
        <v>02 Enviado</v>
      </c>
      <c r="AE1135" s="20" t="s">
        <v>2350</v>
      </c>
      <c r="AF1135" s="69">
        <v>2</v>
      </c>
      <c r="AH1135" s="3">
        <f t="shared" si="152"/>
        <v>1</v>
      </c>
    </row>
    <row r="1136" spans="1:34">
      <c r="A1136" s="14" t="s">
        <v>5757</v>
      </c>
      <c r="B1136" s="9">
        <v>2025</v>
      </c>
      <c r="C1136" s="15">
        <v>45974</v>
      </c>
      <c r="D1136" s="3" t="s">
        <v>16</v>
      </c>
      <c r="E1136" s="5">
        <f t="shared" ref="E1136:E1144" si="161">IF(F1136="01 Pendiente",0,1)</f>
        <v>1</v>
      </c>
      <c r="F1136" s="3" t="str">
        <f t="shared" ref="F1136:F1144" si="162">IF(AB1136="","01 Pendiente","02 Finalizado")</f>
        <v>02 Finalizado</v>
      </c>
      <c r="G1136" s="9" t="s">
        <v>5614</v>
      </c>
      <c r="H1136" s="3" t="str">
        <f t="shared" ref="H1136:H1144" si="163">CONCATENATE(A1136," ",G1136," ",O1136," (",Q1136,")")</f>
        <v>1135 2025-00326 Aylin Joice Mendoza Mendoza (N/A)</v>
      </c>
      <c r="I1136" s="15">
        <v>45973</v>
      </c>
      <c r="J1136" s="3" t="s">
        <v>81</v>
      </c>
      <c r="K1136" s="3" t="s">
        <v>120</v>
      </c>
      <c r="L1136" s="3" t="s">
        <v>85</v>
      </c>
      <c r="M1136" s="3" t="s">
        <v>2350</v>
      </c>
      <c r="N1136" s="10" t="s">
        <v>2350</v>
      </c>
      <c r="O1136" s="3" t="s">
        <v>5615</v>
      </c>
      <c r="P1136" s="8">
        <v>1065609619</v>
      </c>
      <c r="Q1136" s="10" t="s">
        <v>2350</v>
      </c>
      <c r="R1136" s="80" t="s">
        <v>2350</v>
      </c>
      <c r="S1136" s="10" t="s">
        <v>2350</v>
      </c>
      <c r="T1136" s="3" t="s">
        <v>2350</v>
      </c>
      <c r="U1136" s="3" t="s">
        <v>2784</v>
      </c>
      <c r="V1136" s="17">
        <v>20256305400062</v>
      </c>
      <c r="W1136" s="3" t="s">
        <v>163</v>
      </c>
      <c r="X1136" s="15">
        <v>45974</v>
      </c>
      <c r="Y1136" s="17" t="s">
        <v>2350</v>
      </c>
      <c r="Z1136" s="68" t="s">
        <v>2350</v>
      </c>
      <c r="AA1136" s="3" t="s">
        <v>2350</v>
      </c>
      <c r="AB1136" s="15">
        <v>45974</v>
      </c>
      <c r="AC1136" s="15">
        <v>45974</v>
      </c>
      <c r="AD1136" s="69" t="str">
        <f t="shared" si="157"/>
        <v>02 Enviado</v>
      </c>
      <c r="AE1136" s="20" t="s">
        <v>2350</v>
      </c>
      <c r="AF1136" s="69">
        <v>2</v>
      </c>
      <c r="AH1136" s="3">
        <f t="shared" si="152"/>
        <v>1</v>
      </c>
    </row>
    <row r="1137" spans="1:34">
      <c r="A1137" s="14" t="s">
        <v>5758</v>
      </c>
      <c r="B1137" s="9">
        <v>2025</v>
      </c>
      <c r="C1137" s="15">
        <v>45974</v>
      </c>
      <c r="D1137" s="3" t="s">
        <v>11</v>
      </c>
      <c r="E1137" s="5">
        <f t="shared" si="161"/>
        <v>1</v>
      </c>
      <c r="F1137" s="3" t="str">
        <f t="shared" si="162"/>
        <v>02 Finalizado</v>
      </c>
      <c r="G1137" s="9" t="s">
        <v>3839</v>
      </c>
      <c r="H1137" s="3" t="str">
        <f t="shared" si="163"/>
        <v>1136 2025-00186 Mirta Beatriz Martínez Ruiz (N/A)</v>
      </c>
      <c r="I1137" s="15">
        <v>45973</v>
      </c>
      <c r="J1137" s="3" t="s">
        <v>78</v>
      </c>
      <c r="K1137" s="3" t="s">
        <v>120</v>
      </c>
      <c r="L1137" s="3" t="s">
        <v>85</v>
      </c>
      <c r="M1137" s="3" t="s">
        <v>2350</v>
      </c>
      <c r="N1137" s="10" t="s">
        <v>2350</v>
      </c>
      <c r="O1137" s="3" t="s">
        <v>5759</v>
      </c>
      <c r="P1137" s="8">
        <v>50954447</v>
      </c>
      <c r="Q1137" s="10" t="s">
        <v>2350</v>
      </c>
      <c r="R1137" s="80" t="s">
        <v>2350</v>
      </c>
      <c r="S1137" s="10" t="s">
        <v>2350</v>
      </c>
      <c r="T1137" s="3" t="s">
        <v>2350</v>
      </c>
      <c r="U1137" s="3" t="s">
        <v>2784</v>
      </c>
      <c r="V1137" s="17">
        <v>20256305844992</v>
      </c>
      <c r="W1137" s="3" t="s">
        <v>163</v>
      </c>
      <c r="X1137" s="15">
        <v>45974</v>
      </c>
      <c r="Y1137" s="17">
        <v>20254203039671</v>
      </c>
      <c r="Z1137" s="68">
        <v>45974</v>
      </c>
      <c r="AA1137" s="3" t="s">
        <v>5760</v>
      </c>
      <c r="AB1137" s="15">
        <v>45988</v>
      </c>
      <c r="AC1137" s="15">
        <v>45988</v>
      </c>
      <c r="AD1137" s="69" t="str">
        <f t="shared" si="157"/>
        <v>02 Enviado</v>
      </c>
      <c r="AE1137" s="20" t="s">
        <v>2350</v>
      </c>
      <c r="AF1137" s="69">
        <v>2</v>
      </c>
      <c r="AH1137" s="3">
        <f t="shared" ref="AH1137:AH1144" si="164">NETWORKDAYS(X1137,AB1137)</f>
        <v>11</v>
      </c>
    </row>
    <row r="1138" spans="1:34">
      <c r="A1138" s="14" t="s">
        <v>5761</v>
      </c>
      <c r="B1138" s="9">
        <v>2025</v>
      </c>
      <c r="C1138" s="15">
        <v>45974</v>
      </c>
      <c r="D1138" s="3" t="s">
        <v>25</v>
      </c>
      <c r="E1138" s="5">
        <f t="shared" si="161"/>
        <v>1</v>
      </c>
      <c r="F1138" s="3" t="str">
        <f t="shared" si="162"/>
        <v>02 Finalizado</v>
      </c>
      <c r="G1138" s="9" t="s">
        <v>4163</v>
      </c>
      <c r="H1138" s="3" t="str">
        <f t="shared" si="163"/>
        <v>1137 2025-00446 María Cristina Samboni Chávez - Karen Lizeth Sánchez Vera (51027147)</v>
      </c>
      <c r="I1138" s="15">
        <v>45974</v>
      </c>
      <c r="J1138" s="3" t="s">
        <v>78</v>
      </c>
      <c r="K1138" s="3" t="s">
        <v>128</v>
      </c>
      <c r="L1138" s="3" t="s">
        <v>76</v>
      </c>
      <c r="M1138" s="3" t="s">
        <v>5762</v>
      </c>
      <c r="N1138" s="8">
        <v>1030619408</v>
      </c>
      <c r="O1138" s="3" t="s">
        <v>5763</v>
      </c>
      <c r="P1138" s="10" t="s">
        <v>5764</v>
      </c>
      <c r="Q1138" s="3">
        <v>51027147</v>
      </c>
      <c r="R1138" s="80">
        <v>22713150</v>
      </c>
      <c r="S1138" s="10" t="s">
        <v>2350</v>
      </c>
      <c r="T1138" s="3" t="s">
        <v>2378</v>
      </c>
      <c r="U1138" s="3" t="s">
        <v>2366</v>
      </c>
      <c r="V1138" s="17" t="s">
        <v>2350</v>
      </c>
      <c r="W1138" s="3" t="s">
        <v>92</v>
      </c>
      <c r="X1138" s="15">
        <v>45974</v>
      </c>
      <c r="Y1138" s="17" t="s">
        <v>2350</v>
      </c>
      <c r="Z1138" s="68" t="s">
        <v>2350</v>
      </c>
      <c r="AA1138" s="3" t="s">
        <v>2350</v>
      </c>
      <c r="AB1138" s="15">
        <v>45974</v>
      </c>
      <c r="AC1138" s="15">
        <v>45974</v>
      </c>
      <c r="AD1138" s="69" t="str">
        <f t="shared" si="157"/>
        <v>02 Enviado</v>
      </c>
      <c r="AE1138" s="20" t="s">
        <v>2350</v>
      </c>
      <c r="AF1138" s="69">
        <v>2</v>
      </c>
      <c r="AH1138" s="3">
        <f t="shared" si="164"/>
        <v>1</v>
      </c>
    </row>
    <row r="1139" spans="1:34">
      <c r="A1139" s="14" t="s">
        <v>5765</v>
      </c>
      <c r="B1139" s="9">
        <v>2025</v>
      </c>
      <c r="C1139" s="15">
        <v>45974</v>
      </c>
      <c r="D1139" s="3" t="s">
        <v>19</v>
      </c>
      <c r="E1139" s="5">
        <f t="shared" si="161"/>
        <v>1</v>
      </c>
      <c r="F1139" s="3" t="str">
        <f t="shared" si="162"/>
        <v>02 Finalizado</v>
      </c>
      <c r="G1139" s="9" t="s">
        <v>5766</v>
      </c>
      <c r="H1139" s="3" t="str">
        <f t="shared" si="163"/>
        <v>1138 2025-00631 Javier Esteban Patiño Arango (N/A)</v>
      </c>
      <c r="I1139" s="15">
        <v>45974</v>
      </c>
      <c r="J1139" s="3" t="s">
        <v>81</v>
      </c>
      <c r="K1139" s="3" t="s">
        <v>136</v>
      </c>
      <c r="L1139" s="3" t="s">
        <v>85</v>
      </c>
      <c r="M1139" s="74" t="s">
        <v>5767</v>
      </c>
      <c r="N1139" s="3">
        <v>1001619726</v>
      </c>
      <c r="O1139" s="3" t="s">
        <v>5768</v>
      </c>
      <c r="P1139" s="8">
        <v>1128403044</v>
      </c>
      <c r="Q1139" s="10" t="s">
        <v>2350</v>
      </c>
      <c r="R1139" s="80" t="s">
        <v>2350</v>
      </c>
      <c r="S1139" s="10" t="s">
        <v>2350</v>
      </c>
      <c r="T1139" s="3" t="s">
        <v>2350</v>
      </c>
      <c r="U1139" s="3" t="s">
        <v>5769</v>
      </c>
      <c r="V1139" s="17" t="s">
        <v>2350</v>
      </c>
      <c r="W1139" s="3" t="s">
        <v>163</v>
      </c>
      <c r="X1139" s="15">
        <v>45974</v>
      </c>
      <c r="Y1139" s="17" t="s">
        <v>5770</v>
      </c>
      <c r="Z1139" s="68">
        <v>45960</v>
      </c>
      <c r="AA1139" s="3" t="s">
        <v>5771</v>
      </c>
      <c r="AB1139" s="15">
        <v>45974</v>
      </c>
      <c r="AC1139" s="15">
        <v>45974</v>
      </c>
      <c r="AD1139" s="69" t="str">
        <f t="shared" si="157"/>
        <v>02 Enviado</v>
      </c>
      <c r="AE1139" s="20" t="s">
        <v>2350</v>
      </c>
      <c r="AF1139" s="69">
        <v>2</v>
      </c>
      <c r="AH1139" s="3">
        <f t="shared" si="164"/>
        <v>1</v>
      </c>
    </row>
    <row r="1140" spans="1:34">
      <c r="A1140" s="14" t="s">
        <v>5772</v>
      </c>
      <c r="B1140" s="9">
        <v>2025</v>
      </c>
      <c r="C1140" s="15">
        <v>45974</v>
      </c>
      <c r="D1140" s="3" t="s">
        <v>30</v>
      </c>
      <c r="E1140" s="5">
        <f t="shared" si="161"/>
        <v>1</v>
      </c>
      <c r="F1140" s="3" t="str">
        <f t="shared" si="162"/>
        <v>02 Finalizado</v>
      </c>
      <c r="G1140" s="9" t="s">
        <v>5773</v>
      </c>
      <c r="H1140" s="3" t="str">
        <f t="shared" si="163"/>
        <v>1139 2025-00441 Rosangela Buitrago Atuesta (N/A)</v>
      </c>
      <c r="I1140" s="15">
        <v>45974</v>
      </c>
      <c r="J1140" s="3" t="s">
        <v>78</v>
      </c>
      <c r="K1140" s="3" t="s">
        <v>120</v>
      </c>
      <c r="L1140" s="3" t="s">
        <v>85</v>
      </c>
      <c r="M1140" s="3" t="s">
        <v>2350</v>
      </c>
      <c r="N1140" s="10" t="s">
        <v>2350</v>
      </c>
      <c r="O1140" s="3" t="s">
        <v>5774</v>
      </c>
      <c r="P1140" s="8">
        <v>60399537</v>
      </c>
      <c r="Q1140" s="10" t="s">
        <v>2350</v>
      </c>
      <c r="R1140" s="80" t="s">
        <v>2350</v>
      </c>
      <c r="S1140" s="10" t="s">
        <v>2350</v>
      </c>
      <c r="T1140" s="3" t="s">
        <v>2350</v>
      </c>
      <c r="U1140" s="3" t="s">
        <v>2784</v>
      </c>
      <c r="V1140" s="17">
        <v>20256303708662</v>
      </c>
      <c r="W1140" s="3" t="s">
        <v>163</v>
      </c>
      <c r="X1140" s="15">
        <v>45974</v>
      </c>
      <c r="Y1140" s="17">
        <v>20254201614171</v>
      </c>
      <c r="Z1140" s="68">
        <v>45873</v>
      </c>
      <c r="AA1140" s="3" t="s">
        <v>5775</v>
      </c>
      <c r="AB1140" s="15">
        <v>45974</v>
      </c>
      <c r="AC1140" s="15">
        <v>45974</v>
      </c>
      <c r="AD1140" s="69" t="str">
        <f t="shared" si="157"/>
        <v>02 Enviado</v>
      </c>
      <c r="AE1140" s="20" t="s">
        <v>2350</v>
      </c>
      <c r="AF1140" s="69">
        <v>2</v>
      </c>
      <c r="AH1140" s="3">
        <f t="shared" si="164"/>
        <v>1</v>
      </c>
    </row>
    <row r="1141" spans="1:34">
      <c r="A1141" s="14" t="s">
        <v>5776</v>
      </c>
      <c r="B1141" s="9">
        <v>2025</v>
      </c>
      <c r="C1141" s="15">
        <v>45974</v>
      </c>
      <c r="D1141" s="3" t="s">
        <v>41</v>
      </c>
      <c r="E1141" s="5">
        <f t="shared" si="161"/>
        <v>1</v>
      </c>
      <c r="F1141" s="3" t="str">
        <f t="shared" si="162"/>
        <v>02 Finalizado</v>
      </c>
      <c r="G1141" s="9" t="s">
        <v>4320</v>
      </c>
      <c r="H1141" s="3" t="str">
        <f t="shared" si="163"/>
        <v>1140 2025-00201 Eliana Marcela Quintero Henriquez (N/A)</v>
      </c>
      <c r="I1141" s="15">
        <v>45973</v>
      </c>
      <c r="J1141" s="3" t="s">
        <v>78</v>
      </c>
      <c r="K1141" s="3" t="s">
        <v>134</v>
      </c>
      <c r="L1141" s="3" t="s">
        <v>85</v>
      </c>
      <c r="M1141" s="3" t="s">
        <v>2350</v>
      </c>
      <c r="N1141" s="10" t="s">
        <v>2350</v>
      </c>
      <c r="O1141" s="3" t="s">
        <v>5777</v>
      </c>
      <c r="P1141" s="10">
        <v>1083043778</v>
      </c>
      <c r="Q1141" s="10" t="s">
        <v>2350</v>
      </c>
      <c r="R1141" s="80" t="s">
        <v>2350</v>
      </c>
      <c r="S1141" s="10" t="s">
        <v>2350</v>
      </c>
      <c r="T1141" s="3" t="s">
        <v>2350</v>
      </c>
      <c r="U1141" s="3" t="s">
        <v>3319</v>
      </c>
      <c r="V1141" s="17" t="s">
        <v>2350</v>
      </c>
      <c r="W1141" s="3" t="s">
        <v>163</v>
      </c>
      <c r="X1141" s="15">
        <v>45974</v>
      </c>
      <c r="Y1141" s="17" t="s">
        <v>2350</v>
      </c>
      <c r="Z1141" s="68" t="s">
        <v>2350</v>
      </c>
      <c r="AA1141" s="3" t="s">
        <v>2350</v>
      </c>
      <c r="AB1141" s="15">
        <v>45979</v>
      </c>
      <c r="AC1141" s="15">
        <v>45979</v>
      </c>
      <c r="AD1141" s="69" t="str">
        <f t="shared" ref="AD1141:AD1148" si="165">IF(AC1141="","01 Pendiente","02 Enviado")</f>
        <v>02 Enviado</v>
      </c>
      <c r="AE1141" s="20" t="s">
        <v>2350</v>
      </c>
      <c r="AF1141" s="69">
        <v>2</v>
      </c>
      <c r="AH1141" s="3">
        <f t="shared" si="164"/>
        <v>4</v>
      </c>
    </row>
    <row r="1142" spans="1:34">
      <c r="A1142" s="14" t="s">
        <v>5778</v>
      </c>
      <c r="B1142" s="9">
        <v>2025</v>
      </c>
      <c r="C1142" s="15">
        <v>45975</v>
      </c>
      <c r="D1142" s="3" t="s">
        <v>11</v>
      </c>
      <c r="E1142" s="5">
        <f t="shared" si="161"/>
        <v>1</v>
      </c>
      <c r="F1142" s="3" t="str">
        <f t="shared" si="162"/>
        <v>02 Finalizado</v>
      </c>
      <c r="G1142" s="9" t="s">
        <v>4935</v>
      </c>
      <c r="H1142" s="3" t="str">
        <f t="shared" si="163"/>
        <v>1141 2025-00210 Elizabeth del Carmen Davila Castillo (N/A)</v>
      </c>
      <c r="I1142" s="15">
        <v>45974</v>
      </c>
      <c r="J1142" s="3" t="s">
        <v>84</v>
      </c>
      <c r="K1142" s="3" t="s">
        <v>130</v>
      </c>
      <c r="L1142" s="3" t="s">
        <v>76</v>
      </c>
      <c r="M1142" s="3" t="s">
        <v>2350</v>
      </c>
      <c r="N1142" s="10" t="s">
        <v>2350</v>
      </c>
      <c r="O1142" s="3" t="s">
        <v>5779</v>
      </c>
      <c r="P1142" s="8">
        <v>7080310</v>
      </c>
      <c r="Q1142" s="10" t="s">
        <v>2350</v>
      </c>
      <c r="R1142" s="80" t="s">
        <v>2350</v>
      </c>
      <c r="S1142" s="10" t="s">
        <v>2350</v>
      </c>
      <c r="T1142" s="3" t="s">
        <v>2350</v>
      </c>
      <c r="U1142" s="3" t="s">
        <v>3653</v>
      </c>
      <c r="V1142" s="17" t="s">
        <v>2350</v>
      </c>
      <c r="W1142" s="3" t="s">
        <v>153</v>
      </c>
      <c r="X1142" s="15">
        <v>45975</v>
      </c>
      <c r="Y1142" s="17" t="s">
        <v>5780</v>
      </c>
      <c r="Z1142" s="68">
        <v>45975</v>
      </c>
      <c r="AA1142" s="3" t="s">
        <v>5023</v>
      </c>
      <c r="AB1142" s="68">
        <v>45975</v>
      </c>
      <c r="AC1142" s="68">
        <v>45975</v>
      </c>
      <c r="AD1142" s="69" t="str">
        <f t="shared" si="165"/>
        <v>02 Enviado</v>
      </c>
      <c r="AE1142" s="20" t="s">
        <v>2350</v>
      </c>
      <c r="AF1142" s="69">
        <v>2</v>
      </c>
      <c r="AH1142" s="3">
        <f t="shared" si="164"/>
        <v>1</v>
      </c>
    </row>
    <row r="1143" spans="1:34">
      <c r="A1143" s="14" t="s">
        <v>5781</v>
      </c>
      <c r="B1143" s="9">
        <v>2025</v>
      </c>
      <c r="C1143" s="15">
        <v>45975</v>
      </c>
      <c r="D1143" s="3" t="s">
        <v>19</v>
      </c>
      <c r="E1143" s="5">
        <f t="shared" si="161"/>
        <v>1</v>
      </c>
      <c r="F1143" s="3" t="str">
        <f t="shared" si="162"/>
        <v>02 Finalizado</v>
      </c>
      <c r="G1143" s="9" t="s">
        <v>4748</v>
      </c>
      <c r="H1143" s="3" t="str">
        <f t="shared" si="163"/>
        <v>1142 2025-00145 Johan Albeiro Meza Caracas (N/A)</v>
      </c>
      <c r="I1143" s="15">
        <v>45974</v>
      </c>
      <c r="J1143" s="3" t="s">
        <v>87</v>
      </c>
      <c r="K1143" s="3" t="s">
        <v>136</v>
      </c>
      <c r="L1143" s="3" t="s">
        <v>91</v>
      </c>
      <c r="M1143" s="3" t="s">
        <v>2350</v>
      </c>
      <c r="N1143" s="10" t="s">
        <v>2350</v>
      </c>
      <c r="O1143" s="3" t="s">
        <v>5782</v>
      </c>
      <c r="P1143" s="10" t="s">
        <v>2350</v>
      </c>
      <c r="Q1143" s="10" t="s">
        <v>2350</v>
      </c>
      <c r="R1143" s="80" t="s">
        <v>2350</v>
      </c>
      <c r="S1143" s="10" t="s">
        <v>2350</v>
      </c>
      <c r="T1143" s="3" t="s">
        <v>2350</v>
      </c>
      <c r="U1143" s="3" t="s">
        <v>5783</v>
      </c>
      <c r="V1143" s="17" t="s">
        <v>2350</v>
      </c>
      <c r="W1143" s="3" t="s">
        <v>92</v>
      </c>
      <c r="X1143" s="15">
        <v>45975</v>
      </c>
      <c r="Y1143" s="17" t="s">
        <v>2350</v>
      </c>
      <c r="Z1143" s="68" t="s">
        <v>2350</v>
      </c>
      <c r="AA1143" s="3" t="s">
        <v>2350</v>
      </c>
      <c r="AB1143" s="15">
        <v>45975</v>
      </c>
      <c r="AC1143" s="15">
        <v>45975</v>
      </c>
      <c r="AD1143" s="69" t="str">
        <f t="shared" si="165"/>
        <v>02 Enviado</v>
      </c>
      <c r="AE1143" s="20" t="s">
        <v>2350</v>
      </c>
      <c r="AF1143" s="69">
        <v>2</v>
      </c>
      <c r="AH1143" s="3">
        <f t="shared" si="164"/>
        <v>1</v>
      </c>
    </row>
    <row r="1144" spans="1:34">
      <c r="A1144" s="14" t="s">
        <v>5784</v>
      </c>
      <c r="B1144" s="9">
        <v>2025</v>
      </c>
      <c r="C1144" s="15">
        <v>45975</v>
      </c>
      <c r="D1144" s="3" t="s">
        <v>41</v>
      </c>
      <c r="E1144" s="5">
        <f t="shared" si="161"/>
        <v>1</v>
      </c>
      <c r="F1144" s="3" t="str">
        <f t="shared" si="162"/>
        <v>02 Finalizado</v>
      </c>
      <c r="G1144" s="9" t="s">
        <v>4671</v>
      </c>
      <c r="H1144" s="3" t="str">
        <f t="shared" si="163"/>
        <v>1143 2025-00400 Argemiro Alzate Gómez (51029198)</v>
      </c>
      <c r="I1144" s="15">
        <v>45974</v>
      </c>
      <c r="J1144" s="3" t="s">
        <v>78</v>
      </c>
      <c r="K1144" s="3" t="s">
        <v>128</v>
      </c>
      <c r="L1144" s="3" t="s">
        <v>76</v>
      </c>
      <c r="M1144" s="3" t="s">
        <v>2350</v>
      </c>
      <c r="N1144" s="10" t="s">
        <v>2350</v>
      </c>
      <c r="O1144" s="3" t="s">
        <v>5785</v>
      </c>
      <c r="P1144" s="10">
        <v>1279758</v>
      </c>
      <c r="Q1144" s="3">
        <v>51029198</v>
      </c>
      <c r="R1144" s="80">
        <v>6960000.5999999996</v>
      </c>
      <c r="S1144" s="10">
        <v>30101</v>
      </c>
      <c r="T1144" s="3" t="s">
        <v>2372</v>
      </c>
      <c r="U1144" s="3" t="s">
        <v>2366</v>
      </c>
      <c r="V1144" s="17" t="s">
        <v>2350</v>
      </c>
      <c r="W1144" s="3" t="s">
        <v>92</v>
      </c>
      <c r="X1144" s="15">
        <v>45975</v>
      </c>
      <c r="Y1144" s="17" t="s">
        <v>2350</v>
      </c>
      <c r="Z1144" s="68" t="s">
        <v>2350</v>
      </c>
      <c r="AA1144" s="3" t="s">
        <v>2350</v>
      </c>
      <c r="AB1144" s="15">
        <v>45975</v>
      </c>
      <c r="AC1144" s="15">
        <v>45975</v>
      </c>
      <c r="AD1144" s="69" t="str">
        <f t="shared" si="165"/>
        <v>02 Enviado</v>
      </c>
      <c r="AE1144" s="20" t="s">
        <v>2350</v>
      </c>
      <c r="AF1144" s="69">
        <v>2</v>
      </c>
      <c r="AH1144" s="3">
        <f t="shared" si="164"/>
        <v>1</v>
      </c>
    </row>
    <row r="1145" spans="1:34">
      <c r="A1145" s="14" t="s">
        <v>5786</v>
      </c>
      <c r="B1145" s="9">
        <v>2025</v>
      </c>
      <c r="C1145" s="15">
        <v>45975</v>
      </c>
      <c r="D1145" s="3" t="s">
        <v>55</v>
      </c>
      <c r="E1145" s="5">
        <f t="shared" ref="E1145:E1154" si="166">IF(F1145="01 Pendiente",0,1)</f>
        <v>1</v>
      </c>
      <c r="F1145" s="3" t="str">
        <f t="shared" ref="F1145:F1154" si="167">IF(AB1145="","01 Pendiente","02 Finalizado")</f>
        <v>02 Finalizado</v>
      </c>
      <c r="G1145" s="9" t="s">
        <v>3912</v>
      </c>
      <c r="H1145" s="3" t="str">
        <f t="shared" ref="H1145:H1154" si="168">CONCATENATE(A1145," ",G1145," ",O1145," (",Q1145,")")</f>
        <v>1144 2025-00127 Luz Angela Bustamante (N/A)</v>
      </c>
      <c r="I1145" s="15">
        <v>45974</v>
      </c>
      <c r="J1145" s="3" t="s">
        <v>78</v>
      </c>
      <c r="K1145" s="3" t="s">
        <v>120</v>
      </c>
      <c r="L1145" s="3" t="s">
        <v>85</v>
      </c>
      <c r="M1145" s="3" t="s">
        <v>5787</v>
      </c>
      <c r="N1145" s="16">
        <v>1064838005</v>
      </c>
      <c r="O1145" s="3" t="s">
        <v>5788</v>
      </c>
      <c r="P1145" s="8">
        <v>56084369</v>
      </c>
      <c r="Q1145" s="10" t="s">
        <v>2350</v>
      </c>
      <c r="R1145" s="80" t="s">
        <v>2350</v>
      </c>
      <c r="S1145" s="10" t="s">
        <v>2350</v>
      </c>
      <c r="T1145" s="3" t="s">
        <v>2350</v>
      </c>
      <c r="U1145" s="3" t="s">
        <v>2784</v>
      </c>
      <c r="V1145" s="17">
        <v>20256305474062</v>
      </c>
      <c r="W1145" s="3" t="s">
        <v>163</v>
      </c>
      <c r="X1145" s="15">
        <v>45975</v>
      </c>
      <c r="Y1145" s="17">
        <v>20254203042031</v>
      </c>
      <c r="Z1145" s="68">
        <v>45978</v>
      </c>
      <c r="AA1145" s="3" t="s">
        <v>5789</v>
      </c>
      <c r="AB1145" s="15">
        <v>45979</v>
      </c>
      <c r="AC1145" s="15">
        <v>45979</v>
      </c>
      <c r="AD1145" s="69" t="str">
        <f t="shared" si="165"/>
        <v>02 Enviado</v>
      </c>
      <c r="AE1145" s="20" t="s">
        <v>2350</v>
      </c>
      <c r="AF1145" s="69">
        <v>2</v>
      </c>
      <c r="AH1145" s="3">
        <f t="shared" ref="AH1145:AH1154" si="169">NETWORKDAYS(X1145,AB1145)</f>
        <v>3</v>
      </c>
    </row>
    <row r="1146" spans="1:34">
      <c r="A1146" s="14" t="s">
        <v>5790</v>
      </c>
      <c r="B1146" s="9">
        <v>2025</v>
      </c>
      <c r="C1146" s="15">
        <v>45975</v>
      </c>
      <c r="D1146" s="3" t="s">
        <v>64</v>
      </c>
      <c r="E1146" s="5">
        <f t="shared" si="166"/>
        <v>1</v>
      </c>
      <c r="F1146" s="3" t="str">
        <f t="shared" si="167"/>
        <v>02 Finalizado</v>
      </c>
      <c r="G1146" s="9" t="s">
        <v>3307</v>
      </c>
      <c r="H1146" s="3" t="str">
        <f t="shared" si="168"/>
        <v>1145 2025-00106 Frenkie Louie Berrio Flórez (N/A)</v>
      </c>
      <c r="I1146" s="15">
        <v>45974</v>
      </c>
      <c r="J1146" s="3" t="s">
        <v>81</v>
      </c>
      <c r="K1146" s="3" t="s">
        <v>120</v>
      </c>
      <c r="L1146" s="3" t="s">
        <v>85</v>
      </c>
      <c r="M1146" s="3" t="s">
        <v>2350</v>
      </c>
      <c r="N1146" s="10" t="s">
        <v>2350</v>
      </c>
      <c r="O1146" s="3" t="s">
        <v>5567</v>
      </c>
      <c r="P1146" s="8">
        <v>1047364883</v>
      </c>
      <c r="Q1146" s="10" t="s">
        <v>2350</v>
      </c>
      <c r="R1146" s="80" t="s">
        <v>2350</v>
      </c>
      <c r="S1146" s="10" t="s">
        <v>2350</v>
      </c>
      <c r="T1146" s="3" t="s">
        <v>2350</v>
      </c>
      <c r="U1146" s="3" t="s">
        <v>2784</v>
      </c>
      <c r="V1146" s="17" t="s">
        <v>2350</v>
      </c>
      <c r="W1146" s="3" t="s">
        <v>163</v>
      </c>
      <c r="X1146" s="15">
        <v>45975</v>
      </c>
      <c r="Y1146" s="17" t="s">
        <v>2350</v>
      </c>
      <c r="Z1146" s="68" t="s">
        <v>2350</v>
      </c>
      <c r="AA1146" s="3" t="s">
        <v>5791</v>
      </c>
      <c r="AB1146" s="15">
        <v>45975</v>
      </c>
      <c r="AC1146" s="15">
        <v>45975</v>
      </c>
      <c r="AD1146" s="69" t="str">
        <f t="shared" si="165"/>
        <v>02 Enviado</v>
      </c>
      <c r="AE1146" s="20" t="s">
        <v>2350</v>
      </c>
      <c r="AF1146" s="69">
        <v>2</v>
      </c>
      <c r="AH1146" s="3">
        <f t="shared" si="169"/>
        <v>1</v>
      </c>
    </row>
    <row r="1147" spans="1:34">
      <c r="A1147" s="14" t="s">
        <v>5792</v>
      </c>
      <c r="B1147" s="9">
        <v>2025</v>
      </c>
      <c r="C1147" s="15">
        <v>45975</v>
      </c>
      <c r="D1147" s="3" t="s">
        <v>69</v>
      </c>
      <c r="E1147" s="5">
        <f t="shared" si="166"/>
        <v>1</v>
      </c>
      <c r="F1147" s="3" t="str">
        <f t="shared" si="167"/>
        <v>02 Finalizado</v>
      </c>
      <c r="G1147" s="9" t="s">
        <v>5793</v>
      </c>
      <c r="H1147" s="3" t="str">
        <f t="shared" si="168"/>
        <v>1146 2025-00867 Milton Jose Ortega Daza (N/A)</v>
      </c>
      <c r="I1147" s="15">
        <v>45975</v>
      </c>
      <c r="J1147" s="3" t="s">
        <v>78</v>
      </c>
      <c r="K1147" s="3" t="s">
        <v>120</v>
      </c>
      <c r="L1147" s="3" t="s">
        <v>85</v>
      </c>
      <c r="M1147" s="3" t="s">
        <v>2350</v>
      </c>
      <c r="N1147" s="10" t="s">
        <v>2350</v>
      </c>
      <c r="O1147" s="3" t="s">
        <v>5794</v>
      </c>
      <c r="P1147" s="10">
        <v>5166753</v>
      </c>
      <c r="Q1147" s="10" t="s">
        <v>2350</v>
      </c>
      <c r="R1147" s="80" t="s">
        <v>2350</v>
      </c>
      <c r="S1147" s="10" t="s">
        <v>2350</v>
      </c>
      <c r="T1147" s="3" t="s">
        <v>2350</v>
      </c>
      <c r="U1147" s="3" t="s">
        <v>2784</v>
      </c>
      <c r="V1147" s="17">
        <v>20256605948332</v>
      </c>
      <c r="W1147" s="3" t="s">
        <v>163</v>
      </c>
      <c r="X1147" s="15">
        <v>45975</v>
      </c>
      <c r="Y1147" s="17" t="s">
        <v>2350</v>
      </c>
      <c r="Z1147" s="68" t="s">
        <v>2350</v>
      </c>
      <c r="AA1147" s="3" t="s">
        <v>2350</v>
      </c>
      <c r="AB1147" s="15">
        <v>45975</v>
      </c>
      <c r="AC1147" s="15">
        <v>45975</v>
      </c>
      <c r="AD1147" s="69" t="str">
        <f t="shared" si="165"/>
        <v>02 Enviado</v>
      </c>
      <c r="AE1147" s="20" t="s">
        <v>2350</v>
      </c>
      <c r="AF1147" s="69">
        <v>2</v>
      </c>
      <c r="AH1147" s="3">
        <f t="shared" si="169"/>
        <v>1</v>
      </c>
    </row>
    <row r="1148" spans="1:34">
      <c r="A1148" s="14" t="s">
        <v>5795</v>
      </c>
      <c r="B1148" s="9">
        <v>2025</v>
      </c>
      <c r="C1148" s="15">
        <v>45975</v>
      </c>
      <c r="D1148" s="3" t="s">
        <v>52</v>
      </c>
      <c r="E1148" s="5">
        <f t="shared" si="166"/>
        <v>1</v>
      </c>
      <c r="F1148" s="3" t="str">
        <f t="shared" si="167"/>
        <v>02 Finalizado</v>
      </c>
      <c r="G1148" s="9" t="s">
        <v>4320</v>
      </c>
      <c r="H1148" s="3" t="str">
        <f t="shared" si="168"/>
        <v>1147 2025-00201 Olman Isaías Herrera Osorio (N/A)</v>
      </c>
      <c r="I1148" s="15">
        <v>45974</v>
      </c>
      <c r="J1148" s="3" t="s">
        <v>78</v>
      </c>
      <c r="K1148" s="3" t="s">
        <v>134</v>
      </c>
      <c r="L1148" s="3" t="s">
        <v>85</v>
      </c>
      <c r="M1148" s="3" t="s">
        <v>5796</v>
      </c>
      <c r="N1148" s="16">
        <v>8055547</v>
      </c>
      <c r="O1148" s="3" t="s">
        <v>5797</v>
      </c>
      <c r="P1148" s="8">
        <v>1038113988</v>
      </c>
      <c r="Q1148" s="10" t="s">
        <v>2350</v>
      </c>
      <c r="R1148" s="80" t="s">
        <v>2350</v>
      </c>
      <c r="S1148" s="10" t="s">
        <v>2350</v>
      </c>
      <c r="T1148" s="3" t="s">
        <v>2350</v>
      </c>
      <c r="U1148" s="3" t="s">
        <v>3319</v>
      </c>
      <c r="V1148" s="17" t="s">
        <v>2350</v>
      </c>
      <c r="W1148" s="3" t="s">
        <v>163</v>
      </c>
      <c r="X1148" s="15">
        <v>45975</v>
      </c>
      <c r="Y1148" s="17" t="s">
        <v>2350</v>
      </c>
      <c r="Z1148" s="68" t="s">
        <v>2350</v>
      </c>
      <c r="AA1148" s="3" t="s">
        <v>2350</v>
      </c>
      <c r="AB1148" s="15">
        <v>45979</v>
      </c>
      <c r="AC1148" s="15">
        <v>45979</v>
      </c>
      <c r="AD1148" s="69" t="str">
        <f t="shared" si="165"/>
        <v>02 Enviado</v>
      </c>
      <c r="AE1148" s="20" t="s">
        <v>2350</v>
      </c>
      <c r="AF1148" s="69">
        <v>2</v>
      </c>
      <c r="AH1148" s="3">
        <f t="shared" si="169"/>
        <v>3</v>
      </c>
    </row>
    <row r="1149" spans="1:34">
      <c r="A1149" s="14" t="s">
        <v>5798</v>
      </c>
      <c r="B1149" s="9">
        <v>2025</v>
      </c>
      <c r="C1149" s="15">
        <v>45975</v>
      </c>
      <c r="D1149" s="3" t="s">
        <v>25</v>
      </c>
      <c r="E1149" s="5">
        <f t="shared" si="166"/>
        <v>1</v>
      </c>
      <c r="F1149" s="3" t="str">
        <f t="shared" si="167"/>
        <v>02 Finalizado</v>
      </c>
      <c r="G1149" s="9" t="s">
        <v>5799</v>
      </c>
      <c r="H1149" s="3" t="str">
        <f t="shared" si="168"/>
        <v>1148 2025-00282 Yamira Margarita Pérez Torres (N/A)</v>
      </c>
      <c r="I1149" s="15">
        <v>45975</v>
      </c>
      <c r="J1149" s="3" t="s">
        <v>78</v>
      </c>
      <c r="K1149" s="3" t="s">
        <v>120</v>
      </c>
      <c r="L1149" s="3" t="s">
        <v>85</v>
      </c>
      <c r="M1149" s="3" t="s">
        <v>2350</v>
      </c>
      <c r="N1149" s="10" t="s">
        <v>2350</v>
      </c>
      <c r="O1149" s="3" t="s">
        <v>5800</v>
      </c>
      <c r="P1149" s="8">
        <v>64744986</v>
      </c>
      <c r="Q1149" s="10" t="s">
        <v>2350</v>
      </c>
      <c r="R1149" s="80" t="s">
        <v>2350</v>
      </c>
      <c r="S1149" s="10" t="s">
        <v>2350</v>
      </c>
      <c r="T1149" s="3" t="s">
        <v>2350</v>
      </c>
      <c r="U1149" s="3" t="s">
        <v>2784</v>
      </c>
      <c r="V1149" s="17">
        <v>20256605419872</v>
      </c>
      <c r="W1149" s="3" t="s">
        <v>163</v>
      </c>
      <c r="X1149" s="15">
        <v>45975</v>
      </c>
      <c r="Y1149" s="17">
        <v>20254202795331</v>
      </c>
      <c r="Z1149" s="68">
        <v>45936</v>
      </c>
      <c r="AA1149" s="3" t="s">
        <v>5801</v>
      </c>
      <c r="AB1149" s="15">
        <v>45975</v>
      </c>
      <c r="AC1149" s="15">
        <v>45975</v>
      </c>
      <c r="AD1149" s="69" t="str">
        <f t="shared" ref="AD1149:AD1154" si="170">IF(AC1149="","01 Pendiente","02 Enviado")</f>
        <v>02 Enviado</v>
      </c>
      <c r="AE1149" s="20" t="s">
        <v>2350</v>
      </c>
      <c r="AF1149" s="69">
        <v>2</v>
      </c>
      <c r="AH1149" s="3">
        <f t="shared" si="169"/>
        <v>1</v>
      </c>
    </row>
    <row r="1150" spans="1:34">
      <c r="A1150" s="14" t="s">
        <v>5802</v>
      </c>
      <c r="B1150" s="9">
        <v>2025</v>
      </c>
      <c r="C1150" s="15">
        <v>45975</v>
      </c>
      <c r="D1150" s="3" t="s">
        <v>11</v>
      </c>
      <c r="E1150" s="5">
        <f t="shared" si="166"/>
        <v>1</v>
      </c>
      <c r="F1150" s="3" t="str">
        <f t="shared" si="167"/>
        <v>02 Finalizado</v>
      </c>
      <c r="G1150" s="9" t="s">
        <v>4086</v>
      </c>
      <c r="H1150" s="3" t="str">
        <f t="shared" si="168"/>
        <v>1149 2025-00187 Dalia María Sánchez Montes (N/A)</v>
      </c>
      <c r="I1150" s="15">
        <v>45975</v>
      </c>
      <c r="J1150" s="3" t="s">
        <v>78</v>
      </c>
      <c r="K1150" s="3" t="s">
        <v>134</v>
      </c>
      <c r="L1150" s="3" t="s">
        <v>85</v>
      </c>
      <c r="M1150" s="3" t="s">
        <v>2350</v>
      </c>
      <c r="N1150" s="10" t="s">
        <v>2350</v>
      </c>
      <c r="O1150" s="3" t="s">
        <v>5803</v>
      </c>
      <c r="P1150" s="8">
        <v>50981213</v>
      </c>
      <c r="Q1150" s="10" t="s">
        <v>2350</v>
      </c>
      <c r="R1150" s="80" t="s">
        <v>2350</v>
      </c>
      <c r="S1150" s="10" t="s">
        <v>2350</v>
      </c>
      <c r="T1150" s="3" t="s">
        <v>2350</v>
      </c>
      <c r="U1150" s="3" t="s">
        <v>3319</v>
      </c>
      <c r="V1150" s="17" t="s">
        <v>2350</v>
      </c>
      <c r="W1150" s="3" t="s">
        <v>163</v>
      </c>
      <c r="X1150" s="15">
        <v>45975</v>
      </c>
      <c r="Y1150" s="17" t="s">
        <v>2350</v>
      </c>
      <c r="Z1150" s="68" t="s">
        <v>2350</v>
      </c>
      <c r="AA1150" s="3" t="s">
        <v>2350</v>
      </c>
      <c r="AB1150" s="15">
        <v>45979</v>
      </c>
      <c r="AC1150" s="15">
        <v>45979</v>
      </c>
      <c r="AD1150" s="69" t="str">
        <f t="shared" si="170"/>
        <v>02 Enviado</v>
      </c>
      <c r="AE1150" s="20" t="s">
        <v>2350</v>
      </c>
      <c r="AF1150" s="69">
        <v>2</v>
      </c>
      <c r="AH1150" s="3">
        <f t="shared" si="169"/>
        <v>3</v>
      </c>
    </row>
    <row r="1151" spans="1:34">
      <c r="A1151" s="14" t="s">
        <v>5804</v>
      </c>
      <c r="B1151" s="9">
        <v>2025</v>
      </c>
      <c r="C1151" s="15">
        <v>45975</v>
      </c>
      <c r="D1151" s="3" t="s">
        <v>22</v>
      </c>
      <c r="E1151" s="5">
        <f t="shared" si="166"/>
        <v>1</v>
      </c>
      <c r="F1151" s="3" t="str">
        <f t="shared" si="167"/>
        <v>02 Finalizado</v>
      </c>
      <c r="G1151" s="9" t="s">
        <v>2713</v>
      </c>
      <c r="H1151" s="3" t="str">
        <f t="shared" si="168"/>
        <v>1150 2025-00047 Yosimar Ramírez Martínez (N/A)</v>
      </c>
      <c r="I1151" s="15">
        <v>45975</v>
      </c>
      <c r="J1151" s="3" t="s">
        <v>78</v>
      </c>
      <c r="K1151" s="3" t="s">
        <v>134</v>
      </c>
      <c r="L1151" s="3" t="s">
        <v>85</v>
      </c>
      <c r="M1151" s="3" t="s">
        <v>2350</v>
      </c>
      <c r="N1151" s="10" t="s">
        <v>2350</v>
      </c>
      <c r="O1151" s="3" t="s">
        <v>5805</v>
      </c>
      <c r="P1151" s="8">
        <v>1077466332</v>
      </c>
      <c r="Q1151" s="10" t="s">
        <v>2350</v>
      </c>
      <c r="R1151" s="80" t="s">
        <v>2350</v>
      </c>
      <c r="S1151" s="10" t="s">
        <v>2350</v>
      </c>
      <c r="T1151" s="3" t="s">
        <v>2350</v>
      </c>
      <c r="U1151" s="3" t="s">
        <v>3319</v>
      </c>
      <c r="V1151" s="17" t="s">
        <v>2350</v>
      </c>
      <c r="W1151" s="3" t="s">
        <v>163</v>
      </c>
      <c r="X1151" s="15">
        <v>45975</v>
      </c>
      <c r="Y1151" s="17" t="s">
        <v>2350</v>
      </c>
      <c r="Z1151" s="68" t="s">
        <v>2350</v>
      </c>
      <c r="AA1151" s="3" t="s">
        <v>2350</v>
      </c>
      <c r="AB1151" s="15">
        <v>45979</v>
      </c>
      <c r="AC1151" s="15">
        <v>45979</v>
      </c>
      <c r="AD1151" s="69" t="str">
        <f t="shared" si="170"/>
        <v>02 Enviado</v>
      </c>
      <c r="AE1151" s="20" t="s">
        <v>2350</v>
      </c>
      <c r="AF1151" s="69">
        <v>3</v>
      </c>
      <c r="AH1151" s="3">
        <f t="shared" si="169"/>
        <v>3</v>
      </c>
    </row>
    <row r="1152" spans="1:34">
      <c r="A1152" s="14" t="s">
        <v>5806</v>
      </c>
      <c r="B1152" s="9">
        <v>2025</v>
      </c>
      <c r="C1152" s="15">
        <v>45975</v>
      </c>
      <c r="D1152" s="3" t="s">
        <v>55</v>
      </c>
      <c r="E1152" s="5">
        <f t="shared" si="166"/>
        <v>1</v>
      </c>
      <c r="F1152" s="3" t="str">
        <f t="shared" si="167"/>
        <v>02 Finalizado</v>
      </c>
      <c r="G1152" s="9" t="s">
        <v>5807</v>
      </c>
      <c r="H1152" s="3" t="str">
        <f t="shared" si="168"/>
        <v>1151 2025-00504 Alex de Jesús Rua Gámez (N/A)</v>
      </c>
      <c r="I1152" s="15">
        <v>45974</v>
      </c>
      <c r="J1152" s="3" t="s">
        <v>78</v>
      </c>
      <c r="K1152" s="3" t="s">
        <v>134</v>
      </c>
      <c r="L1152" s="3" t="s">
        <v>85</v>
      </c>
      <c r="M1152" s="3" t="s">
        <v>5787</v>
      </c>
      <c r="N1152" s="16">
        <v>1064838005</v>
      </c>
      <c r="O1152" s="3" t="s">
        <v>5808</v>
      </c>
      <c r="P1152" s="8">
        <v>12628351</v>
      </c>
      <c r="Q1152" s="10" t="s">
        <v>2350</v>
      </c>
      <c r="R1152" s="80" t="s">
        <v>2350</v>
      </c>
      <c r="S1152" s="10" t="s">
        <v>2350</v>
      </c>
      <c r="T1152" s="3" t="s">
        <v>2350</v>
      </c>
      <c r="U1152" s="3" t="s">
        <v>3319</v>
      </c>
      <c r="V1152" s="17" t="s">
        <v>2350</v>
      </c>
      <c r="W1152" s="3" t="s">
        <v>163</v>
      </c>
      <c r="X1152" s="15">
        <v>45975</v>
      </c>
      <c r="Y1152" s="17" t="s">
        <v>2350</v>
      </c>
      <c r="Z1152" s="68" t="s">
        <v>2350</v>
      </c>
      <c r="AA1152" s="3" t="s">
        <v>2350</v>
      </c>
      <c r="AB1152" s="15">
        <v>45975</v>
      </c>
      <c r="AC1152" s="15">
        <v>45975</v>
      </c>
      <c r="AD1152" s="69" t="str">
        <f t="shared" si="170"/>
        <v>02 Enviado</v>
      </c>
      <c r="AE1152" s="20" t="s">
        <v>2350</v>
      </c>
      <c r="AF1152" s="69">
        <v>2</v>
      </c>
      <c r="AH1152" s="3">
        <f t="shared" si="169"/>
        <v>1</v>
      </c>
    </row>
    <row r="1153" spans="1:34">
      <c r="A1153" s="14" t="s">
        <v>5809</v>
      </c>
      <c r="B1153" s="9">
        <v>2025</v>
      </c>
      <c r="C1153" s="15">
        <v>45975</v>
      </c>
      <c r="D1153" s="3" t="s">
        <v>22</v>
      </c>
      <c r="E1153" s="5">
        <f t="shared" si="166"/>
        <v>1</v>
      </c>
      <c r="F1153" s="3" t="str">
        <f t="shared" si="167"/>
        <v>02 Finalizado</v>
      </c>
      <c r="G1153" s="9" t="s">
        <v>5810</v>
      </c>
      <c r="H1153" s="3" t="str">
        <f t="shared" si="168"/>
        <v>1152 2025-00410 Alvaro Javier Rivera (N/A)</v>
      </c>
      <c r="I1153" s="15">
        <v>45975</v>
      </c>
      <c r="J1153" s="3" t="s">
        <v>78</v>
      </c>
      <c r="K1153" s="3" t="s">
        <v>134</v>
      </c>
      <c r="L1153" s="3" t="s">
        <v>85</v>
      </c>
      <c r="M1153" s="3" t="s">
        <v>5811</v>
      </c>
      <c r="N1153" s="10" t="s">
        <v>2350</v>
      </c>
      <c r="O1153" s="3" t="s">
        <v>5812</v>
      </c>
      <c r="P1153" s="8">
        <v>1067899283</v>
      </c>
      <c r="Q1153" s="10" t="s">
        <v>2350</v>
      </c>
      <c r="R1153" s="80" t="s">
        <v>2350</v>
      </c>
      <c r="S1153" s="10" t="s">
        <v>2350</v>
      </c>
      <c r="T1153" s="3" t="s">
        <v>2350</v>
      </c>
      <c r="U1153" s="3" t="s">
        <v>3319</v>
      </c>
      <c r="V1153" s="17" t="s">
        <v>2350</v>
      </c>
      <c r="W1153" s="3" t="s">
        <v>163</v>
      </c>
      <c r="X1153" s="15">
        <v>45975</v>
      </c>
      <c r="Y1153" s="17" t="s">
        <v>2350</v>
      </c>
      <c r="Z1153" s="68" t="s">
        <v>2350</v>
      </c>
      <c r="AA1153" s="3" t="s">
        <v>2350</v>
      </c>
      <c r="AB1153" s="15">
        <v>45979</v>
      </c>
      <c r="AC1153" s="15">
        <v>45979</v>
      </c>
      <c r="AD1153" s="69" t="str">
        <f t="shared" si="170"/>
        <v>02 Enviado</v>
      </c>
      <c r="AE1153" s="20" t="s">
        <v>2350</v>
      </c>
      <c r="AF1153" s="69">
        <v>3</v>
      </c>
      <c r="AH1153" s="3">
        <f t="shared" si="169"/>
        <v>3</v>
      </c>
    </row>
    <row r="1154" spans="1:34">
      <c r="A1154" s="14" t="s">
        <v>5813</v>
      </c>
      <c r="B1154" s="9">
        <v>2025</v>
      </c>
      <c r="C1154" s="15">
        <v>45979</v>
      </c>
      <c r="D1154" s="3" t="s">
        <v>22</v>
      </c>
      <c r="E1154" s="5">
        <f t="shared" si="166"/>
        <v>1</v>
      </c>
      <c r="F1154" s="3" t="str">
        <f t="shared" si="167"/>
        <v>02 Finalizado</v>
      </c>
      <c r="G1154" s="9" t="s">
        <v>5814</v>
      </c>
      <c r="H1154" s="3" t="str">
        <f t="shared" si="168"/>
        <v>1153  2025-00180 Luis Alberto Rodríguez Mur (N/A)</v>
      </c>
      <c r="I1154" s="15">
        <v>45975</v>
      </c>
      <c r="J1154" s="3" t="s">
        <v>78</v>
      </c>
      <c r="K1154" s="3" t="s">
        <v>128</v>
      </c>
      <c r="L1154" s="3" t="s">
        <v>76</v>
      </c>
      <c r="M1154" s="3" t="s">
        <v>2350</v>
      </c>
      <c r="N1154" s="10" t="s">
        <v>2350</v>
      </c>
      <c r="O1154" s="3" t="s">
        <v>5815</v>
      </c>
      <c r="P1154" s="10">
        <v>6102509</v>
      </c>
      <c r="Q1154" s="10" t="s">
        <v>2350</v>
      </c>
      <c r="R1154" s="80" t="s">
        <v>2350</v>
      </c>
      <c r="S1154" s="10" t="s">
        <v>2350</v>
      </c>
      <c r="T1154" s="3" t="s">
        <v>2350</v>
      </c>
      <c r="U1154" s="3" t="s">
        <v>2366</v>
      </c>
      <c r="V1154" s="17" t="s">
        <v>2350</v>
      </c>
      <c r="W1154" s="3" t="s">
        <v>92</v>
      </c>
      <c r="X1154" s="15">
        <v>45979</v>
      </c>
      <c r="Y1154" s="17" t="s">
        <v>2350</v>
      </c>
      <c r="Z1154" s="68" t="s">
        <v>2350</v>
      </c>
      <c r="AA1154" s="3" t="s">
        <v>2350</v>
      </c>
      <c r="AB1154" s="15">
        <v>45979</v>
      </c>
      <c r="AC1154" s="15">
        <v>45979</v>
      </c>
      <c r="AD1154" s="69" t="str">
        <f t="shared" si="170"/>
        <v>02 Enviado</v>
      </c>
      <c r="AE1154" s="20" t="s">
        <v>2350</v>
      </c>
      <c r="AF1154" s="69">
        <v>2</v>
      </c>
      <c r="AH1154" s="3">
        <f t="shared" si="169"/>
        <v>1</v>
      </c>
    </row>
    <row r="1155" spans="1:34">
      <c r="A1155" s="14" t="s">
        <v>5816</v>
      </c>
      <c r="B1155" s="9">
        <v>2025</v>
      </c>
      <c r="C1155" s="15">
        <v>45979</v>
      </c>
      <c r="D1155" s="3" t="s">
        <v>58</v>
      </c>
      <c r="E1155" s="5">
        <f t="shared" ref="E1155:E1163" si="171">IF(F1155="01 Pendiente",0,1)</f>
        <v>1</v>
      </c>
      <c r="F1155" s="3" t="str">
        <f t="shared" ref="F1155:F1163" si="172">IF(AB1155="","01 Pendiente","02 Finalizado")</f>
        <v>02 Finalizado</v>
      </c>
      <c r="G1155" s="9" t="s">
        <v>4459</v>
      </c>
      <c r="H1155" s="3" t="str">
        <f t="shared" ref="H1155:H1163" si="173">CONCATENATE(A1155," ",G1155," ",O1155," (",Q1155,")")</f>
        <v>1154 2025-00300 Jheniffer Beleño Gutiérrez (N/A)</v>
      </c>
      <c r="I1155" s="15">
        <v>45975</v>
      </c>
      <c r="J1155" s="3" t="s">
        <v>78</v>
      </c>
      <c r="K1155" s="3" t="s">
        <v>134</v>
      </c>
      <c r="L1155" s="3" t="s">
        <v>85</v>
      </c>
      <c r="M1155" s="3" t="s">
        <v>2350</v>
      </c>
      <c r="N1155" s="10" t="s">
        <v>2350</v>
      </c>
      <c r="O1155" s="74" t="s">
        <v>5817</v>
      </c>
      <c r="P1155" s="8">
        <v>1003316627</v>
      </c>
      <c r="Q1155" s="10" t="s">
        <v>2350</v>
      </c>
      <c r="R1155" s="80" t="s">
        <v>2350</v>
      </c>
      <c r="S1155" s="10" t="s">
        <v>2350</v>
      </c>
      <c r="T1155" s="3" t="s">
        <v>2350</v>
      </c>
      <c r="U1155" s="3" t="s">
        <v>3319</v>
      </c>
      <c r="V1155" s="17" t="s">
        <v>2350</v>
      </c>
      <c r="W1155" s="3" t="s">
        <v>163</v>
      </c>
      <c r="X1155" s="15">
        <v>45979</v>
      </c>
      <c r="Y1155" s="17" t="s">
        <v>2350</v>
      </c>
      <c r="Z1155" s="68" t="s">
        <v>2350</v>
      </c>
      <c r="AA1155" s="3" t="s">
        <v>2350</v>
      </c>
      <c r="AB1155" s="15">
        <v>45979</v>
      </c>
      <c r="AC1155" s="15">
        <v>45979</v>
      </c>
      <c r="AD1155" s="69" t="str">
        <f t="shared" ref="AD1155:AD1163" si="174">IF(AC1155="","01 Pendiente","02 Enviado")</f>
        <v>02 Enviado</v>
      </c>
      <c r="AE1155" s="20" t="s">
        <v>2350</v>
      </c>
      <c r="AF1155" s="69">
        <v>2</v>
      </c>
      <c r="AH1155" s="3">
        <f t="shared" ref="AH1155:AH1168" si="175">NETWORKDAYS(X1155,AB1155)</f>
        <v>1</v>
      </c>
    </row>
    <row r="1156" spans="1:34">
      <c r="A1156" s="14" t="s">
        <v>5818</v>
      </c>
      <c r="B1156" s="9">
        <v>2025</v>
      </c>
      <c r="C1156" s="15">
        <v>45979</v>
      </c>
      <c r="D1156" s="3" t="s">
        <v>16</v>
      </c>
      <c r="E1156" s="5">
        <f t="shared" si="171"/>
        <v>1</v>
      </c>
      <c r="F1156" s="3" t="str">
        <f t="shared" si="172"/>
        <v>02 Finalizado</v>
      </c>
      <c r="G1156" s="9" t="s">
        <v>5720</v>
      </c>
      <c r="H1156" s="3" t="str">
        <f t="shared" si="173"/>
        <v>1155 2025-00143 Luis Fredy Ramírez Ruiz (N/A)</v>
      </c>
      <c r="I1156" s="15">
        <v>45974</v>
      </c>
      <c r="J1156" s="3" t="s">
        <v>78</v>
      </c>
      <c r="K1156" s="3" t="s">
        <v>134</v>
      </c>
      <c r="L1156" s="3" t="s">
        <v>85</v>
      </c>
      <c r="M1156" s="3" t="s">
        <v>2350</v>
      </c>
      <c r="N1156" s="10" t="s">
        <v>2350</v>
      </c>
      <c r="O1156" s="3" t="s">
        <v>5819</v>
      </c>
      <c r="P1156" s="8">
        <v>16549713</v>
      </c>
      <c r="Q1156" s="10" t="s">
        <v>2350</v>
      </c>
      <c r="R1156" s="80" t="s">
        <v>2350</v>
      </c>
      <c r="S1156" s="10" t="s">
        <v>2350</v>
      </c>
      <c r="T1156" s="3" t="s">
        <v>2350</v>
      </c>
      <c r="U1156" s="3" t="s">
        <v>3319</v>
      </c>
      <c r="V1156" s="17" t="s">
        <v>2350</v>
      </c>
      <c r="W1156" s="3" t="s">
        <v>163</v>
      </c>
      <c r="X1156" s="15">
        <v>45979</v>
      </c>
      <c r="Y1156" s="17" t="s">
        <v>2350</v>
      </c>
      <c r="Z1156" s="68" t="s">
        <v>2350</v>
      </c>
      <c r="AA1156" s="3" t="s">
        <v>2350</v>
      </c>
      <c r="AB1156" s="15">
        <v>45979</v>
      </c>
      <c r="AC1156" s="15">
        <v>45979</v>
      </c>
      <c r="AD1156" s="69" t="str">
        <f t="shared" si="174"/>
        <v>02 Enviado</v>
      </c>
      <c r="AE1156" s="20" t="s">
        <v>2350</v>
      </c>
      <c r="AF1156" s="69">
        <v>2</v>
      </c>
      <c r="AH1156" s="3">
        <f t="shared" si="175"/>
        <v>1</v>
      </c>
    </row>
    <row r="1157" spans="1:34">
      <c r="A1157" s="14" t="s">
        <v>5820</v>
      </c>
      <c r="B1157" s="9">
        <v>2025</v>
      </c>
      <c r="C1157" s="15">
        <v>45979</v>
      </c>
      <c r="D1157" s="3" t="s">
        <v>16</v>
      </c>
      <c r="E1157" s="5">
        <f t="shared" si="171"/>
        <v>1</v>
      </c>
      <c r="F1157" s="3" t="str">
        <f t="shared" si="172"/>
        <v>02 Finalizado</v>
      </c>
      <c r="G1157" s="9" t="s">
        <v>5821</v>
      </c>
      <c r="H1157" s="3" t="str">
        <f t="shared" si="173"/>
        <v>1156 2025-00427 Glenys Senith García Escalante (N/A)</v>
      </c>
      <c r="I1157" s="15">
        <v>45975</v>
      </c>
      <c r="J1157" s="3" t="s">
        <v>78</v>
      </c>
      <c r="K1157" s="3" t="s">
        <v>134</v>
      </c>
      <c r="L1157" s="3" t="s">
        <v>85</v>
      </c>
      <c r="M1157" s="3" t="s">
        <v>2350</v>
      </c>
      <c r="N1157" s="10" t="s">
        <v>2350</v>
      </c>
      <c r="O1157" s="3" t="s">
        <v>5822</v>
      </c>
      <c r="P1157" s="8">
        <v>32751736</v>
      </c>
      <c r="Q1157" s="10" t="s">
        <v>2350</v>
      </c>
      <c r="R1157" s="80" t="s">
        <v>2350</v>
      </c>
      <c r="S1157" s="10" t="s">
        <v>2350</v>
      </c>
      <c r="T1157" s="3" t="s">
        <v>2350</v>
      </c>
      <c r="U1157" s="3" t="s">
        <v>3319</v>
      </c>
      <c r="V1157" s="17" t="s">
        <v>2350</v>
      </c>
      <c r="W1157" s="3" t="s">
        <v>163</v>
      </c>
      <c r="X1157" s="15">
        <v>45979</v>
      </c>
      <c r="Y1157" s="17" t="s">
        <v>2350</v>
      </c>
      <c r="Z1157" s="68" t="s">
        <v>2350</v>
      </c>
      <c r="AA1157" s="3" t="s">
        <v>2350</v>
      </c>
      <c r="AB1157" s="15">
        <v>45979</v>
      </c>
      <c r="AC1157" s="15">
        <v>45979</v>
      </c>
      <c r="AD1157" s="69" t="str">
        <f t="shared" si="174"/>
        <v>02 Enviado</v>
      </c>
      <c r="AE1157" s="20" t="s">
        <v>2350</v>
      </c>
      <c r="AF1157" s="69">
        <v>2</v>
      </c>
      <c r="AH1157" s="3">
        <f t="shared" si="175"/>
        <v>1</v>
      </c>
    </row>
    <row r="1158" spans="1:34">
      <c r="A1158" s="14" t="s">
        <v>5823</v>
      </c>
      <c r="B1158" s="9">
        <v>2025</v>
      </c>
      <c r="C1158" s="15">
        <v>45979</v>
      </c>
      <c r="D1158" s="3" t="s">
        <v>8</v>
      </c>
      <c r="E1158" s="5">
        <f t="shared" si="171"/>
        <v>1</v>
      </c>
      <c r="F1158" s="3" t="str">
        <f t="shared" si="172"/>
        <v>02 Finalizado</v>
      </c>
      <c r="G1158" s="9" t="s">
        <v>5383</v>
      </c>
      <c r="H1158" s="3" t="str">
        <f t="shared" si="173"/>
        <v>1157 2025-00246 Herly Saray Morales Ceballos (51031924)</v>
      </c>
      <c r="I1158" s="15">
        <v>45975</v>
      </c>
      <c r="J1158" s="3" t="s">
        <v>78</v>
      </c>
      <c r="K1158" s="3" t="s">
        <v>110</v>
      </c>
      <c r="L1158" s="3" t="s">
        <v>76</v>
      </c>
      <c r="M1158" s="3" t="s">
        <v>2350</v>
      </c>
      <c r="N1158" s="10" t="s">
        <v>2350</v>
      </c>
      <c r="O1158" s="3" t="s">
        <v>5824</v>
      </c>
      <c r="P1158" s="10">
        <v>1002732113</v>
      </c>
      <c r="Q1158" s="3">
        <v>51031924</v>
      </c>
      <c r="R1158" s="80">
        <v>1819999.86</v>
      </c>
      <c r="S1158" s="10">
        <v>30124</v>
      </c>
      <c r="T1158" s="3" t="s">
        <v>2365</v>
      </c>
      <c r="U1158" s="3" t="s">
        <v>2418</v>
      </c>
      <c r="V1158" s="17" t="s">
        <v>2350</v>
      </c>
      <c r="W1158" s="3" t="s">
        <v>92</v>
      </c>
      <c r="X1158" s="15">
        <v>45979</v>
      </c>
      <c r="Y1158" s="17">
        <v>20254300232071</v>
      </c>
      <c r="Z1158" s="68">
        <v>45966</v>
      </c>
      <c r="AA1158" s="3" t="s">
        <v>5825</v>
      </c>
      <c r="AB1158" s="15">
        <v>45979</v>
      </c>
      <c r="AC1158" s="15">
        <v>45979</v>
      </c>
      <c r="AD1158" s="69" t="str">
        <f t="shared" si="174"/>
        <v>02 Enviado</v>
      </c>
      <c r="AE1158" s="20" t="s">
        <v>2350</v>
      </c>
      <c r="AF1158" s="69">
        <v>2</v>
      </c>
      <c r="AH1158" s="3">
        <f t="shared" si="175"/>
        <v>1</v>
      </c>
    </row>
    <row r="1159" spans="1:34">
      <c r="A1159" s="14" t="s">
        <v>5826</v>
      </c>
      <c r="B1159" s="9">
        <v>2025</v>
      </c>
      <c r="C1159" s="15">
        <v>45979</v>
      </c>
      <c r="D1159" s="3" t="s">
        <v>8</v>
      </c>
      <c r="E1159" s="5">
        <f t="shared" si="171"/>
        <v>1</v>
      </c>
      <c r="F1159" s="3" t="str">
        <f t="shared" si="172"/>
        <v>02 Finalizado</v>
      </c>
      <c r="G1159" s="9" t="s">
        <v>5827</v>
      </c>
      <c r="H1159" s="3" t="str">
        <f t="shared" si="173"/>
        <v>1158 2025-01253 Jose Luis Simancas Castilla - Dulce María Simancas Castilla (51029306)</v>
      </c>
      <c r="I1159" s="15">
        <v>45975</v>
      </c>
      <c r="J1159" s="3" t="s">
        <v>78</v>
      </c>
      <c r="K1159" s="3" t="s">
        <v>128</v>
      </c>
      <c r="L1159" s="3" t="s">
        <v>76</v>
      </c>
      <c r="M1159" s="3" t="s">
        <v>5828</v>
      </c>
      <c r="N1159" s="8">
        <v>1044929245</v>
      </c>
      <c r="O1159" s="3" t="s">
        <v>5829</v>
      </c>
      <c r="P1159" s="10" t="s">
        <v>5830</v>
      </c>
      <c r="Q1159" s="10">
        <v>51029306</v>
      </c>
      <c r="R1159" s="80">
        <v>29000002.5</v>
      </c>
      <c r="S1159" s="10">
        <v>30051</v>
      </c>
      <c r="T1159" s="3" t="s">
        <v>2372</v>
      </c>
      <c r="U1159" s="3" t="s">
        <v>2366</v>
      </c>
      <c r="V1159" s="17" t="s">
        <v>2350</v>
      </c>
      <c r="W1159" s="3" t="s">
        <v>92</v>
      </c>
      <c r="X1159" s="15">
        <v>45979</v>
      </c>
      <c r="Y1159" s="17" t="s">
        <v>2350</v>
      </c>
      <c r="Z1159" s="68" t="s">
        <v>2350</v>
      </c>
      <c r="AA1159" s="3" t="s">
        <v>2350</v>
      </c>
      <c r="AB1159" s="15">
        <v>45979</v>
      </c>
      <c r="AC1159" s="15">
        <v>45979</v>
      </c>
      <c r="AD1159" s="69" t="str">
        <f t="shared" si="174"/>
        <v>02 Enviado</v>
      </c>
      <c r="AE1159" s="20" t="s">
        <v>2350</v>
      </c>
      <c r="AF1159" s="69">
        <v>2</v>
      </c>
      <c r="AH1159" s="3">
        <f t="shared" si="175"/>
        <v>1</v>
      </c>
    </row>
    <row r="1160" spans="1:34">
      <c r="A1160" s="14" t="s">
        <v>5831</v>
      </c>
      <c r="B1160" s="9">
        <v>2025</v>
      </c>
      <c r="C1160" s="15">
        <v>45979</v>
      </c>
      <c r="D1160" s="3" t="s">
        <v>41</v>
      </c>
      <c r="E1160" s="5">
        <f t="shared" si="171"/>
        <v>1</v>
      </c>
      <c r="F1160" s="3" t="str">
        <f t="shared" si="172"/>
        <v>02 Finalizado</v>
      </c>
      <c r="G1160" s="9" t="s">
        <v>5832</v>
      </c>
      <c r="H1160" s="3" t="str">
        <f t="shared" si="173"/>
        <v>1159 2025-00225 Milena Patricia Varon Canoles (N/A)</v>
      </c>
      <c r="I1160" s="15">
        <v>45979</v>
      </c>
      <c r="J1160" s="3" t="s">
        <v>78</v>
      </c>
      <c r="K1160" s="3" t="s">
        <v>134</v>
      </c>
      <c r="L1160" s="3" t="s">
        <v>85</v>
      </c>
      <c r="M1160" s="3" t="s">
        <v>2350</v>
      </c>
      <c r="N1160" s="10" t="s">
        <v>2350</v>
      </c>
      <c r="O1160" s="3" t="s">
        <v>5833</v>
      </c>
      <c r="P1160" s="10" t="s">
        <v>5834</v>
      </c>
      <c r="Q1160" s="10" t="s">
        <v>2350</v>
      </c>
      <c r="R1160" s="80" t="s">
        <v>2350</v>
      </c>
      <c r="S1160" s="10" t="s">
        <v>2350</v>
      </c>
      <c r="T1160" s="3" t="s">
        <v>2350</v>
      </c>
      <c r="U1160" s="3" t="s">
        <v>3319</v>
      </c>
      <c r="V1160" s="17" t="s">
        <v>2350</v>
      </c>
      <c r="W1160" s="3" t="s">
        <v>163</v>
      </c>
      <c r="X1160" s="15">
        <v>45979</v>
      </c>
      <c r="Y1160" s="17" t="s">
        <v>2350</v>
      </c>
      <c r="Z1160" s="68" t="s">
        <v>2350</v>
      </c>
      <c r="AA1160" s="3" t="s">
        <v>2350</v>
      </c>
      <c r="AB1160" s="15">
        <v>45979</v>
      </c>
      <c r="AC1160" s="15">
        <v>45979</v>
      </c>
      <c r="AD1160" s="69" t="str">
        <f t="shared" si="174"/>
        <v>02 Enviado</v>
      </c>
      <c r="AE1160" s="20" t="s">
        <v>2350</v>
      </c>
      <c r="AF1160" s="69">
        <v>2</v>
      </c>
      <c r="AH1160" s="3">
        <f t="shared" si="175"/>
        <v>1</v>
      </c>
    </row>
    <row r="1161" spans="1:34">
      <c r="A1161" s="14" t="s">
        <v>5835</v>
      </c>
      <c r="B1161" s="9">
        <v>2025</v>
      </c>
      <c r="C1161" s="15">
        <v>45979</v>
      </c>
      <c r="D1161" s="3" t="s">
        <v>50</v>
      </c>
      <c r="E1161" s="5">
        <f t="shared" si="171"/>
        <v>1</v>
      </c>
      <c r="F1161" s="3" t="str">
        <f t="shared" si="172"/>
        <v>02 Finalizado</v>
      </c>
      <c r="G1161" s="9" t="s">
        <v>5045</v>
      </c>
      <c r="H1161" s="3" t="str">
        <f t="shared" si="173"/>
        <v>1160 2025-00361 Armando Suarez García (N/A)</v>
      </c>
      <c r="I1161" s="15">
        <v>45979</v>
      </c>
      <c r="J1161" s="3" t="s">
        <v>78</v>
      </c>
      <c r="K1161" s="3" t="s">
        <v>120</v>
      </c>
      <c r="L1161" s="3" t="s">
        <v>85</v>
      </c>
      <c r="M1161" s="3" t="s">
        <v>2350</v>
      </c>
      <c r="N1161" s="10" t="s">
        <v>2350</v>
      </c>
      <c r="O1161" s="3" t="s">
        <v>5836</v>
      </c>
      <c r="P1161" s="10">
        <v>7538629</v>
      </c>
      <c r="Q1161" s="10" t="s">
        <v>2350</v>
      </c>
      <c r="R1161" s="80" t="s">
        <v>2350</v>
      </c>
      <c r="S1161" s="10" t="s">
        <v>2350</v>
      </c>
      <c r="T1161" s="3" t="s">
        <v>2350</v>
      </c>
      <c r="U1161" s="3" t="s">
        <v>2784</v>
      </c>
      <c r="V1161" s="17" t="s">
        <v>2350</v>
      </c>
      <c r="W1161" s="3" t="s">
        <v>163</v>
      </c>
      <c r="X1161" s="15">
        <v>45979</v>
      </c>
      <c r="Y1161" s="17">
        <v>20254202841241</v>
      </c>
      <c r="Z1161" s="68">
        <v>45958</v>
      </c>
      <c r="AA1161" s="3" t="s">
        <v>5837</v>
      </c>
      <c r="AB1161" s="15">
        <v>45980</v>
      </c>
      <c r="AC1161" s="15">
        <v>45980</v>
      </c>
      <c r="AD1161" s="69" t="str">
        <f t="shared" si="174"/>
        <v>02 Enviado</v>
      </c>
      <c r="AE1161" s="20" t="s">
        <v>2350</v>
      </c>
      <c r="AF1161" s="69">
        <v>2</v>
      </c>
      <c r="AH1161" s="3">
        <f t="shared" si="175"/>
        <v>2</v>
      </c>
    </row>
    <row r="1162" spans="1:34">
      <c r="A1162" s="14" t="s">
        <v>5838</v>
      </c>
      <c r="B1162" s="9">
        <v>2025</v>
      </c>
      <c r="C1162" s="15">
        <v>45979</v>
      </c>
      <c r="D1162" s="3" t="s">
        <v>35</v>
      </c>
      <c r="E1162" s="5">
        <f t="shared" si="171"/>
        <v>1</v>
      </c>
      <c r="F1162" s="3" t="str">
        <f t="shared" si="172"/>
        <v>02 Finalizado</v>
      </c>
      <c r="G1162" s="9" t="s">
        <v>5627</v>
      </c>
      <c r="H1162" s="3" t="str">
        <f t="shared" si="173"/>
        <v>1161 2025-00170  Jhan Carlos Cardenas Hinojosa (N/A)</v>
      </c>
      <c r="I1162" s="15">
        <v>45979</v>
      </c>
      <c r="J1162" s="3" t="s">
        <v>81</v>
      </c>
      <c r="K1162" s="3" t="s">
        <v>120</v>
      </c>
      <c r="L1162" s="3" t="s">
        <v>85</v>
      </c>
      <c r="M1162" s="3" t="s">
        <v>2350</v>
      </c>
      <c r="N1162" s="10" t="s">
        <v>2350</v>
      </c>
      <c r="O1162" s="3" t="s">
        <v>5628</v>
      </c>
      <c r="P1162" s="8">
        <v>1082982135</v>
      </c>
      <c r="Q1162" s="10" t="s">
        <v>2350</v>
      </c>
      <c r="R1162" s="80" t="s">
        <v>2350</v>
      </c>
      <c r="S1162" s="10" t="s">
        <v>2350</v>
      </c>
      <c r="T1162" s="3" t="s">
        <v>2350</v>
      </c>
      <c r="U1162" s="3" t="s">
        <v>4167</v>
      </c>
      <c r="V1162" s="17" t="s">
        <v>2350</v>
      </c>
      <c r="W1162" s="3" t="s">
        <v>163</v>
      </c>
      <c r="X1162" s="15">
        <v>45979</v>
      </c>
      <c r="Y1162" s="17" t="s">
        <v>5839</v>
      </c>
      <c r="Z1162" s="68">
        <v>45912</v>
      </c>
      <c r="AA1162" s="3" t="s">
        <v>5840</v>
      </c>
      <c r="AB1162" s="15">
        <v>45992</v>
      </c>
      <c r="AC1162" s="15">
        <v>45992</v>
      </c>
      <c r="AD1162" s="69" t="str">
        <f t="shared" si="174"/>
        <v>02 Enviado</v>
      </c>
      <c r="AE1162" s="20" t="s">
        <v>2350</v>
      </c>
      <c r="AF1162" s="69">
        <v>2</v>
      </c>
      <c r="AH1162" s="3">
        <f t="shared" si="175"/>
        <v>10</v>
      </c>
    </row>
    <row r="1163" spans="1:34">
      <c r="A1163" s="14" t="s">
        <v>5841</v>
      </c>
      <c r="B1163" s="9">
        <v>2025</v>
      </c>
      <c r="C1163" s="15">
        <v>45979</v>
      </c>
      <c r="D1163" s="3" t="s">
        <v>52</v>
      </c>
      <c r="E1163" s="5">
        <f t="shared" si="171"/>
        <v>1</v>
      </c>
      <c r="F1163" s="3" t="str">
        <f t="shared" si="172"/>
        <v>02 Finalizado</v>
      </c>
      <c r="G1163" s="9" t="s">
        <v>5842</v>
      </c>
      <c r="H1163" s="3" t="str">
        <f t="shared" si="173"/>
        <v>1162 2025-10191 Roger Manuel Garces Mora (N/A)</v>
      </c>
      <c r="I1163" s="15">
        <v>45975</v>
      </c>
      <c r="J1163" s="3" t="s">
        <v>78</v>
      </c>
      <c r="K1163" s="3" t="s">
        <v>134</v>
      </c>
      <c r="L1163" s="3" t="s">
        <v>85</v>
      </c>
      <c r="M1163" s="3" t="s">
        <v>2350</v>
      </c>
      <c r="N1163" s="10" t="s">
        <v>2350</v>
      </c>
      <c r="O1163" s="3" t="s">
        <v>5843</v>
      </c>
      <c r="P1163" s="8">
        <v>6891706</v>
      </c>
      <c r="Q1163" s="10" t="s">
        <v>2350</v>
      </c>
      <c r="R1163" s="80" t="s">
        <v>2350</v>
      </c>
      <c r="S1163" s="10" t="s">
        <v>2350</v>
      </c>
      <c r="T1163" s="3" t="s">
        <v>2350</v>
      </c>
      <c r="U1163" s="3" t="s">
        <v>3319</v>
      </c>
      <c r="V1163" s="17" t="s">
        <v>2350</v>
      </c>
      <c r="W1163" s="3" t="s">
        <v>163</v>
      </c>
      <c r="X1163" s="15">
        <v>45979</v>
      </c>
      <c r="Y1163" s="17" t="s">
        <v>2350</v>
      </c>
      <c r="Z1163" s="68" t="s">
        <v>2350</v>
      </c>
      <c r="AA1163" s="3" t="s">
        <v>2350</v>
      </c>
      <c r="AB1163" s="15">
        <v>45979</v>
      </c>
      <c r="AC1163" s="15">
        <v>45979</v>
      </c>
      <c r="AD1163" s="69" t="str">
        <f t="shared" si="174"/>
        <v>02 Enviado</v>
      </c>
      <c r="AE1163" s="20" t="s">
        <v>2350</v>
      </c>
      <c r="AF1163" s="69">
        <v>2</v>
      </c>
      <c r="AH1163" s="3">
        <f t="shared" si="175"/>
        <v>1</v>
      </c>
    </row>
    <row r="1164" spans="1:34">
      <c r="A1164" s="14" t="s">
        <v>5844</v>
      </c>
      <c r="B1164" s="9">
        <v>2025</v>
      </c>
      <c r="C1164" s="15">
        <v>45979</v>
      </c>
      <c r="D1164" s="3" t="s">
        <v>8</v>
      </c>
      <c r="E1164" s="5">
        <f>IF(F1164="01 Pendiente",0,1)</f>
        <v>1</v>
      </c>
      <c r="F1164" s="3" t="str">
        <f>IF(AB1164="","01 Pendiente","02 Finalizado")</f>
        <v>02 Finalizado</v>
      </c>
      <c r="G1164" s="9" t="s">
        <v>5845</v>
      </c>
      <c r="H1164" s="3" t="str">
        <f>CONCATENATE(A1164," ",G1164," ",O1164," (",Q1164,")")</f>
        <v>1163 2025-010254 Eulises Parra Valenzuela (N/A)</v>
      </c>
      <c r="I1164" s="15">
        <v>45979</v>
      </c>
      <c r="J1164" s="3" t="s">
        <v>78</v>
      </c>
      <c r="K1164" s="3" t="s">
        <v>120</v>
      </c>
      <c r="L1164" s="3" t="s">
        <v>85</v>
      </c>
      <c r="M1164" s="3" t="s">
        <v>2350</v>
      </c>
      <c r="N1164" s="10" t="s">
        <v>2350</v>
      </c>
      <c r="O1164" s="3" t="s">
        <v>5846</v>
      </c>
      <c r="P1164" s="8">
        <v>1056844821</v>
      </c>
      <c r="Q1164" s="10" t="s">
        <v>2350</v>
      </c>
      <c r="R1164" s="80" t="s">
        <v>2350</v>
      </c>
      <c r="S1164" s="10" t="s">
        <v>2350</v>
      </c>
      <c r="T1164" s="3" t="s">
        <v>2350</v>
      </c>
      <c r="U1164" s="3" t="s">
        <v>2784</v>
      </c>
      <c r="V1164" s="17" t="s">
        <v>2350</v>
      </c>
      <c r="W1164" s="3" t="s">
        <v>163</v>
      </c>
      <c r="X1164" s="15">
        <v>45979</v>
      </c>
      <c r="Y1164" s="17" t="s">
        <v>2350</v>
      </c>
      <c r="Z1164" s="68" t="s">
        <v>2350</v>
      </c>
      <c r="AA1164" s="3" t="s">
        <v>2350</v>
      </c>
      <c r="AB1164" s="15">
        <v>45979</v>
      </c>
      <c r="AC1164" s="15">
        <v>45979</v>
      </c>
      <c r="AD1164" s="69" t="str">
        <f t="shared" ref="AD1164:AD1169" si="176">IF(AC1164="","01 Pendiente","02 Enviado")</f>
        <v>02 Enviado</v>
      </c>
      <c r="AE1164" s="20" t="s">
        <v>2350</v>
      </c>
      <c r="AF1164" s="69">
        <v>2</v>
      </c>
      <c r="AH1164" s="3">
        <f t="shared" si="175"/>
        <v>1</v>
      </c>
    </row>
    <row r="1165" spans="1:34">
      <c r="A1165" s="14" t="s">
        <v>5847</v>
      </c>
      <c r="B1165" s="9">
        <v>2025</v>
      </c>
      <c r="C1165" s="15">
        <v>45980</v>
      </c>
      <c r="D1165" s="3" t="s">
        <v>25</v>
      </c>
      <c r="E1165" s="5">
        <f>IF(F1165="01 Pendiente",0,1)</f>
        <v>1</v>
      </c>
      <c r="F1165" s="3" t="str">
        <f>IF(AB1165="","01 Pendiente","02 Finalizado")</f>
        <v>02 Finalizado</v>
      </c>
      <c r="G1165" s="9" t="s">
        <v>5848</v>
      </c>
      <c r="H1165" s="3" t="str">
        <f>CONCATENATE(A1165," ",G1165," ",O1165," (",Q1165,")")</f>
        <v>1164 2025-10292 Nicolle Velandia Jiménez (N/A)</v>
      </c>
      <c r="I1165" s="15">
        <v>45979</v>
      </c>
      <c r="J1165" s="3" t="s">
        <v>78</v>
      </c>
      <c r="K1165" s="3" t="s">
        <v>136</v>
      </c>
      <c r="L1165" s="3" t="s">
        <v>79</v>
      </c>
      <c r="M1165" s="3" t="s">
        <v>2350</v>
      </c>
      <c r="N1165" s="10" t="s">
        <v>2350</v>
      </c>
      <c r="O1165" s="3" t="s">
        <v>5849</v>
      </c>
      <c r="P1165" s="10">
        <v>1054857602</v>
      </c>
      <c r="Q1165" s="10" t="s">
        <v>2350</v>
      </c>
      <c r="R1165" s="80" t="s">
        <v>2350</v>
      </c>
      <c r="S1165" s="10" t="s">
        <v>2350</v>
      </c>
      <c r="T1165" s="3" t="s">
        <v>2350</v>
      </c>
      <c r="U1165" s="3" t="s">
        <v>5850</v>
      </c>
      <c r="V1165" s="17" t="s">
        <v>2350</v>
      </c>
      <c r="W1165" s="3" t="s">
        <v>92</v>
      </c>
      <c r="X1165" s="15">
        <v>45980</v>
      </c>
      <c r="Y1165" s="17" t="s">
        <v>2350</v>
      </c>
      <c r="Z1165" s="68" t="s">
        <v>2350</v>
      </c>
      <c r="AA1165" s="3" t="s">
        <v>2350</v>
      </c>
      <c r="AB1165" s="15">
        <v>45980</v>
      </c>
      <c r="AC1165" s="15">
        <v>45980</v>
      </c>
      <c r="AD1165" s="69" t="str">
        <f t="shared" si="176"/>
        <v>02 Enviado</v>
      </c>
      <c r="AE1165" s="20" t="s">
        <v>2350</v>
      </c>
      <c r="AF1165" s="69">
        <v>2</v>
      </c>
      <c r="AH1165" s="3">
        <f t="shared" si="175"/>
        <v>1</v>
      </c>
    </row>
    <row r="1166" spans="1:34">
      <c r="A1166" s="14" t="s">
        <v>5851</v>
      </c>
      <c r="B1166" s="9">
        <v>2025</v>
      </c>
      <c r="C1166" s="15">
        <v>45980</v>
      </c>
      <c r="D1166" s="3" t="s">
        <v>69</v>
      </c>
      <c r="E1166" s="5">
        <f>IF(F1166="01 Pendiente",0,1)</f>
        <v>1</v>
      </c>
      <c r="F1166" s="3" t="str">
        <f>IF(AB1166="","01 Pendiente","02 Finalizado")</f>
        <v>02 Finalizado</v>
      </c>
      <c r="G1166" s="9" t="s">
        <v>4094</v>
      </c>
      <c r="H1166" s="3" t="str">
        <f>CONCATENATE(A1166," ",G1166," ",O1166," (",Q1166,")")</f>
        <v>1165 2025-00566 Jenny Alejandra López Ceballos (N/A)</v>
      </c>
      <c r="I1166" s="15">
        <v>45979</v>
      </c>
      <c r="J1166" s="3" t="s">
        <v>78</v>
      </c>
      <c r="K1166" s="3" t="s">
        <v>134</v>
      </c>
      <c r="L1166" s="3" t="s">
        <v>85</v>
      </c>
      <c r="M1166" s="3" t="s">
        <v>2350</v>
      </c>
      <c r="N1166" s="10" t="s">
        <v>2350</v>
      </c>
      <c r="O1166" s="3" t="s">
        <v>5852</v>
      </c>
      <c r="P1166" s="8">
        <v>1040738885</v>
      </c>
      <c r="Q1166" s="10" t="s">
        <v>2350</v>
      </c>
      <c r="R1166" s="80" t="s">
        <v>2350</v>
      </c>
      <c r="S1166" s="10" t="s">
        <v>2350</v>
      </c>
      <c r="T1166" s="3" t="s">
        <v>2350</v>
      </c>
      <c r="U1166" s="3" t="s">
        <v>3319</v>
      </c>
      <c r="V1166" s="17" t="s">
        <v>2350</v>
      </c>
      <c r="W1166" s="3" t="s">
        <v>163</v>
      </c>
      <c r="X1166" s="15">
        <v>45980</v>
      </c>
      <c r="Y1166" s="17" t="s">
        <v>2350</v>
      </c>
      <c r="Z1166" s="68" t="s">
        <v>2350</v>
      </c>
      <c r="AA1166" s="3" t="s">
        <v>2350</v>
      </c>
      <c r="AB1166" s="15">
        <v>45981</v>
      </c>
      <c r="AC1166" s="15">
        <v>45981</v>
      </c>
      <c r="AD1166" s="69" t="str">
        <f t="shared" si="176"/>
        <v>02 Enviado</v>
      </c>
      <c r="AE1166" s="20" t="s">
        <v>2350</v>
      </c>
      <c r="AF1166" s="69">
        <v>2</v>
      </c>
      <c r="AH1166" s="3">
        <f t="shared" si="175"/>
        <v>2</v>
      </c>
    </row>
    <row r="1167" spans="1:34">
      <c r="A1167" s="14" t="s">
        <v>5853</v>
      </c>
      <c r="B1167" s="9">
        <v>2025</v>
      </c>
      <c r="C1167" s="15">
        <v>45974</v>
      </c>
      <c r="D1167" s="3" t="s">
        <v>52</v>
      </c>
      <c r="E1167" s="5">
        <f>IF(F1167="01 Pendiente",0,1)</f>
        <v>0</v>
      </c>
      <c r="F1167" s="3" t="str">
        <f>IF(AB1167="","01 Pendiente","02 Finalizado")</f>
        <v>01 Pendiente</v>
      </c>
      <c r="G1167" s="9" t="s">
        <v>5854</v>
      </c>
      <c r="H1167" s="3" t="str">
        <f>CONCATENATE(A1167," ",G1167," ",O1167," (",Q1167,")")</f>
        <v>1166 2025-00257 Robinson Martínez García (N/A)</v>
      </c>
      <c r="I1167" s="15">
        <v>45972</v>
      </c>
      <c r="J1167" s="3" t="s">
        <v>81</v>
      </c>
      <c r="K1167" s="3" t="s">
        <v>123</v>
      </c>
      <c r="L1167" s="3" t="s">
        <v>76</v>
      </c>
      <c r="M1167" s="3" t="s">
        <v>5855</v>
      </c>
      <c r="N1167" s="8">
        <v>1075294472</v>
      </c>
      <c r="O1167" s="3" t="s">
        <v>5856</v>
      </c>
      <c r="P1167" s="8">
        <v>1095930084</v>
      </c>
      <c r="Q1167" s="10" t="s">
        <v>2350</v>
      </c>
      <c r="R1167" s="80" t="s">
        <v>2350</v>
      </c>
      <c r="S1167" s="10" t="s">
        <v>2350</v>
      </c>
      <c r="T1167" s="3" t="s">
        <v>2350</v>
      </c>
      <c r="U1167" s="3" t="s">
        <v>5857</v>
      </c>
      <c r="V1167" s="17" t="s">
        <v>2350</v>
      </c>
      <c r="W1167" s="3" t="s">
        <v>165</v>
      </c>
      <c r="X1167" s="15">
        <v>45980</v>
      </c>
      <c r="Z1167" s="68"/>
      <c r="AD1167" s="69" t="str">
        <f t="shared" si="176"/>
        <v>01 Pendiente</v>
      </c>
      <c r="AE1167" s="20" t="s">
        <v>2350</v>
      </c>
      <c r="AF1167" s="69">
        <v>2</v>
      </c>
      <c r="AH1167" s="3">
        <f t="shared" si="175"/>
        <v>-32843</v>
      </c>
    </row>
    <row r="1168" spans="1:34">
      <c r="A1168" s="14" t="s">
        <v>5858</v>
      </c>
      <c r="B1168" s="9">
        <v>2025</v>
      </c>
      <c r="C1168" s="15">
        <v>45980</v>
      </c>
      <c r="D1168" s="3" t="s">
        <v>61</v>
      </c>
      <c r="E1168" s="5">
        <f>IF(F1168="01 Pendiente",0,1)</f>
        <v>1</v>
      </c>
      <c r="F1168" s="3" t="str">
        <f>IF(AB1168="","01 Pendiente","02 Finalizado")</f>
        <v>02 Finalizado</v>
      </c>
      <c r="G1168" s="9" t="s">
        <v>3241</v>
      </c>
      <c r="H1168" s="3" t="str">
        <f>CONCATENATE(A1168," ",G1168," ",O1168," (",Q1168,")")</f>
        <v>1167 2025-00074 Delia Rosa Cardenas Cerro (N/A)</v>
      </c>
      <c r="I1168" s="15">
        <v>45980</v>
      </c>
      <c r="J1168" s="3" t="s">
        <v>81</v>
      </c>
      <c r="K1168" s="3" t="s">
        <v>136</v>
      </c>
      <c r="L1168" s="3" t="s">
        <v>85</v>
      </c>
      <c r="M1168" s="3" t="s">
        <v>2350</v>
      </c>
      <c r="N1168" s="10" t="s">
        <v>2350</v>
      </c>
      <c r="O1168" s="3" t="s">
        <v>5859</v>
      </c>
      <c r="P1168" s="8">
        <v>32673275</v>
      </c>
      <c r="Q1168" s="10" t="s">
        <v>2350</v>
      </c>
      <c r="R1168" s="80" t="s">
        <v>2350</v>
      </c>
      <c r="S1168" s="10" t="s">
        <v>2350</v>
      </c>
      <c r="T1168" s="3" t="s">
        <v>2350</v>
      </c>
      <c r="U1168" s="3" t="s">
        <v>5860</v>
      </c>
      <c r="V1168" s="17" t="s">
        <v>2350</v>
      </c>
      <c r="W1168" s="3" t="s">
        <v>163</v>
      </c>
      <c r="X1168" s="15">
        <v>45980</v>
      </c>
      <c r="Y1168" s="17" t="s">
        <v>5861</v>
      </c>
      <c r="Z1168" s="68">
        <v>45986</v>
      </c>
      <c r="AA1168" s="3" t="s">
        <v>5862</v>
      </c>
      <c r="AB1168" s="15">
        <v>45993</v>
      </c>
      <c r="AC1168" s="15">
        <v>45993</v>
      </c>
      <c r="AD1168" s="69" t="str">
        <f t="shared" si="176"/>
        <v>02 Enviado</v>
      </c>
      <c r="AE1168" s="20" t="s">
        <v>2350</v>
      </c>
      <c r="AF1168" s="69">
        <v>2</v>
      </c>
      <c r="AH1168" s="3">
        <f t="shared" si="175"/>
        <v>10</v>
      </c>
    </row>
    <row r="1169" spans="1:34">
      <c r="A1169" s="14" t="s">
        <v>5863</v>
      </c>
      <c r="B1169" s="9">
        <v>2025</v>
      </c>
      <c r="C1169" s="15">
        <v>45981</v>
      </c>
      <c r="D1169" s="3" t="s">
        <v>8</v>
      </c>
      <c r="E1169" s="5">
        <f t="shared" ref="E1169" si="177">IF(F1169="01 Pendiente",0,1)</f>
        <v>1</v>
      </c>
      <c r="F1169" s="3" t="str">
        <f t="shared" ref="F1169" si="178">IF(AB1169="","01 Pendiente","02 Finalizado")</f>
        <v>02 Finalizado</v>
      </c>
      <c r="G1169" s="9" t="s">
        <v>5383</v>
      </c>
      <c r="H1169" s="3" t="str">
        <f t="shared" ref="H1169" si="179">CONCATENATE(A1169," ",G1169," ",O1169," (",Q1169,")")</f>
        <v>1168 2025-00246 Herly Saray Morales Ceballos (51031924)</v>
      </c>
      <c r="I1169" s="15">
        <v>45975</v>
      </c>
      <c r="J1169" s="3" t="s">
        <v>81</v>
      </c>
      <c r="K1169" s="3" t="s">
        <v>110</v>
      </c>
      <c r="L1169" s="3" t="s">
        <v>76</v>
      </c>
      <c r="M1169" s="3" t="s">
        <v>2350</v>
      </c>
      <c r="N1169" s="10" t="s">
        <v>2350</v>
      </c>
      <c r="O1169" s="3" t="s">
        <v>5824</v>
      </c>
      <c r="P1169" s="10">
        <v>1002732113</v>
      </c>
      <c r="Q1169" s="3">
        <v>51031924</v>
      </c>
      <c r="R1169" s="80">
        <v>1819999.86</v>
      </c>
      <c r="S1169" s="10">
        <v>30124</v>
      </c>
      <c r="T1169" s="3" t="s">
        <v>2365</v>
      </c>
      <c r="U1169" s="3" t="s">
        <v>2418</v>
      </c>
      <c r="V1169" s="17" t="s">
        <v>2350</v>
      </c>
      <c r="W1169" s="3" t="s">
        <v>92</v>
      </c>
      <c r="X1169" s="15">
        <v>45981</v>
      </c>
      <c r="Y1169" s="17">
        <v>20254300232071</v>
      </c>
      <c r="Z1169" s="68">
        <v>45966</v>
      </c>
      <c r="AA1169" s="3" t="s">
        <v>5825</v>
      </c>
      <c r="AB1169" s="15">
        <v>45981</v>
      </c>
      <c r="AC1169" s="15">
        <v>45981</v>
      </c>
      <c r="AD1169" s="69" t="str">
        <f t="shared" si="176"/>
        <v>02 Enviado</v>
      </c>
      <c r="AE1169" s="20" t="s">
        <v>2350</v>
      </c>
      <c r="AF1169" s="69">
        <v>2</v>
      </c>
      <c r="AH1169" s="3">
        <f t="shared" ref="AH1169:AH1180" si="180">NETWORKDAYS(X1169,AB1169)</f>
        <v>1</v>
      </c>
    </row>
    <row r="1170" spans="1:34">
      <c r="A1170" s="14" t="s">
        <v>5864</v>
      </c>
      <c r="B1170" s="9">
        <v>2025</v>
      </c>
      <c r="C1170" s="15">
        <v>45981</v>
      </c>
      <c r="D1170" s="3" t="s">
        <v>69</v>
      </c>
      <c r="E1170" s="5">
        <f t="shared" ref="E1170:E1180" si="181">IF(F1170="01 Pendiente",0,1)</f>
        <v>1</v>
      </c>
      <c r="F1170" s="3" t="str">
        <f t="shared" ref="F1170:F1180" si="182">IF(AB1170="","01 Pendiente","02 Finalizado")</f>
        <v>02 Finalizado</v>
      </c>
      <c r="G1170" s="9" t="s">
        <v>5865</v>
      </c>
      <c r="H1170" s="3" t="str">
        <f t="shared" ref="H1170:H1180" si="183">CONCATENATE(A1170," ",G1170," ",O1170," (",Q1170,")")</f>
        <v>1169 2025-00623 Juan Humberto Padilla Hernández (N/A)</v>
      </c>
      <c r="I1170" s="15">
        <v>45979</v>
      </c>
      <c r="J1170" s="3" t="s">
        <v>78</v>
      </c>
      <c r="K1170" s="3" t="s">
        <v>134</v>
      </c>
      <c r="L1170" s="3" t="s">
        <v>85</v>
      </c>
      <c r="M1170" s="3" t="s">
        <v>2350</v>
      </c>
      <c r="N1170" s="10" t="s">
        <v>2350</v>
      </c>
      <c r="O1170" s="3" t="s">
        <v>5866</v>
      </c>
      <c r="P1170" s="10">
        <v>1003193520</v>
      </c>
      <c r="Q1170" s="10" t="s">
        <v>2350</v>
      </c>
      <c r="R1170" s="80" t="s">
        <v>2350</v>
      </c>
      <c r="S1170" s="10" t="s">
        <v>2350</v>
      </c>
      <c r="T1170" s="3" t="s">
        <v>2350</v>
      </c>
      <c r="U1170" s="3" t="s">
        <v>3319</v>
      </c>
      <c r="V1170" s="17" t="s">
        <v>2350</v>
      </c>
      <c r="W1170" s="3" t="s">
        <v>163</v>
      </c>
      <c r="X1170" s="15">
        <v>45979</v>
      </c>
      <c r="Y1170" s="17" t="s">
        <v>2350</v>
      </c>
      <c r="Z1170" s="68" t="s">
        <v>2350</v>
      </c>
      <c r="AA1170" s="3" t="s">
        <v>2350</v>
      </c>
      <c r="AB1170" s="15">
        <v>45981</v>
      </c>
      <c r="AC1170" s="15">
        <v>45981</v>
      </c>
      <c r="AD1170" s="69" t="str">
        <f t="shared" ref="AD1170:AD1180" si="184">IF(AC1170="","01 Pendiente","02 Enviado")</f>
        <v>02 Enviado</v>
      </c>
      <c r="AE1170" s="20" t="s">
        <v>2350</v>
      </c>
      <c r="AF1170" s="69">
        <v>2</v>
      </c>
      <c r="AH1170" s="3">
        <f t="shared" si="180"/>
        <v>3</v>
      </c>
    </row>
    <row r="1171" spans="1:34">
      <c r="A1171" s="14" t="s">
        <v>5867</v>
      </c>
      <c r="B1171" s="9">
        <v>2025</v>
      </c>
      <c r="C1171" s="15">
        <v>45981</v>
      </c>
      <c r="D1171" s="3" t="s">
        <v>25</v>
      </c>
      <c r="E1171" s="5">
        <f t="shared" si="181"/>
        <v>1</v>
      </c>
      <c r="F1171" s="3" t="str">
        <f t="shared" si="182"/>
        <v>02 Finalizado</v>
      </c>
      <c r="G1171" s="9" t="s">
        <v>3721</v>
      </c>
      <c r="H1171" s="3" t="str">
        <f t="shared" si="183"/>
        <v>1170 2025-00117 Carlos Andrés Herrera Bejarano (N/A)</v>
      </c>
      <c r="I1171" s="15">
        <v>45981</v>
      </c>
      <c r="J1171" s="3" t="s">
        <v>81</v>
      </c>
      <c r="K1171" s="3" t="s">
        <v>136</v>
      </c>
      <c r="L1171" s="3" t="s">
        <v>85</v>
      </c>
      <c r="M1171" s="3" t="s">
        <v>2350</v>
      </c>
      <c r="N1171" s="10" t="s">
        <v>2350</v>
      </c>
      <c r="O1171" s="3" t="s">
        <v>5692</v>
      </c>
      <c r="P1171" s="8">
        <v>10187243</v>
      </c>
      <c r="Q1171" s="10" t="s">
        <v>2350</v>
      </c>
      <c r="R1171" s="80" t="s">
        <v>2350</v>
      </c>
      <c r="S1171" s="10" t="s">
        <v>2350</v>
      </c>
      <c r="T1171" s="3" t="s">
        <v>2350</v>
      </c>
      <c r="U1171" s="3" t="s">
        <v>5868</v>
      </c>
      <c r="V1171" s="17" t="s">
        <v>2350</v>
      </c>
      <c r="W1171" s="3" t="s">
        <v>163</v>
      </c>
      <c r="X1171" s="15">
        <v>45981</v>
      </c>
      <c r="Y1171" s="17" t="s">
        <v>5869</v>
      </c>
      <c r="Z1171" s="68">
        <v>45981</v>
      </c>
      <c r="AA1171" s="3" t="s">
        <v>5870</v>
      </c>
      <c r="AB1171" s="15">
        <v>45982</v>
      </c>
      <c r="AC1171" s="15">
        <v>45982</v>
      </c>
      <c r="AD1171" s="69" t="str">
        <f t="shared" si="184"/>
        <v>02 Enviado</v>
      </c>
      <c r="AE1171" s="20" t="s">
        <v>2350</v>
      </c>
      <c r="AF1171" s="69">
        <v>2</v>
      </c>
      <c r="AH1171" s="3">
        <f t="shared" si="180"/>
        <v>2</v>
      </c>
    </row>
    <row r="1172" spans="1:34">
      <c r="A1172" s="14" t="s">
        <v>5871</v>
      </c>
      <c r="B1172" s="9">
        <v>2025</v>
      </c>
      <c r="C1172" s="15">
        <v>45981</v>
      </c>
      <c r="D1172" s="3" t="s">
        <v>25</v>
      </c>
      <c r="E1172" s="5">
        <f t="shared" si="181"/>
        <v>1</v>
      </c>
      <c r="F1172" s="3" t="str">
        <f t="shared" si="182"/>
        <v>02 Finalizado</v>
      </c>
      <c r="G1172" s="9" t="s">
        <v>5872</v>
      </c>
      <c r="H1172" s="3" t="str">
        <f t="shared" si="183"/>
        <v>1171 2025-00517 Wilmary Alexandra Piña Piña (N/A)</v>
      </c>
      <c r="I1172" s="15">
        <v>45981</v>
      </c>
      <c r="J1172" s="3" t="s">
        <v>84</v>
      </c>
      <c r="K1172" s="3" t="s">
        <v>136</v>
      </c>
      <c r="L1172" s="3" t="s">
        <v>79</v>
      </c>
      <c r="M1172" s="3" t="s">
        <v>5873</v>
      </c>
      <c r="N1172" s="10" t="s">
        <v>2350</v>
      </c>
      <c r="O1172" s="3" t="s">
        <v>5874</v>
      </c>
      <c r="P1172" s="10">
        <v>6047332</v>
      </c>
      <c r="Q1172" s="10" t="s">
        <v>2350</v>
      </c>
      <c r="R1172" s="80" t="s">
        <v>2350</v>
      </c>
      <c r="S1172" s="10" t="s">
        <v>2350</v>
      </c>
      <c r="T1172" s="3" t="s">
        <v>2350</v>
      </c>
      <c r="U1172" s="3" t="s">
        <v>5875</v>
      </c>
      <c r="V1172" s="17" t="s">
        <v>2350</v>
      </c>
      <c r="W1172" s="3" t="s">
        <v>92</v>
      </c>
      <c r="X1172" s="15">
        <v>45981</v>
      </c>
      <c r="Y1172" s="338">
        <v>20254300244381</v>
      </c>
      <c r="Z1172" s="68">
        <v>45986</v>
      </c>
      <c r="AA1172" s="3" t="s">
        <v>5876</v>
      </c>
      <c r="AB1172" s="15">
        <v>45987</v>
      </c>
      <c r="AC1172" s="336">
        <v>45987</v>
      </c>
      <c r="AD1172" s="69" t="str">
        <f t="shared" si="184"/>
        <v>02 Enviado</v>
      </c>
      <c r="AE1172" s="20" t="s">
        <v>2350</v>
      </c>
      <c r="AF1172" s="69">
        <v>2</v>
      </c>
      <c r="AH1172" s="3">
        <f t="shared" si="180"/>
        <v>5</v>
      </c>
    </row>
    <row r="1173" spans="1:34">
      <c r="A1173" s="14" t="s">
        <v>5877</v>
      </c>
      <c r="B1173" s="9">
        <v>2025</v>
      </c>
      <c r="C1173" s="15">
        <v>45981</v>
      </c>
      <c r="D1173" s="3" t="s">
        <v>69</v>
      </c>
      <c r="E1173" s="5">
        <f t="shared" si="181"/>
        <v>1</v>
      </c>
      <c r="F1173" s="3" t="str">
        <f t="shared" si="182"/>
        <v>02 Finalizado</v>
      </c>
      <c r="G1173" s="9" t="s">
        <v>2710</v>
      </c>
      <c r="H1173" s="3" t="str">
        <f t="shared" si="183"/>
        <v>1172 2025-00380 Javier Ariel Figueroa Chávez (N/A)</v>
      </c>
      <c r="I1173" s="15">
        <v>45981</v>
      </c>
      <c r="J1173" s="3" t="s">
        <v>78</v>
      </c>
      <c r="K1173" s="3" t="s">
        <v>134</v>
      </c>
      <c r="L1173" s="3" t="s">
        <v>85</v>
      </c>
      <c r="M1173" s="3" t="s">
        <v>2350</v>
      </c>
      <c r="N1173" s="10" t="s">
        <v>2350</v>
      </c>
      <c r="O1173" s="3" t="s">
        <v>5878</v>
      </c>
      <c r="P1173" s="8">
        <v>94327060</v>
      </c>
      <c r="Q1173" s="10" t="s">
        <v>2350</v>
      </c>
      <c r="R1173" s="80" t="s">
        <v>2350</v>
      </c>
      <c r="S1173" s="10" t="s">
        <v>2350</v>
      </c>
      <c r="T1173" s="3" t="s">
        <v>2350</v>
      </c>
      <c r="U1173" s="3" t="s">
        <v>3319</v>
      </c>
      <c r="V1173" s="17" t="s">
        <v>2350</v>
      </c>
      <c r="W1173" s="3" t="s">
        <v>163</v>
      </c>
      <c r="X1173" s="15">
        <v>45981</v>
      </c>
      <c r="Y1173" s="17" t="s">
        <v>2350</v>
      </c>
      <c r="Z1173" s="68" t="s">
        <v>2350</v>
      </c>
      <c r="AA1173" s="3" t="s">
        <v>2350</v>
      </c>
      <c r="AB1173" s="15">
        <v>45982</v>
      </c>
      <c r="AC1173" s="15">
        <v>45982</v>
      </c>
      <c r="AD1173" s="69" t="str">
        <f t="shared" si="184"/>
        <v>02 Enviado</v>
      </c>
      <c r="AE1173" s="20" t="s">
        <v>2350</v>
      </c>
      <c r="AF1173" s="69">
        <v>2</v>
      </c>
      <c r="AH1173" s="3">
        <f t="shared" si="180"/>
        <v>2</v>
      </c>
    </row>
    <row r="1174" spans="1:34">
      <c r="A1174" s="14" t="s">
        <v>5879</v>
      </c>
      <c r="B1174" s="9">
        <v>2025</v>
      </c>
      <c r="C1174" s="15">
        <v>45981</v>
      </c>
      <c r="D1174" s="3" t="s">
        <v>25</v>
      </c>
      <c r="E1174" s="5">
        <f t="shared" si="181"/>
        <v>1</v>
      </c>
      <c r="F1174" s="3" t="str">
        <f t="shared" si="182"/>
        <v>02 Finalizado</v>
      </c>
      <c r="G1174" s="9" t="s">
        <v>5880</v>
      </c>
      <c r="H1174" s="3" t="str">
        <f t="shared" si="183"/>
        <v>1173 2025-00436 Carolina Judith Movillla de la Cruz (51030337)</v>
      </c>
      <c r="I1174" s="15">
        <v>45981</v>
      </c>
      <c r="J1174" s="3" t="s">
        <v>78</v>
      </c>
      <c r="K1174" s="3" t="s">
        <v>128</v>
      </c>
      <c r="L1174" s="3" t="s">
        <v>76</v>
      </c>
      <c r="M1174" s="3" t="s">
        <v>2350</v>
      </c>
      <c r="N1174" s="10" t="s">
        <v>2350</v>
      </c>
      <c r="O1174" s="3" t="s">
        <v>5881</v>
      </c>
      <c r="P1174" s="8">
        <v>1129499314</v>
      </c>
      <c r="Q1174" s="10">
        <v>51030337</v>
      </c>
      <c r="R1174" s="80">
        <v>24999997.5</v>
      </c>
      <c r="S1174" s="10">
        <v>30106</v>
      </c>
      <c r="T1174" s="3" t="s">
        <v>2372</v>
      </c>
      <c r="U1174" s="3" t="s">
        <v>2366</v>
      </c>
      <c r="V1174" s="17" t="s">
        <v>2350</v>
      </c>
      <c r="W1174" s="3" t="s">
        <v>92</v>
      </c>
      <c r="X1174" s="15">
        <v>45981</v>
      </c>
      <c r="Y1174" s="17" t="s">
        <v>2350</v>
      </c>
      <c r="Z1174" s="68" t="s">
        <v>2350</v>
      </c>
      <c r="AA1174" s="3" t="s">
        <v>2350</v>
      </c>
      <c r="AB1174" s="15">
        <v>45981</v>
      </c>
      <c r="AC1174" s="15">
        <v>45981</v>
      </c>
      <c r="AD1174" s="69" t="str">
        <f t="shared" si="184"/>
        <v>02 Enviado</v>
      </c>
      <c r="AE1174" s="20" t="s">
        <v>2350</v>
      </c>
      <c r="AF1174" s="69">
        <v>2</v>
      </c>
      <c r="AH1174" s="3">
        <f t="shared" si="180"/>
        <v>1</v>
      </c>
    </row>
    <row r="1175" spans="1:34">
      <c r="A1175" s="14" t="s">
        <v>5882</v>
      </c>
      <c r="B1175" s="9">
        <v>2025</v>
      </c>
      <c r="C1175" s="15">
        <v>45981</v>
      </c>
      <c r="D1175" s="3" t="s">
        <v>50</v>
      </c>
      <c r="E1175" s="5">
        <f t="shared" si="181"/>
        <v>1</v>
      </c>
      <c r="F1175" s="3" t="str">
        <f t="shared" si="182"/>
        <v>02 Finalizado</v>
      </c>
      <c r="G1175" s="9" t="s">
        <v>5883</v>
      </c>
      <c r="H1175" s="3" t="str">
        <f t="shared" si="183"/>
        <v>1174 2025-21259 Alicia Campo Chantre (51031015)</v>
      </c>
      <c r="I1175" s="15">
        <v>45981</v>
      </c>
      <c r="J1175" s="3" t="s">
        <v>78</v>
      </c>
      <c r="K1175" s="3" t="s">
        <v>128</v>
      </c>
      <c r="L1175" s="3" t="s">
        <v>76</v>
      </c>
      <c r="M1175" s="3" t="s">
        <v>2350</v>
      </c>
      <c r="N1175" s="10" t="s">
        <v>2350</v>
      </c>
      <c r="O1175" s="3" t="s">
        <v>5884</v>
      </c>
      <c r="P1175" s="10">
        <v>34533610</v>
      </c>
      <c r="Q1175" s="3">
        <v>51031015</v>
      </c>
      <c r="R1175" s="80">
        <v>32499997.5</v>
      </c>
      <c r="S1175" s="10">
        <v>30128</v>
      </c>
      <c r="T1175" s="3" t="s">
        <v>2417</v>
      </c>
      <c r="U1175" s="3" t="s">
        <v>2366</v>
      </c>
      <c r="V1175" s="17" t="s">
        <v>2350</v>
      </c>
      <c r="W1175" s="3" t="s">
        <v>92</v>
      </c>
      <c r="X1175" s="15">
        <v>45981</v>
      </c>
      <c r="Y1175" s="17" t="s">
        <v>2350</v>
      </c>
      <c r="Z1175" s="68" t="s">
        <v>2350</v>
      </c>
      <c r="AA1175" s="3" t="s">
        <v>2350</v>
      </c>
      <c r="AB1175" s="15">
        <v>45982</v>
      </c>
      <c r="AC1175" s="15">
        <v>45982</v>
      </c>
      <c r="AD1175" s="69" t="str">
        <f t="shared" si="184"/>
        <v>02 Enviado</v>
      </c>
      <c r="AE1175" s="20" t="s">
        <v>2350</v>
      </c>
      <c r="AF1175" s="69">
        <v>2</v>
      </c>
      <c r="AH1175" s="3">
        <f t="shared" si="180"/>
        <v>2</v>
      </c>
    </row>
    <row r="1176" spans="1:34">
      <c r="A1176" s="14" t="s">
        <v>5885</v>
      </c>
      <c r="B1176" s="9">
        <v>2025</v>
      </c>
      <c r="C1176" s="15">
        <v>45982</v>
      </c>
      <c r="D1176" s="3" t="s">
        <v>19</v>
      </c>
      <c r="E1176" s="5">
        <f t="shared" si="181"/>
        <v>1</v>
      </c>
      <c r="F1176" s="3" t="str">
        <f t="shared" si="182"/>
        <v>02 Finalizado</v>
      </c>
      <c r="G1176" s="9" t="s">
        <v>3912</v>
      </c>
      <c r="H1176" s="3" t="str">
        <f t="shared" si="183"/>
        <v>1175 2025-00127 Narfel Rivera Troches (51027404)</v>
      </c>
      <c r="I1176" s="15">
        <v>45982</v>
      </c>
      <c r="J1176" s="3" t="s">
        <v>78</v>
      </c>
      <c r="K1176" s="3" t="s">
        <v>128</v>
      </c>
      <c r="L1176" s="3" t="s">
        <v>76</v>
      </c>
      <c r="M1176" s="3" t="s">
        <v>2350</v>
      </c>
      <c r="N1176" s="10" t="s">
        <v>2350</v>
      </c>
      <c r="O1176" s="3" t="s">
        <v>5886</v>
      </c>
      <c r="P1176" s="8">
        <v>16885467</v>
      </c>
      <c r="Q1176" s="3">
        <v>51027404</v>
      </c>
      <c r="R1176" s="80">
        <v>29000002.5</v>
      </c>
      <c r="S1176" s="10">
        <v>30079</v>
      </c>
      <c r="T1176" s="3" t="s">
        <v>2372</v>
      </c>
      <c r="U1176" s="3" t="s">
        <v>2366</v>
      </c>
      <c r="V1176" s="17" t="s">
        <v>2350</v>
      </c>
      <c r="W1176" s="3" t="s">
        <v>92</v>
      </c>
      <c r="X1176" s="15">
        <v>45982</v>
      </c>
      <c r="Y1176" s="17" t="s">
        <v>2350</v>
      </c>
      <c r="Z1176" s="68" t="s">
        <v>2350</v>
      </c>
      <c r="AA1176" s="3" t="s">
        <v>2350</v>
      </c>
      <c r="AB1176" s="15">
        <v>45982</v>
      </c>
      <c r="AC1176" s="15">
        <v>45982</v>
      </c>
      <c r="AD1176" s="69" t="str">
        <f t="shared" si="184"/>
        <v>02 Enviado</v>
      </c>
      <c r="AE1176" s="20" t="s">
        <v>2350</v>
      </c>
      <c r="AF1176" s="69">
        <v>2</v>
      </c>
      <c r="AH1176" s="3">
        <f t="shared" si="180"/>
        <v>1</v>
      </c>
    </row>
    <row r="1177" spans="1:34">
      <c r="A1177" s="14" t="s">
        <v>5887</v>
      </c>
      <c r="B1177" s="9">
        <v>2025</v>
      </c>
      <c r="C1177" s="15">
        <v>45982</v>
      </c>
      <c r="D1177" s="3" t="s">
        <v>52</v>
      </c>
      <c r="E1177" s="5">
        <f t="shared" si="181"/>
        <v>1</v>
      </c>
      <c r="F1177" s="3" t="str">
        <f t="shared" si="182"/>
        <v>02 Finalizado</v>
      </c>
      <c r="G1177" s="9" t="s">
        <v>3959</v>
      </c>
      <c r="H1177" s="3" t="str">
        <f t="shared" si="183"/>
        <v>1176 2025-00368 Fidel Junior Martínez Ruiz (N/A)</v>
      </c>
      <c r="I1177" s="15">
        <v>45981</v>
      </c>
      <c r="J1177" s="3" t="s">
        <v>78</v>
      </c>
      <c r="K1177" s="3" t="s">
        <v>134</v>
      </c>
      <c r="L1177" s="3" t="s">
        <v>85</v>
      </c>
      <c r="M1177" s="3" t="s">
        <v>2350</v>
      </c>
      <c r="N1177" s="10" t="s">
        <v>2350</v>
      </c>
      <c r="O1177" s="3" t="s">
        <v>5888</v>
      </c>
      <c r="P1177" s="8">
        <v>1064982929</v>
      </c>
      <c r="Q1177" s="10" t="s">
        <v>2350</v>
      </c>
      <c r="R1177" s="80" t="s">
        <v>2350</v>
      </c>
      <c r="S1177" s="10" t="s">
        <v>2350</v>
      </c>
      <c r="T1177" s="3" t="s">
        <v>2350</v>
      </c>
      <c r="U1177" s="3" t="s">
        <v>3319</v>
      </c>
      <c r="V1177" s="17" t="s">
        <v>2350</v>
      </c>
      <c r="W1177" s="3" t="s">
        <v>163</v>
      </c>
      <c r="X1177" s="15">
        <v>45982</v>
      </c>
      <c r="Y1177" s="17" t="s">
        <v>2350</v>
      </c>
      <c r="Z1177" s="68" t="s">
        <v>2350</v>
      </c>
      <c r="AA1177" s="3" t="s">
        <v>2350</v>
      </c>
      <c r="AB1177" s="15">
        <v>45982</v>
      </c>
      <c r="AC1177" s="15">
        <v>45982</v>
      </c>
      <c r="AD1177" s="69" t="str">
        <f t="shared" si="184"/>
        <v>02 Enviado</v>
      </c>
      <c r="AE1177" s="20" t="s">
        <v>2350</v>
      </c>
      <c r="AF1177" s="69">
        <v>2</v>
      </c>
      <c r="AH1177" s="3">
        <f t="shared" si="180"/>
        <v>1</v>
      </c>
    </row>
    <row r="1178" spans="1:34">
      <c r="A1178" s="14" t="s">
        <v>5889</v>
      </c>
      <c r="B1178" s="9">
        <v>2025</v>
      </c>
      <c r="C1178" s="15">
        <v>45982</v>
      </c>
      <c r="D1178" s="3" t="s">
        <v>11</v>
      </c>
      <c r="E1178" s="5">
        <f t="shared" si="181"/>
        <v>1</v>
      </c>
      <c r="F1178" s="3" t="str">
        <f t="shared" si="182"/>
        <v>02 Finalizado</v>
      </c>
      <c r="G1178" s="9" t="s">
        <v>3786</v>
      </c>
      <c r="H1178" s="3" t="str">
        <f t="shared" si="183"/>
        <v>1177 2025-00163 Gustavo Adolfo Solano Márquez (N/A)</v>
      </c>
      <c r="I1178" s="15">
        <v>45981</v>
      </c>
      <c r="J1178" s="3" t="s">
        <v>78</v>
      </c>
      <c r="K1178" s="3" t="s">
        <v>134</v>
      </c>
      <c r="L1178" s="3" t="s">
        <v>85</v>
      </c>
      <c r="M1178" s="3" t="s">
        <v>5654</v>
      </c>
      <c r="N1178" s="16">
        <v>1003230406</v>
      </c>
      <c r="O1178" s="3" t="s">
        <v>5890</v>
      </c>
      <c r="P1178" s="8">
        <v>1120746662</v>
      </c>
      <c r="Q1178" s="10" t="s">
        <v>2350</v>
      </c>
      <c r="R1178" s="80" t="s">
        <v>2350</v>
      </c>
      <c r="S1178" s="10" t="s">
        <v>2350</v>
      </c>
      <c r="T1178" s="3" t="s">
        <v>2350</v>
      </c>
      <c r="U1178" s="3" t="s">
        <v>3319</v>
      </c>
      <c r="V1178" s="17" t="s">
        <v>2350</v>
      </c>
      <c r="W1178" s="3" t="s">
        <v>163</v>
      </c>
      <c r="X1178" s="15">
        <v>45982</v>
      </c>
      <c r="Y1178" s="17" t="s">
        <v>5891</v>
      </c>
      <c r="Z1178" s="68">
        <v>45982</v>
      </c>
      <c r="AA1178" s="3" t="s">
        <v>5892</v>
      </c>
      <c r="AB1178" s="15">
        <v>45985</v>
      </c>
      <c r="AC1178" s="68">
        <v>45989</v>
      </c>
      <c r="AD1178" s="69" t="str">
        <f t="shared" si="184"/>
        <v>02 Enviado</v>
      </c>
      <c r="AE1178" s="20" t="s">
        <v>2350</v>
      </c>
      <c r="AF1178" s="69">
        <v>2</v>
      </c>
      <c r="AH1178" s="3">
        <f t="shared" si="180"/>
        <v>2</v>
      </c>
    </row>
    <row r="1179" spans="1:34">
      <c r="A1179" s="14" t="s">
        <v>5893</v>
      </c>
      <c r="B1179" s="9">
        <v>2025</v>
      </c>
      <c r="C1179" s="15">
        <v>45982</v>
      </c>
      <c r="D1179" s="3" t="s">
        <v>25</v>
      </c>
      <c r="E1179" s="5">
        <f t="shared" si="181"/>
        <v>1</v>
      </c>
      <c r="F1179" s="3" t="str">
        <f t="shared" si="182"/>
        <v>02 Finalizado</v>
      </c>
      <c r="G1179" s="9" t="s">
        <v>3244</v>
      </c>
      <c r="H1179" s="3" t="str">
        <f t="shared" si="183"/>
        <v>1178 2025-00099 Jorge Eliecer Roman Toscano (N/A)</v>
      </c>
      <c r="I1179" s="15">
        <v>45982</v>
      </c>
      <c r="J1179" s="3" t="s">
        <v>78</v>
      </c>
      <c r="K1179" s="3" t="s">
        <v>134</v>
      </c>
      <c r="L1179" s="3" t="s">
        <v>85</v>
      </c>
      <c r="M1179" s="3" t="s">
        <v>2350</v>
      </c>
      <c r="N1179" s="10" t="s">
        <v>2350</v>
      </c>
      <c r="O1179" s="3" t="s">
        <v>5894</v>
      </c>
      <c r="P1179" s="8">
        <v>92275585</v>
      </c>
      <c r="Q1179" s="10" t="s">
        <v>2350</v>
      </c>
      <c r="R1179" s="80" t="s">
        <v>2350</v>
      </c>
      <c r="S1179" s="10" t="s">
        <v>2350</v>
      </c>
      <c r="T1179" s="3" t="s">
        <v>2350</v>
      </c>
      <c r="U1179" s="3" t="s">
        <v>3319</v>
      </c>
      <c r="V1179" s="17" t="s">
        <v>2350</v>
      </c>
      <c r="W1179" s="3" t="s">
        <v>163</v>
      </c>
      <c r="X1179" s="15">
        <v>45982</v>
      </c>
      <c r="Y1179" s="17" t="s">
        <v>2350</v>
      </c>
      <c r="Z1179" s="68" t="s">
        <v>2350</v>
      </c>
      <c r="AA1179" s="3" t="s">
        <v>2350</v>
      </c>
      <c r="AB1179" s="15">
        <v>45985</v>
      </c>
      <c r="AC1179" s="15">
        <v>45985</v>
      </c>
      <c r="AD1179" s="69" t="str">
        <f t="shared" si="184"/>
        <v>02 Enviado</v>
      </c>
      <c r="AE1179" s="20" t="s">
        <v>2350</v>
      </c>
      <c r="AF1179" s="69">
        <v>2</v>
      </c>
      <c r="AH1179" s="3">
        <f t="shared" si="180"/>
        <v>2</v>
      </c>
    </row>
    <row r="1180" spans="1:34">
      <c r="A1180" s="14" t="s">
        <v>5895</v>
      </c>
      <c r="B1180" s="9">
        <v>2025</v>
      </c>
      <c r="C1180" s="15">
        <v>45982</v>
      </c>
      <c r="D1180" s="3" t="s">
        <v>69</v>
      </c>
      <c r="E1180" s="5">
        <f t="shared" si="181"/>
        <v>1</v>
      </c>
      <c r="F1180" s="3" t="str">
        <f t="shared" si="182"/>
        <v>02 Finalizado</v>
      </c>
      <c r="G1180" s="9" t="s">
        <v>3527</v>
      </c>
      <c r="H1180" s="3" t="str">
        <f t="shared" si="183"/>
        <v>1179 2025-00113 Lucenith Carolina Mindiola Rodríguez (51031980)</v>
      </c>
      <c r="I1180" s="15">
        <v>45982</v>
      </c>
      <c r="J1180" s="3" t="s">
        <v>97</v>
      </c>
      <c r="K1180" s="3" t="s">
        <v>110</v>
      </c>
      <c r="L1180" s="3" t="s">
        <v>76</v>
      </c>
      <c r="M1180" s="3" t="s">
        <v>2350</v>
      </c>
      <c r="N1180" s="10" t="s">
        <v>2350</v>
      </c>
      <c r="O1180" s="3" t="s">
        <v>5743</v>
      </c>
      <c r="P1180" s="10">
        <v>49609002</v>
      </c>
      <c r="Q1180" s="3">
        <v>51031980</v>
      </c>
      <c r="R1180" s="80">
        <v>35587500</v>
      </c>
      <c r="S1180" s="10">
        <v>30124</v>
      </c>
      <c r="T1180" s="3" t="s">
        <v>2372</v>
      </c>
      <c r="U1180" s="3" t="s">
        <v>2418</v>
      </c>
      <c r="V1180" s="17" t="s">
        <v>2350</v>
      </c>
      <c r="W1180" s="3" t="s">
        <v>92</v>
      </c>
      <c r="X1180" s="15">
        <v>45982</v>
      </c>
      <c r="Y1180" s="17">
        <v>20254300233141</v>
      </c>
      <c r="Z1180" s="68">
        <v>45966</v>
      </c>
      <c r="AA1180" s="3" t="s">
        <v>5825</v>
      </c>
      <c r="AB1180" s="15">
        <v>45982</v>
      </c>
      <c r="AC1180" s="15">
        <v>45982</v>
      </c>
      <c r="AD1180" s="69" t="str">
        <f t="shared" si="184"/>
        <v>02 Enviado</v>
      </c>
      <c r="AE1180" s="20" t="s">
        <v>2350</v>
      </c>
      <c r="AF1180" s="69">
        <v>2</v>
      </c>
      <c r="AH1180" s="3">
        <f t="shared" si="180"/>
        <v>1</v>
      </c>
    </row>
    <row r="1181" spans="1:34">
      <c r="A1181" s="14" t="s">
        <v>5896</v>
      </c>
      <c r="B1181" s="9">
        <v>2025</v>
      </c>
      <c r="C1181" s="15">
        <v>45982</v>
      </c>
      <c r="D1181" s="3" t="s">
        <v>41</v>
      </c>
      <c r="E1181" s="5">
        <f>IF(F1181="01 Pendiente",0,1)</f>
        <v>1</v>
      </c>
      <c r="F1181" s="3" t="str">
        <f>IF(AB1181="","01 Pendiente","02 Finalizado")</f>
        <v>02 Finalizado</v>
      </c>
      <c r="G1181" s="9" t="s">
        <v>5897</v>
      </c>
      <c r="H1181" s="3" t="str">
        <f>CONCATENATE(A1181," ",G1181," ",O1181," (",Q1181,")")</f>
        <v>1180 2025-00501 Silfredo José Peña Barraza (N/A)</v>
      </c>
      <c r="I1181" s="15">
        <v>45982</v>
      </c>
      <c r="J1181" s="3" t="s">
        <v>78</v>
      </c>
      <c r="K1181" s="3" t="s">
        <v>134</v>
      </c>
      <c r="L1181" s="3" t="s">
        <v>85</v>
      </c>
      <c r="M1181" s="3" t="s">
        <v>2350</v>
      </c>
      <c r="N1181" s="10" t="s">
        <v>2350</v>
      </c>
      <c r="O1181" s="3" t="s">
        <v>5898</v>
      </c>
      <c r="P1181" s="8">
        <v>85454310</v>
      </c>
      <c r="Q1181" s="10" t="s">
        <v>2350</v>
      </c>
      <c r="R1181" s="80" t="s">
        <v>2350</v>
      </c>
      <c r="S1181" s="10" t="s">
        <v>2350</v>
      </c>
      <c r="T1181" s="3" t="s">
        <v>2350</v>
      </c>
      <c r="U1181" s="3" t="s">
        <v>3319</v>
      </c>
      <c r="V1181" s="17" t="s">
        <v>2350</v>
      </c>
      <c r="W1181" s="3" t="s">
        <v>163</v>
      </c>
      <c r="X1181" s="15">
        <v>45982</v>
      </c>
      <c r="Y1181" s="17" t="s">
        <v>2350</v>
      </c>
      <c r="Z1181" s="68" t="s">
        <v>2350</v>
      </c>
      <c r="AA1181" s="3" t="s">
        <v>2350</v>
      </c>
      <c r="AB1181" s="15">
        <v>45985</v>
      </c>
      <c r="AC1181" s="15">
        <v>45985</v>
      </c>
      <c r="AD1181" s="69" t="str">
        <f t="shared" ref="AD1181:AD1190" si="185">IF(AC1181="","01 Pendiente","02 Enviado")</f>
        <v>02 Enviado</v>
      </c>
      <c r="AE1181" s="20" t="s">
        <v>2350</v>
      </c>
      <c r="AF1181" s="69">
        <v>2</v>
      </c>
      <c r="AH1181" s="3">
        <f t="shared" ref="AH1181:AH1190" si="186">NETWORKDAYS(X1181,AB1181)</f>
        <v>2</v>
      </c>
    </row>
    <row r="1182" spans="1:34">
      <c r="A1182" s="14" t="s">
        <v>5899</v>
      </c>
      <c r="B1182" s="9">
        <v>2025</v>
      </c>
      <c r="C1182" s="15">
        <v>45982</v>
      </c>
      <c r="D1182" s="3" t="s">
        <v>64</v>
      </c>
      <c r="E1182" s="5">
        <f>IF(F1182="01 Pendiente",0,1)</f>
        <v>1</v>
      </c>
      <c r="F1182" s="3" t="str">
        <f>IF(AB1182="","01 Pendiente","02 Finalizado")</f>
        <v>02 Finalizado</v>
      </c>
      <c r="G1182" s="9" t="s">
        <v>2852</v>
      </c>
      <c r="H1182" s="3" t="str">
        <f>CONCATENATE(A1182," ",G1182," ",O1182," (",Q1182,")")</f>
        <v>1181 2025-00046 David Fernando Cabana Lozano (N/A)</v>
      </c>
      <c r="I1182" s="15">
        <v>45982</v>
      </c>
      <c r="J1182" s="3" t="s">
        <v>78</v>
      </c>
      <c r="K1182" s="3" t="s">
        <v>136</v>
      </c>
      <c r="L1182" s="3" t="s">
        <v>85</v>
      </c>
      <c r="M1182" s="3" t="s">
        <v>2350</v>
      </c>
      <c r="N1182" s="10" t="s">
        <v>2350</v>
      </c>
      <c r="O1182" s="3" t="s">
        <v>5900</v>
      </c>
      <c r="P1182" s="8">
        <v>12634341</v>
      </c>
      <c r="Q1182" s="10" t="s">
        <v>2350</v>
      </c>
      <c r="R1182" s="80" t="s">
        <v>2350</v>
      </c>
      <c r="S1182" s="10" t="s">
        <v>2350</v>
      </c>
      <c r="T1182" s="3" t="s">
        <v>2350</v>
      </c>
      <c r="U1182" s="3" t="s">
        <v>5901</v>
      </c>
      <c r="V1182" s="17" t="s">
        <v>2350</v>
      </c>
      <c r="W1182" s="3" t="s">
        <v>163</v>
      </c>
      <c r="X1182" s="15">
        <v>45982</v>
      </c>
      <c r="Y1182" s="17" t="s">
        <v>5902</v>
      </c>
      <c r="Z1182" s="68">
        <v>45985</v>
      </c>
      <c r="AA1182" s="3" t="s">
        <v>5903</v>
      </c>
      <c r="AB1182" s="15">
        <v>45986</v>
      </c>
      <c r="AC1182" s="15">
        <v>45986</v>
      </c>
      <c r="AD1182" s="69" t="str">
        <f t="shared" si="185"/>
        <v>02 Enviado</v>
      </c>
      <c r="AE1182" s="20" t="s">
        <v>2350</v>
      </c>
      <c r="AF1182" s="69">
        <v>2</v>
      </c>
      <c r="AH1182" s="3">
        <f t="shared" si="186"/>
        <v>3</v>
      </c>
    </row>
    <row r="1183" spans="1:34">
      <c r="A1183" s="14" t="s">
        <v>5904</v>
      </c>
      <c r="B1183" s="9">
        <v>2025</v>
      </c>
      <c r="C1183" s="15">
        <v>45982</v>
      </c>
      <c r="D1183" s="3" t="s">
        <v>55</v>
      </c>
      <c r="E1183" s="5">
        <f t="shared" ref="E1183" si="187">IF(F1183="01 Pendiente",0,1)</f>
        <v>1</v>
      </c>
      <c r="F1183" s="3" t="str">
        <f t="shared" ref="F1183" si="188">IF(AB1183="","01 Pendiente","02 Finalizado")</f>
        <v>02 Finalizado</v>
      </c>
      <c r="G1183" s="9" t="s">
        <v>3620</v>
      </c>
      <c r="H1183" s="3" t="str">
        <f t="shared" ref="H1183:H1184" si="189">CONCATENATE(A1183," ",G1183," ",O1183," (",Q1183,")")</f>
        <v>1182 2025-10044 John Jader Navarro Arcon (N/A)</v>
      </c>
      <c r="I1183" s="15">
        <v>45982</v>
      </c>
      <c r="J1183" s="3" t="s">
        <v>84</v>
      </c>
      <c r="K1183" s="3" t="s">
        <v>120</v>
      </c>
      <c r="L1183" s="3" t="s">
        <v>85</v>
      </c>
      <c r="M1183" s="3" t="s">
        <v>2350</v>
      </c>
      <c r="N1183" s="10" t="s">
        <v>2350</v>
      </c>
      <c r="O1183" s="3" t="s">
        <v>4421</v>
      </c>
      <c r="P1183" s="8">
        <v>1083567241</v>
      </c>
      <c r="Q1183" s="10" t="s">
        <v>2350</v>
      </c>
      <c r="R1183" s="80" t="s">
        <v>2350</v>
      </c>
      <c r="S1183" s="10" t="s">
        <v>2350</v>
      </c>
      <c r="T1183" s="3" t="s">
        <v>2350</v>
      </c>
      <c r="U1183" s="3" t="s">
        <v>5905</v>
      </c>
      <c r="V1183" s="17" t="s">
        <v>2350</v>
      </c>
      <c r="W1183" s="3" t="s">
        <v>163</v>
      </c>
      <c r="X1183" s="15">
        <v>45982</v>
      </c>
      <c r="Y1183" s="17" t="s">
        <v>4422</v>
      </c>
      <c r="Z1183" s="68">
        <v>45852</v>
      </c>
      <c r="AA1183" s="3" t="s">
        <v>5906</v>
      </c>
      <c r="AB1183" s="15">
        <v>45982</v>
      </c>
      <c r="AC1183" s="15">
        <v>45982</v>
      </c>
      <c r="AD1183" s="69" t="str">
        <f t="shared" si="185"/>
        <v>02 Enviado</v>
      </c>
      <c r="AE1183" s="20" t="s">
        <v>2350</v>
      </c>
      <c r="AF1183" s="69">
        <v>2</v>
      </c>
      <c r="AH1183" s="3">
        <f t="shared" si="186"/>
        <v>1</v>
      </c>
    </row>
    <row r="1184" spans="1:34">
      <c r="A1184" s="14" t="s">
        <v>5907</v>
      </c>
      <c r="B1184" s="9">
        <v>2025</v>
      </c>
      <c r="C1184" s="15">
        <v>45982</v>
      </c>
      <c r="D1184" s="3" t="s">
        <v>50</v>
      </c>
      <c r="E1184" s="5">
        <f t="shared" ref="E1184:E1190" si="190">IF(F1184="01 Pendiente",0,1)</f>
        <v>1</v>
      </c>
      <c r="F1184" s="3" t="str">
        <f t="shared" ref="F1184:F1190" si="191">IF(AB1184="","01 Pendiente","02 Finalizado")</f>
        <v>02 Finalizado</v>
      </c>
      <c r="G1184" s="9" t="s">
        <v>5730</v>
      </c>
      <c r="H1184" s="3" t="str">
        <f t="shared" si="189"/>
        <v>1183 2025-00532 Nafer Enrique Galvan Romero (N/A)</v>
      </c>
      <c r="I1184" s="15">
        <v>45982</v>
      </c>
      <c r="J1184" s="3" t="s">
        <v>81</v>
      </c>
      <c r="K1184" s="3" t="s">
        <v>120</v>
      </c>
      <c r="L1184" s="3" t="s">
        <v>85</v>
      </c>
      <c r="M1184" s="3" t="s">
        <v>2350</v>
      </c>
      <c r="N1184" s="10" t="s">
        <v>2350</v>
      </c>
      <c r="O1184" s="3" t="s">
        <v>5731</v>
      </c>
      <c r="P1184" s="8" t="s">
        <v>5732</v>
      </c>
      <c r="Q1184" s="10" t="s">
        <v>2350</v>
      </c>
      <c r="R1184" s="80" t="s">
        <v>2350</v>
      </c>
      <c r="S1184" s="10" t="s">
        <v>2350</v>
      </c>
      <c r="T1184" s="3" t="s">
        <v>2350</v>
      </c>
      <c r="U1184" s="3" t="s">
        <v>4167</v>
      </c>
      <c r="V1184" s="17">
        <v>20256305721592</v>
      </c>
      <c r="W1184" s="3" t="s">
        <v>163</v>
      </c>
      <c r="X1184" s="15">
        <v>45982</v>
      </c>
      <c r="Y1184" s="17" t="s">
        <v>5733</v>
      </c>
      <c r="Z1184" s="68">
        <v>45979</v>
      </c>
      <c r="AA1184" s="3" t="s">
        <v>3846</v>
      </c>
      <c r="AB1184" s="15">
        <v>45985</v>
      </c>
      <c r="AC1184" s="15">
        <v>45985</v>
      </c>
      <c r="AD1184" s="69" t="str">
        <f t="shared" si="185"/>
        <v>02 Enviado</v>
      </c>
      <c r="AE1184" s="20" t="s">
        <v>2350</v>
      </c>
      <c r="AF1184" s="69">
        <v>2</v>
      </c>
      <c r="AH1184" s="3">
        <f t="shared" si="186"/>
        <v>2</v>
      </c>
    </row>
    <row r="1185" spans="1:34">
      <c r="A1185" s="14" t="s">
        <v>5908</v>
      </c>
      <c r="B1185" s="9">
        <v>2025</v>
      </c>
      <c r="C1185" s="15">
        <v>45985</v>
      </c>
      <c r="D1185" s="3" t="s">
        <v>44</v>
      </c>
      <c r="E1185" s="5">
        <f t="shared" si="190"/>
        <v>1</v>
      </c>
      <c r="F1185" s="3" t="str">
        <f t="shared" si="191"/>
        <v>02 Finalizado</v>
      </c>
      <c r="G1185" s="9" t="s">
        <v>5909</v>
      </c>
      <c r="H1185" s="3" t="str">
        <f t="shared" ref="H1185:H1190" si="192">CONCATENATE(A1185," ",G1185," ",O1185," (",Q1185,")")</f>
        <v>1184 2025-00301 José Eduardo Contreras Carvajal (N/A)</v>
      </c>
      <c r="I1185" s="15">
        <v>45981</v>
      </c>
      <c r="J1185" s="3" t="s">
        <v>78</v>
      </c>
      <c r="K1185" s="3" t="s">
        <v>136</v>
      </c>
      <c r="L1185" s="3" t="s">
        <v>79</v>
      </c>
      <c r="M1185" s="3" t="s">
        <v>2350</v>
      </c>
      <c r="N1185" s="10" t="s">
        <v>2350</v>
      </c>
      <c r="O1185" s="3" t="s">
        <v>5910</v>
      </c>
      <c r="P1185" s="10">
        <v>1091162925</v>
      </c>
      <c r="Q1185" s="10" t="s">
        <v>2350</v>
      </c>
      <c r="R1185" s="80" t="s">
        <v>2350</v>
      </c>
      <c r="S1185" s="10" t="s">
        <v>2350</v>
      </c>
      <c r="T1185" s="3" t="s">
        <v>2350</v>
      </c>
      <c r="U1185" s="3" t="s">
        <v>5911</v>
      </c>
      <c r="V1185" s="17" t="s">
        <v>2350</v>
      </c>
      <c r="W1185" s="3" t="s">
        <v>92</v>
      </c>
      <c r="X1185" s="15">
        <v>45985</v>
      </c>
      <c r="Y1185" s="17" t="s">
        <v>2350</v>
      </c>
      <c r="Z1185" s="68" t="s">
        <v>2350</v>
      </c>
      <c r="AA1185" s="3" t="s">
        <v>2350</v>
      </c>
      <c r="AB1185" s="15">
        <v>45985</v>
      </c>
      <c r="AC1185" s="15">
        <v>45985</v>
      </c>
      <c r="AD1185" s="69" t="str">
        <f t="shared" si="185"/>
        <v>02 Enviado</v>
      </c>
      <c r="AE1185" s="20" t="s">
        <v>2350</v>
      </c>
      <c r="AF1185" s="69">
        <v>2</v>
      </c>
      <c r="AH1185" s="3">
        <f t="shared" si="186"/>
        <v>1</v>
      </c>
    </row>
    <row r="1186" spans="1:34">
      <c r="A1186" s="14" t="s">
        <v>5912</v>
      </c>
      <c r="B1186" s="9">
        <v>2025</v>
      </c>
      <c r="C1186" s="15">
        <v>45985</v>
      </c>
      <c r="D1186" s="3" t="s">
        <v>22</v>
      </c>
      <c r="E1186" s="5">
        <f t="shared" si="190"/>
        <v>0</v>
      </c>
      <c r="F1186" s="3" t="str">
        <f t="shared" si="191"/>
        <v>01 Pendiente</v>
      </c>
      <c r="G1186" s="9" t="s">
        <v>5913</v>
      </c>
      <c r="H1186" s="3" t="str">
        <f t="shared" si="192"/>
        <v>1185 2025-00415 Liliana Moncaleano Ocampo (N/A)</v>
      </c>
      <c r="I1186" s="15">
        <v>45982</v>
      </c>
      <c r="J1186" s="3" t="s">
        <v>78</v>
      </c>
      <c r="K1186" s="3" t="s">
        <v>134</v>
      </c>
      <c r="L1186" s="3" t="s">
        <v>85</v>
      </c>
      <c r="M1186" s="3" t="s">
        <v>2350</v>
      </c>
      <c r="N1186" s="10" t="s">
        <v>2350</v>
      </c>
      <c r="O1186" s="3" t="s">
        <v>5914</v>
      </c>
      <c r="P1186" s="8">
        <v>38561474</v>
      </c>
      <c r="Q1186" s="10" t="s">
        <v>2350</v>
      </c>
      <c r="R1186" s="80" t="s">
        <v>2350</v>
      </c>
      <c r="S1186" s="10" t="s">
        <v>2350</v>
      </c>
      <c r="T1186" s="3" t="s">
        <v>2350</v>
      </c>
      <c r="U1186" s="3" t="s">
        <v>3319</v>
      </c>
      <c r="V1186" s="17" t="s">
        <v>2350</v>
      </c>
      <c r="W1186" s="3" t="s">
        <v>163</v>
      </c>
      <c r="X1186" s="15">
        <v>45985</v>
      </c>
      <c r="Z1186" s="68"/>
      <c r="AD1186" s="69" t="str">
        <f t="shared" si="185"/>
        <v>01 Pendiente</v>
      </c>
      <c r="AE1186" s="20" t="s">
        <v>2350</v>
      </c>
      <c r="AF1186" s="69">
        <v>2</v>
      </c>
      <c r="AH1186" s="3">
        <f t="shared" si="186"/>
        <v>-32846</v>
      </c>
    </row>
    <row r="1187" spans="1:34">
      <c r="A1187" s="14" t="s">
        <v>5915</v>
      </c>
      <c r="B1187" s="9">
        <v>2025</v>
      </c>
      <c r="C1187" s="15">
        <v>45985</v>
      </c>
      <c r="D1187" s="3" t="s">
        <v>19</v>
      </c>
      <c r="E1187" s="5">
        <f t="shared" si="190"/>
        <v>1</v>
      </c>
      <c r="F1187" s="3" t="str">
        <f t="shared" si="191"/>
        <v>02 Finalizado</v>
      </c>
      <c r="G1187" s="9" t="s">
        <v>2883</v>
      </c>
      <c r="H1187" s="3" t="str">
        <f t="shared" si="192"/>
        <v>1186 2025-00057 Libardo Cuellar Rojas (N/A)</v>
      </c>
      <c r="I1187" s="15">
        <v>45982</v>
      </c>
      <c r="J1187" s="3" t="s">
        <v>78</v>
      </c>
      <c r="K1187" s="3" t="s">
        <v>136</v>
      </c>
      <c r="L1187" s="3" t="s">
        <v>79</v>
      </c>
      <c r="M1187" s="3" t="s">
        <v>2350</v>
      </c>
      <c r="N1187" s="10" t="s">
        <v>2350</v>
      </c>
      <c r="O1187" s="3" t="s">
        <v>5916</v>
      </c>
      <c r="P1187" s="10">
        <v>12226423</v>
      </c>
      <c r="Q1187" s="10" t="s">
        <v>2350</v>
      </c>
      <c r="R1187" s="80" t="s">
        <v>2350</v>
      </c>
      <c r="S1187" s="10" t="s">
        <v>2350</v>
      </c>
      <c r="T1187" s="3" t="s">
        <v>2350</v>
      </c>
      <c r="U1187" s="3" t="s">
        <v>5917</v>
      </c>
      <c r="V1187" s="17" t="s">
        <v>2350</v>
      </c>
      <c r="W1187" s="3" t="s">
        <v>92</v>
      </c>
      <c r="X1187" s="15">
        <v>45985</v>
      </c>
      <c r="Y1187" s="17" t="s">
        <v>2350</v>
      </c>
      <c r="Z1187" s="68" t="s">
        <v>2350</v>
      </c>
      <c r="AA1187" s="3" t="s">
        <v>2350</v>
      </c>
      <c r="AB1187" s="15">
        <v>45985</v>
      </c>
      <c r="AC1187" s="15">
        <v>45985</v>
      </c>
      <c r="AD1187" s="69" t="str">
        <f t="shared" si="185"/>
        <v>02 Enviado</v>
      </c>
      <c r="AE1187" s="20" t="s">
        <v>2350</v>
      </c>
      <c r="AF1187" s="69">
        <v>2</v>
      </c>
      <c r="AH1187" s="3">
        <f t="shared" si="186"/>
        <v>1</v>
      </c>
    </row>
    <row r="1188" spans="1:34">
      <c r="A1188" s="14" t="s">
        <v>5918</v>
      </c>
      <c r="B1188" s="9">
        <v>2025</v>
      </c>
      <c r="C1188" s="15">
        <v>45985</v>
      </c>
      <c r="D1188" s="3" t="s">
        <v>44</v>
      </c>
      <c r="E1188" s="5">
        <f t="shared" si="190"/>
        <v>1</v>
      </c>
      <c r="F1188" s="3" t="str">
        <f t="shared" si="191"/>
        <v>02 Finalizado</v>
      </c>
      <c r="G1188" s="9" t="s">
        <v>5919</v>
      </c>
      <c r="H1188" s="3" t="str">
        <f t="shared" si="192"/>
        <v>1187 2025-00399 Ana Karina Sánchez Andrade (N/A)</v>
      </c>
      <c r="I1188" s="15">
        <v>45982</v>
      </c>
      <c r="J1188" s="3" t="s">
        <v>78</v>
      </c>
      <c r="K1188" s="3" t="s">
        <v>120</v>
      </c>
      <c r="L1188" s="3" t="s">
        <v>85</v>
      </c>
      <c r="M1188" s="3" t="s">
        <v>5920</v>
      </c>
      <c r="N1188" s="3">
        <v>1192902145</v>
      </c>
      <c r="O1188" s="3" t="s">
        <v>5921</v>
      </c>
      <c r="P1188" s="10">
        <v>1081790080</v>
      </c>
      <c r="Q1188" s="10" t="s">
        <v>2350</v>
      </c>
      <c r="R1188" s="80" t="s">
        <v>2350</v>
      </c>
      <c r="S1188" s="10" t="s">
        <v>2350</v>
      </c>
      <c r="T1188" s="3" t="s">
        <v>2350</v>
      </c>
      <c r="U1188" s="3" t="s">
        <v>2784</v>
      </c>
      <c r="V1188" s="17" t="s">
        <v>2350</v>
      </c>
      <c r="W1188" s="3" t="s">
        <v>163</v>
      </c>
      <c r="X1188" s="15">
        <v>45985</v>
      </c>
      <c r="Y1188" s="17" t="s">
        <v>2350</v>
      </c>
      <c r="Z1188" s="68" t="s">
        <v>2350</v>
      </c>
      <c r="AA1188" s="3" t="s">
        <v>2350</v>
      </c>
      <c r="AB1188" s="15">
        <v>45985</v>
      </c>
      <c r="AC1188" s="15">
        <v>45985</v>
      </c>
      <c r="AD1188" s="69" t="str">
        <f t="shared" si="185"/>
        <v>02 Enviado</v>
      </c>
      <c r="AE1188" s="20" t="s">
        <v>2350</v>
      </c>
      <c r="AF1188" s="69">
        <v>2</v>
      </c>
      <c r="AH1188" s="3">
        <f t="shared" si="186"/>
        <v>1</v>
      </c>
    </row>
    <row r="1189" spans="1:34">
      <c r="A1189" s="14" t="s">
        <v>5922</v>
      </c>
      <c r="B1189" s="9">
        <v>2025</v>
      </c>
      <c r="C1189" s="15">
        <v>45985</v>
      </c>
      <c r="D1189" s="3" t="s">
        <v>55</v>
      </c>
      <c r="E1189" s="5">
        <f t="shared" si="190"/>
        <v>1</v>
      </c>
      <c r="F1189" s="3" t="str">
        <f t="shared" si="191"/>
        <v>02 Finalizado</v>
      </c>
      <c r="G1189" s="9" t="s">
        <v>5697</v>
      </c>
      <c r="H1189" s="3" t="str">
        <f t="shared" si="192"/>
        <v>1188 2025-00123 Karen Dayana Morales Contecha (N/A)</v>
      </c>
      <c r="I1189" s="15">
        <v>45982</v>
      </c>
      <c r="J1189" s="3" t="s">
        <v>78</v>
      </c>
      <c r="K1189" s="3" t="s">
        <v>120</v>
      </c>
      <c r="L1189" s="3" t="s">
        <v>85</v>
      </c>
      <c r="M1189" s="3" t="s">
        <v>5787</v>
      </c>
      <c r="N1189" s="8">
        <v>1064838005</v>
      </c>
      <c r="O1189" s="3" t="s">
        <v>5698</v>
      </c>
      <c r="P1189" s="8">
        <v>1065633607</v>
      </c>
      <c r="Q1189" s="10" t="s">
        <v>2350</v>
      </c>
      <c r="R1189" s="80" t="s">
        <v>2350</v>
      </c>
      <c r="S1189" s="10" t="s">
        <v>2350</v>
      </c>
      <c r="T1189" s="3" t="s">
        <v>2350</v>
      </c>
      <c r="U1189" s="3" t="s">
        <v>2784</v>
      </c>
      <c r="V1189" s="17" t="s">
        <v>2350</v>
      </c>
      <c r="W1189" s="3" t="s">
        <v>163</v>
      </c>
      <c r="X1189" s="15">
        <v>45985</v>
      </c>
      <c r="Y1189" s="17">
        <v>20254202853381</v>
      </c>
      <c r="Z1189" s="68">
        <v>45970</v>
      </c>
      <c r="AA1189" s="3" t="s">
        <v>5699</v>
      </c>
      <c r="AB1189" s="15">
        <v>45985</v>
      </c>
      <c r="AC1189" s="15">
        <v>45985</v>
      </c>
      <c r="AD1189" s="69" t="str">
        <f t="shared" si="185"/>
        <v>02 Enviado</v>
      </c>
      <c r="AE1189" s="20" t="s">
        <v>2350</v>
      </c>
      <c r="AF1189" s="69">
        <v>2</v>
      </c>
      <c r="AH1189" s="3">
        <f t="shared" si="186"/>
        <v>1</v>
      </c>
    </row>
    <row r="1190" spans="1:34">
      <c r="A1190" s="14" t="s">
        <v>5923</v>
      </c>
      <c r="B1190" s="9">
        <v>2025</v>
      </c>
      <c r="C1190" s="15">
        <v>45985</v>
      </c>
      <c r="D1190" s="3" t="s">
        <v>19</v>
      </c>
      <c r="E1190" s="5">
        <f t="shared" si="190"/>
        <v>1</v>
      </c>
      <c r="F1190" s="3" t="str">
        <f t="shared" si="191"/>
        <v>02 Finalizado</v>
      </c>
      <c r="G1190" s="9" t="s">
        <v>5924</v>
      </c>
      <c r="H1190" s="3" t="str">
        <f t="shared" si="192"/>
        <v>1189 2025-00649 Nancy Rocio Jaimes Jaimes (N/A)</v>
      </c>
      <c r="I1190" s="15">
        <v>45985</v>
      </c>
      <c r="J1190" s="3" t="s">
        <v>78</v>
      </c>
      <c r="K1190" s="3" t="s">
        <v>128</v>
      </c>
      <c r="L1190" s="3" t="s">
        <v>76</v>
      </c>
      <c r="M1190" s="3" t="s">
        <v>2350</v>
      </c>
      <c r="N1190" s="10" t="s">
        <v>2350</v>
      </c>
      <c r="O1190" s="3" t="s">
        <v>5925</v>
      </c>
      <c r="P1190" s="8">
        <v>63554797</v>
      </c>
      <c r="Q1190" s="10" t="s">
        <v>2350</v>
      </c>
      <c r="R1190" s="80" t="s">
        <v>2350</v>
      </c>
      <c r="S1190" s="10" t="s">
        <v>2350</v>
      </c>
      <c r="T1190" s="3" t="s">
        <v>2350</v>
      </c>
      <c r="U1190" s="3" t="s">
        <v>2366</v>
      </c>
      <c r="V1190" s="17" t="s">
        <v>2350</v>
      </c>
      <c r="W1190" s="3" t="s">
        <v>92</v>
      </c>
      <c r="X1190" s="15">
        <v>45985</v>
      </c>
      <c r="Y1190" s="17" t="s">
        <v>2350</v>
      </c>
      <c r="Z1190" s="68" t="s">
        <v>2350</v>
      </c>
      <c r="AA1190" s="3" t="s">
        <v>2350</v>
      </c>
      <c r="AB1190" s="15">
        <v>45985</v>
      </c>
      <c r="AC1190" s="15">
        <v>45985</v>
      </c>
      <c r="AD1190" s="69" t="str">
        <f t="shared" si="185"/>
        <v>02 Enviado</v>
      </c>
      <c r="AE1190" s="20" t="s">
        <v>2350</v>
      </c>
      <c r="AF1190" s="69">
        <v>2</v>
      </c>
      <c r="AH1190" s="3">
        <f t="shared" si="186"/>
        <v>1</v>
      </c>
    </row>
    <row r="1191" spans="1:34">
      <c r="A1191" s="14" t="s">
        <v>5926</v>
      </c>
      <c r="B1191" s="9">
        <v>2025</v>
      </c>
      <c r="C1191" s="15">
        <v>45985</v>
      </c>
      <c r="D1191" s="3" t="s">
        <v>61</v>
      </c>
      <c r="E1191" s="5">
        <f t="shared" ref="E1191:E1198" si="193">IF(F1191="01 Pendiente",0,1)</f>
        <v>1</v>
      </c>
      <c r="F1191" s="3" t="str">
        <f t="shared" ref="F1191:F1198" si="194">IF(AB1191="","01 Pendiente","02 Finalizado")</f>
        <v>02 Finalizado</v>
      </c>
      <c r="G1191" s="9" t="s">
        <v>5269</v>
      </c>
      <c r="H1191" s="3" t="str">
        <f t="shared" ref="H1191:H1198" si="195">CONCATENATE(A1191," ",G1191," ",O1191," (",Q1191,")")</f>
        <v>1190 2025-00447 Paula Marcela Ruano Parra (N/A)</v>
      </c>
      <c r="I1191" s="15">
        <v>45985</v>
      </c>
      <c r="J1191" s="3" t="s">
        <v>78</v>
      </c>
      <c r="K1191" s="3" t="s">
        <v>120</v>
      </c>
      <c r="L1191" s="3" t="s">
        <v>85</v>
      </c>
      <c r="M1191" s="3" t="s">
        <v>2350</v>
      </c>
      <c r="N1191" s="10" t="s">
        <v>2350</v>
      </c>
      <c r="O1191" s="3" t="s">
        <v>5927</v>
      </c>
      <c r="P1191" s="8">
        <v>37086683</v>
      </c>
      <c r="Q1191" s="10" t="s">
        <v>2350</v>
      </c>
      <c r="R1191" s="80" t="s">
        <v>2350</v>
      </c>
      <c r="S1191" s="10" t="s">
        <v>2350</v>
      </c>
      <c r="T1191" s="3" t="s">
        <v>2350</v>
      </c>
      <c r="U1191" s="3" t="s">
        <v>2784</v>
      </c>
      <c r="V1191" s="17">
        <v>20256305161452</v>
      </c>
      <c r="W1191" s="3" t="s">
        <v>163</v>
      </c>
      <c r="X1191" s="15">
        <v>45985</v>
      </c>
      <c r="Y1191" s="17">
        <v>20254202776581</v>
      </c>
      <c r="Z1191" s="68">
        <v>45924</v>
      </c>
      <c r="AA1191" s="3" t="s">
        <v>5928</v>
      </c>
      <c r="AB1191" s="15">
        <v>45985</v>
      </c>
      <c r="AC1191" s="15">
        <v>45985</v>
      </c>
      <c r="AD1191" s="69" t="str">
        <f t="shared" ref="AD1191:AD1198" si="196">IF(AC1191="","01 Pendiente","02 Enviado")</f>
        <v>02 Enviado</v>
      </c>
      <c r="AE1191" s="20" t="s">
        <v>2350</v>
      </c>
      <c r="AF1191" s="69">
        <v>2</v>
      </c>
      <c r="AH1191" s="3">
        <f t="shared" ref="AH1191:AH1209" si="197">NETWORKDAYS(X1191,AB1191)</f>
        <v>1</v>
      </c>
    </row>
    <row r="1192" spans="1:34">
      <c r="A1192" s="14" t="s">
        <v>5929</v>
      </c>
      <c r="B1192" s="9">
        <v>2025</v>
      </c>
      <c r="C1192" s="15">
        <v>45985</v>
      </c>
      <c r="D1192" s="3" t="s">
        <v>16</v>
      </c>
      <c r="E1192" s="5">
        <f t="shared" si="193"/>
        <v>1</v>
      </c>
      <c r="F1192" s="3" t="str">
        <f t="shared" si="194"/>
        <v>02 Finalizado</v>
      </c>
      <c r="G1192" s="9" t="s">
        <v>3810</v>
      </c>
      <c r="H1192" s="3" t="str">
        <f t="shared" si="195"/>
        <v>1191 2025-00095 Elizabeth Rodríguez García (N/A)</v>
      </c>
      <c r="I1192" s="15">
        <v>45985</v>
      </c>
      <c r="J1192" s="3" t="s">
        <v>78</v>
      </c>
      <c r="K1192" s="3" t="s">
        <v>134</v>
      </c>
      <c r="L1192" s="3" t="s">
        <v>85</v>
      </c>
      <c r="M1192" s="3" t="s">
        <v>2350</v>
      </c>
      <c r="N1192" s="10" t="s">
        <v>2350</v>
      </c>
      <c r="O1192" s="3" t="s">
        <v>5930</v>
      </c>
      <c r="P1192" s="8">
        <v>39561690</v>
      </c>
      <c r="Q1192" s="10" t="s">
        <v>2350</v>
      </c>
      <c r="R1192" s="80" t="s">
        <v>2350</v>
      </c>
      <c r="S1192" s="10" t="s">
        <v>2350</v>
      </c>
      <c r="T1192" s="3" t="s">
        <v>2350</v>
      </c>
      <c r="U1192" s="3" t="s">
        <v>3319</v>
      </c>
      <c r="V1192" s="17" t="s">
        <v>2350</v>
      </c>
      <c r="W1192" s="3" t="s">
        <v>163</v>
      </c>
      <c r="X1192" s="15">
        <v>45985</v>
      </c>
      <c r="Y1192" s="17" t="s">
        <v>2350</v>
      </c>
      <c r="Z1192" s="68" t="s">
        <v>2350</v>
      </c>
      <c r="AA1192" s="3" t="s">
        <v>2350</v>
      </c>
      <c r="AB1192" s="15">
        <v>45986</v>
      </c>
      <c r="AC1192" s="15">
        <v>45986</v>
      </c>
      <c r="AD1192" s="69" t="str">
        <f t="shared" si="196"/>
        <v>02 Enviado</v>
      </c>
      <c r="AE1192" s="20" t="s">
        <v>2350</v>
      </c>
      <c r="AF1192" s="69">
        <v>2</v>
      </c>
      <c r="AH1192" s="3">
        <f t="shared" si="197"/>
        <v>2</v>
      </c>
    </row>
    <row r="1193" spans="1:34">
      <c r="A1193" s="14" t="s">
        <v>5931</v>
      </c>
      <c r="B1193" s="9">
        <v>2025</v>
      </c>
      <c r="C1193" s="15">
        <v>45985</v>
      </c>
      <c r="D1193" s="3" t="s">
        <v>52</v>
      </c>
      <c r="E1193" s="5">
        <f t="shared" si="193"/>
        <v>1</v>
      </c>
      <c r="F1193" s="3" t="str">
        <f t="shared" si="194"/>
        <v>02 Finalizado</v>
      </c>
      <c r="G1193" s="9" t="s">
        <v>5932</v>
      </c>
      <c r="H1193" s="3" t="str">
        <f t="shared" si="195"/>
        <v>1192 2025-00530 Rosibel Cadena Galindo (N/A)</v>
      </c>
      <c r="I1193" s="15">
        <v>45985</v>
      </c>
      <c r="J1193" s="3" t="s">
        <v>81</v>
      </c>
      <c r="K1193" s="3" t="s">
        <v>136</v>
      </c>
      <c r="L1193" s="3" t="s">
        <v>88</v>
      </c>
      <c r="M1193" s="3" t="s">
        <v>2350</v>
      </c>
      <c r="N1193" s="10" t="s">
        <v>2350</v>
      </c>
      <c r="O1193" s="3" t="s">
        <v>5933</v>
      </c>
      <c r="P1193" s="10" t="s">
        <v>2482</v>
      </c>
      <c r="Q1193" s="10" t="s">
        <v>2350</v>
      </c>
      <c r="R1193" s="80" t="s">
        <v>2350</v>
      </c>
      <c r="S1193" s="10" t="s">
        <v>2350</v>
      </c>
      <c r="T1193" s="3" t="s">
        <v>2350</v>
      </c>
      <c r="U1193" s="3" t="s">
        <v>5934</v>
      </c>
      <c r="V1193" s="17" t="s">
        <v>2350</v>
      </c>
      <c r="W1193" s="3" t="s">
        <v>155</v>
      </c>
      <c r="X1193" s="15">
        <v>45985</v>
      </c>
      <c r="Y1193" s="17" t="s">
        <v>2350</v>
      </c>
      <c r="Z1193" s="68" t="s">
        <v>2350</v>
      </c>
      <c r="AA1193" s="3" t="s">
        <v>2350</v>
      </c>
      <c r="AB1193" s="15">
        <v>45986</v>
      </c>
      <c r="AC1193" s="15">
        <v>45986</v>
      </c>
      <c r="AD1193" s="69" t="str">
        <f t="shared" si="196"/>
        <v>02 Enviado</v>
      </c>
      <c r="AE1193" s="20" t="s">
        <v>2350</v>
      </c>
      <c r="AF1193" s="69">
        <v>2</v>
      </c>
      <c r="AH1193" s="3">
        <f t="shared" si="197"/>
        <v>2</v>
      </c>
    </row>
    <row r="1194" spans="1:34">
      <c r="A1194" s="14" t="s">
        <v>5935</v>
      </c>
      <c r="B1194" s="9">
        <v>2025</v>
      </c>
      <c r="C1194" s="15">
        <v>45985</v>
      </c>
      <c r="D1194" s="3" t="s">
        <v>69</v>
      </c>
      <c r="E1194" s="5">
        <f t="shared" si="193"/>
        <v>1</v>
      </c>
      <c r="F1194" s="3" t="str">
        <f t="shared" si="194"/>
        <v>02 Finalizado</v>
      </c>
      <c r="G1194" s="9" t="s">
        <v>5936</v>
      </c>
      <c r="H1194" s="3" t="str">
        <f t="shared" si="195"/>
        <v>1193 2025-00704 Emma Fontecha Quiroga (N/A)</v>
      </c>
      <c r="I1194" s="15">
        <v>45985</v>
      </c>
      <c r="J1194" s="3" t="s">
        <v>97</v>
      </c>
      <c r="K1194" s="3" t="s">
        <v>136</v>
      </c>
      <c r="L1194" s="3" t="s">
        <v>91</v>
      </c>
      <c r="M1194" s="3" t="s">
        <v>2350</v>
      </c>
      <c r="N1194" s="10" t="s">
        <v>2350</v>
      </c>
      <c r="O1194" s="3" t="s">
        <v>5937</v>
      </c>
      <c r="P1194" s="10" t="s">
        <v>2482</v>
      </c>
      <c r="Q1194" s="10" t="s">
        <v>2350</v>
      </c>
      <c r="R1194" s="80" t="s">
        <v>2350</v>
      </c>
      <c r="S1194" s="10" t="s">
        <v>2350</v>
      </c>
      <c r="T1194" s="3" t="s">
        <v>2350</v>
      </c>
      <c r="U1194" s="3" t="s">
        <v>5938</v>
      </c>
      <c r="V1194" s="17" t="s">
        <v>2350</v>
      </c>
      <c r="W1194" s="3" t="s">
        <v>92</v>
      </c>
      <c r="X1194" s="15">
        <v>45985</v>
      </c>
      <c r="Y1194" s="17" t="s">
        <v>2350</v>
      </c>
      <c r="Z1194" s="68" t="s">
        <v>2350</v>
      </c>
      <c r="AA1194" s="3" t="s">
        <v>2350</v>
      </c>
      <c r="AB1194" s="15">
        <v>45985</v>
      </c>
      <c r="AC1194" s="15">
        <v>45985</v>
      </c>
      <c r="AD1194" s="69" t="str">
        <f t="shared" si="196"/>
        <v>02 Enviado</v>
      </c>
      <c r="AE1194" s="20" t="s">
        <v>2350</v>
      </c>
      <c r="AF1194" s="69">
        <v>2</v>
      </c>
      <c r="AH1194" s="3">
        <f t="shared" si="197"/>
        <v>1</v>
      </c>
    </row>
    <row r="1195" spans="1:34">
      <c r="A1195" s="14" t="s">
        <v>5939</v>
      </c>
      <c r="B1195" s="9">
        <v>2025</v>
      </c>
      <c r="C1195" s="15">
        <v>45985</v>
      </c>
      <c r="D1195" s="3" t="s">
        <v>69</v>
      </c>
      <c r="E1195" s="5">
        <f t="shared" si="193"/>
        <v>0</v>
      </c>
      <c r="F1195" s="3" t="str">
        <f t="shared" si="194"/>
        <v>01 Pendiente</v>
      </c>
      <c r="G1195" s="9" t="s">
        <v>3527</v>
      </c>
      <c r="H1195" s="3" t="str">
        <f t="shared" si="195"/>
        <v>1194 2025-00113 Lucenith Carolina Mindiola Rodríguez (51031980)</v>
      </c>
      <c r="I1195" s="15">
        <v>45985</v>
      </c>
      <c r="J1195" s="3" t="s">
        <v>81</v>
      </c>
      <c r="K1195" s="3" t="s">
        <v>123</v>
      </c>
      <c r="L1195" s="3" t="s">
        <v>76</v>
      </c>
      <c r="M1195" s="3" t="s">
        <v>2350</v>
      </c>
      <c r="N1195" s="10" t="s">
        <v>2350</v>
      </c>
      <c r="O1195" s="3" t="s">
        <v>5743</v>
      </c>
      <c r="P1195" s="10">
        <v>49609002</v>
      </c>
      <c r="Q1195" s="3">
        <v>51031980</v>
      </c>
      <c r="R1195" s="80">
        <v>35587500</v>
      </c>
      <c r="S1195" s="10">
        <v>30124</v>
      </c>
      <c r="T1195" s="3" t="s">
        <v>2372</v>
      </c>
      <c r="U1195" s="3" t="s">
        <v>5857</v>
      </c>
      <c r="V1195" s="17" t="s">
        <v>2350</v>
      </c>
      <c r="W1195" s="3" t="s">
        <v>165</v>
      </c>
      <c r="X1195" s="15">
        <v>45985</v>
      </c>
      <c r="Z1195" s="68"/>
      <c r="AD1195" s="69" t="str">
        <f t="shared" si="196"/>
        <v>01 Pendiente</v>
      </c>
      <c r="AE1195" s="20" t="s">
        <v>2350</v>
      </c>
      <c r="AF1195" s="69">
        <v>2</v>
      </c>
      <c r="AH1195" s="3">
        <f t="shared" si="197"/>
        <v>-32846</v>
      </c>
    </row>
    <row r="1196" spans="1:34">
      <c r="A1196" s="14" t="s">
        <v>5940</v>
      </c>
      <c r="B1196" s="9">
        <v>2025</v>
      </c>
      <c r="C1196" s="15">
        <v>45986</v>
      </c>
      <c r="D1196" s="3" t="s">
        <v>44</v>
      </c>
      <c r="E1196" s="5">
        <f t="shared" si="193"/>
        <v>1</v>
      </c>
      <c r="F1196" s="3" t="str">
        <f t="shared" si="194"/>
        <v>02 Finalizado</v>
      </c>
      <c r="G1196" s="9" t="s">
        <v>5941</v>
      </c>
      <c r="H1196" s="3" t="str">
        <f t="shared" si="195"/>
        <v>1195 2025-00558 Juseph Anthony Rueda Rojas (N/A)</v>
      </c>
      <c r="I1196" s="15">
        <v>45985</v>
      </c>
      <c r="J1196" s="3" t="s">
        <v>78</v>
      </c>
      <c r="K1196" s="3" t="s">
        <v>134</v>
      </c>
      <c r="L1196" s="3" t="s">
        <v>85</v>
      </c>
      <c r="M1196" s="3" t="s">
        <v>2350</v>
      </c>
      <c r="N1196" s="10" t="s">
        <v>2350</v>
      </c>
      <c r="O1196" s="3" t="s">
        <v>5942</v>
      </c>
      <c r="P1196" s="10">
        <v>1143123995</v>
      </c>
      <c r="Q1196" s="10" t="s">
        <v>2350</v>
      </c>
      <c r="R1196" s="80" t="s">
        <v>2350</v>
      </c>
      <c r="S1196" s="10" t="s">
        <v>2350</v>
      </c>
      <c r="T1196" s="3" t="s">
        <v>2350</v>
      </c>
      <c r="U1196" s="3" t="s">
        <v>3319</v>
      </c>
      <c r="V1196" s="17" t="s">
        <v>2350</v>
      </c>
      <c r="W1196" s="3" t="s">
        <v>163</v>
      </c>
      <c r="X1196" s="15">
        <v>45986</v>
      </c>
      <c r="Y1196" s="17" t="s">
        <v>2350</v>
      </c>
      <c r="Z1196" s="68" t="s">
        <v>2350</v>
      </c>
      <c r="AA1196" s="3" t="s">
        <v>2350</v>
      </c>
      <c r="AB1196" s="15">
        <v>45986</v>
      </c>
      <c r="AC1196" s="15">
        <v>45986</v>
      </c>
      <c r="AD1196" s="69" t="str">
        <f t="shared" si="196"/>
        <v>02 Enviado</v>
      </c>
      <c r="AE1196" s="20" t="s">
        <v>2350</v>
      </c>
      <c r="AF1196" s="69">
        <v>2</v>
      </c>
      <c r="AH1196" s="3">
        <f t="shared" si="197"/>
        <v>1</v>
      </c>
    </row>
    <row r="1197" spans="1:34">
      <c r="A1197" s="14" t="s">
        <v>5943</v>
      </c>
      <c r="B1197" s="9">
        <v>2025</v>
      </c>
      <c r="C1197" s="15">
        <v>45986</v>
      </c>
      <c r="D1197" s="3" t="s">
        <v>46</v>
      </c>
      <c r="E1197" s="5">
        <f t="shared" si="193"/>
        <v>1</v>
      </c>
      <c r="F1197" s="3" t="str">
        <f t="shared" si="194"/>
        <v>02 Finalizado</v>
      </c>
      <c r="G1197" s="9" t="s">
        <v>5944</v>
      </c>
      <c r="H1197" s="3" t="str">
        <f t="shared" si="195"/>
        <v>1196 2025-00390 Rosa Bertha Duarte de Martínez (N/A)</v>
      </c>
      <c r="I1197" s="15">
        <v>45985</v>
      </c>
      <c r="J1197" s="3" t="s">
        <v>78</v>
      </c>
      <c r="K1197" s="3" t="s">
        <v>120</v>
      </c>
      <c r="L1197" s="3" t="s">
        <v>85</v>
      </c>
      <c r="M1197" s="3" t="s">
        <v>5945</v>
      </c>
      <c r="N1197" s="16">
        <v>94316150</v>
      </c>
      <c r="O1197" s="3" t="s">
        <v>5946</v>
      </c>
      <c r="P1197" s="8">
        <v>20939600</v>
      </c>
      <c r="Q1197" s="10" t="s">
        <v>2350</v>
      </c>
      <c r="R1197" s="80" t="s">
        <v>2350</v>
      </c>
      <c r="S1197" s="10" t="s">
        <v>2350</v>
      </c>
      <c r="T1197" s="3" t="s">
        <v>2350</v>
      </c>
      <c r="U1197" s="3" t="s">
        <v>2784</v>
      </c>
      <c r="V1197" s="17">
        <v>20256306074622</v>
      </c>
      <c r="W1197" s="3" t="s">
        <v>163</v>
      </c>
      <c r="X1197" s="15">
        <v>45986</v>
      </c>
      <c r="Y1197" s="17">
        <v>20254203044231</v>
      </c>
      <c r="Z1197" s="68">
        <v>45980</v>
      </c>
      <c r="AA1197" s="3" t="s">
        <v>5947</v>
      </c>
      <c r="AB1197" s="15">
        <v>45986</v>
      </c>
      <c r="AC1197" s="15">
        <v>45986</v>
      </c>
      <c r="AD1197" s="69" t="str">
        <f t="shared" si="196"/>
        <v>02 Enviado</v>
      </c>
      <c r="AE1197" s="20" t="s">
        <v>2350</v>
      </c>
      <c r="AF1197" s="69">
        <v>2</v>
      </c>
      <c r="AH1197" s="3">
        <f t="shared" si="197"/>
        <v>1</v>
      </c>
    </row>
    <row r="1198" spans="1:34">
      <c r="A1198" s="14" t="s">
        <v>5948</v>
      </c>
      <c r="B1198" s="9">
        <v>2025</v>
      </c>
      <c r="C1198" s="15">
        <v>45986</v>
      </c>
      <c r="D1198" s="3" t="s">
        <v>25</v>
      </c>
      <c r="E1198" s="5">
        <f t="shared" si="193"/>
        <v>1</v>
      </c>
      <c r="F1198" s="3" t="str">
        <f t="shared" si="194"/>
        <v>02 Finalizado</v>
      </c>
      <c r="G1198" s="9" t="s">
        <v>4701</v>
      </c>
      <c r="H1198" s="3" t="str">
        <f t="shared" si="195"/>
        <v>1197 2025-00146 Esaut Sepulveda Angarita - Juan David Rivera Pérez (N/A)</v>
      </c>
      <c r="I1198" s="15">
        <v>45986</v>
      </c>
      <c r="J1198" s="3" t="s">
        <v>78</v>
      </c>
      <c r="K1198" s="3" t="s">
        <v>134</v>
      </c>
      <c r="L1198" s="3" t="s">
        <v>85</v>
      </c>
      <c r="M1198" s="3" t="s">
        <v>5949</v>
      </c>
      <c r="N1198" s="16">
        <v>1065634359</v>
      </c>
      <c r="O1198" s="3" t="s">
        <v>5950</v>
      </c>
      <c r="P1198" s="10" t="s">
        <v>5951</v>
      </c>
      <c r="Q1198" s="10" t="s">
        <v>2350</v>
      </c>
      <c r="R1198" s="80" t="s">
        <v>2350</v>
      </c>
      <c r="S1198" s="10" t="s">
        <v>2350</v>
      </c>
      <c r="T1198" s="3" t="s">
        <v>2350</v>
      </c>
      <c r="U1198" s="3" t="s">
        <v>2784</v>
      </c>
      <c r="V1198" s="17">
        <v>20256304191462</v>
      </c>
      <c r="W1198" s="3" t="s">
        <v>163</v>
      </c>
      <c r="X1198" s="15">
        <v>45986</v>
      </c>
      <c r="Y1198" s="17" t="s">
        <v>2350</v>
      </c>
      <c r="Z1198" s="68" t="s">
        <v>2350</v>
      </c>
      <c r="AA1198" s="3" t="s">
        <v>2350</v>
      </c>
      <c r="AB1198" s="15">
        <v>45989</v>
      </c>
      <c r="AC1198" s="15">
        <v>45989</v>
      </c>
      <c r="AD1198" s="69" t="str">
        <f t="shared" si="196"/>
        <v>02 Enviado</v>
      </c>
      <c r="AE1198" s="20" t="s">
        <v>2350</v>
      </c>
      <c r="AF1198" s="69">
        <v>2</v>
      </c>
      <c r="AH1198" s="3">
        <f t="shared" si="197"/>
        <v>4</v>
      </c>
    </row>
    <row r="1199" spans="1:34">
      <c r="A1199" s="14" t="s">
        <v>5952</v>
      </c>
      <c r="B1199" s="9">
        <v>2025</v>
      </c>
      <c r="C1199" s="15">
        <v>45986</v>
      </c>
      <c r="D1199" s="3" t="s">
        <v>52</v>
      </c>
      <c r="E1199" s="5">
        <f t="shared" ref="E1199:E1206" si="198">IF(F1199="01 Pendiente",0,1)</f>
        <v>1</v>
      </c>
      <c r="F1199" s="3" t="str">
        <f t="shared" ref="F1199:F1206" si="199">IF(AB1199="","01 Pendiente","02 Finalizado")</f>
        <v>02 Finalizado</v>
      </c>
      <c r="G1199" s="9" t="s">
        <v>5953</v>
      </c>
      <c r="H1199" s="3" t="str">
        <f t="shared" ref="H1199:H1206" si="200">CONCATENATE(A1199," ",G1199," ",O1199," (",Q1199,")")</f>
        <v>1198 2025-00244 Municipio de Manizales (N/A)</v>
      </c>
      <c r="I1199" s="15">
        <v>45986</v>
      </c>
      <c r="J1199" s="3" t="s">
        <v>99</v>
      </c>
      <c r="K1199" s="3" t="s">
        <v>132</v>
      </c>
      <c r="L1199" s="3" t="s">
        <v>88</v>
      </c>
      <c r="M1199" s="3" t="s">
        <v>2350</v>
      </c>
      <c r="N1199" s="10" t="s">
        <v>2350</v>
      </c>
      <c r="O1199" s="3" t="s">
        <v>5954</v>
      </c>
      <c r="P1199" s="10" t="s">
        <v>2482</v>
      </c>
      <c r="Q1199" s="10" t="s">
        <v>2350</v>
      </c>
      <c r="R1199" s="80" t="s">
        <v>2350</v>
      </c>
      <c r="S1199" s="10" t="s">
        <v>2350</v>
      </c>
      <c r="T1199" s="3" t="s">
        <v>2350</v>
      </c>
      <c r="U1199" s="3" t="s">
        <v>5955</v>
      </c>
      <c r="V1199" s="17" t="s">
        <v>2350</v>
      </c>
      <c r="W1199" s="3" t="s">
        <v>155</v>
      </c>
      <c r="X1199" s="15">
        <v>45986</v>
      </c>
      <c r="Y1199" s="17" t="s">
        <v>2350</v>
      </c>
      <c r="Z1199" s="68" t="s">
        <v>2350</v>
      </c>
      <c r="AA1199" s="3" t="s">
        <v>2350</v>
      </c>
      <c r="AB1199" s="15">
        <v>45987</v>
      </c>
      <c r="AC1199" s="15">
        <v>45987</v>
      </c>
      <c r="AD1199" s="69" t="str">
        <f t="shared" ref="AD1199:AD1206" si="201">IF(AC1199="","01 Pendiente","02 Enviado")</f>
        <v>02 Enviado</v>
      </c>
      <c r="AE1199" s="20" t="s">
        <v>2350</v>
      </c>
      <c r="AF1199" s="69">
        <v>2</v>
      </c>
      <c r="AH1199" s="3">
        <f t="shared" si="197"/>
        <v>2</v>
      </c>
    </row>
    <row r="1200" spans="1:34">
      <c r="A1200" s="14" t="s">
        <v>5956</v>
      </c>
      <c r="B1200" s="9">
        <v>2025</v>
      </c>
      <c r="C1200" s="15">
        <v>45986</v>
      </c>
      <c r="D1200" s="3" t="s">
        <v>50</v>
      </c>
      <c r="E1200" s="5">
        <f t="shared" si="198"/>
        <v>0</v>
      </c>
      <c r="F1200" s="3" t="str">
        <f t="shared" si="199"/>
        <v>01 Pendiente</v>
      </c>
      <c r="G1200" s="9" t="s">
        <v>5957</v>
      </c>
      <c r="H1200" s="3" t="str">
        <f t="shared" si="200"/>
        <v>1199 2025-00132 John Fredy Moyano Patiño (N/A)</v>
      </c>
      <c r="I1200" s="15">
        <v>45986</v>
      </c>
      <c r="J1200" s="3" t="s">
        <v>78</v>
      </c>
      <c r="K1200" s="3" t="s">
        <v>134</v>
      </c>
      <c r="L1200" s="3" t="s">
        <v>85</v>
      </c>
      <c r="M1200" s="3" t="s">
        <v>5958</v>
      </c>
      <c r="N1200" s="16">
        <v>24714033</v>
      </c>
      <c r="O1200" s="3" t="s">
        <v>5959</v>
      </c>
      <c r="P1200" s="10">
        <v>10186215</v>
      </c>
      <c r="Q1200" s="10" t="s">
        <v>2350</v>
      </c>
      <c r="R1200" s="80" t="s">
        <v>2350</v>
      </c>
      <c r="S1200" s="10" t="s">
        <v>2350</v>
      </c>
      <c r="T1200" s="3" t="s">
        <v>2350</v>
      </c>
      <c r="U1200" s="3" t="s">
        <v>3319</v>
      </c>
      <c r="V1200" s="17" t="s">
        <v>2350</v>
      </c>
      <c r="W1200" s="3" t="s">
        <v>163</v>
      </c>
      <c r="X1200" s="15">
        <v>45986</v>
      </c>
      <c r="Z1200" s="68"/>
      <c r="AD1200" s="69" t="str">
        <f t="shared" si="201"/>
        <v>01 Pendiente</v>
      </c>
      <c r="AE1200" s="20" t="s">
        <v>2350</v>
      </c>
      <c r="AF1200" s="69">
        <v>2</v>
      </c>
      <c r="AH1200" s="3">
        <f t="shared" si="197"/>
        <v>-32847</v>
      </c>
    </row>
    <row r="1201" spans="1:34">
      <c r="A1201" s="14" t="s">
        <v>5960</v>
      </c>
      <c r="B1201" s="9">
        <v>2025</v>
      </c>
      <c r="C1201" s="15">
        <v>45987</v>
      </c>
      <c r="D1201" s="3" t="s">
        <v>50</v>
      </c>
      <c r="E1201" s="5">
        <f t="shared" si="198"/>
        <v>1</v>
      </c>
      <c r="F1201" s="3" t="str">
        <f t="shared" si="199"/>
        <v>02 Finalizado</v>
      </c>
      <c r="G1201" s="9" t="s">
        <v>3004</v>
      </c>
      <c r="H1201" s="3" t="str">
        <f t="shared" si="200"/>
        <v>1200 2025-00078 Yina Paola Olivera Villalba (N/A)</v>
      </c>
      <c r="I1201" s="15">
        <v>45986</v>
      </c>
      <c r="J1201" s="3" t="s">
        <v>78</v>
      </c>
      <c r="K1201" s="3" t="s">
        <v>134</v>
      </c>
      <c r="L1201" s="3" t="s">
        <v>85</v>
      </c>
      <c r="M1201" s="3" t="s">
        <v>2350</v>
      </c>
      <c r="N1201" s="10" t="s">
        <v>2350</v>
      </c>
      <c r="O1201" s="3" t="s">
        <v>5961</v>
      </c>
      <c r="P1201" s="8">
        <v>1067853751</v>
      </c>
      <c r="Q1201" s="10" t="s">
        <v>2350</v>
      </c>
      <c r="R1201" s="80" t="s">
        <v>2350</v>
      </c>
      <c r="S1201" s="10" t="s">
        <v>2350</v>
      </c>
      <c r="T1201" s="3" t="s">
        <v>2350</v>
      </c>
      <c r="U1201" s="3" t="s">
        <v>3319</v>
      </c>
      <c r="V1201" s="17" t="s">
        <v>2350</v>
      </c>
      <c r="W1201" s="3" t="s">
        <v>163</v>
      </c>
      <c r="X1201" s="15">
        <v>45987</v>
      </c>
      <c r="Y1201" s="17" t="s">
        <v>2350</v>
      </c>
      <c r="Z1201" s="338" t="s">
        <v>2350</v>
      </c>
      <c r="AA1201" s="338" t="s">
        <v>2350</v>
      </c>
      <c r="AB1201" s="336">
        <v>45987</v>
      </c>
      <c r="AC1201" s="336">
        <v>45987</v>
      </c>
      <c r="AD1201" s="69" t="str">
        <f t="shared" si="201"/>
        <v>02 Enviado</v>
      </c>
      <c r="AE1201" s="20" t="s">
        <v>2350</v>
      </c>
      <c r="AF1201" s="69">
        <v>2</v>
      </c>
      <c r="AH1201" s="3">
        <f t="shared" si="197"/>
        <v>1</v>
      </c>
    </row>
    <row r="1202" spans="1:34">
      <c r="A1202" s="14" t="s">
        <v>5962</v>
      </c>
      <c r="B1202" s="9">
        <v>2025</v>
      </c>
      <c r="C1202" s="15">
        <v>45987</v>
      </c>
      <c r="D1202" s="3" t="s">
        <v>13</v>
      </c>
      <c r="E1202" s="5">
        <f t="shared" si="198"/>
        <v>1</v>
      </c>
      <c r="F1202" s="3" t="str">
        <f t="shared" si="199"/>
        <v>02 Finalizado</v>
      </c>
      <c r="G1202" s="9" t="s">
        <v>5103</v>
      </c>
      <c r="H1202" s="3" t="str">
        <f t="shared" si="200"/>
        <v>1201 2025-00270 Edgar Luis Galvan Nuñez (N/A)</v>
      </c>
      <c r="I1202" s="15">
        <v>45986</v>
      </c>
      <c r="J1202" s="3" t="s">
        <v>81</v>
      </c>
      <c r="K1202" s="3" t="s">
        <v>120</v>
      </c>
      <c r="L1202" s="3" t="s">
        <v>85</v>
      </c>
      <c r="M1202" s="3" t="s">
        <v>2350</v>
      </c>
      <c r="N1202" s="10" t="s">
        <v>2350</v>
      </c>
      <c r="O1202" s="3" t="s">
        <v>5963</v>
      </c>
      <c r="P1202" s="8">
        <v>73352765</v>
      </c>
      <c r="Q1202" s="10" t="s">
        <v>2350</v>
      </c>
      <c r="R1202" s="80" t="s">
        <v>2350</v>
      </c>
      <c r="S1202" s="10" t="s">
        <v>2350</v>
      </c>
      <c r="T1202" s="3" t="s">
        <v>2350</v>
      </c>
      <c r="U1202" s="3" t="s">
        <v>4167</v>
      </c>
      <c r="V1202" s="17" t="s">
        <v>2350</v>
      </c>
      <c r="W1202" s="3" t="s">
        <v>163</v>
      </c>
      <c r="X1202" s="15">
        <v>45987</v>
      </c>
      <c r="Y1202" s="17">
        <v>20254203049261</v>
      </c>
      <c r="Z1202" s="68">
        <v>45987</v>
      </c>
      <c r="AA1202" s="3" t="s">
        <v>5964</v>
      </c>
      <c r="AB1202" s="15">
        <v>45987</v>
      </c>
      <c r="AC1202" s="15">
        <v>45987</v>
      </c>
      <c r="AD1202" s="69" t="str">
        <f t="shared" si="201"/>
        <v>02 Enviado</v>
      </c>
      <c r="AE1202" s="20" t="s">
        <v>2350</v>
      </c>
      <c r="AF1202" s="69">
        <v>2</v>
      </c>
      <c r="AH1202" s="3">
        <f t="shared" si="197"/>
        <v>1</v>
      </c>
    </row>
    <row r="1203" spans="1:34">
      <c r="A1203" s="14" t="s">
        <v>5965</v>
      </c>
      <c r="B1203" s="9">
        <v>2025</v>
      </c>
      <c r="C1203" s="15">
        <v>45987</v>
      </c>
      <c r="D1203" s="3" t="s">
        <v>13</v>
      </c>
      <c r="E1203" s="5">
        <f t="shared" si="198"/>
        <v>1</v>
      </c>
      <c r="F1203" s="3" t="str">
        <f t="shared" si="199"/>
        <v>02 Finalizado</v>
      </c>
      <c r="G1203" s="9" t="s">
        <v>5966</v>
      </c>
      <c r="H1203" s="3" t="str">
        <f t="shared" si="200"/>
        <v>1202 2025-10197 Jeovany Junior Santos Pantoja (N/A)</v>
      </c>
      <c r="I1203" s="15">
        <v>45986</v>
      </c>
      <c r="J1203" s="3" t="s">
        <v>78</v>
      </c>
      <c r="K1203" s="3" t="s">
        <v>134</v>
      </c>
      <c r="L1203" s="3" t="s">
        <v>85</v>
      </c>
      <c r="M1203" s="3" t="s">
        <v>2350</v>
      </c>
      <c r="N1203" s="10" t="s">
        <v>2350</v>
      </c>
      <c r="O1203" s="3" t="s">
        <v>5967</v>
      </c>
      <c r="P1203" s="8">
        <v>1067926033</v>
      </c>
      <c r="Q1203" s="10" t="s">
        <v>2350</v>
      </c>
      <c r="R1203" s="80" t="s">
        <v>2350</v>
      </c>
      <c r="S1203" s="10" t="s">
        <v>2350</v>
      </c>
      <c r="T1203" s="3" t="s">
        <v>2350</v>
      </c>
      <c r="U1203" s="3" t="s">
        <v>3319</v>
      </c>
      <c r="V1203" s="17" t="s">
        <v>2350</v>
      </c>
      <c r="W1203" s="3" t="s">
        <v>163</v>
      </c>
      <c r="X1203" s="15">
        <v>45987</v>
      </c>
      <c r="Y1203" s="17" t="s">
        <v>2350</v>
      </c>
      <c r="Z1203" s="338" t="s">
        <v>2350</v>
      </c>
      <c r="AA1203" s="338" t="s">
        <v>2350</v>
      </c>
      <c r="AB1203" s="336">
        <v>45987</v>
      </c>
      <c r="AC1203" s="336">
        <v>45987</v>
      </c>
      <c r="AD1203" s="69" t="str">
        <f t="shared" si="201"/>
        <v>02 Enviado</v>
      </c>
      <c r="AE1203" s="20" t="s">
        <v>2350</v>
      </c>
      <c r="AF1203" s="69">
        <v>2</v>
      </c>
      <c r="AH1203" s="3">
        <f t="shared" si="197"/>
        <v>1</v>
      </c>
    </row>
    <row r="1204" spans="1:34">
      <c r="A1204" s="14" t="s">
        <v>5968</v>
      </c>
      <c r="B1204" s="9">
        <v>2025</v>
      </c>
      <c r="C1204" s="15">
        <v>45987</v>
      </c>
      <c r="D1204" s="3" t="s">
        <v>69</v>
      </c>
      <c r="E1204" s="5">
        <f t="shared" si="198"/>
        <v>1</v>
      </c>
      <c r="F1204" s="3" t="str">
        <f t="shared" si="199"/>
        <v>02 Finalizado</v>
      </c>
      <c r="G1204" s="9" t="s">
        <v>3639</v>
      </c>
      <c r="H1204" s="3" t="str">
        <f t="shared" si="200"/>
        <v>1203 2025-00125 Álvaro Andrés Zapata Leal (N/A)</v>
      </c>
      <c r="I1204" s="15">
        <v>45985</v>
      </c>
      <c r="J1204" s="3" t="s">
        <v>81</v>
      </c>
      <c r="K1204" s="3" t="s">
        <v>120</v>
      </c>
      <c r="L1204" s="3" t="s">
        <v>85</v>
      </c>
      <c r="M1204" s="3" t="s">
        <v>2350</v>
      </c>
      <c r="N1204" s="10" t="s">
        <v>2350</v>
      </c>
      <c r="O1204" s="3" t="s">
        <v>5146</v>
      </c>
      <c r="P1204" s="8">
        <v>79691937</v>
      </c>
      <c r="Q1204" s="10" t="s">
        <v>2350</v>
      </c>
      <c r="R1204" s="80" t="s">
        <v>2350</v>
      </c>
      <c r="S1204" s="10" t="s">
        <v>2350</v>
      </c>
      <c r="T1204" s="3" t="s">
        <v>2350</v>
      </c>
      <c r="U1204" s="3" t="s">
        <v>2784</v>
      </c>
      <c r="V1204" s="17">
        <v>20256305577932</v>
      </c>
      <c r="W1204" s="3" t="s">
        <v>163</v>
      </c>
      <c r="X1204" s="15">
        <v>45987</v>
      </c>
      <c r="Y1204" s="17" t="s">
        <v>5969</v>
      </c>
      <c r="Z1204" s="68">
        <v>45925</v>
      </c>
      <c r="AA1204" s="3" t="s">
        <v>5148</v>
      </c>
      <c r="AB1204" s="336">
        <v>45987</v>
      </c>
      <c r="AC1204" s="336">
        <v>45987</v>
      </c>
      <c r="AD1204" s="69" t="str">
        <f t="shared" si="201"/>
        <v>02 Enviado</v>
      </c>
      <c r="AE1204" s="20" t="s">
        <v>2350</v>
      </c>
      <c r="AF1204" s="69">
        <v>2</v>
      </c>
      <c r="AH1204" s="3">
        <f t="shared" si="197"/>
        <v>1</v>
      </c>
    </row>
    <row r="1205" spans="1:34">
      <c r="A1205" s="14" t="s">
        <v>5970</v>
      </c>
      <c r="B1205" s="9">
        <v>2025</v>
      </c>
      <c r="C1205" s="15">
        <v>45987</v>
      </c>
      <c r="D1205" s="3" t="s">
        <v>30</v>
      </c>
      <c r="E1205" s="5">
        <f t="shared" si="198"/>
        <v>1</v>
      </c>
      <c r="F1205" s="3" t="str">
        <f t="shared" si="199"/>
        <v>02 Finalizado</v>
      </c>
      <c r="G1205" s="9" t="s">
        <v>5971</v>
      </c>
      <c r="H1205" s="3" t="str">
        <f t="shared" si="200"/>
        <v>1204 2025-00453 Daniel Montero Gómez (51030760)</v>
      </c>
      <c r="I1205" s="15">
        <v>45986</v>
      </c>
      <c r="J1205" s="3" t="s">
        <v>78</v>
      </c>
      <c r="K1205" s="3" t="s">
        <v>128</v>
      </c>
      <c r="L1205" s="3" t="s">
        <v>76</v>
      </c>
      <c r="M1205" s="3" t="s">
        <v>5972</v>
      </c>
      <c r="N1205" s="16">
        <v>25415905</v>
      </c>
      <c r="O1205" s="3" t="s">
        <v>5475</v>
      </c>
      <c r="P1205" s="10">
        <v>10566334</v>
      </c>
      <c r="Q1205" s="3">
        <v>51030760</v>
      </c>
      <c r="R1205" s="80">
        <v>29000002.5</v>
      </c>
      <c r="S1205" s="10">
        <v>30128</v>
      </c>
      <c r="T1205" s="3" t="s">
        <v>2372</v>
      </c>
      <c r="U1205" s="3" t="s">
        <v>2366</v>
      </c>
      <c r="V1205" s="17" t="s">
        <v>2350</v>
      </c>
      <c r="W1205" s="3" t="s">
        <v>92</v>
      </c>
      <c r="X1205" s="15">
        <v>45987</v>
      </c>
      <c r="Y1205" s="17" t="s">
        <v>2350</v>
      </c>
      <c r="Z1205" s="338" t="s">
        <v>2350</v>
      </c>
      <c r="AA1205" s="338" t="s">
        <v>2350</v>
      </c>
      <c r="AB1205" s="336">
        <v>45987</v>
      </c>
      <c r="AC1205" s="336">
        <v>45987</v>
      </c>
      <c r="AD1205" s="69" t="str">
        <f t="shared" si="201"/>
        <v>02 Enviado</v>
      </c>
      <c r="AE1205" s="20" t="s">
        <v>2350</v>
      </c>
      <c r="AF1205" s="69">
        <v>2</v>
      </c>
      <c r="AH1205" s="3">
        <f t="shared" si="197"/>
        <v>1</v>
      </c>
    </row>
    <row r="1206" spans="1:34">
      <c r="A1206" s="14" t="s">
        <v>5973</v>
      </c>
      <c r="B1206" s="9">
        <v>2025</v>
      </c>
      <c r="C1206" s="15">
        <v>45987</v>
      </c>
      <c r="D1206" s="3" t="s">
        <v>19</v>
      </c>
      <c r="E1206" s="5">
        <f t="shared" si="198"/>
        <v>1</v>
      </c>
      <c r="F1206" s="3" t="str">
        <f t="shared" si="199"/>
        <v>02 Finalizado</v>
      </c>
      <c r="G1206" s="9" t="s">
        <v>5974</v>
      </c>
      <c r="H1206" s="3" t="str">
        <f t="shared" si="200"/>
        <v>1205 2025-00725 Hernan Giraldo Naranjo (N/A)</v>
      </c>
      <c r="I1206" s="15">
        <v>45986</v>
      </c>
      <c r="J1206" s="3" t="s">
        <v>78</v>
      </c>
      <c r="K1206" s="3" t="s">
        <v>134</v>
      </c>
      <c r="L1206" s="3" t="s">
        <v>85</v>
      </c>
      <c r="M1206" s="3" t="s">
        <v>2350</v>
      </c>
      <c r="N1206" s="10" t="s">
        <v>2350</v>
      </c>
      <c r="O1206" s="3" t="s">
        <v>5975</v>
      </c>
      <c r="P1206" s="8">
        <v>16215607</v>
      </c>
      <c r="Q1206" s="10" t="s">
        <v>2350</v>
      </c>
      <c r="R1206" s="80" t="s">
        <v>2350</v>
      </c>
      <c r="S1206" s="10" t="s">
        <v>2350</v>
      </c>
      <c r="T1206" s="3" t="s">
        <v>2350</v>
      </c>
      <c r="U1206" s="3" t="s">
        <v>3319</v>
      </c>
      <c r="V1206" s="17" t="s">
        <v>2350</v>
      </c>
      <c r="W1206" s="3" t="s">
        <v>163</v>
      </c>
      <c r="X1206" s="15">
        <v>45987</v>
      </c>
      <c r="Y1206" s="17" t="s">
        <v>2350</v>
      </c>
      <c r="Z1206" s="17" t="s">
        <v>2350</v>
      </c>
      <c r="AA1206" s="17" t="s">
        <v>2350</v>
      </c>
      <c r="AB1206" s="15">
        <v>45988</v>
      </c>
      <c r="AC1206" s="15">
        <v>45988</v>
      </c>
      <c r="AD1206" s="69" t="str">
        <f t="shared" si="201"/>
        <v>02 Enviado</v>
      </c>
      <c r="AE1206" s="20" t="s">
        <v>2350</v>
      </c>
      <c r="AF1206" s="69">
        <v>2</v>
      </c>
      <c r="AH1206" s="3">
        <f t="shared" si="197"/>
        <v>2</v>
      </c>
    </row>
    <row r="1207" spans="1:34">
      <c r="A1207" s="14" t="s">
        <v>5976</v>
      </c>
      <c r="B1207" s="9">
        <v>2025</v>
      </c>
      <c r="C1207" s="15">
        <v>45987</v>
      </c>
      <c r="D1207" s="3" t="s">
        <v>30</v>
      </c>
      <c r="E1207" s="5">
        <f t="shared" ref="E1207" si="202">IF(F1207="01 Pendiente",0,1)</f>
        <v>1</v>
      </c>
      <c r="F1207" s="3" t="str">
        <f t="shared" ref="F1207" si="203">IF(AB1207="","01 Pendiente","02 Finalizado")</f>
        <v>02 Finalizado</v>
      </c>
      <c r="G1207" s="9" t="s">
        <v>5773</v>
      </c>
      <c r="H1207" s="3" t="str">
        <f t="shared" ref="H1207" si="204">CONCATENATE(A1207," ",G1207," ",O1207," (",Q1207,")")</f>
        <v>1206 2025-00441 Rosangela Buitrago Atuesta (N/A)</v>
      </c>
      <c r="I1207" s="15">
        <v>45986</v>
      </c>
      <c r="J1207" s="3" t="s">
        <v>81</v>
      </c>
      <c r="K1207" s="3" t="s">
        <v>120</v>
      </c>
      <c r="L1207" s="3" t="s">
        <v>85</v>
      </c>
      <c r="M1207" s="3" t="s">
        <v>2350</v>
      </c>
      <c r="N1207" s="10" t="s">
        <v>2350</v>
      </c>
      <c r="O1207" s="3" t="s">
        <v>5774</v>
      </c>
      <c r="P1207" s="8">
        <v>60399537</v>
      </c>
      <c r="Q1207" s="10" t="s">
        <v>2350</v>
      </c>
      <c r="R1207" s="80" t="s">
        <v>2350</v>
      </c>
      <c r="S1207" s="10" t="s">
        <v>2350</v>
      </c>
      <c r="T1207" s="3" t="s">
        <v>2350</v>
      </c>
      <c r="U1207" s="3" t="s">
        <v>2784</v>
      </c>
      <c r="V1207" s="17">
        <v>20256303708662</v>
      </c>
      <c r="W1207" s="3" t="s">
        <v>163</v>
      </c>
      <c r="X1207" s="15">
        <v>45987</v>
      </c>
      <c r="Y1207" s="17">
        <v>20254203043371</v>
      </c>
      <c r="Z1207" s="68">
        <v>45979</v>
      </c>
      <c r="AA1207" s="3" t="s">
        <v>5977</v>
      </c>
      <c r="AB1207" s="15">
        <v>45987</v>
      </c>
      <c r="AC1207" s="15">
        <v>45987</v>
      </c>
      <c r="AD1207" s="69" t="str">
        <f t="shared" ref="AD1207" si="205">IF(AC1207="","01 Pendiente","02 Enviado")</f>
        <v>02 Enviado</v>
      </c>
      <c r="AE1207" s="20" t="s">
        <v>2350</v>
      </c>
      <c r="AF1207" s="69">
        <v>2</v>
      </c>
      <c r="AH1207" s="3">
        <f t="shared" si="197"/>
        <v>1</v>
      </c>
    </row>
    <row r="1208" spans="1:34">
      <c r="A1208" s="14" t="s">
        <v>5978</v>
      </c>
      <c r="B1208" s="9">
        <v>2025</v>
      </c>
      <c r="C1208" s="15">
        <v>45987</v>
      </c>
      <c r="D1208" s="3" t="s">
        <v>46</v>
      </c>
      <c r="E1208" s="5">
        <f>IF(F1208="01 Pendiente",0,1)</f>
        <v>1</v>
      </c>
      <c r="F1208" s="3" t="str">
        <f>IF(AB1208="","01 Pendiente","02 Finalizado")</f>
        <v>02 Finalizado</v>
      </c>
      <c r="G1208" s="9" t="s">
        <v>5280</v>
      </c>
      <c r="H1208" s="3" t="str">
        <f>CONCATENATE(A1208," ",G1208," ",O1208," (",Q1208,")")</f>
        <v>1207 2025-00434 Camila Andrea Jaimes Valencia (N/A)</v>
      </c>
      <c r="I1208" s="15">
        <v>45986</v>
      </c>
      <c r="J1208" s="3" t="s">
        <v>78</v>
      </c>
      <c r="K1208" s="3" t="s">
        <v>136</v>
      </c>
      <c r="L1208" s="3" t="s">
        <v>79</v>
      </c>
      <c r="M1208" s="3" t="s">
        <v>2350</v>
      </c>
      <c r="N1208" s="10" t="s">
        <v>2350</v>
      </c>
      <c r="O1208" s="3" t="s">
        <v>5979</v>
      </c>
      <c r="P1208" s="8">
        <v>1093776670</v>
      </c>
      <c r="Q1208" s="10" t="s">
        <v>2350</v>
      </c>
      <c r="R1208" s="80" t="s">
        <v>2350</v>
      </c>
      <c r="S1208" s="10" t="s">
        <v>2350</v>
      </c>
      <c r="T1208" s="3" t="s">
        <v>2350</v>
      </c>
      <c r="U1208" s="3" t="s">
        <v>3662</v>
      </c>
      <c r="V1208" s="17" t="s">
        <v>2350</v>
      </c>
      <c r="W1208" s="3" t="s">
        <v>92</v>
      </c>
      <c r="X1208" s="15">
        <v>45987</v>
      </c>
      <c r="Y1208" s="17" t="s">
        <v>2350</v>
      </c>
      <c r="Z1208" s="338" t="s">
        <v>2350</v>
      </c>
      <c r="AA1208" s="338" t="s">
        <v>2350</v>
      </c>
      <c r="AB1208" s="336">
        <v>45987</v>
      </c>
      <c r="AC1208" s="336">
        <v>45987</v>
      </c>
      <c r="AD1208" s="69" t="str">
        <f t="shared" ref="AD1208:AD1214" si="206">IF(AC1208="","01 Pendiente","02 Enviado")</f>
        <v>02 Enviado</v>
      </c>
      <c r="AE1208" s="20" t="s">
        <v>2350</v>
      </c>
      <c r="AF1208" s="69">
        <v>2</v>
      </c>
      <c r="AH1208" s="3">
        <f t="shared" si="197"/>
        <v>1</v>
      </c>
    </row>
    <row r="1209" spans="1:34">
      <c r="A1209" s="14" t="s">
        <v>5980</v>
      </c>
      <c r="B1209" s="9">
        <v>2025</v>
      </c>
      <c r="C1209" s="15">
        <v>45987</v>
      </c>
      <c r="D1209" s="3" t="s">
        <v>50</v>
      </c>
      <c r="E1209" s="5">
        <f>IF(F1209="01 Pendiente",0,1)</f>
        <v>1</v>
      </c>
      <c r="F1209" s="3" t="str">
        <f>IF(AB1209="","01 Pendiente","02 Finalizado")</f>
        <v>02 Finalizado</v>
      </c>
      <c r="G1209" s="9" t="s">
        <v>3746</v>
      </c>
      <c r="H1209" s="3" t="str">
        <f>CONCATENATE(A1209," ",G1209," ",O1209," (",Q1209,")")</f>
        <v>1208 2025-00156 Eduverlys Sánchez Hernández (N/A)</v>
      </c>
      <c r="I1209" s="15">
        <v>45987</v>
      </c>
      <c r="J1209" s="3" t="s">
        <v>78</v>
      </c>
      <c r="K1209" s="3" t="s">
        <v>120</v>
      </c>
      <c r="L1209" s="3" t="s">
        <v>85</v>
      </c>
      <c r="M1209" s="3" t="s">
        <v>2350</v>
      </c>
      <c r="N1209" s="10" t="s">
        <v>2350</v>
      </c>
      <c r="O1209" s="3" t="s">
        <v>5981</v>
      </c>
      <c r="P1209" s="8">
        <v>1065659484</v>
      </c>
      <c r="Q1209" s="10" t="s">
        <v>2350</v>
      </c>
      <c r="R1209" s="80" t="s">
        <v>2350</v>
      </c>
      <c r="S1209" s="10" t="s">
        <v>2350</v>
      </c>
      <c r="T1209" s="3" t="s">
        <v>2350</v>
      </c>
      <c r="U1209" s="3" t="s">
        <v>2784</v>
      </c>
      <c r="V1209" s="17" t="s">
        <v>2350</v>
      </c>
      <c r="W1209" s="3" t="s">
        <v>163</v>
      </c>
      <c r="X1209" s="15">
        <v>45987</v>
      </c>
      <c r="Y1209" s="17">
        <v>20254202788491</v>
      </c>
      <c r="Z1209" s="68">
        <v>45931</v>
      </c>
      <c r="AA1209" s="3" t="s">
        <v>5982</v>
      </c>
      <c r="AB1209" s="336">
        <v>45987</v>
      </c>
      <c r="AC1209" s="336">
        <v>45987</v>
      </c>
      <c r="AD1209" s="69" t="str">
        <f t="shared" si="206"/>
        <v>02 Enviado</v>
      </c>
      <c r="AE1209" s="20" t="s">
        <v>2350</v>
      </c>
      <c r="AF1209" s="69">
        <v>2</v>
      </c>
      <c r="AH1209" s="3">
        <f t="shared" si="197"/>
        <v>1</v>
      </c>
    </row>
    <row r="1210" spans="1:34">
      <c r="A1210" s="324" t="s">
        <v>5983</v>
      </c>
      <c r="B1210" s="9">
        <v>2025</v>
      </c>
      <c r="C1210" s="15">
        <v>45987</v>
      </c>
      <c r="D1210" s="325" t="s">
        <v>55</v>
      </c>
      <c r="E1210" s="5">
        <f>IF(F1210="01 Pendiente",0,1)</f>
        <v>1</v>
      </c>
      <c r="F1210" s="3" t="str">
        <f>IF(AB1210="","01 Pendiente","02 Finalizado")</f>
        <v>02 Finalizado</v>
      </c>
      <c r="G1210" s="9" t="s">
        <v>5984</v>
      </c>
      <c r="H1210" s="3" t="str">
        <f>CONCATENATE(A1210," ",G1210," ",O1210," (",Q1210,")")</f>
        <v>1209 2025-00565 Oscar David Doria Orozco (N/A)</v>
      </c>
      <c r="I1210" s="336">
        <v>45985</v>
      </c>
      <c r="J1210" s="325" t="s">
        <v>78</v>
      </c>
      <c r="K1210" s="325" t="s">
        <v>134</v>
      </c>
      <c r="L1210" s="325" t="s">
        <v>85</v>
      </c>
      <c r="M1210" s="325" t="s">
        <v>2350</v>
      </c>
      <c r="N1210" s="335" t="s">
        <v>2350</v>
      </c>
      <c r="O1210" s="3" t="s">
        <v>5985</v>
      </c>
      <c r="P1210" s="10">
        <v>1063145987</v>
      </c>
      <c r="Q1210" s="335" t="s">
        <v>2350</v>
      </c>
      <c r="R1210" s="80" t="s">
        <v>2350</v>
      </c>
      <c r="S1210" s="10" t="s">
        <v>2350</v>
      </c>
      <c r="T1210" s="325" t="s">
        <v>2350</v>
      </c>
      <c r="U1210" s="325" t="s">
        <v>3319</v>
      </c>
      <c r="V1210" s="17" t="s">
        <v>2350</v>
      </c>
      <c r="W1210" s="325" t="s">
        <v>163</v>
      </c>
      <c r="X1210" s="336">
        <v>45987</v>
      </c>
      <c r="Y1210" s="17" t="s">
        <v>2350</v>
      </c>
      <c r="Z1210" s="338" t="s">
        <v>2350</v>
      </c>
      <c r="AA1210" s="338" t="s">
        <v>2350</v>
      </c>
      <c r="AB1210" s="336">
        <v>45987</v>
      </c>
      <c r="AC1210" s="336">
        <v>45987</v>
      </c>
      <c r="AD1210" s="69" t="str">
        <f t="shared" si="206"/>
        <v>02 Enviado</v>
      </c>
      <c r="AE1210" s="337" t="s">
        <v>2350</v>
      </c>
      <c r="AF1210" s="69">
        <v>2</v>
      </c>
      <c r="AH1210" s="3">
        <f t="shared" ref="AH1210:AH1239" si="207">NETWORKDAYS(X1210,AB1210)</f>
        <v>1</v>
      </c>
    </row>
    <row r="1211" spans="1:34">
      <c r="A1211" s="324" t="s">
        <v>5986</v>
      </c>
      <c r="B1211" s="9">
        <v>2025</v>
      </c>
      <c r="C1211" s="15">
        <v>45987</v>
      </c>
      <c r="D1211" s="3" t="s">
        <v>64</v>
      </c>
      <c r="E1211" s="5">
        <f t="shared" ref="E1211" si="208">IF(F1211="01 Pendiente",0,1)</f>
        <v>1</v>
      </c>
      <c r="F1211" s="3" t="str">
        <f t="shared" ref="F1211" si="209">IF(AB1211="","01 Pendiente","02 Finalizado")</f>
        <v>02 Finalizado</v>
      </c>
      <c r="G1211" s="9" t="s">
        <v>5429</v>
      </c>
      <c r="H1211" s="3" t="str">
        <f t="shared" ref="H1211" si="210">CONCATENATE(A1211," ",G1211," ",O1211," (",Q1211,")")</f>
        <v>1210 2025-00296 Magdeleine María Socarras Tellez (N/A)</v>
      </c>
      <c r="I1211" s="15">
        <v>45987</v>
      </c>
      <c r="J1211" s="3" t="s">
        <v>81</v>
      </c>
      <c r="K1211" s="3" t="s">
        <v>134</v>
      </c>
      <c r="L1211" s="3" t="s">
        <v>85</v>
      </c>
      <c r="M1211" s="3" t="s">
        <v>2350</v>
      </c>
      <c r="N1211" s="10" t="s">
        <v>2350</v>
      </c>
      <c r="O1211" s="3" t="s">
        <v>5750</v>
      </c>
      <c r="P1211" s="8">
        <v>49762408</v>
      </c>
      <c r="Q1211" s="10" t="s">
        <v>2350</v>
      </c>
      <c r="R1211" s="80" t="s">
        <v>2350</v>
      </c>
      <c r="S1211" s="10" t="s">
        <v>2350</v>
      </c>
      <c r="T1211" s="3" t="s">
        <v>2350</v>
      </c>
      <c r="U1211" s="3" t="s">
        <v>2784</v>
      </c>
      <c r="V1211" s="17">
        <v>20256305400052</v>
      </c>
      <c r="W1211" s="3" t="s">
        <v>163</v>
      </c>
      <c r="X1211" s="336">
        <v>45987</v>
      </c>
      <c r="Y1211" s="17">
        <v>20254203043711</v>
      </c>
      <c r="Z1211" s="68">
        <v>45980</v>
      </c>
      <c r="AA1211" s="3" t="s">
        <v>5987</v>
      </c>
      <c r="AB1211" s="336">
        <v>45987</v>
      </c>
      <c r="AC1211" s="336">
        <v>45987</v>
      </c>
      <c r="AD1211" s="69" t="str">
        <f t="shared" si="206"/>
        <v>02 Enviado</v>
      </c>
      <c r="AE1211" s="337" t="s">
        <v>2350</v>
      </c>
      <c r="AF1211" s="69">
        <v>2</v>
      </c>
      <c r="AH1211" s="3">
        <f t="shared" si="207"/>
        <v>1</v>
      </c>
    </row>
    <row r="1212" spans="1:34">
      <c r="A1212" s="324" t="s">
        <v>5988</v>
      </c>
      <c r="B1212" s="9">
        <v>2025</v>
      </c>
      <c r="C1212" s="15">
        <v>45987</v>
      </c>
      <c r="D1212" s="3" t="s">
        <v>19</v>
      </c>
      <c r="E1212" s="5">
        <f t="shared" ref="E1212:E1221" si="211">IF(F1212="01 Pendiente",0,1)</f>
        <v>1</v>
      </c>
      <c r="F1212" s="3" t="str">
        <f t="shared" ref="F1212:F1221" si="212">IF(AB1212="","01 Pendiente","02 Finalizado")</f>
        <v>02 Finalizado</v>
      </c>
      <c r="G1212" s="9" t="s">
        <v>5989</v>
      </c>
      <c r="H1212" s="3" t="str">
        <f t="shared" ref="H1212:H1221" si="213">CONCATENATE(A1212," ",G1212," ",O1212," (",Q1212,")")</f>
        <v>1211 2025-00357 Nasly Yibeth Castaño Jaimes (N/A)</v>
      </c>
      <c r="I1212" s="15">
        <v>45987</v>
      </c>
      <c r="J1212" s="325" t="s">
        <v>78</v>
      </c>
      <c r="K1212" s="3" t="s">
        <v>120</v>
      </c>
      <c r="L1212" s="3" t="s">
        <v>85</v>
      </c>
      <c r="M1212" s="3" t="s">
        <v>2350</v>
      </c>
      <c r="N1212" s="10" t="s">
        <v>2350</v>
      </c>
      <c r="O1212" s="3" t="s">
        <v>5990</v>
      </c>
      <c r="P1212" s="10">
        <v>1090405355</v>
      </c>
      <c r="Q1212" s="10" t="s">
        <v>2350</v>
      </c>
      <c r="R1212" s="80" t="s">
        <v>2350</v>
      </c>
      <c r="S1212" s="10" t="s">
        <v>2350</v>
      </c>
      <c r="T1212" s="3" t="s">
        <v>2350</v>
      </c>
      <c r="U1212" s="3" t="s">
        <v>2784</v>
      </c>
      <c r="V1212" s="17" t="s">
        <v>2350</v>
      </c>
      <c r="W1212" s="3" t="s">
        <v>163</v>
      </c>
      <c r="X1212" s="336">
        <v>45987</v>
      </c>
      <c r="Y1212" s="17" t="s">
        <v>2350</v>
      </c>
      <c r="Z1212" s="338" t="s">
        <v>2350</v>
      </c>
      <c r="AA1212" s="338" t="s">
        <v>2350</v>
      </c>
      <c r="AB1212" s="15">
        <v>45988</v>
      </c>
      <c r="AC1212" s="15">
        <v>45988</v>
      </c>
      <c r="AD1212" s="69" t="str">
        <f t="shared" si="206"/>
        <v>02 Enviado</v>
      </c>
      <c r="AE1212" s="337" t="s">
        <v>2350</v>
      </c>
      <c r="AF1212" s="69">
        <v>2</v>
      </c>
      <c r="AH1212" s="3">
        <f t="shared" si="207"/>
        <v>2</v>
      </c>
    </row>
    <row r="1213" spans="1:34">
      <c r="A1213" s="324" t="s">
        <v>5991</v>
      </c>
      <c r="B1213" s="9">
        <v>2025</v>
      </c>
      <c r="C1213" s="15">
        <v>45987</v>
      </c>
      <c r="D1213" s="3" t="s">
        <v>41</v>
      </c>
      <c r="E1213" s="5">
        <f t="shared" si="211"/>
        <v>1</v>
      </c>
      <c r="F1213" s="3" t="str">
        <f t="shared" si="212"/>
        <v>02 Finalizado</v>
      </c>
      <c r="G1213" s="9" t="s">
        <v>5992</v>
      </c>
      <c r="H1213" s="3" t="str">
        <f t="shared" si="213"/>
        <v>1212 2025-00437 Claudia Marcela Pico Arroyo (N/A)</v>
      </c>
      <c r="I1213" s="15">
        <v>45987</v>
      </c>
      <c r="J1213" s="325" t="s">
        <v>78</v>
      </c>
      <c r="K1213" s="3" t="s">
        <v>120</v>
      </c>
      <c r="L1213" s="3" t="s">
        <v>85</v>
      </c>
      <c r="M1213" s="3" t="s">
        <v>2350</v>
      </c>
      <c r="N1213" s="10" t="s">
        <v>2350</v>
      </c>
      <c r="O1213" s="3" t="s">
        <v>5993</v>
      </c>
      <c r="P1213" s="10">
        <v>1072525488</v>
      </c>
      <c r="Q1213" s="10" t="s">
        <v>2350</v>
      </c>
      <c r="R1213" s="80" t="s">
        <v>2350</v>
      </c>
      <c r="S1213" s="10" t="s">
        <v>2350</v>
      </c>
      <c r="T1213" s="3" t="s">
        <v>2350</v>
      </c>
      <c r="U1213" s="3" t="s">
        <v>4167</v>
      </c>
      <c r="V1213" s="17" t="s">
        <v>2350</v>
      </c>
      <c r="W1213" s="3" t="s">
        <v>163</v>
      </c>
      <c r="X1213" s="336">
        <v>45987</v>
      </c>
      <c r="Y1213" s="17">
        <v>20254203048251</v>
      </c>
      <c r="Z1213" s="68">
        <v>45985</v>
      </c>
      <c r="AA1213" s="3" t="s">
        <v>5994</v>
      </c>
      <c r="AB1213" s="15">
        <v>45988</v>
      </c>
      <c r="AC1213" s="15">
        <v>45988</v>
      </c>
      <c r="AD1213" s="69" t="str">
        <f t="shared" si="206"/>
        <v>02 Enviado</v>
      </c>
      <c r="AE1213" s="337" t="s">
        <v>2350</v>
      </c>
      <c r="AF1213" s="69">
        <v>2</v>
      </c>
      <c r="AH1213" s="3">
        <f t="shared" si="207"/>
        <v>2</v>
      </c>
    </row>
    <row r="1214" spans="1:34">
      <c r="A1214" s="324" t="s">
        <v>5995</v>
      </c>
      <c r="B1214" s="9">
        <v>2025</v>
      </c>
      <c r="C1214" s="15">
        <v>45987</v>
      </c>
      <c r="D1214" s="3" t="s">
        <v>22</v>
      </c>
      <c r="E1214" s="5">
        <f t="shared" si="211"/>
        <v>0</v>
      </c>
      <c r="F1214" s="3" t="str">
        <f t="shared" si="212"/>
        <v>01 Pendiente</v>
      </c>
      <c r="G1214" s="9" t="s">
        <v>5017</v>
      </c>
      <c r="H1214" s="3" t="str">
        <f t="shared" si="213"/>
        <v>1213 2025-00255 Veder Enrique Andrade Romero (N/A)</v>
      </c>
      <c r="I1214" s="15">
        <v>45987</v>
      </c>
      <c r="J1214" s="325" t="s">
        <v>78</v>
      </c>
      <c r="K1214" s="3" t="s">
        <v>120</v>
      </c>
      <c r="L1214" s="3" t="s">
        <v>85</v>
      </c>
      <c r="M1214" s="3" t="s">
        <v>2350</v>
      </c>
      <c r="N1214" s="10" t="s">
        <v>2350</v>
      </c>
      <c r="O1214" s="3" t="s">
        <v>5996</v>
      </c>
      <c r="P1214" s="8">
        <v>73165470</v>
      </c>
      <c r="Q1214" s="10" t="s">
        <v>2350</v>
      </c>
      <c r="R1214" s="80" t="s">
        <v>2350</v>
      </c>
      <c r="S1214" s="10" t="s">
        <v>2350</v>
      </c>
      <c r="T1214" s="3" t="s">
        <v>2350</v>
      </c>
      <c r="U1214" s="3" t="s">
        <v>2784</v>
      </c>
      <c r="V1214" s="17">
        <v>20256605838472</v>
      </c>
      <c r="W1214" s="3" t="s">
        <v>163</v>
      </c>
      <c r="X1214" s="336">
        <v>45987</v>
      </c>
      <c r="Z1214" s="68"/>
      <c r="AD1214" s="69" t="str">
        <f t="shared" si="206"/>
        <v>01 Pendiente</v>
      </c>
      <c r="AE1214" s="337" t="s">
        <v>2350</v>
      </c>
      <c r="AF1214" s="69">
        <v>2</v>
      </c>
      <c r="AH1214" s="3">
        <f t="shared" si="207"/>
        <v>-32848</v>
      </c>
    </row>
    <row r="1215" spans="1:34">
      <c r="A1215" s="324" t="s">
        <v>5997</v>
      </c>
      <c r="B1215" s="9">
        <v>2025</v>
      </c>
      <c r="C1215" s="15">
        <v>45988</v>
      </c>
      <c r="D1215" s="325" t="s">
        <v>46</v>
      </c>
      <c r="E1215" s="5">
        <f t="shared" si="211"/>
        <v>1</v>
      </c>
      <c r="F1215" s="3" t="str">
        <f t="shared" si="212"/>
        <v>02 Finalizado</v>
      </c>
      <c r="G1215" s="9" t="s">
        <v>5998</v>
      </c>
      <c r="H1215" s="3" t="str">
        <f t="shared" si="213"/>
        <v>1214 2025-00709 Mundial de Filtros y Aceites SAS (N/A)</v>
      </c>
      <c r="I1215" s="336">
        <v>45987</v>
      </c>
      <c r="J1215" s="325" t="s">
        <v>78</v>
      </c>
      <c r="K1215" s="325" t="s">
        <v>134</v>
      </c>
      <c r="L1215" s="325" t="s">
        <v>85</v>
      </c>
      <c r="M1215" s="3" t="s">
        <v>5999</v>
      </c>
      <c r="N1215" s="16">
        <v>94074917</v>
      </c>
      <c r="O1215" s="3" t="s">
        <v>6000</v>
      </c>
      <c r="P1215" s="10">
        <v>800012080</v>
      </c>
      <c r="Q1215" s="335" t="s">
        <v>2350</v>
      </c>
      <c r="R1215" s="80" t="s">
        <v>2350</v>
      </c>
      <c r="S1215" s="10" t="s">
        <v>2350</v>
      </c>
      <c r="T1215" s="325" t="s">
        <v>2350</v>
      </c>
      <c r="U1215" s="325" t="s">
        <v>3319</v>
      </c>
      <c r="V1215" s="17" t="s">
        <v>2350</v>
      </c>
      <c r="W1215" s="325" t="s">
        <v>163</v>
      </c>
      <c r="X1215" s="336">
        <v>45988</v>
      </c>
      <c r="Y1215" s="17" t="s">
        <v>2350</v>
      </c>
      <c r="Z1215" s="17" t="s">
        <v>2350</v>
      </c>
      <c r="AA1215" s="17" t="s">
        <v>2350</v>
      </c>
      <c r="AB1215" s="336">
        <v>45988</v>
      </c>
      <c r="AC1215" s="336">
        <v>45988</v>
      </c>
      <c r="AD1215" s="69" t="str">
        <f t="shared" ref="AD1215:AD1239" si="214">IF(AC1215="","01 Pendiente","02 Enviado")</f>
        <v>02 Enviado</v>
      </c>
      <c r="AE1215" s="337" t="s">
        <v>2350</v>
      </c>
      <c r="AF1215" s="69">
        <v>2</v>
      </c>
      <c r="AH1215" s="3">
        <f t="shared" si="207"/>
        <v>1</v>
      </c>
    </row>
    <row r="1216" spans="1:34">
      <c r="A1216" s="324" t="s">
        <v>6001</v>
      </c>
      <c r="B1216" s="9">
        <v>2025</v>
      </c>
      <c r="C1216" s="15">
        <v>45988</v>
      </c>
      <c r="D1216" s="325" t="s">
        <v>13</v>
      </c>
      <c r="E1216" s="5">
        <f t="shared" si="211"/>
        <v>0</v>
      </c>
      <c r="F1216" s="3" t="str">
        <f t="shared" si="212"/>
        <v>01 Pendiente</v>
      </c>
      <c r="G1216" s="9" t="s">
        <v>6002</v>
      </c>
      <c r="H1216" s="3" t="str">
        <f t="shared" si="213"/>
        <v>1215 2025-00281 Yolanda Santos León (N/A)</v>
      </c>
      <c r="I1216" s="336">
        <v>45987</v>
      </c>
      <c r="J1216" s="325" t="s">
        <v>78</v>
      </c>
      <c r="K1216" s="325" t="s">
        <v>134</v>
      </c>
      <c r="L1216" s="325" t="s">
        <v>85</v>
      </c>
      <c r="M1216" s="325" t="s">
        <v>2350</v>
      </c>
      <c r="N1216" s="335" t="s">
        <v>2350</v>
      </c>
      <c r="O1216" s="3" t="s">
        <v>6003</v>
      </c>
      <c r="P1216" s="8">
        <v>63506479</v>
      </c>
      <c r="Q1216" s="335" t="s">
        <v>2350</v>
      </c>
      <c r="R1216" s="80" t="s">
        <v>2350</v>
      </c>
      <c r="S1216" s="10" t="s">
        <v>2350</v>
      </c>
      <c r="T1216" s="325" t="s">
        <v>2350</v>
      </c>
      <c r="U1216" s="325" t="s">
        <v>3319</v>
      </c>
      <c r="V1216" s="17" t="s">
        <v>2350</v>
      </c>
      <c r="W1216" s="325" t="s">
        <v>163</v>
      </c>
      <c r="X1216" s="336">
        <v>45988</v>
      </c>
      <c r="Z1216" s="68"/>
      <c r="AD1216" s="69" t="str">
        <f t="shared" si="214"/>
        <v>01 Pendiente</v>
      </c>
      <c r="AE1216" s="337" t="s">
        <v>2350</v>
      </c>
      <c r="AF1216" s="69">
        <v>2</v>
      </c>
      <c r="AH1216" s="3">
        <f t="shared" si="207"/>
        <v>-32849</v>
      </c>
    </row>
    <row r="1217" spans="1:34">
      <c r="A1217" s="324" t="s">
        <v>6004</v>
      </c>
      <c r="B1217" s="9">
        <v>2025</v>
      </c>
      <c r="C1217" s="15">
        <v>45988</v>
      </c>
      <c r="D1217" s="325" t="s">
        <v>8</v>
      </c>
      <c r="E1217" s="5">
        <f t="shared" si="211"/>
        <v>1</v>
      </c>
      <c r="F1217" s="3" t="str">
        <f t="shared" si="212"/>
        <v>02 Finalizado</v>
      </c>
      <c r="G1217" s="9" t="s">
        <v>5754</v>
      </c>
      <c r="H1217" s="3" t="str">
        <f t="shared" si="213"/>
        <v>1216 2025-00309 Humerto Ruedas Arias (N/A)</v>
      </c>
      <c r="I1217" s="336">
        <v>45987</v>
      </c>
      <c r="J1217" s="325" t="s">
        <v>81</v>
      </c>
      <c r="K1217" s="325" t="s">
        <v>120</v>
      </c>
      <c r="L1217" s="325" t="s">
        <v>85</v>
      </c>
      <c r="M1217" s="325" t="s">
        <v>6005</v>
      </c>
      <c r="N1217" s="322">
        <v>1006614481</v>
      </c>
      <c r="O1217" s="3" t="s">
        <v>6006</v>
      </c>
      <c r="P1217" s="8">
        <v>77030996</v>
      </c>
      <c r="Q1217" s="335" t="s">
        <v>2350</v>
      </c>
      <c r="R1217" s="80" t="s">
        <v>2350</v>
      </c>
      <c r="S1217" s="10" t="s">
        <v>2350</v>
      </c>
      <c r="T1217" s="325" t="s">
        <v>2350</v>
      </c>
      <c r="U1217" s="325" t="s">
        <v>2784</v>
      </c>
      <c r="V1217" s="17" t="s">
        <v>2350</v>
      </c>
      <c r="W1217" s="325" t="s">
        <v>163</v>
      </c>
      <c r="X1217" s="336">
        <v>45988</v>
      </c>
      <c r="Y1217" s="17" t="s">
        <v>2350</v>
      </c>
      <c r="Z1217" s="17" t="s">
        <v>2350</v>
      </c>
      <c r="AA1217" s="17" t="s">
        <v>2350</v>
      </c>
      <c r="AB1217" s="15">
        <v>45989</v>
      </c>
      <c r="AC1217" s="15">
        <v>45989</v>
      </c>
      <c r="AD1217" s="69" t="str">
        <f t="shared" si="214"/>
        <v>02 Enviado</v>
      </c>
      <c r="AE1217" s="337" t="s">
        <v>2350</v>
      </c>
      <c r="AF1217" s="69">
        <v>2</v>
      </c>
      <c r="AH1217" s="3">
        <f t="shared" si="207"/>
        <v>2</v>
      </c>
    </row>
    <row r="1218" spans="1:34">
      <c r="A1218" s="324" t="s">
        <v>6007</v>
      </c>
      <c r="B1218" s="9">
        <v>2025</v>
      </c>
      <c r="C1218" s="15">
        <v>45988</v>
      </c>
      <c r="D1218" s="325" t="s">
        <v>11</v>
      </c>
      <c r="E1218" s="5">
        <f t="shared" si="211"/>
        <v>1</v>
      </c>
      <c r="F1218" s="3" t="str">
        <f t="shared" si="212"/>
        <v>02 Finalizado</v>
      </c>
      <c r="G1218" s="9" t="s">
        <v>3839</v>
      </c>
      <c r="H1218" s="3" t="str">
        <f t="shared" si="213"/>
        <v>1217 2025-00186 Mirta Beatriz Martínez Ruiz (N/A)</v>
      </c>
      <c r="I1218" s="336">
        <v>45987</v>
      </c>
      <c r="J1218" s="325" t="s">
        <v>81</v>
      </c>
      <c r="K1218" s="3" t="s">
        <v>120</v>
      </c>
      <c r="L1218" s="325" t="s">
        <v>85</v>
      </c>
      <c r="M1218" s="325" t="s">
        <v>2350</v>
      </c>
      <c r="N1218" s="335" t="s">
        <v>2350</v>
      </c>
      <c r="O1218" s="325" t="s">
        <v>5759</v>
      </c>
      <c r="P1218" s="8">
        <v>50954447</v>
      </c>
      <c r="Q1218" s="335" t="s">
        <v>2350</v>
      </c>
      <c r="R1218" s="80" t="s">
        <v>2350</v>
      </c>
      <c r="S1218" s="10" t="s">
        <v>2350</v>
      </c>
      <c r="T1218" s="325" t="s">
        <v>2350</v>
      </c>
      <c r="U1218" s="325" t="s">
        <v>2784</v>
      </c>
      <c r="V1218" s="17">
        <v>20256305844992</v>
      </c>
      <c r="W1218" s="325" t="s">
        <v>163</v>
      </c>
      <c r="X1218" s="336">
        <v>45988</v>
      </c>
      <c r="Y1218" s="17">
        <v>20254203039671</v>
      </c>
      <c r="Z1218" s="68">
        <v>45974</v>
      </c>
      <c r="AA1218" s="3" t="s">
        <v>5760</v>
      </c>
      <c r="AB1218" s="15">
        <v>45988</v>
      </c>
      <c r="AC1218" s="15">
        <v>45988</v>
      </c>
      <c r="AD1218" s="69" t="str">
        <f t="shared" si="214"/>
        <v>02 Enviado</v>
      </c>
      <c r="AE1218" s="337" t="s">
        <v>2350</v>
      </c>
      <c r="AF1218" s="69">
        <v>2</v>
      </c>
      <c r="AH1218" s="3">
        <f t="shared" si="207"/>
        <v>1</v>
      </c>
    </row>
    <row r="1219" spans="1:34">
      <c r="A1219" s="14" t="s">
        <v>6008</v>
      </c>
      <c r="B1219" s="9">
        <v>2025</v>
      </c>
      <c r="C1219" s="15">
        <v>45988</v>
      </c>
      <c r="D1219" s="3" t="s">
        <v>16</v>
      </c>
      <c r="E1219" s="5">
        <f t="shared" si="211"/>
        <v>1</v>
      </c>
      <c r="F1219" s="3" t="str">
        <f t="shared" si="212"/>
        <v>02 Finalizado</v>
      </c>
      <c r="G1219" s="9" t="s">
        <v>4671</v>
      </c>
      <c r="H1219" s="3" t="str">
        <f t="shared" si="213"/>
        <v>1218 2025-00400 Juan Camilo Vega Vargas (51031024)</v>
      </c>
      <c r="I1219" s="15">
        <v>45987</v>
      </c>
      <c r="J1219" s="3" t="s">
        <v>78</v>
      </c>
      <c r="K1219" s="3" t="s">
        <v>128</v>
      </c>
      <c r="L1219" s="3" t="s">
        <v>76</v>
      </c>
      <c r="M1219" s="3" t="s">
        <v>2350</v>
      </c>
      <c r="N1219" s="10" t="s">
        <v>2350</v>
      </c>
      <c r="O1219" s="3" t="s">
        <v>6009</v>
      </c>
      <c r="P1219" s="8">
        <v>15171482</v>
      </c>
      <c r="Q1219" s="3">
        <v>51031024</v>
      </c>
      <c r="R1219" s="80">
        <v>32499997.5</v>
      </c>
      <c r="S1219" s="10">
        <v>30139</v>
      </c>
      <c r="T1219" s="3" t="s">
        <v>2365</v>
      </c>
      <c r="U1219" s="3" t="s">
        <v>2366</v>
      </c>
      <c r="V1219" s="17" t="s">
        <v>2350</v>
      </c>
      <c r="W1219" s="3" t="s">
        <v>92</v>
      </c>
      <c r="X1219" s="15">
        <v>45988</v>
      </c>
      <c r="Y1219" s="17" t="s">
        <v>2350</v>
      </c>
      <c r="Z1219" s="17" t="s">
        <v>2350</v>
      </c>
      <c r="AA1219" s="17" t="s">
        <v>2350</v>
      </c>
      <c r="AB1219" s="15">
        <v>45988</v>
      </c>
      <c r="AC1219" s="15">
        <v>45988</v>
      </c>
      <c r="AD1219" s="69" t="str">
        <f t="shared" si="214"/>
        <v>02 Enviado</v>
      </c>
      <c r="AE1219" s="20" t="s">
        <v>2350</v>
      </c>
      <c r="AF1219" s="69">
        <v>2</v>
      </c>
      <c r="AH1219" s="3">
        <f t="shared" si="207"/>
        <v>1</v>
      </c>
    </row>
    <row r="1220" spans="1:34">
      <c r="A1220" s="14" t="s">
        <v>6010</v>
      </c>
      <c r="B1220" s="9">
        <v>2025</v>
      </c>
      <c r="C1220" s="15">
        <v>45988</v>
      </c>
      <c r="D1220" s="3" t="s">
        <v>55</v>
      </c>
      <c r="E1220" s="5">
        <f t="shared" si="211"/>
        <v>0</v>
      </c>
      <c r="F1220" s="3" t="str">
        <f t="shared" si="212"/>
        <v>01 Pendiente</v>
      </c>
      <c r="G1220" s="9" t="s">
        <v>3912</v>
      </c>
      <c r="H1220" s="3" t="str">
        <f t="shared" si="213"/>
        <v>1219 2025-00127 Luz Angela Bustamante (N/A)</v>
      </c>
      <c r="I1220" s="15">
        <v>45987</v>
      </c>
      <c r="J1220" s="3" t="s">
        <v>81</v>
      </c>
      <c r="K1220" s="3" t="s">
        <v>134</v>
      </c>
      <c r="L1220" s="3" t="s">
        <v>85</v>
      </c>
      <c r="M1220" s="3" t="s">
        <v>5787</v>
      </c>
      <c r="N1220" s="16">
        <v>1064838005</v>
      </c>
      <c r="O1220" s="3" t="s">
        <v>5788</v>
      </c>
      <c r="P1220" s="8">
        <v>56084369</v>
      </c>
      <c r="Q1220" s="10" t="s">
        <v>2350</v>
      </c>
      <c r="R1220" s="80" t="s">
        <v>2350</v>
      </c>
      <c r="S1220" s="10" t="s">
        <v>2350</v>
      </c>
      <c r="T1220" s="3" t="s">
        <v>2350</v>
      </c>
      <c r="U1220" s="3" t="s">
        <v>2784</v>
      </c>
      <c r="V1220" s="17">
        <v>20256305474062</v>
      </c>
      <c r="W1220" s="3" t="s">
        <v>163</v>
      </c>
      <c r="X1220" s="15">
        <v>45988</v>
      </c>
      <c r="Z1220" s="68"/>
      <c r="AD1220" s="69" t="str">
        <f t="shared" si="214"/>
        <v>01 Pendiente</v>
      </c>
      <c r="AE1220" s="20" t="s">
        <v>2350</v>
      </c>
      <c r="AF1220" s="69">
        <v>2</v>
      </c>
      <c r="AH1220" s="3">
        <f t="shared" si="207"/>
        <v>-32849</v>
      </c>
    </row>
    <row r="1221" spans="1:34">
      <c r="A1221" s="14" t="s">
        <v>6011</v>
      </c>
      <c r="B1221" s="9">
        <v>2025</v>
      </c>
      <c r="C1221" s="15">
        <v>45988</v>
      </c>
      <c r="D1221" s="3" t="s">
        <v>52</v>
      </c>
      <c r="E1221" s="5">
        <f t="shared" si="211"/>
        <v>0</v>
      </c>
      <c r="F1221" s="3" t="str">
        <f t="shared" si="212"/>
        <v>01 Pendiente</v>
      </c>
      <c r="G1221" s="9" t="s">
        <v>4300</v>
      </c>
      <c r="H1221" s="3" t="str">
        <f t="shared" si="213"/>
        <v>1220 2025-00264 Mauricio de Jesús Zambrano Caro (N/A)</v>
      </c>
      <c r="I1221" s="15">
        <v>45987</v>
      </c>
      <c r="J1221" s="3" t="s">
        <v>78</v>
      </c>
      <c r="K1221" s="3" t="s">
        <v>134</v>
      </c>
      <c r="L1221" s="3" t="s">
        <v>85</v>
      </c>
      <c r="M1221" s="3" t="s">
        <v>2350</v>
      </c>
      <c r="N1221" s="10" t="s">
        <v>2350</v>
      </c>
      <c r="O1221" s="3" t="s">
        <v>6012</v>
      </c>
      <c r="P1221" s="10">
        <v>1134331973</v>
      </c>
      <c r="Q1221" s="10" t="s">
        <v>2350</v>
      </c>
      <c r="R1221" s="80" t="s">
        <v>2350</v>
      </c>
      <c r="S1221" s="10" t="s">
        <v>2350</v>
      </c>
      <c r="T1221" s="3" t="s">
        <v>2350</v>
      </c>
      <c r="U1221" s="3" t="s">
        <v>3319</v>
      </c>
      <c r="V1221" s="17" t="s">
        <v>2350</v>
      </c>
      <c r="W1221" s="3" t="s">
        <v>163</v>
      </c>
      <c r="X1221" s="15">
        <v>45988</v>
      </c>
      <c r="Z1221" s="68"/>
      <c r="AD1221" s="69" t="str">
        <f t="shared" si="214"/>
        <v>01 Pendiente</v>
      </c>
      <c r="AE1221" s="20" t="s">
        <v>2350</v>
      </c>
      <c r="AF1221" s="69">
        <v>2</v>
      </c>
      <c r="AH1221" s="3">
        <f t="shared" si="207"/>
        <v>-32849</v>
      </c>
    </row>
    <row r="1222" spans="1:34">
      <c r="A1222" s="14" t="s">
        <v>6013</v>
      </c>
      <c r="B1222" s="9">
        <v>2025</v>
      </c>
      <c r="C1222" s="15">
        <v>45988</v>
      </c>
      <c r="D1222" s="3" t="s">
        <v>13</v>
      </c>
      <c r="E1222" s="5">
        <f t="shared" ref="E1222" si="215">IF(F1222="01 Pendiente",0,1)</f>
        <v>0</v>
      </c>
      <c r="F1222" s="3" t="str">
        <f t="shared" ref="F1222" si="216">IF(AB1222="","01 Pendiente","02 Finalizado")</f>
        <v>01 Pendiente</v>
      </c>
      <c r="G1222" s="9" t="s">
        <v>5694</v>
      </c>
      <c r="H1222" s="3" t="str">
        <f t="shared" ref="H1222" si="217">CONCATENATE(A1222," ",G1222," ",O1222," (",Q1222,")")</f>
        <v>1221 2025-10174 Rafael Antonio Anaya Camargo (N/A)</v>
      </c>
      <c r="I1222" s="15">
        <v>45987</v>
      </c>
      <c r="J1222" s="3" t="s">
        <v>87</v>
      </c>
      <c r="K1222" s="3" t="s">
        <v>120</v>
      </c>
      <c r="L1222" s="3" t="s">
        <v>85</v>
      </c>
      <c r="M1222" s="3" t="s">
        <v>4087</v>
      </c>
      <c r="N1222" s="16">
        <v>1067950421</v>
      </c>
      <c r="O1222" s="3" t="s">
        <v>5695</v>
      </c>
      <c r="P1222" s="8">
        <v>78766164</v>
      </c>
      <c r="Q1222" s="10" t="s">
        <v>2350</v>
      </c>
      <c r="R1222" s="80" t="s">
        <v>2350</v>
      </c>
      <c r="S1222" s="10" t="s">
        <v>2350</v>
      </c>
      <c r="T1222" s="3" t="s">
        <v>2350</v>
      </c>
      <c r="U1222" s="3" t="s">
        <v>2784</v>
      </c>
      <c r="V1222" s="17" t="s">
        <v>2350</v>
      </c>
      <c r="W1222" s="3" t="s">
        <v>163</v>
      </c>
      <c r="X1222" s="15">
        <v>45988</v>
      </c>
      <c r="Z1222" s="68"/>
      <c r="AD1222" s="69" t="str">
        <f t="shared" si="214"/>
        <v>01 Pendiente</v>
      </c>
      <c r="AE1222" s="20" t="s">
        <v>2350</v>
      </c>
      <c r="AF1222" s="69">
        <v>2</v>
      </c>
      <c r="AH1222" s="3">
        <f t="shared" si="207"/>
        <v>-32849</v>
      </c>
    </row>
    <row r="1223" spans="1:34">
      <c r="A1223" s="14" t="s">
        <v>6014</v>
      </c>
      <c r="B1223" s="9">
        <v>2025</v>
      </c>
      <c r="C1223" s="15">
        <v>45988</v>
      </c>
      <c r="D1223" s="3" t="s">
        <v>25</v>
      </c>
      <c r="E1223" s="5">
        <f t="shared" ref="E1223:E1229" si="218">IF(F1223="01 Pendiente",0,1)</f>
        <v>1</v>
      </c>
      <c r="F1223" s="3" t="str">
        <f t="shared" ref="F1223:F1229" si="219">IF(AB1223="","01 Pendiente","02 Finalizado")</f>
        <v>02 Finalizado</v>
      </c>
      <c r="G1223" s="9" t="s">
        <v>6015</v>
      </c>
      <c r="H1223" s="3" t="str">
        <f t="shared" ref="H1223:H1229" si="220">CONCATENATE(A1223," ",G1223," ",O1223," (",Q1223,")")</f>
        <v>1222 2025-00638 Jorge Eliecer Doria Jaraba (51030730)</v>
      </c>
      <c r="I1223" s="15">
        <v>45987</v>
      </c>
      <c r="J1223" s="3" t="s">
        <v>78</v>
      </c>
      <c r="K1223" s="3" t="s">
        <v>128</v>
      </c>
      <c r="L1223" s="3" t="s">
        <v>76</v>
      </c>
      <c r="M1223" s="3" t="s">
        <v>2350</v>
      </c>
      <c r="N1223" s="10" t="s">
        <v>2350</v>
      </c>
      <c r="O1223" s="3" t="s">
        <v>6016</v>
      </c>
      <c r="P1223" s="8">
        <v>10932696</v>
      </c>
      <c r="Q1223" s="3">
        <v>51030730</v>
      </c>
      <c r="R1223" s="80">
        <v>32499997.5</v>
      </c>
      <c r="S1223" s="10">
        <v>30128</v>
      </c>
      <c r="T1223" s="3" t="s">
        <v>2372</v>
      </c>
      <c r="U1223" s="3" t="s">
        <v>2366</v>
      </c>
      <c r="V1223" s="17" t="s">
        <v>2350</v>
      </c>
      <c r="W1223" s="3" t="s">
        <v>165</v>
      </c>
      <c r="X1223" s="15">
        <v>45988</v>
      </c>
      <c r="Y1223" s="17" t="s">
        <v>2350</v>
      </c>
      <c r="Z1223" s="17" t="s">
        <v>2350</v>
      </c>
      <c r="AA1223" s="17" t="s">
        <v>2350</v>
      </c>
      <c r="AB1223" s="15">
        <v>45989</v>
      </c>
      <c r="AC1223" s="15">
        <v>45989</v>
      </c>
      <c r="AD1223" s="69" t="str">
        <f t="shared" si="214"/>
        <v>02 Enviado</v>
      </c>
      <c r="AE1223" s="20" t="s">
        <v>2350</v>
      </c>
      <c r="AF1223" s="69">
        <v>2</v>
      </c>
      <c r="AH1223" s="3">
        <f t="shared" si="207"/>
        <v>2</v>
      </c>
    </row>
    <row r="1224" spans="1:34">
      <c r="A1224" s="14" t="s">
        <v>6017</v>
      </c>
      <c r="B1224" s="9">
        <v>2025</v>
      </c>
      <c r="C1224" s="15">
        <v>45988</v>
      </c>
      <c r="D1224" s="3" t="s">
        <v>61</v>
      </c>
      <c r="E1224" s="5">
        <f t="shared" si="218"/>
        <v>0</v>
      </c>
      <c r="F1224" s="3" t="str">
        <f t="shared" si="219"/>
        <v>01 Pendiente</v>
      </c>
      <c r="G1224" s="9" t="s">
        <v>6018</v>
      </c>
      <c r="H1224" s="3" t="str">
        <f t="shared" si="220"/>
        <v>1223 2025-10111 Julian Yesid Lopez Sepulveda (N/A)</v>
      </c>
      <c r="I1224" s="15">
        <v>45988</v>
      </c>
      <c r="J1224" s="3" t="s">
        <v>84</v>
      </c>
      <c r="K1224" s="3" t="s">
        <v>136</v>
      </c>
      <c r="L1224" s="3" t="s">
        <v>85</v>
      </c>
      <c r="M1224" s="3"/>
      <c r="N1224" s="3"/>
      <c r="O1224" s="3" t="s">
        <v>6019</v>
      </c>
      <c r="P1224" s="8">
        <v>94514582</v>
      </c>
      <c r="Q1224" s="10" t="s">
        <v>2350</v>
      </c>
      <c r="R1224" s="80" t="s">
        <v>2350</v>
      </c>
      <c r="S1224" s="10" t="s">
        <v>2350</v>
      </c>
      <c r="T1224" s="3" t="s">
        <v>2350</v>
      </c>
      <c r="U1224" s="3" t="s">
        <v>6020</v>
      </c>
      <c r="V1224" s="17" t="s">
        <v>2350</v>
      </c>
      <c r="W1224" s="3" t="s">
        <v>163</v>
      </c>
      <c r="X1224" s="15">
        <v>45988</v>
      </c>
      <c r="Z1224" s="68"/>
      <c r="AD1224" s="69" t="str">
        <f t="shared" si="214"/>
        <v>01 Pendiente</v>
      </c>
      <c r="AE1224" s="20" t="s">
        <v>2350</v>
      </c>
      <c r="AF1224" s="69">
        <v>2</v>
      </c>
      <c r="AH1224" s="3">
        <f t="shared" si="207"/>
        <v>-32849</v>
      </c>
    </row>
    <row r="1225" spans="1:34">
      <c r="A1225" s="14" t="s">
        <v>6021</v>
      </c>
      <c r="B1225" s="9">
        <v>2025</v>
      </c>
      <c r="C1225" s="15">
        <v>45988</v>
      </c>
      <c r="D1225" s="3" t="s">
        <v>61</v>
      </c>
      <c r="E1225" s="5">
        <f t="shared" si="218"/>
        <v>1</v>
      </c>
      <c r="F1225" s="3" t="str">
        <f t="shared" si="219"/>
        <v>02 Finalizado</v>
      </c>
      <c r="G1225" s="9" t="s">
        <v>6022</v>
      </c>
      <c r="H1225" s="3" t="str">
        <f t="shared" si="220"/>
        <v>1224 2025-00458 Hernando Trujillo - Nancy Fabiola Higidio Zambrano (51028994 - 51028995)</v>
      </c>
      <c r="I1225" s="15">
        <v>45988</v>
      </c>
      <c r="J1225" s="3" t="s">
        <v>78</v>
      </c>
      <c r="K1225" s="3" t="s">
        <v>128</v>
      </c>
      <c r="L1225" s="3" t="s">
        <v>76</v>
      </c>
      <c r="M1225" s="3" t="s">
        <v>2350</v>
      </c>
      <c r="N1225" s="10" t="s">
        <v>2350</v>
      </c>
      <c r="O1225" s="3" t="s">
        <v>3032</v>
      </c>
      <c r="P1225" s="10" t="s">
        <v>3033</v>
      </c>
      <c r="Q1225" s="10" t="s">
        <v>3034</v>
      </c>
      <c r="R1225" s="80">
        <v>29000002.5</v>
      </c>
      <c r="S1225" s="10">
        <v>30101</v>
      </c>
      <c r="T1225" s="3" t="s">
        <v>4758</v>
      </c>
      <c r="U1225" s="3" t="s">
        <v>2366</v>
      </c>
      <c r="V1225" s="17" t="s">
        <v>2350</v>
      </c>
      <c r="W1225" s="3" t="s">
        <v>92</v>
      </c>
      <c r="X1225" s="15">
        <v>45988</v>
      </c>
      <c r="Y1225" s="17" t="s">
        <v>5388</v>
      </c>
      <c r="Z1225" s="68">
        <v>45892</v>
      </c>
      <c r="AA1225" s="3" t="s">
        <v>5378</v>
      </c>
      <c r="AB1225" s="15">
        <v>45988</v>
      </c>
      <c r="AC1225" s="15">
        <v>45988</v>
      </c>
      <c r="AD1225" s="69" t="str">
        <f t="shared" si="214"/>
        <v>02 Enviado</v>
      </c>
      <c r="AE1225" s="20" t="s">
        <v>2350</v>
      </c>
      <c r="AF1225" s="69">
        <v>2</v>
      </c>
      <c r="AH1225" s="3">
        <f t="shared" si="207"/>
        <v>1</v>
      </c>
    </row>
    <row r="1226" spans="1:34">
      <c r="A1226" s="14" t="s">
        <v>6023</v>
      </c>
      <c r="B1226" s="9">
        <v>2025</v>
      </c>
      <c r="C1226" s="15">
        <v>45988</v>
      </c>
      <c r="D1226" s="3" t="s">
        <v>61</v>
      </c>
      <c r="E1226" s="5">
        <f t="shared" si="218"/>
        <v>1</v>
      </c>
      <c r="F1226" s="3" t="str">
        <f t="shared" si="219"/>
        <v>02 Finalizado</v>
      </c>
      <c r="G1226" s="9" t="s">
        <v>5680</v>
      </c>
      <c r="H1226" s="3" t="str">
        <f t="shared" si="220"/>
        <v>1225 2025-00786 Grupo Energia de Bogotá SA (N/A)</v>
      </c>
      <c r="I1226" s="15">
        <v>45988</v>
      </c>
      <c r="J1226" s="3" t="s">
        <v>87</v>
      </c>
      <c r="K1226" s="3" t="s">
        <v>136</v>
      </c>
      <c r="L1226" s="3" t="s">
        <v>85</v>
      </c>
      <c r="M1226" s="3" t="s">
        <v>2350</v>
      </c>
      <c r="N1226" s="10" t="s">
        <v>2350</v>
      </c>
      <c r="O1226" s="3" t="s">
        <v>6024</v>
      </c>
      <c r="P1226" s="10" t="s">
        <v>2482</v>
      </c>
      <c r="Q1226" s="10" t="s">
        <v>2350</v>
      </c>
      <c r="R1226" s="80" t="s">
        <v>2350</v>
      </c>
      <c r="S1226" s="10" t="s">
        <v>2350</v>
      </c>
      <c r="T1226" s="3" t="s">
        <v>2350</v>
      </c>
      <c r="U1226" s="3" t="s">
        <v>6025</v>
      </c>
      <c r="V1226" s="17" t="s">
        <v>2350</v>
      </c>
      <c r="W1226" s="3" t="s">
        <v>163</v>
      </c>
      <c r="X1226" s="15">
        <v>45988</v>
      </c>
      <c r="Y1226" s="17" t="s">
        <v>2350</v>
      </c>
      <c r="Z1226" s="17" t="s">
        <v>2350</v>
      </c>
      <c r="AA1226" s="17" t="s">
        <v>2350</v>
      </c>
      <c r="AB1226" s="15">
        <v>45989</v>
      </c>
      <c r="AC1226" s="15">
        <v>45989</v>
      </c>
      <c r="AD1226" s="69" t="str">
        <f t="shared" si="214"/>
        <v>02 Enviado</v>
      </c>
      <c r="AE1226" s="20" t="s">
        <v>2350</v>
      </c>
      <c r="AF1226" s="69">
        <v>2</v>
      </c>
      <c r="AH1226" s="3">
        <f t="shared" si="207"/>
        <v>2</v>
      </c>
    </row>
    <row r="1227" spans="1:34">
      <c r="A1227" s="14" t="s">
        <v>6026</v>
      </c>
      <c r="B1227" s="9">
        <v>2025</v>
      </c>
      <c r="C1227" s="15">
        <v>45988</v>
      </c>
      <c r="D1227" s="3" t="s">
        <v>8</v>
      </c>
      <c r="E1227" s="5">
        <f t="shared" si="218"/>
        <v>1</v>
      </c>
      <c r="F1227" s="3" t="str">
        <f t="shared" si="219"/>
        <v>02 Finalizado</v>
      </c>
      <c r="G1227" s="9" t="s">
        <v>6027</v>
      </c>
      <c r="H1227" s="3" t="str">
        <f t="shared" si="220"/>
        <v>1226 2025-05483 Corte Suprema de Justicia (N/A)</v>
      </c>
      <c r="I1227" s="15">
        <v>45987</v>
      </c>
      <c r="J1227" s="3" t="s">
        <v>97</v>
      </c>
      <c r="K1227" s="3" t="s">
        <v>136</v>
      </c>
      <c r="L1227" s="3" t="s">
        <v>91</v>
      </c>
      <c r="M1227" s="3" t="s">
        <v>2350</v>
      </c>
      <c r="N1227" s="10" t="s">
        <v>2350</v>
      </c>
      <c r="O1227" s="3" t="s">
        <v>6028</v>
      </c>
      <c r="P1227" s="10" t="s">
        <v>2482</v>
      </c>
      <c r="Q1227" s="10" t="s">
        <v>2350</v>
      </c>
      <c r="R1227" s="80" t="s">
        <v>2350</v>
      </c>
      <c r="S1227" s="10" t="s">
        <v>2350</v>
      </c>
      <c r="T1227" s="3" t="s">
        <v>2350</v>
      </c>
      <c r="U1227" s="3" t="s">
        <v>6029</v>
      </c>
      <c r="V1227" s="17" t="s">
        <v>2350</v>
      </c>
      <c r="W1227" s="3" t="s">
        <v>155</v>
      </c>
      <c r="X1227" s="15">
        <v>45988</v>
      </c>
      <c r="Y1227" s="17" t="s">
        <v>2350</v>
      </c>
      <c r="Z1227" s="17" t="s">
        <v>2350</v>
      </c>
      <c r="AA1227" s="17" t="s">
        <v>2350</v>
      </c>
      <c r="AB1227" s="15">
        <v>45989</v>
      </c>
      <c r="AC1227" s="15">
        <v>45989</v>
      </c>
      <c r="AD1227" s="69" t="str">
        <f t="shared" si="214"/>
        <v>02 Enviado</v>
      </c>
      <c r="AE1227" s="20" t="s">
        <v>2350</v>
      </c>
      <c r="AF1227" s="69">
        <v>2</v>
      </c>
      <c r="AH1227" s="3">
        <f t="shared" si="207"/>
        <v>2</v>
      </c>
    </row>
    <row r="1228" spans="1:34">
      <c r="A1228" s="14" t="s">
        <v>6030</v>
      </c>
      <c r="B1228" s="9">
        <v>2025</v>
      </c>
      <c r="C1228" s="15">
        <v>45988</v>
      </c>
      <c r="D1228" s="3" t="s">
        <v>22</v>
      </c>
      <c r="E1228" s="5">
        <f t="shared" si="218"/>
        <v>0</v>
      </c>
      <c r="F1228" s="3" t="str">
        <f t="shared" si="219"/>
        <v>01 Pendiente</v>
      </c>
      <c r="G1228" s="9" t="s">
        <v>6031</v>
      </c>
      <c r="H1228" s="3" t="str">
        <f t="shared" si="220"/>
        <v>1227 2025-00976 Belkin Karina Racines Riascos (N/A)</v>
      </c>
      <c r="I1228" s="15">
        <v>45988</v>
      </c>
      <c r="J1228" s="3" t="s">
        <v>78</v>
      </c>
      <c r="K1228" s="3" t="s">
        <v>134</v>
      </c>
      <c r="L1228" s="3" t="s">
        <v>85</v>
      </c>
      <c r="M1228" s="3" t="s">
        <v>2350</v>
      </c>
      <c r="N1228" s="10" t="s">
        <v>2350</v>
      </c>
      <c r="O1228" s="3" t="s">
        <v>6032</v>
      </c>
      <c r="P1228" s="8">
        <v>1006201754</v>
      </c>
      <c r="Q1228" s="335" t="s">
        <v>2350</v>
      </c>
      <c r="R1228" s="80" t="s">
        <v>2350</v>
      </c>
      <c r="S1228" s="10" t="s">
        <v>2350</v>
      </c>
      <c r="T1228" s="325" t="s">
        <v>2350</v>
      </c>
      <c r="U1228" s="325" t="s">
        <v>3319</v>
      </c>
      <c r="V1228" s="17" t="s">
        <v>2350</v>
      </c>
      <c r="W1228" s="325" t="s">
        <v>163</v>
      </c>
      <c r="X1228" s="336">
        <v>45988</v>
      </c>
      <c r="Z1228" s="68"/>
      <c r="AD1228" s="69" t="str">
        <f t="shared" si="214"/>
        <v>01 Pendiente</v>
      </c>
      <c r="AE1228" s="20" t="s">
        <v>2350</v>
      </c>
      <c r="AF1228" s="69">
        <v>2</v>
      </c>
      <c r="AH1228" s="3">
        <f t="shared" si="207"/>
        <v>-32849</v>
      </c>
    </row>
    <row r="1229" spans="1:34">
      <c r="A1229" s="14" t="s">
        <v>6033</v>
      </c>
      <c r="B1229" s="9">
        <v>2025</v>
      </c>
      <c r="C1229" s="15">
        <v>45988</v>
      </c>
      <c r="D1229" s="3" t="s">
        <v>44</v>
      </c>
      <c r="E1229" s="5">
        <f t="shared" si="218"/>
        <v>1</v>
      </c>
      <c r="F1229" s="3" t="str">
        <f t="shared" si="219"/>
        <v>02 Finalizado</v>
      </c>
      <c r="G1229" s="9" t="s">
        <v>6034</v>
      </c>
      <c r="H1229" s="3" t="str">
        <f t="shared" si="220"/>
        <v>1228 2025-00417 Blanca Myriam Rua de Zapata (51027659)</v>
      </c>
      <c r="I1229" s="15">
        <v>45988</v>
      </c>
      <c r="J1229" s="3" t="s">
        <v>78</v>
      </c>
      <c r="K1229" s="3" t="s">
        <v>128</v>
      </c>
      <c r="L1229" s="3" t="s">
        <v>76</v>
      </c>
      <c r="M1229" s="3" t="s">
        <v>4643</v>
      </c>
      <c r="N1229" s="10">
        <v>1112766118</v>
      </c>
      <c r="O1229" s="3" t="s">
        <v>6035</v>
      </c>
      <c r="P1229" s="10">
        <v>31902546</v>
      </c>
      <c r="Q1229" s="3">
        <v>51027659</v>
      </c>
      <c r="R1229" s="80">
        <v>29000002.5</v>
      </c>
      <c r="S1229" s="10">
        <v>30125</v>
      </c>
      <c r="T1229" s="3" t="s">
        <v>2372</v>
      </c>
      <c r="U1229" s="3" t="s">
        <v>2366</v>
      </c>
      <c r="V1229" s="17" t="s">
        <v>2350</v>
      </c>
      <c r="W1229" s="3" t="s">
        <v>92</v>
      </c>
      <c r="X1229" s="15">
        <v>45988</v>
      </c>
      <c r="Y1229" s="17" t="s">
        <v>2350</v>
      </c>
      <c r="Z1229" s="17" t="s">
        <v>2350</v>
      </c>
      <c r="AA1229" s="17" t="s">
        <v>2350</v>
      </c>
      <c r="AB1229" s="15">
        <v>45988</v>
      </c>
      <c r="AC1229" s="15">
        <v>45988</v>
      </c>
      <c r="AD1229" s="69" t="str">
        <f t="shared" si="214"/>
        <v>02 Enviado</v>
      </c>
      <c r="AE1229" s="20" t="s">
        <v>2350</v>
      </c>
      <c r="AF1229" s="69">
        <v>2</v>
      </c>
      <c r="AH1229" s="3">
        <f t="shared" si="207"/>
        <v>1</v>
      </c>
    </row>
    <row r="1230" spans="1:34">
      <c r="A1230" s="14" t="s">
        <v>6036</v>
      </c>
      <c r="B1230" s="9">
        <v>2025</v>
      </c>
      <c r="C1230" s="15">
        <v>45989</v>
      </c>
      <c r="D1230" s="3" t="s">
        <v>52</v>
      </c>
      <c r="E1230" s="5">
        <f t="shared" ref="E1230" si="221">IF(F1230="01 Pendiente",0,1)</f>
        <v>0</v>
      </c>
      <c r="F1230" s="3" t="str">
        <f t="shared" ref="F1230" si="222">IF(AB1230="","01 Pendiente","02 Finalizado")</f>
        <v>01 Pendiente</v>
      </c>
      <c r="G1230" s="9" t="s">
        <v>4320</v>
      </c>
      <c r="H1230" s="3" t="str">
        <f t="shared" ref="H1230" si="223">CONCATENATE(A1230," ",G1230," ",O1230," (",Q1230,")")</f>
        <v>1229 2025-00201 Olman Isaías Herrera Osorio (N/A)</v>
      </c>
      <c r="I1230" s="15">
        <v>45988</v>
      </c>
      <c r="J1230" s="3" t="s">
        <v>81</v>
      </c>
      <c r="K1230" s="3" t="s">
        <v>120</v>
      </c>
      <c r="L1230" s="3" t="s">
        <v>85</v>
      </c>
      <c r="M1230" s="3" t="s">
        <v>5796</v>
      </c>
      <c r="N1230" s="16">
        <v>8055547</v>
      </c>
      <c r="O1230" s="3" t="s">
        <v>5797</v>
      </c>
      <c r="P1230" s="8">
        <v>1038113988</v>
      </c>
      <c r="Q1230" s="10" t="s">
        <v>2350</v>
      </c>
      <c r="R1230" s="80" t="s">
        <v>2350</v>
      </c>
      <c r="S1230" s="10" t="s">
        <v>2350</v>
      </c>
      <c r="T1230" s="3" t="s">
        <v>2350</v>
      </c>
      <c r="U1230" s="3" t="s">
        <v>2784</v>
      </c>
      <c r="V1230" s="17">
        <v>20256304933432</v>
      </c>
      <c r="W1230" s="325" t="s">
        <v>163</v>
      </c>
      <c r="X1230" s="15">
        <v>45989</v>
      </c>
      <c r="Z1230" s="68"/>
      <c r="AD1230" s="69" t="str">
        <f t="shared" si="214"/>
        <v>01 Pendiente</v>
      </c>
      <c r="AE1230" s="20" t="s">
        <v>2350</v>
      </c>
      <c r="AF1230" s="69">
        <v>2</v>
      </c>
      <c r="AH1230" s="3">
        <f t="shared" si="207"/>
        <v>-32850</v>
      </c>
    </row>
    <row r="1231" spans="1:34">
      <c r="A1231" s="14" t="s">
        <v>6037</v>
      </c>
      <c r="B1231" s="9">
        <v>2025</v>
      </c>
      <c r="C1231" s="15">
        <v>45989</v>
      </c>
      <c r="D1231" s="3" t="s">
        <v>13</v>
      </c>
      <c r="E1231" s="5">
        <f t="shared" ref="E1231:E1239" si="224">IF(F1231="01 Pendiente",0,1)</f>
        <v>0</v>
      </c>
      <c r="F1231" s="3" t="str">
        <f t="shared" ref="F1231:F1239" si="225">IF(AB1231="","01 Pendiente","02 Finalizado")</f>
        <v>01 Pendiente</v>
      </c>
      <c r="G1231" s="9" t="s">
        <v>6038</v>
      </c>
      <c r="H1231" s="3" t="str">
        <f t="shared" ref="H1231:H1239" si="226">CONCATENATE(A1231," ",G1231," ",O1231," (",Q1231,")")</f>
        <v>1230 2025-00755 Melida Edid Agudelo Fernández (N/A)</v>
      </c>
      <c r="I1231" s="15">
        <v>45988</v>
      </c>
      <c r="J1231" s="3" t="s">
        <v>78</v>
      </c>
      <c r="K1231" s="3" t="s">
        <v>134</v>
      </c>
      <c r="L1231" s="3" t="s">
        <v>85</v>
      </c>
      <c r="M1231" s="3" t="s">
        <v>2350</v>
      </c>
      <c r="N1231" s="10" t="s">
        <v>2350</v>
      </c>
      <c r="O1231" s="3" t="s">
        <v>6039</v>
      </c>
      <c r="P1231" s="8">
        <v>29155692</v>
      </c>
      <c r="Q1231" s="335" t="s">
        <v>2350</v>
      </c>
      <c r="R1231" s="80" t="s">
        <v>2350</v>
      </c>
      <c r="S1231" s="10" t="s">
        <v>2350</v>
      </c>
      <c r="T1231" s="325" t="s">
        <v>2350</v>
      </c>
      <c r="U1231" s="325" t="s">
        <v>3319</v>
      </c>
      <c r="V1231" s="17" t="s">
        <v>2350</v>
      </c>
      <c r="W1231" s="325" t="s">
        <v>163</v>
      </c>
      <c r="X1231" s="15">
        <v>45989</v>
      </c>
      <c r="Z1231" s="68"/>
      <c r="AD1231" s="69" t="str">
        <f t="shared" si="214"/>
        <v>01 Pendiente</v>
      </c>
      <c r="AE1231" s="20" t="s">
        <v>2350</v>
      </c>
      <c r="AF1231" s="69">
        <v>2</v>
      </c>
      <c r="AH1231" s="3">
        <f t="shared" si="207"/>
        <v>-32850</v>
      </c>
    </row>
    <row r="1232" spans="1:34">
      <c r="A1232" s="14" t="s">
        <v>6040</v>
      </c>
      <c r="B1232" s="9">
        <v>2025</v>
      </c>
      <c r="C1232" s="15">
        <v>45989</v>
      </c>
      <c r="D1232" s="3" t="s">
        <v>11</v>
      </c>
      <c r="E1232" s="5">
        <f t="shared" si="224"/>
        <v>0</v>
      </c>
      <c r="F1232" s="3" t="str">
        <f t="shared" si="225"/>
        <v>01 Pendiente</v>
      </c>
      <c r="G1232" s="9" t="s">
        <v>3585</v>
      </c>
      <c r="H1232" s="3" t="str">
        <f t="shared" si="226"/>
        <v>1231 2025-00222  Jose Francisco Villamil Martínez (N/A)</v>
      </c>
      <c r="I1232" s="15">
        <v>45988</v>
      </c>
      <c r="J1232" s="3" t="s">
        <v>78</v>
      </c>
      <c r="K1232" s="3" t="s">
        <v>134</v>
      </c>
      <c r="L1232" s="3" t="s">
        <v>85</v>
      </c>
      <c r="M1232" s="3" t="s">
        <v>6041</v>
      </c>
      <c r="N1232" s="16">
        <v>1102812134</v>
      </c>
      <c r="O1232" s="3" t="s">
        <v>6042</v>
      </c>
      <c r="P1232" s="8">
        <v>18881429</v>
      </c>
      <c r="Q1232" s="335" t="s">
        <v>2350</v>
      </c>
      <c r="R1232" s="80" t="s">
        <v>2350</v>
      </c>
      <c r="S1232" s="10" t="s">
        <v>2350</v>
      </c>
      <c r="T1232" s="325" t="s">
        <v>2350</v>
      </c>
      <c r="U1232" s="325" t="s">
        <v>3319</v>
      </c>
      <c r="V1232" s="17" t="s">
        <v>2350</v>
      </c>
      <c r="W1232" s="325" t="s">
        <v>163</v>
      </c>
      <c r="X1232" s="15">
        <v>45989</v>
      </c>
      <c r="Z1232" s="68"/>
      <c r="AD1232" s="69" t="str">
        <f t="shared" si="214"/>
        <v>01 Pendiente</v>
      </c>
      <c r="AE1232" s="20" t="s">
        <v>2350</v>
      </c>
      <c r="AF1232" s="69">
        <v>2</v>
      </c>
      <c r="AH1232" s="3">
        <f t="shared" si="207"/>
        <v>-32850</v>
      </c>
    </row>
    <row r="1233" spans="1:34">
      <c r="A1233" s="14" t="s">
        <v>6043</v>
      </c>
      <c r="B1233" s="9">
        <v>2025</v>
      </c>
      <c r="C1233" s="15">
        <v>45989</v>
      </c>
      <c r="D1233" s="3" t="s">
        <v>19</v>
      </c>
      <c r="E1233" s="5">
        <f t="shared" si="224"/>
        <v>1</v>
      </c>
      <c r="F1233" s="3" t="str">
        <f t="shared" si="225"/>
        <v>02 Finalizado</v>
      </c>
      <c r="G1233" s="9" t="s">
        <v>3915</v>
      </c>
      <c r="H1233" s="3" t="str">
        <f t="shared" si="226"/>
        <v>1232 2025-00128 Jorge Camilo Velasquez Cantillo (N/A)</v>
      </c>
      <c r="I1233" s="15">
        <v>45988</v>
      </c>
      <c r="J1233" s="3" t="s">
        <v>78</v>
      </c>
      <c r="K1233" s="3" t="s">
        <v>134</v>
      </c>
      <c r="L1233" s="3" t="s">
        <v>85</v>
      </c>
      <c r="M1233" s="3" t="s">
        <v>2350</v>
      </c>
      <c r="N1233" s="10" t="s">
        <v>2350</v>
      </c>
      <c r="O1233" s="3" t="s">
        <v>6044</v>
      </c>
      <c r="P1233" s="221">
        <v>1042351350</v>
      </c>
      <c r="Q1233" s="335" t="s">
        <v>2350</v>
      </c>
      <c r="R1233" s="80" t="s">
        <v>2350</v>
      </c>
      <c r="S1233" s="10" t="s">
        <v>2350</v>
      </c>
      <c r="T1233" s="325" t="s">
        <v>2350</v>
      </c>
      <c r="U1233" s="325" t="s">
        <v>3319</v>
      </c>
      <c r="V1233" s="17" t="s">
        <v>2350</v>
      </c>
      <c r="W1233" s="325" t="s">
        <v>163</v>
      </c>
      <c r="X1233" s="15">
        <v>45989</v>
      </c>
      <c r="Y1233" s="17" t="s">
        <v>2350</v>
      </c>
      <c r="Z1233" s="17" t="s">
        <v>2350</v>
      </c>
      <c r="AA1233" s="17" t="s">
        <v>2350</v>
      </c>
      <c r="AB1233" s="15">
        <v>45992</v>
      </c>
      <c r="AC1233" s="15">
        <v>45992</v>
      </c>
      <c r="AD1233" s="69" t="str">
        <f t="shared" si="214"/>
        <v>02 Enviado</v>
      </c>
      <c r="AE1233" s="20" t="s">
        <v>2350</v>
      </c>
      <c r="AF1233" s="69">
        <v>2</v>
      </c>
      <c r="AH1233" s="3">
        <f t="shared" si="207"/>
        <v>2</v>
      </c>
    </row>
    <row r="1234" spans="1:34">
      <c r="A1234" s="14" t="s">
        <v>6045</v>
      </c>
      <c r="B1234" s="9">
        <v>2025</v>
      </c>
      <c r="C1234" s="15">
        <v>45989</v>
      </c>
      <c r="D1234" s="3" t="s">
        <v>19</v>
      </c>
      <c r="E1234" s="5">
        <f t="shared" si="224"/>
        <v>0</v>
      </c>
      <c r="F1234" s="3" t="str">
        <f t="shared" si="225"/>
        <v>01 Pendiente</v>
      </c>
      <c r="G1234" s="9" t="s">
        <v>6046</v>
      </c>
      <c r="H1234" s="3" t="str">
        <f t="shared" si="226"/>
        <v>1233 2025-00430 Salim Armando Pérez Saez (N/A)</v>
      </c>
      <c r="I1234" s="15">
        <v>45988</v>
      </c>
      <c r="J1234" s="3" t="s">
        <v>78</v>
      </c>
      <c r="K1234" s="3" t="s">
        <v>120</v>
      </c>
      <c r="L1234" s="3" t="s">
        <v>85</v>
      </c>
      <c r="M1234" s="3" t="s">
        <v>2350</v>
      </c>
      <c r="N1234" s="10" t="s">
        <v>2350</v>
      </c>
      <c r="O1234" s="74" t="s">
        <v>6047</v>
      </c>
      <c r="P1234" s="8">
        <v>78036888</v>
      </c>
      <c r="Q1234" s="335" t="s">
        <v>2350</v>
      </c>
      <c r="R1234" s="80" t="s">
        <v>2350</v>
      </c>
      <c r="S1234" s="10" t="s">
        <v>2350</v>
      </c>
      <c r="T1234" s="325" t="s">
        <v>2350</v>
      </c>
      <c r="U1234" s="3" t="s">
        <v>4167</v>
      </c>
      <c r="V1234" s="17" t="s">
        <v>2350</v>
      </c>
      <c r="W1234" s="325" t="s">
        <v>163</v>
      </c>
      <c r="X1234" s="15">
        <v>45989</v>
      </c>
      <c r="Z1234" s="68"/>
      <c r="AD1234" s="69" t="str">
        <f t="shared" si="214"/>
        <v>01 Pendiente</v>
      </c>
      <c r="AE1234" s="20" t="s">
        <v>2350</v>
      </c>
      <c r="AF1234" s="69">
        <v>2</v>
      </c>
      <c r="AH1234" s="3">
        <f t="shared" si="207"/>
        <v>-32850</v>
      </c>
    </row>
    <row r="1235" spans="1:34">
      <c r="A1235" s="14" t="s">
        <v>6048</v>
      </c>
      <c r="B1235" s="9">
        <v>2025</v>
      </c>
      <c r="C1235" s="15">
        <v>45989</v>
      </c>
      <c r="D1235" s="3" t="s">
        <v>41</v>
      </c>
      <c r="E1235" s="5">
        <f t="shared" si="224"/>
        <v>1</v>
      </c>
      <c r="F1235" s="3" t="str">
        <f t="shared" si="225"/>
        <v>02 Finalizado</v>
      </c>
      <c r="G1235" s="9" t="s">
        <v>5832</v>
      </c>
      <c r="H1235" s="3" t="str">
        <f t="shared" si="226"/>
        <v>1234 2025-00225 Milena Patricia Varon Canoles (N/A)</v>
      </c>
      <c r="I1235" s="15">
        <v>45988</v>
      </c>
      <c r="J1235" s="3" t="s">
        <v>78</v>
      </c>
      <c r="K1235" s="3" t="s">
        <v>120</v>
      </c>
      <c r="L1235" s="3" t="s">
        <v>85</v>
      </c>
      <c r="M1235" s="3" t="s">
        <v>2350</v>
      </c>
      <c r="N1235" s="10" t="s">
        <v>2350</v>
      </c>
      <c r="O1235" s="3" t="s">
        <v>5833</v>
      </c>
      <c r="P1235" s="8">
        <v>57298787</v>
      </c>
      <c r="Q1235" s="335" t="s">
        <v>2350</v>
      </c>
      <c r="R1235" s="80" t="s">
        <v>2350</v>
      </c>
      <c r="S1235" s="10" t="s">
        <v>2350</v>
      </c>
      <c r="T1235" s="325" t="s">
        <v>2350</v>
      </c>
      <c r="U1235" s="3" t="s">
        <v>2784</v>
      </c>
      <c r="V1235" s="17">
        <v>20256306079052</v>
      </c>
      <c r="W1235" s="325" t="s">
        <v>163</v>
      </c>
      <c r="X1235" s="15">
        <v>45989</v>
      </c>
      <c r="Y1235" s="17">
        <v>20254203052521</v>
      </c>
      <c r="Z1235" s="68">
        <v>45989</v>
      </c>
      <c r="AA1235" s="3" t="s">
        <v>6049</v>
      </c>
      <c r="AB1235" s="15">
        <v>45992</v>
      </c>
      <c r="AD1235" s="69" t="str">
        <f t="shared" si="214"/>
        <v>01 Pendiente</v>
      </c>
      <c r="AE1235" s="20" t="s">
        <v>2350</v>
      </c>
      <c r="AF1235" s="69">
        <v>2</v>
      </c>
      <c r="AH1235" s="3">
        <f t="shared" si="207"/>
        <v>2</v>
      </c>
    </row>
    <row r="1236" spans="1:34">
      <c r="A1236" s="14" t="s">
        <v>6050</v>
      </c>
      <c r="B1236" s="9">
        <v>2025</v>
      </c>
      <c r="C1236" s="15">
        <v>45989</v>
      </c>
      <c r="D1236" s="3" t="s">
        <v>35</v>
      </c>
      <c r="E1236" s="5">
        <f t="shared" si="224"/>
        <v>1</v>
      </c>
      <c r="F1236" s="3" t="str">
        <f t="shared" si="225"/>
        <v>02 Finalizado</v>
      </c>
      <c r="G1236" s="9" t="s">
        <v>6051</v>
      </c>
      <c r="H1236" s="3" t="str">
        <f t="shared" si="226"/>
        <v>1235 2025-00515 Alejandro Alfonso Ramírez Herrera (51032108)</v>
      </c>
      <c r="I1236" s="15">
        <v>45988</v>
      </c>
      <c r="J1236" s="3" t="s">
        <v>78</v>
      </c>
      <c r="K1236" s="3" t="s">
        <v>128</v>
      </c>
      <c r="L1236" s="3" t="s">
        <v>76</v>
      </c>
      <c r="M1236" s="3" t="s">
        <v>2350</v>
      </c>
      <c r="N1236" s="10" t="s">
        <v>2350</v>
      </c>
      <c r="O1236" s="3" t="s">
        <v>6052</v>
      </c>
      <c r="P1236" s="10">
        <v>12623704</v>
      </c>
      <c r="Q1236" s="3">
        <v>51032108</v>
      </c>
      <c r="R1236" s="80">
        <v>32499997.5</v>
      </c>
      <c r="S1236" s="10">
        <v>30136</v>
      </c>
      <c r="T1236" s="3" t="s">
        <v>2372</v>
      </c>
      <c r="U1236" s="3" t="s">
        <v>2366</v>
      </c>
      <c r="V1236" s="17" t="s">
        <v>2350</v>
      </c>
      <c r="W1236" s="3" t="s">
        <v>92</v>
      </c>
      <c r="X1236" s="15">
        <v>45989</v>
      </c>
      <c r="Y1236" s="17" t="s">
        <v>2350</v>
      </c>
      <c r="Z1236" s="17" t="s">
        <v>2350</v>
      </c>
      <c r="AA1236" s="17" t="s">
        <v>2350</v>
      </c>
      <c r="AB1236" s="15">
        <v>45992</v>
      </c>
      <c r="AC1236" s="15">
        <v>45992</v>
      </c>
      <c r="AD1236" s="69" t="str">
        <f t="shared" si="214"/>
        <v>02 Enviado</v>
      </c>
      <c r="AE1236" s="20" t="s">
        <v>2350</v>
      </c>
      <c r="AF1236" s="69">
        <v>2</v>
      </c>
      <c r="AH1236" s="3">
        <f t="shared" si="207"/>
        <v>2</v>
      </c>
    </row>
    <row r="1237" spans="1:34">
      <c r="A1237" s="14" t="s">
        <v>6053</v>
      </c>
      <c r="B1237" s="9">
        <v>2025</v>
      </c>
      <c r="C1237" s="15">
        <v>45989</v>
      </c>
      <c r="D1237" s="3" t="s">
        <v>55</v>
      </c>
      <c r="E1237" s="5">
        <f t="shared" si="224"/>
        <v>0</v>
      </c>
      <c r="F1237" s="3" t="str">
        <f t="shared" si="225"/>
        <v>01 Pendiente</v>
      </c>
      <c r="G1237" s="9" t="s">
        <v>6054</v>
      </c>
      <c r="H1237" s="3" t="str">
        <f t="shared" si="226"/>
        <v>1236 2025-00159 Leybeth Vega Quintero (N/A)</v>
      </c>
      <c r="I1237" s="15">
        <v>45988</v>
      </c>
      <c r="J1237" s="3" t="s">
        <v>78</v>
      </c>
      <c r="K1237" s="3" t="s">
        <v>134</v>
      </c>
      <c r="L1237" s="3" t="s">
        <v>85</v>
      </c>
      <c r="M1237" s="3" t="s">
        <v>2350</v>
      </c>
      <c r="N1237" s="10" t="s">
        <v>2350</v>
      </c>
      <c r="O1237" s="3" t="s">
        <v>6055</v>
      </c>
      <c r="P1237" s="10">
        <v>1118800935</v>
      </c>
      <c r="Q1237" s="335" t="s">
        <v>2350</v>
      </c>
      <c r="R1237" s="80" t="s">
        <v>2350</v>
      </c>
      <c r="S1237" s="10" t="s">
        <v>2350</v>
      </c>
      <c r="T1237" s="325" t="s">
        <v>2350</v>
      </c>
      <c r="U1237" s="325" t="s">
        <v>3319</v>
      </c>
      <c r="V1237" s="17" t="s">
        <v>2350</v>
      </c>
      <c r="W1237" s="325" t="s">
        <v>163</v>
      </c>
      <c r="X1237" s="15">
        <v>45989</v>
      </c>
      <c r="Z1237" s="68"/>
      <c r="AD1237" s="69" t="str">
        <f t="shared" si="214"/>
        <v>01 Pendiente</v>
      </c>
      <c r="AE1237" s="20" t="s">
        <v>2350</v>
      </c>
      <c r="AF1237" s="69">
        <v>2</v>
      </c>
      <c r="AH1237" s="3">
        <f t="shared" si="207"/>
        <v>-32850</v>
      </c>
    </row>
    <row r="1238" spans="1:34">
      <c r="A1238" s="14" t="s">
        <v>6056</v>
      </c>
      <c r="B1238" s="9">
        <v>2025</v>
      </c>
      <c r="C1238" s="15">
        <v>45989</v>
      </c>
      <c r="D1238" s="3" t="s">
        <v>11</v>
      </c>
      <c r="E1238" s="5">
        <f t="shared" si="224"/>
        <v>1</v>
      </c>
      <c r="F1238" s="3" t="str">
        <f t="shared" si="225"/>
        <v>02 Finalizado</v>
      </c>
      <c r="G1238" s="9" t="s">
        <v>6057</v>
      </c>
      <c r="H1238" s="3" t="str">
        <f t="shared" si="226"/>
        <v>1237 2025-00183 Marisol Gutiérrez Dueñas (N/A)</v>
      </c>
      <c r="I1238" s="15">
        <v>45988</v>
      </c>
      <c r="J1238" s="3" t="s">
        <v>84</v>
      </c>
      <c r="K1238" s="3" t="s">
        <v>136</v>
      </c>
      <c r="L1238" s="3" t="s">
        <v>85</v>
      </c>
      <c r="M1238" s="3" t="s">
        <v>2350</v>
      </c>
      <c r="N1238" s="10" t="s">
        <v>2350</v>
      </c>
      <c r="O1238" s="3" t="s">
        <v>6058</v>
      </c>
      <c r="P1238" s="10">
        <v>35891958</v>
      </c>
      <c r="Q1238" s="335" t="s">
        <v>2350</v>
      </c>
      <c r="R1238" s="80" t="s">
        <v>2350</v>
      </c>
      <c r="S1238" s="10" t="s">
        <v>2350</v>
      </c>
      <c r="T1238" s="325" t="s">
        <v>2350</v>
      </c>
      <c r="U1238" s="3" t="s">
        <v>6059</v>
      </c>
      <c r="V1238" s="17" t="s">
        <v>2350</v>
      </c>
      <c r="W1238" s="325" t="s">
        <v>163</v>
      </c>
      <c r="X1238" s="15">
        <v>45989</v>
      </c>
      <c r="Y1238" s="17">
        <v>20254203054661</v>
      </c>
      <c r="Z1238" s="68">
        <v>45992</v>
      </c>
      <c r="AA1238" s="3" t="s">
        <v>6060</v>
      </c>
      <c r="AB1238" s="15">
        <v>45993</v>
      </c>
      <c r="AC1238" s="15">
        <v>45993</v>
      </c>
      <c r="AD1238" s="69" t="str">
        <f t="shared" si="214"/>
        <v>02 Enviado</v>
      </c>
      <c r="AE1238" s="20" t="s">
        <v>2350</v>
      </c>
      <c r="AF1238" s="69">
        <v>2</v>
      </c>
      <c r="AH1238" s="3">
        <f t="shared" si="207"/>
        <v>3</v>
      </c>
    </row>
    <row r="1239" spans="1:34">
      <c r="A1239" s="14" t="s">
        <v>6061</v>
      </c>
      <c r="B1239" s="9">
        <v>2025</v>
      </c>
      <c r="C1239" s="15">
        <v>45989</v>
      </c>
      <c r="D1239" s="3" t="s">
        <v>25</v>
      </c>
      <c r="E1239" s="5">
        <f t="shared" si="224"/>
        <v>1</v>
      </c>
      <c r="F1239" s="3" t="str">
        <f t="shared" si="225"/>
        <v>02 Finalizado</v>
      </c>
      <c r="G1239" s="9" t="s">
        <v>3906</v>
      </c>
      <c r="H1239" s="3" t="str">
        <f t="shared" si="226"/>
        <v>1238 2025-00139 Myriam Consuelo Quiñones Buesaquillo (51022503)</v>
      </c>
      <c r="I1239" s="15">
        <v>45989</v>
      </c>
      <c r="J1239" s="3" t="s">
        <v>78</v>
      </c>
      <c r="K1239" s="3" t="s">
        <v>128</v>
      </c>
      <c r="L1239" s="3" t="s">
        <v>76</v>
      </c>
      <c r="M1239" s="3" t="s">
        <v>2350</v>
      </c>
      <c r="N1239" s="10" t="s">
        <v>2350</v>
      </c>
      <c r="O1239" s="3" t="s">
        <v>6062</v>
      </c>
      <c r="P1239" s="10" t="s">
        <v>6063</v>
      </c>
      <c r="Q1239" s="3">
        <v>51022503</v>
      </c>
      <c r="R1239" s="80">
        <v>22713150</v>
      </c>
      <c r="S1239" s="10">
        <v>30128</v>
      </c>
      <c r="T1239" s="3" t="s">
        <v>2372</v>
      </c>
      <c r="U1239" s="3" t="s">
        <v>2366</v>
      </c>
      <c r="V1239" s="17" t="s">
        <v>2350</v>
      </c>
      <c r="W1239" s="3" t="s">
        <v>92</v>
      </c>
      <c r="X1239" s="15">
        <v>45989</v>
      </c>
      <c r="Y1239" s="17" t="s">
        <v>2350</v>
      </c>
      <c r="Z1239" s="17" t="s">
        <v>2350</v>
      </c>
      <c r="AA1239" s="17" t="s">
        <v>2350</v>
      </c>
      <c r="AB1239" s="15">
        <v>45992</v>
      </c>
      <c r="AC1239" s="15">
        <v>45992</v>
      </c>
      <c r="AD1239" s="69" t="str">
        <f t="shared" si="214"/>
        <v>02 Enviado</v>
      </c>
      <c r="AE1239" s="20" t="s">
        <v>2350</v>
      </c>
      <c r="AF1239" s="69">
        <v>2</v>
      </c>
      <c r="AH1239" s="3">
        <f t="shared" si="207"/>
        <v>2</v>
      </c>
    </row>
    <row r="1240" spans="1:34">
      <c r="A1240" s="14" t="s">
        <v>6064</v>
      </c>
      <c r="B1240" s="9">
        <v>2025</v>
      </c>
      <c r="C1240" s="15">
        <v>45989</v>
      </c>
      <c r="D1240" s="3" t="s">
        <v>16</v>
      </c>
      <c r="E1240" s="5">
        <f>IF(F1240="01 Pendiente",0,1)</f>
        <v>1</v>
      </c>
      <c r="F1240" s="3" t="str">
        <f>IF(AB1240="","01 Pendiente","02 Finalizado")</f>
        <v>02 Finalizado</v>
      </c>
      <c r="G1240" s="9" t="s">
        <v>5720</v>
      </c>
      <c r="H1240" s="3" t="str">
        <f>CONCATENATE(A1240," ",G1240," ",O1240," (",Q1240,")")</f>
        <v>1239 2025-00143 Luis Fredy Ramírez Ruiz (N/A)</v>
      </c>
      <c r="I1240" s="15">
        <v>45988</v>
      </c>
      <c r="J1240" s="3" t="s">
        <v>81</v>
      </c>
      <c r="K1240" s="3" t="s">
        <v>136</v>
      </c>
      <c r="L1240" s="3" t="s">
        <v>85</v>
      </c>
      <c r="M1240" s="3" t="s">
        <v>2350</v>
      </c>
      <c r="N1240" s="10" t="s">
        <v>2350</v>
      </c>
      <c r="O1240" s="3" t="s">
        <v>5819</v>
      </c>
      <c r="P1240" s="8">
        <v>16549713</v>
      </c>
      <c r="Q1240" s="10" t="s">
        <v>2350</v>
      </c>
      <c r="R1240" s="80" t="s">
        <v>2350</v>
      </c>
      <c r="S1240" s="10" t="s">
        <v>2350</v>
      </c>
      <c r="T1240" s="3" t="s">
        <v>2350</v>
      </c>
      <c r="U1240" s="3" t="s">
        <v>6065</v>
      </c>
      <c r="V1240" s="17" t="s">
        <v>2350</v>
      </c>
      <c r="W1240" s="3" t="s">
        <v>163</v>
      </c>
      <c r="X1240" s="15">
        <v>45989</v>
      </c>
      <c r="Y1240" s="17" t="s">
        <v>2350</v>
      </c>
      <c r="Z1240" s="68" t="s">
        <v>2350</v>
      </c>
      <c r="AA1240" s="3" t="s">
        <v>6066</v>
      </c>
      <c r="AB1240" s="15">
        <v>45989</v>
      </c>
      <c r="AC1240" s="15">
        <v>45989</v>
      </c>
      <c r="AD1240" s="69" t="str">
        <f>IF(AC1240="","01 Pendiente","02 Enviado")</f>
        <v>02 Enviado</v>
      </c>
      <c r="AE1240" s="20" t="s">
        <v>2350</v>
      </c>
      <c r="AF1240" s="69">
        <v>2</v>
      </c>
      <c r="AH1240" s="3">
        <f>NETWORKDAYS(X1240,AB1240)</f>
        <v>1</v>
      </c>
    </row>
    <row r="1241" spans="1:34">
      <c r="A1241" s="14" t="s">
        <v>6067</v>
      </c>
      <c r="B1241" s="9">
        <v>2025</v>
      </c>
      <c r="C1241" s="15">
        <v>45992</v>
      </c>
      <c r="D1241" s="3" t="s">
        <v>58</v>
      </c>
      <c r="E1241" s="5">
        <f>IF(F1241="01 Pendiente",0,1)</f>
        <v>0</v>
      </c>
      <c r="F1241" s="3" t="str">
        <f>IF(AB1241="","01 Pendiente","02 Finalizado")</f>
        <v>01 Pendiente</v>
      </c>
      <c r="G1241" s="9" t="s">
        <v>5810</v>
      </c>
      <c r="H1241" s="3" t="str">
        <f>CONCATENATE(A1241," ",G1241," ",O1241," (",Q1241,")")</f>
        <v>1240 2025-00410 Alvaro Javier Rivera (N/A)</v>
      </c>
      <c r="I1241" s="15">
        <v>45988</v>
      </c>
      <c r="J1241" s="3" t="s">
        <v>81</v>
      </c>
      <c r="K1241" s="3" t="s">
        <v>120</v>
      </c>
      <c r="L1241" s="3" t="s">
        <v>85</v>
      </c>
      <c r="M1241" s="3" t="s">
        <v>5811</v>
      </c>
      <c r="N1241" s="10" t="s">
        <v>2350</v>
      </c>
      <c r="O1241" s="3" t="s">
        <v>5812</v>
      </c>
      <c r="P1241" s="8">
        <v>1067899283</v>
      </c>
      <c r="Q1241" s="10" t="s">
        <v>2350</v>
      </c>
      <c r="R1241" s="80" t="s">
        <v>2350</v>
      </c>
      <c r="S1241" s="10" t="s">
        <v>2350</v>
      </c>
      <c r="T1241" s="3" t="s">
        <v>2350</v>
      </c>
      <c r="U1241" s="3" t="s">
        <v>2784</v>
      </c>
      <c r="V1241" s="17" t="s">
        <v>2350</v>
      </c>
      <c r="W1241" s="3" t="s">
        <v>163</v>
      </c>
      <c r="X1241" s="15">
        <v>45992</v>
      </c>
      <c r="Z1241" s="68"/>
      <c r="AD1241" s="69" t="str">
        <f>IF(AC1241="","01 Pendiente","02 Enviado")</f>
        <v>01 Pendiente</v>
      </c>
      <c r="AE1241" s="20" t="s">
        <v>2350</v>
      </c>
      <c r="AF1241" s="69">
        <v>2</v>
      </c>
      <c r="AH1241" s="3">
        <f>NETWORKDAYS(X1241,AB1241)</f>
        <v>-32851</v>
      </c>
    </row>
    <row r="1242" spans="1:34">
      <c r="A1242" s="14" t="s">
        <v>6068</v>
      </c>
      <c r="B1242" s="9">
        <v>2025</v>
      </c>
      <c r="C1242" s="15">
        <v>45992</v>
      </c>
      <c r="D1242" s="3" t="s">
        <v>69</v>
      </c>
      <c r="E1242" s="5">
        <f>IF(F1242="01 Pendiente",0,1)</f>
        <v>0</v>
      </c>
      <c r="F1242" s="3" t="str">
        <f>IF(AB1242="","01 Pendiente","02 Finalizado")</f>
        <v>01 Pendiente</v>
      </c>
      <c r="G1242" s="9" t="s">
        <v>6069</v>
      </c>
      <c r="H1242" s="3" t="str">
        <f>CONCATENATE(A1242," ",G1242," ",O1242," (",Q1242,")")</f>
        <v>1241 2025-00268 CardioFenix IPS (N/A)</v>
      </c>
      <c r="I1242" s="15">
        <v>45992</v>
      </c>
      <c r="J1242" s="3" t="s">
        <v>78</v>
      </c>
      <c r="K1242" s="3" t="s">
        <v>120</v>
      </c>
      <c r="L1242" s="3" t="s">
        <v>79</v>
      </c>
      <c r="M1242" s="3" t="s">
        <v>4352</v>
      </c>
      <c r="N1242" s="16">
        <v>52999595</v>
      </c>
      <c r="O1242" s="3" t="s">
        <v>6070</v>
      </c>
      <c r="P1242" s="8">
        <v>901460202</v>
      </c>
      <c r="Q1242" s="10" t="s">
        <v>2350</v>
      </c>
      <c r="R1242" s="80" t="s">
        <v>2350</v>
      </c>
      <c r="S1242" s="10" t="s">
        <v>2350</v>
      </c>
      <c r="T1242" s="3" t="s">
        <v>2350</v>
      </c>
      <c r="U1242" s="3" t="s">
        <v>2784</v>
      </c>
      <c r="V1242" s="17">
        <v>20256306633262</v>
      </c>
      <c r="W1242" s="3" t="s">
        <v>151</v>
      </c>
      <c r="X1242" s="15">
        <v>45992</v>
      </c>
      <c r="Z1242" s="68"/>
      <c r="AD1242" s="69" t="str">
        <f>IF(AC1242="","01 Pendiente","02 Enviado")</f>
        <v>01 Pendiente</v>
      </c>
      <c r="AE1242" s="20" t="s">
        <v>2350</v>
      </c>
      <c r="AF1242" s="69">
        <v>2</v>
      </c>
      <c r="AH1242" s="3">
        <f>NETWORKDAYS(X1242,AB1242)</f>
        <v>-32851</v>
      </c>
    </row>
    <row r="1243" spans="1:34">
      <c r="A1243" s="14" t="s">
        <v>6071</v>
      </c>
      <c r="B1243" s="9">
        <v>2025</v>
      </c>
      <c r="C1243" s="15">
        <v>45992</v>
      </c>
      <c r="D1243" s="3" t="s">
        <v>19</v>
      </c>
      <c r="E1243" s="5">
        <f>IF(F1243="01 Pendiente",0,1)</f>
        <v>0</v>
      </c>
      <c r="F1243" s="3" t="str">
        <f>IF(AB1243="","01 Pendiente","02 Finalizado")</f>
        <v>01 Pendiente</v>
      </c>
      <c r="G1243" s="9" t="s">
        <v>6072</v>
      </c>
      <c r="H1243" s="3" t="str">
        <f>CONCATENATE(A1243," ",G1243," ",O1243," (",Q1243,")")</f>
        <v>1242 2025-00198 Nelson José Sánchez Barrio (N/A)</v>
      </c>
      <c r="I1243" s="15">
        <v>45992</v>
      </c>
      <c r="J1243" s="3" t="s">
        <v>78</v>
      </c>
      <c r="K1243" s="3" t="s">
        <v>134</v>
      </c>
      <c r="L1243" s="3" t="s">
        <v>85</v>
      </c>
      <c r="M1243" s="3" t="s">
        <v>2350</v>
      </c>
      <c r="N1243" s="10" t="s">
        <v>2350</v>
      </c>
      <c r="O1243" s="3" t="s">
        <v>6073</v>
      </c>
      <c r="P1243" s="8">
        <v>15075943</v>
      </c>
      <c r="Q1243" s="10" t="s">
        <v>2350</v>
      </c>
      <c r="R1243" s="80" t="s">
        <v>2350</v>
      </c>
      <c r="S1243" s="10" t="s">
        <v>2350</v>
      </c>
      <c r="T1243" s="3" t="s">
        <v>2350</v>
      </c>
      <c r="U1243" s="3" t="s">
        <v>3319</v>
      </c>
      <c r="V1243" s="17" t="s">
        <v>2350</v>
      </c>
      <c r="W1243" s="3" t="s">
        <v>163</v>
      </c>
      <c r="X1243" s="15">
        <v>45992</v>
      </c>
      <c r="Z1243" s="68"/>
      <c r="AD1243" s="69" t="str">
        <f>IF(AC1243="","01 Pendiente","02 Enviado")</f>
        <v>01 Pendiente</v>
      </c>
      <c r="AE1243" s="20" t="s">
        <v>2350</v>
      </c>
      <c r="AF1243" s="69">
        <v>2</v>
      </c>
      <c r="AH1243" s="3">
        <f>NETWORKDAYS(X1243,AB1243)</f>
        <v>-32851</v>
      </c>
    </row>
    <row r="1244" spans="1:34">
      <c r="A1244" s="324" t="s">
        <v>6074</v>
      </c>
      <c r="B1244" s="9">
        <v>2025</v>
      </c>
      <c r="C1244" s="15">
        <v>45987</v>
      </c>
      <c r="D1244" s="325" t="s">
        <v>35</v>
      </c>
      <c r="E1244" s="5">
        <f>IF(F1244="01 Pendiente",0,1)</f>
        <v>1</v>
      </c>
      <c r="F1244" s="3" t="str">
        <f>IF(AB1244="","01 Pendiente","02 Finalizado")</f>
        <v>02 Finalizado</v>
      </c>
      <c r="G1244" s="9" t="s">
        <v>3349</v>
      </c>
      <c r="H1244" s="3" t="str">
        <f>CONCATENATE(A1244," ",G1244," ",O1244," (",Q1244,")")</f>
        <v>1243 2025-00133 Jhonatan Javier Acosta González (N/A)</v>
      </c>
      <c r="I1244" s="15">
        <v>45987</v>
      </c>
      <c r="J1244" s="325" t="s">
        <v>81</v>
      </c>
      <c r="K1244" s="325" t="s">
        <v>136</v>
      </c>
      <c r="L1244" s="325" t="s">
        <v>79</v>
      </c>
      <c r="M1244" s="325" t="s">
        <v>2350</v>
      </c>
      <c r="N1244" s="335" t="s">
        <v>2350</v>
      </c>
      <c r="O1244" s="3" t="s">
        <v>6075</v>
      </c>
      <c r="P1244" s="335">
        <v>1065825244</v>
      </c>
      <c r="Q1244" s="335" t="s">
        <v>2350</v>
      </c>
      <c r="R1244" s="80" t="s">
        <v>2350</v>
      </c>
      <c r="S1244" s="10" t="s">
        <v>2350</v>
      </c>
      <c r="T1244" s="3" t="s">
        <v>2350</v>
      </c>
      <c r="U1244" s="3" t="s">
        <v>3093</v>
      </c>
      <c r="V1244" s="17" t="s">
        <v>2350</v>
      </c>
      <c r="W1244" s="3" t="s">
        <v>92</v>
      </c>
      <c r="X1244" s="15">
        <v>45987</v>
      </c>
      <c r="Y1244" s="17">
        <v>20254300246241</v>
      </c>
      <c r="Z1244" s="68">
        <v>45669</v>
      </c>
      <c r="AA1244" s="3" t="s">
        <v>6076</v>
      </c>
      <c r="AB1244" s="15">
        <v>45993</v>
      </c>
      <c r="AD1244" s="69" t="str">
        <f>IF(AC1244="","01 Pendiente","02 Enviado")</f>
        <v>01 Pendiente</v>
      </c>
      <c r="AE1244" s="337" t="s">
        <v>2350</v>
      </c>
      <c r="AF1244" s="69">
        <v>2</v>
      </c>
      <c r="AH1244" s="3" t="e">
        <f>NETWORKDAYS(X1244,#REF!)</f>
        <v>#REF!</v>
      </c>
    </row>
    <row r="1245" spans="1:34">
      <c r="A1245" s="324" t="s">
        <v>6077</v>
      </c>
      <c r="B1245" s="9">
        <v>2025</v>
      </c>
      <c r="C1245" s="15">
        <v>45992</v>
      </c>
      <c r="D1245" s="325" t="s">
        <v>35</v>
      </c>
      <c r="E1245" s="5">
        <f>IF(F1245="01 Pendiente",0,1)</f>
        <v>0</v>
      </c>
      <c r="F1245" s="3" t="str">
        <f>IF(AB1245="","01 Pendiente","02 Finalizado")</f>
        <v>01 Pendiente</v>
      </c>
      <c r="G1245" s="9" t="s">
        <v>6078</v>
      </c>
      <c r="H1245" s="3" t="str">
        <f>CONCATENATE(A1245," ",G1245," ",O1245," (",Q1245,")")</f>
        <v>1244 2022-00051 María Marlene Castillo Muñoz_x000D_ (N/A)</v>
      </c>
      <c r="I1245" s="336">
        <v>45988</v>
      </c>
      <c r="J1245" s="325" t="s">
        <v>97</v>
      </c>
      <c r="K1245" s="325" t="s">
        <v>132</v>
      </c>
      <c r="L1245" s="325" t="s">
        <v>88</v>
      </c>
      <c r="M1245" s="3" t="s">
        <v>6079</v>
      </c>
      <c r="N1245" s="16">
        <v>79492724</v>
      </c>
      <c r="O1245" s="3" t="s">
        <v>6080</v>
      </c>
      <c r="P1245" s="8">
        <v>41384164</v>
      </c>
      <c r="Q1245" s="335" t="s">
        <v>2350</v>
      </c>
      <c r="R1245" s="80" t="s">
        <v>2350</v>
      </c>
      <c r="S1245" s="10" t="s">
        <v>2350</v>
      </c>
      <c r="T1245" s="325" t="s">
        <v>2350</v>
      </c>
      <c r="U1245" s="3" t="s">
        <v>6081</v>
      </c>
      <c r="V1245" s="17" t="s">
        <v>2350</v>
      </c>
      <c r="W1245" s="325" t="s">
        <v>155</v>
      </c>
      <c r="X1245" s="336">
        <v>45992</v>
      </c>
      <c r="Z1245" s="68"/>
      <c r="AD1245" s="69" t="str">
        <f>IF(AC1245="","01 Pendiente","02 Enviado")</f>
        <v>01 Pendiente</v>
      </c>
      <c r="AE1245" s="337" t="s">
        <v>2350</v>
      </c>
      <c r="AF1245" s="69">
        <v>2</v>
      </c>
      <c r="AH1245" s="3">
        <f>NETWORKDAYS(X1245,AB1245)</f>
        <v>-32851</v>
      </c>
    </row>
    <row r="1246" spans="1:34">
      <c r="A1246" s="324" t="s">
        <v>6082</v>
      </c>
      <c r="B1246" s="9">
        <v>2025</v>
      </c>
      <c r="C1246" s="15">
        <v>45988</v>
      </c>
      <c r="D1246" s="3" t="s">
        <v>64</v>
      </c>
      <c r="E1246" s="5">
        <f>IF(F1246="01 Pendiente",0,1)</f>
        <v>1</v>
      </c>
      <c r="F1246" s="3" t="str">
        <f>IF(AB1246="","01 Pendiente","02 Finalizado")</f>
        <v>02 Finalizado</v>
      </c>
      <c r="G1246" s="9" t="s">
        <v>4698</v>
      </c>
      <c r="H1246" s="3" t="str">
        <f>CONCATENATE(A1246," ",G1246," ",O1246," (",Q1246,")")</f>
        <v>1245 2025-00466 Mariana Zuleta Arbeláez (N/A)</v>
      </c>
      <c r="I1246" s="15">
        <v>45987</v>
      </c>
      <c r="J1246" s="3" t="s">
        <v>78</v>
      </c>
      <c r="K1246" s="325" t="s">
        <v>136</v>
      </c>
      <c r="L1246" s="325" t="s">
        <v>79</v>
      </c>
      <c r="M1246" s="325" t="s">
        <v>2350</v>
      </c>
      <c r="N1246" s="335" t="s">
        <v>2350</v>
      </c>
      <c r="O1246" s="3" t="s">
        <v>6083</v>
      </c>
      <c r="P1246" s="10">
        <v>1003275533</v>
      </c>
      <c r="Q1246" s="335" t="s">
        <v>2350</v>
      </c>
      <c r="R1246" s="80" t="s">
        <v>2350</v>
      </c>
      <c r="S1246" s="10" t="s">
        <v>2350</v>
      </c>
      <c r="T1246" s="325" t="s">
        <v>2350</v>
      </c>
      <c r="U1246" s="3" t="s">
        <v>6084</v>
      </c>
      <c r="V1246" s="17" t="s">
        <v>2350</v>
      </c>
      <c r="W1246" s="3" t="s">
        <v>92</v>
      </c>
      <c r="X1246" s="15">
        <v>45988</v>
      </c>
      <c r="Y1246" s="17" t="s">
        <v>2350</v>
      </c>
      <c r="Z1246" s="17" t="s">
        <v>2350</v>
      </c>
      <c r="AA1246" s="17" t="s">
        <v>2350</v>
      </c>
      <c r="AB1246" s="15">
        <v>45993</v>
      </c>
      <c r="AC1246" s="15">
        <v>45993</v>
      </c>
      <c r="AD1246" s="69" t="str">
        <f>IF(AC1246="","01 Pendiente","02 Enviado")</f>
        <v>02 Enviado</v>
      </c>
      <c r="AE1246" s="337" t="s">
        <v>2350</v>
      </c>
      <c r="AF1246" s="69">
        <v>2</v>
      </c>
      <c r="AH1246" s="3">
        <f>NETWORKDAYS(X1246,AB1246)</f>
        <v>4</v>
      </c>
    </row>
    <row r="1247" spans="1:34">
      <c r="A1247" s="324" t="s">
        <v>6085</v>
      </c>
      <c r="B1247" s="9">
        <v>2025</v>
      </c>
      <c r="C1247" s="15">
        <v>45993</v>
      </c>
      <c r="D1247" s="325" t="s">
        <v>25</v>
      </c>
      <c r="E1247" s="5">
        <f>IF(F1247="01 Pendiente",0,1)</f>
        <v>1</v>
      </c>
      <c r="F1247" s="3" t="str">
        <f>IF(AB1244="","01 Pendiente","02 Finalizado")</f>
        <v>02 Finalizado</v>
      </c>
      <c r="G1247" s="9" t="s">
        <v>6086</v>
      </c>
      <c r="H1247" s="3" t="str">
        <f>CONCATENATE(A1247," ",G1247," ",O1247," (",Q1247,")")</f>
        <v>1246 2025-00573 Mayerlin Rossana Sánches Sardinha (N/A)</v>
      </c>
      <c r="I1247" s="15">
        <v>45992</v>
      </c>
      <c r="J1247" s="325" t="s">
        <v>81</v>
      </c>
      <c r="K1247" s="325" t="s">
        <v>136</v>
      </c>
      <c r="L1247" s="325" t="s">
        <v>79</v>
      </c>
      <c r="M1247" s="325" t="s">
        <v>2350</v>
      </c>
      <c r="N1247" s="335" t="s">
        <v>2350</v>
      </c>
      <c r="O1247" s="3" t="s">
        <v>6087</v>
      </c>
      <c r="P1247" s="8">
        <v>29511076</v>
      </c>
      <c r="Q1247" s="335" t="s">
        <v>2350</v>
      </c>
      <c r="R1247" s="80" t="s">
        <v>2350</v>
      </c>
      <c r="S1247" s="10" t="s">
        <v>2350</v>
      </c>
      <c r="T1247" s="325" t="s">
        <v>2350</v>
      </c>
      <c r="U1247" s="3" t="s">
        <v>3093</v>
      </c>
      <c r="V1247" s="17" t="s">
        <v>2350</v>
      </c>
      <c r="W1247" s="3" t="s">
        <v>92</v>
      </c>
      <c r="X1247" s="15">
        <v>45993</v>
      </c>
      <c r="Z1247" s="68"/>
      <c r="AD1247" s="69" t="str">
        <f>IF(AC1247="","01 Pendiente","02 Enviado")</f>
        <v>01 Pendiente</v>
      </c>
      <c r="AE1247" s="337" t="s">
        <v>2350</v>
      </c>
      <c r="AF1247" s="69">
        <v>2</v>
      </c>
      <c r="AH1247" s="3">
        <f>NETWORKDAYS(X1247,AB1244)</f>
        <v>1</v>
      </c>
    </row>
    <row r="1248" spans="1:34">
      <c r="A1248" s="324" t="s">
        <v>6088</v>
      </c>
      <c r="B1248" s="9">
        <v>2025</v>
      </c>
      <c r="C1248" s="15">
        <v>45993</v>
      </c>
      <c r="D1248" s="325" t="s">
        <v>8</v>
      </c>
      <c r="E1248" s="5">
        <f>IF(F1248="01 Pendiente",0,1)</f>
        <v>1</v>
      </c>
      <c r="F1248" s="3" t="str">
        <f>IF(AB1248="","01 Pendiente","02 Finalizado")</f>
        <v>02 Finalizado</v>
      </c>
      <c r="G1248" s="102" t="s">
        <v>5909</v>
      </c>
      <c r="H1248" s="3" t="str">
        <f>CONCATENATE(A1248," ",G1248," ",O1248," (",Q1248,")")</f>
        <v>1247 2025-00301 Clara Elena Bader Dager (51031950)</v>
      </c>
      <c r="I1248" s="15">
        <v>45992</v>
      </c>
      <c r="J1248" s="3" t="s">
        <v>78</v>
      </c>
      <c r="K1248" s="3" t="s">
        <v>110</v>
      </c>
      <c r="L1248" s="3" t="s">
        <v>76</v>
      </c>
      <c r="M1248" s="3" t="s">
        <v>2350</v>
      </c>
      <c r="N1248" s="10" t="s">
        <v>2350</v>
      </c>
      <c r="O1248" s="3" t="s">
        <v>6089</v>
      </c>
      <c r="P1248" s="8">
        <v>45509443</v>
      </c>
      <c r="Q1248" s="3">
        <v>51031950</v>
      </c>
      <c r="R1248" s="80">
        <v>35587500</v>
      </c>
      <c r="S1248" s="10">
        <v>30124</v>
      </c>
      <c r="T1248" s="3" t="s">
        <v>2365</v>
      </c>
      <c r="U1248" s="3" t="s">
        <v>2418</v>
      </c>
      <c r="V1248" s="17" t="s">
        <v>2350</v>
      </c>
      <c r="W1248" s="3" t="s">
        <v>92</v>
      </c>
      <c r="X1248" s="15">
        <v>45993</v>
      </c>
      <c r="Y1248" s="17">
        <v>20254300232231</v>
      </c>
      <c r="Z1248" s="68">
        <v>45966</v>
      </c>
      <c r="AA1248" s="3" t="s">
        <v>5825</v>
      </c>
      <c r="AB1248" s="15">
        <v>45993</v>
      </c>
      <c r="AD1248" s="69" t="str">
        <f>IF(AC1248="","01 Pendiente","02 Enviado")</f>
        <v>01 Pendiente</v>
      </c>
      <c r="AE1248" s="337" t="s">
        <v>2350</v>
      </c>
      <c r="AF1248" s="69">
        <v>2</v>
      </c>
      <c r="AH1248" s="3">
        <f>NETWORKDAYS(X1248,AB1248)</f>
        <v>1</v>
      </c>
    </row>
    <row r="1249" spans="1:34">
      <c r="A1249" s="324" t="s">
        <v>6090</v>
      </c>
      <c r="B1249" s="9">
        <v>2025</v>
      </c>
      <c r="C1249" s="15">
        <v>45993</v>
      </c>
      <c r="D1249" s="325" t="s">
        <v>46</v>
      </c>
      <c r="E1249" s="5">
        <f>IF(F1249="01 Pendiente",0,1)</f>
        <v>0</v>
      </c>
      <c r="F1249" s="3" t="str">
        <f>IF(AB1249="","01 Pendiente","02 Finalizado")</f>
        <v>01 Pendiente</v>
      </c>
      <c r="G1249" s="9" t="s">
        <v>5697</v>
      </c>
      <c r="H1249" s="3" t="str">
        <f>CONCATENATE(A1249," ",G1249," ",O1249," (",Q1249,")")</f>
        <v>1248 2025-00123 Bartola Ester Valdelamar Rivera (N/A)</v>
      </c>
      <c r="I1249" s="15">
        <v>45992</v>
      </c>
      <c r="J1249" s="3" t="s">
        <v>78</v>
      </c>
      <c r="K1249" s="3" t="s">
        <v>134</v>
      </c>
      <c r="L1249" s="3" t="s">
        <v>85</v>
      </c>
      <c r="M1249" s="3" t="s">
        <v>2350</v>
      </c>
      <c r="N1249" s="10" t="s">
        <v>2350</v>
      </c>
      <c r="O1249" s="3" t="s">
        <v>6091</v>
      </c>
      <c r="P1249" s="8">
        <v>45478457</v>
      </c>
      <c r="Q1249" s="335" t="s">
        <v>2350</v>
      </c>
      <c r="R1249" s="80" t="s">
        <v>2350</v>
      </c>
      <c r="S1249" s="10" t="s">
        <v>2350</v>
      </c>
      <c r="T1249" s="325" t="s">
        <v>2350</v>
      </c>
      <c r="U1249" s="325" t="s">
        <v>3319</v>
      </c>
      <c r="V1249" s="17" t="s">
        <v>2350</v>
      </c>
      <c r="W1249" s="325" t="s">
        <v>163</v>
      </c>
      <c r="X1249" s="15">
        <v>45993</v>
      </c>
      <c r="Z1249" s="68"/>
      <c r="AD1249" s="69" t="str">
        <f>IF(AC1249="","01 Pendiente","02 Enviado")</f>
        <v>01 Pendiente</v>
      </c>
      <c r="AE1249" s="337" t="s">
        <v>2350</v>
      </c>
      <c r="AF1249" s="69">
        <v>2</v>
      </c>
      <c r="AH1249" s="3">
        <f>NETWORKDAYS(X1249,AB1249)</f>
        <v>-32852</v>
      </c>
    </row>
    <row r="1250" spans="1:34">
      <c r="A1250" s="324" t="s">
        <v>6092</v>
      </c>
      <c r="B1250" s="9">
        <v>2025</v>
      </c>
      <c r="C1250" s="15">
        <v>45993</v>
      </c>
      <c r="D1250" s="325" t="s">
        <v>64</v>
      </c>
      <c r="E1250" s="5">
        <f>IF(F1250="01 Pendiente",0,1)</f>
        <v>1</v>
      </c>
      <c r="F1250" s="3" t="str">
        <f>IF(AB1250="","01 Pendiente","02 Finalizado")</f>
        <v>02 Finalizado</v>
      </c>
      <c r="G1250" s="9" t="s">
        <v>4296</v>
      </c>
      <c r="H1250" s="3" t="str">
        <f>CONCATENATE(A1250," ",G1250," ",O1250," (",Q1250,")")</f>
        <v>1249 2025-00313 Alonzo Cárdenas Estupiñán (N/A)</v>
      </c>
      <c r="I1250" s="15">
        <v>45992</v>
      </c>
      <c r="J1250" s="3" t="s">
        <v>78</v>
      </c>
      <c r="K1250" s="325" t="s">
        <v>120</v>
      </c>
      <c r="L1250" s="3" t="s">
        <v>76</v>
      </c>
      <c r="M1250" s="3" t="s">
        <v>2350</v>
      </c>
      <c r="N1250" s="10" t="s">
        <v>2350</v>
      </c>
      <c r="O1250" s="74" t="s">
        <v>6093</v>
      </c>
      <c r="P1250" s="10">
        <v>13391273</v>
      </c>
      <c r="Q1250" s="335" t="s">
        <v>2350</v>
      </c>
      <c r="R1250" s="80" t="s">
        <v>2350</v>
      </c>
      <c r="S1250" s="10" t="s">
        <v>2350</v>
      </c>
      <c r="T1250" s="325" t="s">
        <v>2350</v>
      </c>
      <c r="U1250" s="3" t="s">
        <v>5098</v>
      </c>
      <c r="V1250" s="17" t="s">
        <v>2350</v>
      </c>
      <c r="W1250" s="3" t="s">
        <v>92</v>
      </c>
      <c r="X1250" s="15">
        <v>45993</v>
      </c>
      <c r="Y1250" s="17" t="s">
        <v>2350</v>
      </c>
      <c r="Z1250" s="17" t="s">
        <v>2350</v>
      </c>
      <c r="AA1250" s="17" t="s">
        <v>2350</v>
      </c>
      <c r="AB1250" s="15">
        <v>45993</v>
      </c>
      <c r="AC1250" s="15">
        <v>45993</v>
      </c>
      <c r="AD1250" s="69" t="str">
        <f>IF(AC1250="","01 Pendiente","02 Enviado")</f>
        <v>02 Enviado</v>
      </c>
      <c r="AE1250" s="337" t="s">
        <v>2350</v>
      </c>
      <c r="AF1250" s="69">
        <v>2</v>
      </c>
      <c r="AH1250" s="3">
        <f>NETWORKDAYS(X1250,AB1250)</f>
        <v>1</v>
      </c>
    </row>
    <row r="1251" spans="1:34">
      <c r="A1251" s="324" t="s">
        <v>6094</v>
      </c>
      <c r="B1251" s="9">
        <v>2025</v>
      </c>
      <c r="C1251" s="15">
        <v>45993</v>
      </c>
      <c r="D1251" s="325" t="s">
        <v>44</v>
      </c>
      <c r="E1251" s="5">
        <f>IF(F1251="01 Pendiente",0,1)</f>
        <v>0</v>
      </c>
      <c r="F1251" s="3" t="str">
        <f>IF(AB1251="","01 Pendiente","02 Finalizado")</f>
        <v>01 Pendiente</v>
      </c>
      <c r="G1251" s="9" t="s">
        <v>6095</v>
      </c>
      <c r="H1251" s="3" t="str">
        <f>CONCATENATE(A1251," ",G1251," ",O1251," (",Q1251,")")</f>
        <v>1250 Req. Procedibilidad María Dolly Quintero Vásquez (N/A)</v>
      </c>
      <c r="I1251" s="15">
        <v>45981</v>
      </c>
      <c r="J1251" s="3" t="s">
        <v>99</v>
      </c>
      <c r="K1251" s="325" t="s">
        <v>136</v>
      </c>
      <c r="L1251" s="325" t="s">
        <v>88</v>
      </c>
      <c r="M1251" s="3" t="s">
        <v>2350</v>
      </c>
      <c r="N1251" s="10" t="s">
        <v>2350</v>
      </c>
      <c r="O1251" s="3" t="s">
        <v>6096</v>
      </c>
      <c r="P1251" s="10">
        <v>43468579</v>
      </c>
      <c r="Q1251" s="335" t="s">
        <v>2350</v>
      </c>
      <c r="R1251" s="80" t="s">
        <v>2350</v>
      </c>
      <c r="S1251" s="10" t="s">
        <v>2350</v>
      </c>
      <c r="T1251" s="325" t="s">
        <v>2350</v>
      </c>
      <c r="U1251" s="3" t="s">
        <v>6081</v>
      </c>
      <c r="V1251" s="17" t="s">
        <v>2350</v>
      </c>
      <c r="W1251" s="3" t="s">
        <v>92</v>
      </c>
      <c r="X1251" s="15">
        <v>45993</v>
      </c>
      <c r="Z1251" s="68"/>
      <c r="AD1251" s="69" t="str">
        <f>IF(AC1251="","01 Pendiente","02 Enviado")</f>
        <v>01 Pendiente</v>
      </c>
      <c r="AE1251" s="337" t="s">
        <v>2350</v>
      </c>
      <c r="AF1251" s="69">
        <v>2</v>
      </c>
      <c r="AH1251" s="3">
        <f>NETWORKDAYS(X1251,AB1251)</f>
        <v>-32852</v>
      </c>
    </row>
    <row r="1252" spans="1:34">
      <c r="A1252" s="324" t="s">
        <v>6097</v>
      </c>
      <c r="B1252" s="9">
        <v>2025</v>
      </c>
      <c r="C1252" s="15">
        <v>45993</v>
      </c>
      <c r="D1252" s="325" t="s">
        <v>16</v>
      </c>
      <c r="E1252" s="5">
        <f>IF(F1252="01 Pendiente",0,1)</f>
        <v>0</v>
      </c>
      <c r="F1252" s="3" t="str">
        <f>IF(AB1252="","01 Pendiente","02 Finalizado")</f>
        <v>01 Pendiente</v>
      </c>
      <c r="G1252" s="9" t="s">
        <v>6095</v>
      </c>
      <c r="H1252" s="3" t="str">
        <f>CONCATENATE(A1252," ",G1252," ",O1252," (",Q1252,")")</f>
        <v>1251 Req. Procedibilidad Daniel Gómez Hernández (N/A)</v>
      </c>
      <c r="I1252" s="15">
        <v>45981</v>
      </c>
      <c r="J1252" s="3" t="s">
        <v>99</v>
      </c>
      <c r="K1252" s="325" t="s">
        <v>136</v>
      </c>
      <c r="L1252" s="325" t="s">
        <v>88</v>
      </c>
      <c r="M1252" s="3" t="s">
        <v>2350</v>
      </c>
      <c r="N1252" s="10" t="s">
        <v>2350</v>
      </c>
      <c r="O1252" s="3" t="s">
        <v>6098</v>
      </c>
      <c r="P1252" s="8">
        <v>3506994</v>
      </c>
      <c r="Q1252" s="335" t="s">
        <v>2350</v>
      </c>
      <c r="R1252" s="80" t="s">
        <v>2350</v>
      </c>
      <c r="S1252" s="10" t="s">
        <v>2350</v>
      </c>
      <c r="T1252" s="325" t="s">
        <v>2350</v>
      </c>
      <c r="U1252" s="3" t="s">
        <v>6081</v>
      </c>
      <c r="V1252" s="17" t="s">
        <v>2350</v>
      </c>
      <c r="W1252" s="3" t="s">
        <v>92</v>
      </c>
      <c r="X1252" s="15">
        <v>45993</v>
      </c>
      <c r="Z1252" s="68"/>
      <c r="AD1252" s="69" t="str">
        <f>IF(AC1252="","01 Pendiente","02 Enviado")</f>
        <v>01 Pendiente</v>
      </c>
      <c r="AE1252" s="337" t="s">
        <v>2350</v>
      </c>
      <c r="AF1252" s="69">
        <v>2</v>
      </c>
      <c r="AH1252" s="3">
        <f>NETWORKDAYS(X1252,AB1252)</f>
        <v>-32852</v>
      </c>
    </row>
    <row r="1253" spans="1:34">
      <c r="A1253" s="324" t="s">
        <v>6099</v>
      </c>
      <c r="B1253" s="9">
        <v>2025</v>
      </c>
      <c r="C1253" s="15">
        <v>45993</v>
      </c>
      <c r="D1253" s="325" t="s">
        <v>35</v>
      </c>
      <c r="E1253" s="5">
        <f>IF(F1253="01 Pendiente",0,1)</f>
        <v>0</v>
      </c>
      <c r="F1253" s="3" t="str">
        <f>IF(AB1253="","01 Pendiente","02 Finalizado")</f>
        <v>01 Pendiente</v>
      </c>
      <c r="G1253" s="9" t="s">
        <v>6100</v>
      </c>
      <c r="H1253" s="3" t="str">
        <f>CONCATENATE(A1253," ",G1253," ",O1253," (",Q1253,")")</f>
        <v>1252 2025-01593 Carlos Andrés Suache (N/A)</v>
      </c>
      <c r="I1253" s="15">
        <v>45989</v>
      </c>
      <c r="J1253" s="3" t="s">
        <v>78</v>
      </c>
      <c r="K1253" s="3" t="s">
        <v>134</v>
      </c>
      <c r="L1253" s="3" t="s">
        <v>85</v>
      </c>
      <c r="M1253" s="3" t="s">
        <v>2350</v>
      </c>
      <c r="N1253" s="10" t="s">
        <v>2350</v>
      </c>
      <c r="O1253" s="3" t="s">
        <v>6101</v>
      </c>
      <c r="P1253" s="8">
        <v>93406003</v>
      </c>
      <c r="Q1253" s="335" t="s">
        <v>2350</v>
      </c>
      <c r="R1253" s="80" t="s">
        <v>2350</v>
      </c>
      <c r="S1253" s="10" t="s">
        <v>2350</v>
      </c>
      <c r="T1253" s="325" t="s">
        <v>2350</v>
      </c>
      <c r="U1253" s="325" t="s">
        <v>3319</v>
      </c>
      <c r="V1253" s="17" t="s">
        <v>2350</v>
      </c>
      <c r="W1253" s="325" t="s">
        <v>163</v>
      </c>
      <c r="X1253" s="15">
        <v>45993</v>
      </c>
      <c r="Z1253" s="68"/>
      <c r="AD1253" s="69" t="str">
        <f>IF(AC1253="","01 Pendiente","02 Enviado")</f>
        <v>01 Pendiente</v>
      </c>
      <c r="AE1253" s="337" t="s">
        <v>2350</v>
      </c>
      <c r="AF1253" s="69">
        <v>2</v>
      </c>
      <c r="AH1253" s="3">
        <f>NETWORKDAYS(X1253,AB1253)</f>
        <v>-32852</v>
      </c>
    </row>
    <row r="1254" spans="1:34">
      <c r="A1254" s="324" t="s">
        <v>6102</v>
      </c>
      <c r="B1254" s="9">
        <v>2025</v>
      </c>
      <c r="C1254" s="15">
        <v>45993</v>
      </c>
      <c r="D1254" s="325" t="s">
        <v>58</v>
      </c>
      <c r="E1254" s="5">
        <f>IF(F1254="01 Pendiente",0,1)</f>
        <v>0</v>
      </c>
      <c r="F1254" s="3" t="str">
        <f>IF(AB1254="","01 Pendiente","02 Finalizado")</f>
        <v>01 Pendiente</v>
      </c>
      <c r="G1254" s="9" t="s">
        <v>3349</v>
      </c>
      <c r="H1254" s="3" t="str">
        <f>CONCATENATE(A1254," ",G1254," ",O1254," (",Q1254,")")</f>
        <v>1253 2025-00133 Libardo Darieth Mondol Martínez (N/A)</v>
      </c>
      <c r="I1254" s="15">
        <v>45992</v>
      </c>
      <c r="J1254" s="3" t="s">
        <v>78</v>
      </c>
      <c r="K1254" s="3" t="s">
        <v>134</v>
      </c>
      <c r="L1254" s="3" t="s">
        <v>85</v>
      </c>
      <c r="M1254" s="3" t="s">
        <v>2350</v>
      </c>
      <c r="N1254" s="10" t="s">
        <v>2350</v>
      </c>
      <c r="O1254" s="3" t="s">
        <v>6103</v>
      </c>
      <c r="P1254" s="10">
        <v>85153981</v>
      </c>
      <c r="Q1254" s="335" t="s">
        <v>2350</v>
      </c>
      <c r="R1254" s="80" t="s">
        <v>2350</v>
      </c>
      <c r="S1254" s="10" t="s">
        <v>2350</v>
      </c>
      <c r="T1254" s="325" t="s">
        <v>2350</v>
      </c>
      <c r="U1254" s="325" t="s">
        <v>3319</v>
      </c>
      <c r="V1254" s="17" t="s">
        <v>2350</v>
      </c>
      <c r="W1254" s="325" t="s">
        <v>163</v>
      </c>
      <c r="X1254" s="15">
        <v>45993</v>
      </c>
      <c r="Z1254" s="68"/>
      <c r="AD1254" s="69" t="str">
        <f>IF(AC1254="","01 Pendiente","02 Enviado")</f>
        <v>01 Pendiente</v>
      </c>
      <c r="AE1254" s="337" t="s">
        <v>2350</v>
      </c>
      <c r="AF1254" s="69">
        <v>2</v>
      </c>
      <c r="AH1254" s="3">
        <f>NETWORKDAYS(X1254,AB1254)</f>
        <v>-32852</v>
      </c>
    </row>
    <row r="1255" spans="1:34">
      <c r="A1255" s="324" t="s">
        <v>6104</v>
      </c>
      <c r="B1255" s="9">
        <v>2025</v>
      </c>
      <c r="C1255" s="15">
        <v>45993</v>
      </c>
      <c r="D1255" s="3" t="s">
        <v>35</v>
      </c>
      <c r="E1255" s="5">
        <f t="shared" ref="E1255" si="227">IF(F1255="01 Pendiente",0,1)</f>
        <v>1</v>
      </c>
      <c r="F1255" s="3" t="str">
        <f t="shared" ref="F1255" si="228">IF(AB1255="","01 Pendiente","02 Finalizado")</f>
        <v>02 Finalizado</v>
      </c>
      <c r="G1255" s="9" t="s">
        <v>6051</v>
      </c>
      <c r="H1255" s="3" t="str">
        <f t="shared" ref="H1255" si="229">CONCATENATE(A1255," ",G1255," ",O1255," (",Q1255,")")</f>
        <v>1254 2025-00515 Alejandro Alfonso Ramírez Herrera (51032108)</v>
      </c>
      <c r="I1255" s="15">
        <v>45988</v>
      </c>
      <c r="J1255" s="3" t="s">
        <v>99</v>
      </c>
      <c r="K1255" s="3" t="s">
        <v>110</v>
      </c>
      <c r="L1255" s="3" t="s">
        <v>76</v>
      </c>
      <c r="M1255" s="3" t="s">
        <v>2350</v>
      </c>
      <c r="N1255" s="10" t="s">
        <v>2350</v>
      </c>
      <c r="O1255" s="3" t="s">
        <v>6052</v>
      </c>
      <c r="P1255" s="10">
        <v>12623704</v>
      </c>
      <c r="Q1255" s="3">
        <v>51032108</v>
      </c>
      <c r="R1255" s="80">
        <v>32499997.5</v>
      </c>
      <c r="S1255" s="10">
        <v>30136</v>
      </c>
      <c r="T1255" s="3" t="s">
        <v>2372</v>
      </c>
      <c r="U1255" s="3" t="s">
        <v>2418</v>
      </c>
      <c r="V1255" s="17" t="s">
        <v>2350</v>
      </c>
      <c r="W1255" s="3" t="s">
        <v>92</v>
      </c>
      <c r="X1255" s="15">
        <v>45993</v>
      </c>
      <c r="Y1255" s="17">
        <v>20254300246441</v>
      </c>
      <c r="Z1255" s="68">
        <v>45993</v>
      </c>
      <c r="AA1255" s="3" t="s">
        <v>6105</v>
      </c>
      <c r="AB1255" s="68">
        <v>45993</v>
      </c>
      <c r="AD1255" s="69" t="str">
        <f>IF(AC1255="","01 Pendiente","02 Enviado")</f>
        <v>01 Pendiente</v>
      </c>
      <c r="AE1255" s="337" t="s">
        <v>2350</v>
      </c>
      <c r="AF1255" s="69">
        <v>2</v>
      </c>
      <c r="AH1255" s="3">
        <f>NETWORKDAYS(X1255,AB1255)</f>
        <v>1</v>
      </c>
    </row>
  </sheetData>
  <autoFilter ref="AH2:AH1054" xr:uid="{1E629976-1535-469C-969B-6BA65508B539}"/>
  <phoneticPr fontId="7" type="noConversion"/>
  <conditionalFormatting sqref="AC1 AD1:AD1048576 F1:F1048576">
    <cfRule type="containsText" dxfId="236" priority="442" operator="containsText" text="Pendiente">
      <formula>NOT(ISERROR(SEARCH("Pendiente",F1)))</formula>
    </cfRule>
  </conditionalFormatting>
  <conditionalFormatting sqref="F1:F1048576">
    <cfRule type="containsText" dxfId="235" priority="3" operator="containsText" text="02 Final">
      <formula>NOT(ISERROR(SEARCH("02 Final",F1)))</formula>
    </cfRule>
  </conditionalFormatting>
  <conditionalFormatting sqref="AC1 AD1:AD1048576 F1:F1048576">
    <cfRule type="containsText" dxfId="234" priority="443" operator="containsText" text="Enviado">
      <formula>NOT(ISERROR(SEARCH("Enviado",F1)))</formula>
    </cfRule>
  </conditionalFormatting>
  <conditionalFormatting sqref="AE1">
    <cfRule type="containsText" dxfId="233" priority="447" operator="containsText" text="Pendiente">
      <formula>NOT(ISERROR(SEARCH("Pendiente",AE1)))</formula>
    </cfRule>
    <cfRule type="containsText" dxfId="232" priority="448" operator="containsText" text="Enviado">
      <formula>NOT(ISERROR(SEARCH("Enviado",AE1)))</formula>
    </cfRule>
  </conditionalFormatting>
  <conditionalFormatting sqref="AE1:AE1255">
    <cfRule type="cellIs" dxfId="231" priority="139" operator="greaterThan">
      <formula>1</formula>
    </cfRule>
    <cfRule type="containsText" dxfId="230" priority="140" operator="containsText" text="0">
      <formula>NOT(ISERROR(SEARCH("0",AE1)))</formula>
    </cfRule>
  </conditionalFormatting>
  <conditionalFormatting sqref="AE2:AE1255">
    <cfRule type="containsText" dxfId="229" priority="141" operator="containsText" text="1">
      <formula>NOT(ISERROR(SEARCH("1",AE2)))</formula>
    </cfRule>
  </conditionalFormatting>
  <conditionalFormatting sqref="P1:P1048576">
    <cfRule type="duplicateValues" dxfId="228" priority="1"/>
  </conditionalFormatting>
  <dataValidations count="1">
    <dataValidation type="list" allowBlank="1" showInputMessage="1" showErrorMessage="1" sqref="L2:L79 L96:L120 L125 L127 L143:L149 L137:L141 L129:L133 L135 L151:L177 L179:L186 L188:L200 L202 L204:L207 L209:L218 L220:L232 L235:L255 L257:L261 L263:L288 L290:L307 L309:L315 L318:L322 L324:L344 L347:L364 L366:L371 L378:L385 L387:L402 L373:L376 L407:L413 L415 L417:L432 L434:L438 L440:L445 L447:L451 L453:L480 L488 L494 L503 L505 L507 L511:L516 L524 L526:L527 L536:L537 L539 L541 L543 L545:L547 L549:L559 L562:L569 L574:L582 L584:L586 L588:L589 L591:L611 L614:L621 L623:L652 L655 L657:L664 L666:L669 L672 L675:L676 L682:L691 L699 L701 L703:L711 L720 L717:L718 L723 L725:L726 L728:L729 L731:L753 L756:L759 L761:L762 L767 L769:L772 L776:L778 L780:L781 L783 L785:L787 L790 L797:L801 L792:L793 L804:L808 L810 L812 L814 L816:L819 L822:L824 L826:L829 L831:L834 L837:L838 L840:L849 L851:L853 L855:L857 L859:L861 L863 L868 L871:L873 L876 L878:L879 L881:L882 L887 L891 L893:L899 L901 L904 L906:L911 L913 L915 L917 L919 L921 L923:L925 L927:L928 L931 L934 L936 L945 L947 L951:L958 L960:L961 L963:L967 L969 L971 L975:L976 L979:L980 L982:L983 L985 L991 L993:L994 L997 L1001 L1004 L1006:L1007 L1009 L1011 L1013 L1017 L1020:L1022 L1025 L1030:L1032 L1036 L1040:L1042 L1048:L1051 L1055:L1057 L1059 L1061 L1066:L1074 L1076:L1077 L1080:L1083 L1085:L1086 L1088 L1091 L1135:L1137 L1139:L1140 L1145:L1153 L1155:L1157 L1160:L1161 L1163:L1164 L1166 L1168 L1170:L1171 L1173 L1177:L1179 L1181:L1183 L1186 L1192 L1196:L1198 L1200:L1204 L1206:L1207 L1209:L1210 L1212:L1218 L1220:L1221 L1228 L1230:L1235 L1240:L1244 L1237:L1238 L1246:L1247 L1249 L1253:L1254" xr:uid="{7C5EA727-657B-4E06-A549-DBCDAC1227F8}">
      <formula1>"01 Reclamaciones PN, 02 Reclamaciones PJ, 03 Recobros, 04 Determinación del Deudor"</formula1>
    </dataValidation>
  </dataValidations>
  <pageMargins left="0.7" right="0.7" top="0.75" bottom="0.75" header="0.3" footer="0.3"/>
  <pageSetup orientation="portrait" r:id="rId1"/>
  <ignoredErrors>
    <ignoredError sqref="A1256:A1048491 A2 A3:A9 A10:A23"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308" id="{DD66A2BD-742C-4BE1-B5E2-0F7CC3E61AC2}">
            <x14:iconSet iconSet="3Symbols" showValue="0" custom="1">
              <x14:cfvo type="percent">
                <xm:f>0</xm:f>
              </x14:cfvo>
              <x14:cfvo type="num">
                <xm:f>0</xm:f>
              </x14:cfvo>
              <x14:cfvo type="num">
                <xm:f>1</xm:f>
              </x14:cfvo>
              <x14:cfIcon iconSet="3Symbols" iconId="0"/>
              <x14:cfIcon iconSet="3Symbols2" iconId="0"/>
              <x14:cfIcon iconSet="3Symbols" iconId="2"/>
            </x14:iconSet>
          </x14:cfRule>
          <xm:sqref>E2:E1255</xm:sqref>
        </x14:conditionalFormatting>
      </x14:conditionalFormattings>
    </ext>
    <ext xmlns:x14="http://schemas.microsoft.com/office/spreadsheetml/2009/9/main" uri="{CCE6A557-97BC-4b89-ADB6-D9C93CAAB3DF}">
      <x14:dataValidations xmlns:xm="http://schemas.microsoft.com/office/excel/2006/main" count="16">
        <x14:dataValidation type="list" allowBlank="1" showInputMessage="1" showErrorMessage="1" xr:uid="{EF1A37A5-036F-4833-B90D-681B00A7F7AB}">
          <x14:formula1>
            <xm:f>'|'!$G$60:$G$70</xm:f>
          </x14:formula1>
          <xm:sqref>W24:W25 W15 W4:W6 W96 W27:W79 W115:W118 W121:W122 W128:W130 W132:W134 W138:W140 W142 W150:W151 W173 W178 W181 W204:W214 W216:W218 W220:W223 W225:W227 W230 W238:W239 W242 W244 W249:W250 W253:W254 W257:W258 W260:W261 W263 W266:W280 W282:W285 W287:W290 W292:W294 W296:W300 W306:W307 W310:W311 W314:W315 W318:W320 W324:W327 W329:W330 W332:W333 W337:W338 W341 W350 W458:W459 W463 W470 W474 W479 W481:W487 W489:W493 W495:W502 W504 W506 W509:W511 W532:W533 W536:W541 W543:W546 W550:W557 W562:W569 W574:W582 W585:W586 W588:W589 W593 W599 W601:W613 W617:W621 W624 W627 W631 W636:W638 W650 W653:W654 W656:W665 W667:W671</xm:sqref>
        </x14:dataValidation>
        <x14:dataValidation type="list" allowBlank="1" showInputMessage="1" showErrorMessage="1" xr:uid="{F249D28D-9109-4171-8A60-753CFECD8449}">
          <x14:formula1>
            <xm:f>'|'!$G$3:$G$20</xm:f>
          </x14:formula1>
          <xm:sqref>D114:D115 D120 D2:D79 D155:D161 D164:D166 D168:D174 D177:D181 D208:D209 D222 D252 D295:D297 D299:D303 D331:D332 D407:D409 D414:D415 D543</xm:sqref>
        </x14:dataValidation>
        <x14:dataValidation type="list" allowBlank="1" showInputMessage="1" showErrorMessage="1" xr:uid="{71050CD0-A045-4EC3-A05C-A215D2AACFC2}">
          <x14:formula1>
            <xm:f>'|'!$G$3:$G$23</xm:f>
          </x14:formula1>
          <xm:sqref>D121 D116:D119 D96:D113 D123:D154 D162:D163 D167 D175:D176 D182:D207 D210:D221 D223:D251 D253:D294 D298 D304:D330 D333:D406 D410:D413 D416:D483 D485:D494 D496:D542 D544:D648 D651:D652 D655:D668 D670 D672:D682 D684:D685 D691:D697 D699 D701:D702 D706:D715 D717:D726 D729:D732 D735:D738 D743:D745 D747:D753 D755:D756 D759:D769 D777:D779 D781:D783 D785:D786 D788:D790 D792:D793 D802:D803 D807:D809 D811 D815 D817:D820 D822 D828:D829 D835:D838 D844 D848:D849 D852 D858:D861 D867 D874:D876 D884 D895 D898 D900 D929 D987 D989:D990 D993 D1003:D1011 D1013:D1014 D1021:D1023 D1025:D1029 D1031 D1043:D1048 D1050:D1053 D1055:D1056 D1060:D1064</xm:sqref>
        </x14:dataValidation>
        <x14:dataValidation type="list" allowBlank="1" showInputMessage="1" showErrorMessage="1" xr:uid="{8AF3486B-FC79-4506-BE78-508C61909E9E}">
          <x14:formula1>
            <xm:f>'|'!$G$32:$G$40</xm:f>
          </x14:formula1>
          <xm:sqref>J2:J79 J96:J1255</xm:sqref>
        </x14:dataValidation>
        <x14:dataValidation type="list" allowBlank="1" showInputMessage="1" showErrorMessage="1" xr:uid="{86AEE941-8300-4906-BC36-C7C12A990ED7}">
          <x14:formula1>
            <xm:f>'|'!$G$47:$G$57</xm:f>
          </x14:formula1>
          <xm:sqref>K77:K78 K2:K11 K13:K25 K27:K29 K31:K42 K44 K46:K47 K49:K75 K96:K98 K102:K108 K110:K118 K120:K123 K125:K133 K135 K137:K141 K143:K147 K149 K151:K158 K160:K173 K175:K179 K181:K198 K200:K206 K208:K211 K213:K220 K223:K224 K226:K228 K230:K232 K235 K238 K240:K242 K244:K245 K247 K249:K255 K258:K261 K263 K265:K280 K282:K288 K290 K292 K294:K295 K297:K307 K310:K312 K314:K315 K318:K321 K324:K344 K391:K402 K373:K376 K378:K383 K385 K387:K389 K347:K371 K407:K419 K421:K427 K429:K432 K434:K438 K440:K451 K453:K462 K464:K471 K475:K480 K484 K486:K489 K491:K497 K500:K501 K503:K509 K511:K526 K528:K546 K548:K573 K576:K589 K591:K611 K613 K616:K619 K621 K623:K624 K626 K628:K645 K649:K651 K653:K654 K656:K658 K660:K661 K663:K666 K668:K671 K673:K674 K676:K694 K697:K699 K702:K714 K716:K722 K724 K727:K734 K736 K738:K747 K750:K751 K757 K759:K760 K763:K764 K768:K769 K779 K782 K784:K785 K790 K793 K796:K797 K802:K804 K808 K824 K826:K828 K835 K841 K874 K890 K1013 K1016 K1022:K1024 K1026:K1029 K1033:K1035 K1038:K1039 K1043:K1047 K1052:K1054 K1058 K1060 K1062:K1063 K1088 K1092 K1095 K1102 K1183 K1188:K1189 K1191 K1199 K1202 K1204 K1209 K1212:K1218 K1220:K1221 K1228 K1231:K1235 K1237 K1243 K1249 K1253:K1254</xm:sqref>
        </x14:dataValidation>
        <x14:dataValidation type="list" allowBlank="1" showInputMessage="1" showErrorMessage="1" xr:uid="{EFF260D1-0643-4136-8EF7-B53099ED18E4}">
          <x14:formula1>
            <xm:f>'|'!$B$32:$B$37</xm:f>
          </x14:formula1>
          <xm:sqref>L121 L136 L142 L134 L150 L178 L187 L201 L203 L208 L233:L234 L256 L262 L289 L308 L316:L317 L323 L345:L346 L365 L372 L377 L386 L403:L406 L414 L416 L433 L439 L446 L452 L481:L483 L485 L490 L497:L498 L506 L510 L520 L534 L590 L612:L613 L622 L673 L681 L695:L696 L700 L715 L719 L730 L754:L755 L760 L788 L791 L794:L795 L809 L815 L821 L830 L835:L836 L850 L854 L858 L862 L870 L874 L890 L912 L929 L940 L942:L944 L959 L970 L978 L984 L989:L990 L998:L999 L1018 L1024 L1026 L1028 L1035 L1037 L1039 L1045 L1052 L1054 L1062 L1064:L1065 L1079 L1087 L1089:L1090 L1093:L1094 L1096:L1101 L1104:L1105 L1107:L1108 L1110 L1112:L1117 L1119:L1121 L1123:L1124 L1126:L1129 L1131:L1132 L1134 L1141 L1143 L1162 L1165 L1172 L1184:L1185 L1187:L1189 L1191 L1193:L1194 L1199 L1208 L1211 L1222 L1224 L1226:L1227 L1245 L1251:L1252</xm:sqref>
        </x14:dataValidation>
        <x14:dataValidation type="list" allowBlank="1" showInputMessage="1" showErrorMessage="1" xr:uid="{5AEADFC7-319C-4636-B022-90EC717DA06B}">
          <x14:formula1>
            <xm:f>'|'!$G$60:$G$71</xm:f>
          </x14:formula1>
          <xm:sqref>W124:W125 W127 W143:W149 W135:W136 W152:W172 W174:W177 W179:W180 W182:W203 W215 W224 W228:W229 W231:W237 W240:W241 W243 W245:W248 W251:W252 W255:W256 W259 W262 W322:W323 W328 W331 W334:W336 W339:W340 W342:W348 W351:W403 W405:W457 W460:W462 W464:W469 W471 W475:W478 W480 W488 W494 W503 W505 W507:W508 W512:W520 W524 W526 W531 W534:W535 W542 W549 W646:W649</xm:sqref>
        </x14:dataValidation>
        <x14:dataValidation type="list" allowBlank="1" showInputMessage="1" showErrorMessage="1" xr:uid="{435F662A-DE26-4B88-9AAC-9EF5DEF80F47}">
          <x14:formula1>
            <xm:f>'|'!$G$47:$G$58</xm:f>
          </x14:formula1>
          <xm:sqref>K12 K26 K30 K43 K45 K48 K76 K79 K88 K92 K99:K101 K109 K119 K124 K134 K136 K142 K148 K150 K159 K174 K180 K199 K207 K212 K246 K225 K229 K233:K234 K236:K237 K221:K222 K243 K239 K248 K256:K257 K262 K264 K281 K289 K291 K293 K296 K308:K309 K313 K316:K317 K322:K323 K345:K346 K372 K377 K384 K386 K390 K403:K406 K420 K428 K433 K439 K452 K463 K472:K474 K481:K483 K485 K490 K498:K499 K502 K510 K527 K547 K574:K575 K590 K612 K614:K615 K620 K622 K625 K627 K646:K648 K652 K655 K659 K662 K667 K672 K675 K695:K696 K700:K701 K715 K723 K725:K726 K735 K737 K748:K749 K752:K756 K758 K761:K762 K770:K778 K765:K767 K780:K781 K783 K786:K789 K791:K792 K794:K795 K798:K801 K805:K807 K809:K823 K825 K829:K834 K836:K840 K842:K873 K875:K889 K891:K1012 K1014:K1015 K1017:K1021 K1025 K1030:K1032 K1036:K1037 K1040:K1042 K1048:K1051 K1055:K1057 K1059 K1061 K1064:K1087 K1089:K1091 K1093:K1094 K1096:K1101 K1103:K1182 K1184:K1187 K1190 K1192 K1195:K1198 K1200:K1201 K1203 K1205:K1207 K1210:K1211 K1219 K1222:K1227 K1229:K1230 K1236 K1238:K1242 K1244:K1248 K1250:K1252 K1255</xm:sqref>
        </x14:dataValidation>
        <x14:dataValidation type="list" allowBlank="1" showInputMessage="1" showErrorMessage="1" xr:uid="{87B35138-3DBB-4FED-AE19-6BFE4A88888D}">
          <x14:formula1>
            <xm:f>'|'!$G$62:$G$73</xm:f>
          </x14:formula1>
          <xm:sqref>W264:W265 W281 W286 W291 W295 W301:W305 W308:W309 W312:W313 W316:W317 W321 W349 W404 W472:W473 W521:W523 W525 W527:W530 W547:W548 W558:W561 W570:W573 W583:W584 W587 W590:W592 W594:W598 W600 W614:W616 W622:W623 W625:W626 W628:W630 W632:W635 W639:W645 W651:W652 W655 W666 W672:W891 W893:W901 W903:W949 W951:W1017 W1019:W1129 W1131:W1132 W1134:W1137 W1139:W1142 W1145:W1153 W1155:W1157 W1160:W1164 W1166 W1168 W1170:W1171 W1173 W1177:W1179 W1181:W1184 W1186 W1188:W1189 W1191:W1193 W1209:W1218 W1196:W1204 W1206:W1207 W1220:W1222 W1224 W1226:W1228 W1230:W1235 W1237:W1238 W1240:W1243 W1245 W1249 W1253:W1254</xm:sqref>
        </x14:dataValidation>
        <x14:dataValidation type="list" allowBlank="1" showInputMessage="1" showErrorMessage="1" xr:uid="{07DEB4FA-450D-4459-BC0C-6551F7DE6A08}">
          <x14:formula1>
            <xm:f>'|'!$G$3:$G$24</xm:f>
          </x14:formula1>
          <xm:sqref>D649:D650 D654 D669 D671 D683 D686:D690 D698 D700 D703:D705 D727:D728 D733:D734 D739:D742 D746 D754 D757:D758 D770:D772 D776 D780 D784 D804 D816 D850 D868 D872:D873 D910:D911 D918 D921 D931:D932 D944:D966 D979 D982 D984:D986 D991:D992 D1054 D1106:D1108 D1183</xm:sqref>
        </x14:dataValidation>
        <x14:dataValidation type="list" allowBlank="1" showInputMessage="1" showErrorMessage="1" xr:uid="{E8C14E9C-BD75-45E5-BB3A-C0BC14D645DF}">
          <x14:formula1>
            <xm:f>'|'!$G$3:$G$25</xm:f>
          </x14:formula1>
          <xm:sqref>D716</xm:sqref>
        </x14:dataValidation>
        <x14:dataValidation type="list" allowBlank="1" showInputMessage="1" showErrorMessage="1" xr:uid="{CF92B5FA-044F-415A-BCD3-A852FA4B9C3D}">
          <x14:formula1>
            <xm:f>'|'!$G$3:$G$26</xm:f>
          </x14:formula1>
          <xm:sqref>D773:D775 D787 D791 D794:D801 D805:D806 D810 D812:D814 D821 D823:D827 D830:D834 D839:D843 D845:D847 D851 D853:D857 D862:D866 D869:D871 D877:D883 D885:D894 D896:D897 D899 D901:D909 D912:D917 D919:D920 D922:D928 D930 D933:D943 D967:D978 D980:D981 D983 D988 D994:D1002 D1012 D1015:D1020 D1024 D1030 D1032:D1034 D1075 D1103:D1105 D1109</xm:sqref>
        </x14:dataValidation>
        <x14:dataValidation type="list" allowBlank="1" showInputMessage="1" showErrorMessage="1" xr:uid="{96069A6A-2702-420E-AA33-AB1B5B923470}">
          <x14:formula1>
            <xm:f>'|'!$G$62:$G$74</xm:f>
          </x14:formula1>
          <xm:sqref>W892 W902</xm:sqref>
        </x14:dataValidation>
        <x14:dataValidation type="list" allowBlank="1" showInputMessage="1" showErrorMessage="1" xr:uid="{C1021CC1-5B34-4D77-B922-193CF8B9F17C}">
          <x14:formula1>
            <xm:f>'|'!$G$62:$G$75</xm:f>
          </x14:formula1>
          <xm:sqref>W950</xm:sqref>
        </x14:dataValidation>
        <x14:dataValidation type="list" allowBlank="1" showInputMessage="1" showErrorMessage="1" xr:uid="{A2D3547B-481B-408B-B776-69447DE519C5}">
          <x14:formula1>
            <xm:f>'|'!$G$62:$G$76</xm:f>
          </x14:formula1>
          <xm:sqref>W1018 W1130 W1133 W1138 W1143:W1144 W1154 W1158:W1159 W1165 W1167 W1169 W1172 W1174:W1176 W1180 W1185 W1187 W1190 W1194:W1195 W1208 W1205 W1219 W1223 W1225 W1229 W1236 W1239 W1244 W1246:W1248 W1250:W1252 W1255</xm:sqref>
        </x14:dataValidation>
        <x14:dataValidation type="list" allowBlank="1" showInputMessage="1" showErrorMessage="1" xr:uid="{4EABBCA2-0FC6-45AF-841D-4E4EB6565A0E}">
          <x14:formula1>
            <xm:f>'|'!$G$3:$G$27</xm:f>
          </x14:formula1>
          <xm:sqref>D1035:D1042 D1049 D1057:D1059 D1065:D1074 D1076:D1102 D1110:D1182 D1184:D1255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B3F3E-6687-4844-97BA-B52E8AD07D3E}">
  <sheetPr>
    <tabColor theme="8" tint="0.39997558519241921"/>
  </sheetPr>
  <dimension ref="A1:Y1430"/>
  <sheetViews>
    <sheetView showGridLines="0" tabSelected="1" zoomScale="112" zoomScaleNormal="85" workbookViewId="0">
      <pane ySplit="1" topLeftCell="A1490" activePane="bottomLeft" state="frozen"/>
      <selection pane="bottomLeft" activeCell="T1044" sqref="T1044"/>
    </sheetView>
  </sheetViews>
  <sheetFormatPr defaultColWidth="11.42578125" defaultRowHeight="11.25"/>
  <cols>
    <col min="1" max="1" width="7.5703125" style="45" customWidth="1"/>
    <col min="2" max="2" width="7.5703125" style="14" customWidth="1"/>
    <col min="3" max="3" width="8" style="3" customWidth="1"/>
    <col min="4" max="4" width="10.28515625" style="25" customWidth="1"/>
    <col min="5" max="5" width="11.42578125" style="3" customWidth="1"/>
    <col min="6" max="6" width="29.140625" style="3" customWidth="1"/>
    <col min="7" max="7" width="19.5703125" style="3" customWidth="1"/>
    <col min="8" max="8" width="18.7109375" style="3" customWidth="1"/>
    <col min="9" max="9" width="18.28515625" style="3" customWidth="1"/>
    <col min="10" max="10" width="49" style="3" customWidth="1"/>
    <col min="11" max="11" width="20.5703125" style="3" customWidth="1"/>
    <col min="12" max="12" width="17.7109375" style="3" customWidth="1"/>
    <col min="13" max="13" width="25.5703125" style="3" customWidth="1"/>
    <col min="14" max="14" width="34.5703125" style="3" bestFit="1" customWidth="1"/>
    <col min="15" max="15" width="11" style="28" customWidth="1"/>
    <col min="16" max="16" width="13.140625" style="27" customWidth="1"/>
    <col min="17" max="17" width="13.7109375" style="3" customWidth="1"/>
    <col min="18" max="18" width="31.28515625" style="3" customWidth="1"/>
    <col min="19" max="19" width="15.5703125" style="25" customWidth="1"/>
    <col min="20" max="20" width="34.42578125" style="3" customWidth="1"/>
    <col min="21" max="22" width="17.42578125" style="3" customWidth="1"/>
    <col min="23" max="16384" width="11.42578125" style="3"/>
  </cols>
  <sheetData>
    <row r="1" spans="1:25" s="19" customFormat="1" ht="15">
      <c r="A1" s="321" t="s">
        <v>6106</v>
      </c>
      <c r="B1" s="226" t="s">
        <v>2159</v>
      </c>
      <c r="C1" s="227" t="s">
        <v>2160</v>
      </c>
      <c r="D1" s="227" t="s">
        <v>2161</v>
      </c>
      <c r="E1" s="199" t="s">
        <v>1903</v>
      </c>
      <c r="F1" s="199" t="s">
        <v>104</v>
      </c>
      <c r="G1" s="199" t="s">
        <v>2163</v>
      </c>
      <c r="H1" s="228" t="s">
        <v>6107</v>
      </c>
      <c r="I1" s="228" t="s">
        <v>6108</v>
      </c>
      <c r="J1" s="199" t="s">
        <v>5</v>
      </c>
      <c r="K1" s="226" t="s">
        <v>2165</v>
      </c>
      <c r="L1" s="199" t="s">
        <v>6109</v>
      </c>
      <c r="M1" s="199" t="s">
        <v>6110</v>
      </c>
      <c r="N1" s="229" t="s">
        <v>2166</v>
      </c>
      <c r="O1" s="230" t="s">
        <v>2167</v>
      </c>
      <c r="P1" s="231" t="s">
        <v>2168</v>
      </c>
      <c r="Q1" s="227" t="s">
        <v>2169</v>
      </c>
      <c r="R1" s="227" t="s">
        <v>2170</v>
      </c>
      <c r="S1" s="227" t="s">
        <v>6111</v>
      </c>
      <c r="T1" s="199" t="s">
        <v>6112</v>
      </c>
      <c r="U1" s="200" t="s">
        <v>6113</v>
      </c>
      <c r="V1" s="200" t="s">
        <v>1904</v>
      </c>
      <c r="W1" s="201" t="s">
        <v>1908</v>
      </c>
      <c r="X1" t="s">
        <v>2173</v>
      </c>
      <c r="Y1" t="s">
        <v>2174</v>
      </c>
    </row>
    <row r="2" spans="1:25" hidden="1">
      <c r="A2" s="29" t="s">
        <v>2175</v>
      </c>
      <c r="B2" s="71">
        <v>1</v>
      </c>
      <c r="C2" s="3">
        <f>YEAR(Tabla110[[#This Row],[Fecha de Solicitud ]])</f>
        <v>2025</v>
      </c>
      <c r="D2" s="25">
        <v>45659</v>
      </c>
      <c r="E2" s="19" t="str">
        <f>IF(Tabla110[[#This Row],[Fecha Respuesta]]="","01 Pendiente","02 Finalizado")</f>
        <v>02 Finalizado</v>
      </c>
      <c r="F2" s="3" t="s">
        <v>143</v>
      </c>
      <c r="G2" s="3" t="str">
        <f>+VLOOKUP(Tabla110[[#This Row],[ABOGADO]],'|'!$A$47:$B$89,2,0)</f>
        <v>Representación Judicial</v>
      </c>
      <c r="H2" s="3" t="s">
        <v>2176</v>
      </c>
      <c r="I2" s="3" t="s">
        <v>56</v>
      </c>
      <c r="J2" s="18" t="s">
        <v>6114</v>
      </c>
      <c r="K2" s="65" t="s">
        <v>6115</v>
      </c>
      <c r="L2" s="18" t="s">
        <v>2350</v>
      </c>
      <c r="M2" s="3" t="s">
        <v>6116</v>
      </c>
      <c r="N2" s="3" t="str">
        <f>Tabla110[[#This Row],[Orden]]&amp;" ("&amp;Tabla110[[#This Row],[Vigencia]]&amp;") "&amp;Tabla110[[#This Row],[Entidad / Reclamante]]&amp;" "&amp;Tabla110[[#This Row],[Últimos 6 Dígitos del Proceso]]</f>
        <v>001 (2025) Empresas Públicas de Medellín – EPM 031900</v>
      </c>
      <c r="O2" s="16">
        <v>687</v>
      </c>
      <c r="P2" s="16">
        <v>144448403</v>
      </c>
      <c r="Q2" s="25">
        <v>45693</v>
      </c>
      <c r="R2" s="3" t="s">
        <v>86</v>
      </c>
      <c r="S2" s="25">
        <v>45660</v>
      </c>
      <c r="T2" s="3">
        <v>21406</v>
      </c>
      <c r="U2" s="6"/>
      <c r="V2" s="6"/>
      <c r="W2" s="6">
        <v>20</v>
      </c>
      <c r="X2" s="6">
        <f>+NETWORKDAYS(Tabla110[[#This Row],[Fecha de Asignación2]],Tabla110[[#This Row],[Fecha Respuesta]])</f>
        <v>24</v>
      </c>
      <c r="Y2" s="6" t="s">
        <v>6117</v>
      </c>
    </row>
    <row r="3" spans="1:25" ht="15" hidden="1">
      <c r="A3" s="29" t="s">
        <v>2180</v>
      </c>
      <c r="B3" s="71">
        <v>2</v>
      </c>
      <c r="C3" s="3">
        <f>YEAR(Tabla110[[#This Row],[Fecha de Solicitud ]])</f>
        <v>2025</v>
      </c>
      <c r="D3" s="25">
        <v>45659</v>
      </c>
      <c r="E3" s="19" t="str">
        <f>IF(Tabla110[[#This Row],[Fecha Respuesta]]="","01 Pendiente","02 Finalizado")</f>
        <v>02 Finalizado</v>
      </c>
      <c r="F3" s="3" t="s">
        <v>143</v>
      </c>
      <c r="G3" s="3" t="str">
        <f>+VLOOKUP(Tabla110[[#This Row],[ABOGADO]],'|'!$A$47:$B$89,2,0)</f>
        <v>Representación Judicial</v>
      </c>
      <c r="H3" s="3" t="s">
        <v>2219</v>
      </c>
      <c r="I3" s="3" t="s">
        <v>65</v>
      </c>
      <c r="J3" s="18" t="s">
        <v>6118</v>
      </c>
      <c r="K3" s="65" t="s">
        <v>6119</v>
      </c>
      <c r="L3" s="18" t="s">
        <v>2350</v>
      </c>
      <c r="M3" s="3" t="s">
        <v>6120</v>
      </c>
      <c r="N3" s="3" t="str">
        <f>Tabla110[[#This Row],[Orden]]&amp;" ("&amp;Tabla110[[#This Row],[Vigencia]]&amp;") "&amp;Tabla110[[#This Row],[Entidad / Reclamante]]&amp;" "&amp;Tabla110[[#This Row],[Últimos 6 Dígitos del Proceso]]</f>
        <v>002 (2025) Junical Medical SAS (No Aplica)</v>
      </c>
      <c r="O3" s="16">
        <v>17</v>
      </c>
      <c r="P3" s="16">
        <v>1237219195</v>
      </c>
      <c r="Q3" s="25">
        <v>45693</v>
      </c>
      <c r="R3" s="3" t="s">
        <v>86</v>
      </c>
      <c r="S3" s="25">
        <v>45660</v>
      </c>
      <c r="U3" s="6"/>
      <c r="V3" s="6"/>
      <c r="W3" s="6">
        <v>20</v>
      </c>
      <c r="X3" s="6">
        <f>+NETWORKDAYS(Tabla110[[#This Row],[Fecha de Asignación2]],Tabla110[[#This Row],[Fecha Respuesta]])</f>
        <v>24</v>
      </c>
      <c r="Y3" t="s">
        <v>6117</v>
      </c>
    </row>
    <row r="4" spans="1:25" hidden="1">
      <c r="A4" s="29" t="s">
        <v>2186</v>
      </c>
      <c r="B4" s="71">
        <v>3</v>
      </c>
      <c r="C4" s="3">
        <f>YEAR(Tabla110[[#This Row],[Fecha de Solicitud ]])</f>
        <v>2025</v>
      </c>
      <c r="D4" s="25">
        <v>45659</v>
      </c>
      <c r="E4" s="19" t="str">
        <f>IF(Tabla110[[#This Row],[Fecha Respuesta]]="","01 Pendiente","02 Finalizado")</f>
        <v>02 Finalizado</v>
      </c>
      <c r="F4" s="3" t="s">
        <v>144</v>
      </c>
      <c r="G4" s="3" t="str">
        <f>+VLOOKUP(Tabla110[[#This Row],[ABOGADO]],'|'!$A$47:$B$89,2,0)</f>
        <v>Coordinación Prejudicial</v>
      </c>
      <c r="H4" s="3" t="s">
        <v>2176</v>
      </c>
      <c r="I4" s="3" t="s">
        <v>56</v>
      </c>
      <c r="J4" s="18">
        <v>20246309721092</v>
      </c>
      <c r="K4" s="65" t="s">
        <v>6121</v>
      </c>
      <c r="L4" s="18" t="s">
        <v>2350</v>
      </c>
      <c r="M4" s="3" t="s">
        <v>389</v>
      </c>
      <c r="N4" s="3" t="str">
        <f>Tabla110[[#This Row],[Orden]]&amp;" ("&amp;Tabla110[[#This Row],[Vigencia]]&amp;") "&amp;Tabla110[[#This Row],[Entidad / Reclamante]]&amp;" "&amp;Tabla110[[#This Row],[Últimos 6 Dígitos del Proceso]]</f>
        <v>003 (2025) Salud Total EPS 721092</v>
      </c>
      <c r="O4" s="16">
        <v>26</v>
      </c>
      <c r="P4" s="16">
        <v>1844556344</v>
      </c>
      <c r="Q4" s="25">
        <v>45679</v>
      </c>
      <c r="R4" s="3" t="s">
        <v>86</v>
      </c>
      <c r="S4" s="25">
        <v>45660</v>
      </c>
      <c r="U4" s="6"/>
      <c r="V4" s="6"/>
      <c r="W4" s="6">
        <v>20</v>
      </c>
      <c r="X4" s="6">
        <f>+NETWORKDAYS(Tabla110[[#This Row],[Fecha de Asignación2]],Tabla110[[#This Row],[Fecha Respuesta]])</f>
        <v>14</v>
      </c>
      <c r="Y4" s="6" t="s">
        <v>2185</v>
      </c>
    </row>
    <row r="5" spans="1:25" hidden="1">
      <c r="A5" s="29" t="s">
        <v>2190</v>
      </c>
      <c r="B5" s="71">
        <v>4</v>
      </c>
      <c r="C5" s="3">
        <f>YEAR(Tabla110[[#This Row],[Fecha de Solicitud ]])</f>
        <v>2025</v>
      </c>
      <c r="D5" s="25">
        <v>45664</v>
      </c>
      <c r="E5" s="19" t="str">
        <f>IF(Tabla110[[#This Row],[Fecha Respuesta]]="","01 Pendiente","02 Finalizado")</f>
        <v>02 Finalizado</v>
      </c>
      <c r="F5" s="3" t="s">
        <v>156</v>
      </c>
      <c r="G5" s="3" t="str">
        <f>+VLOOKUP(Tabla110[[#This Row],[ABOGADO]],'|'!$A$47:$B$89,2,0)</f>
        <v>Coordinación Prejudicial</v>
      </c>
      <c r="H5" s="3" t="s">
        <v>6122</v>
      </c>
      <c r="I5" s="3" t="s">
        <v>59</v>
      </c>
      <c r="J5" s="18">
        <v>20256300013822</v>
      </c>
      <c r="K5" s="65" t="s">
        <v>6123</v>
      </c>
      <c r="L5" s="18">
        <v>51024994</v>
      </c>
      <c r="M5" s="3" t="s">
        <v>6124</v>
      </c>
      <c r="N5" s="3" t="str">
        <f>Tabla110[[#This Row],[Orden]]&amp;" ("&amp;Tabla110[[#This Row],[Vigencia]]&amp;") "&amp;Tabla110[[#This Row],[Entidad / Reclamante]]&amp;" "&amp;Tabla110[[#This Row],[Últimos 6 Dígitos del Proceso]]</f>
        <v>004 (2025) Lady Viviana Alcalá Varón 013822</v>
      </c>
      <c r="O5" s="16">
        <v>4</v>
      </c>
      <c r="P5" s="16">
        <f>24999997.5*Tabla110[[#This Row],[Registros]]</f>
        <v>99999990</v>
      </c>
      <c r="Q5" s="25">
        <v>45688</v>
      </c>
      <c r="R5" s="3" t="s">
        <v>92</v>
      </c>
      <c r="S5" s="25">
        <v>45677</v>
      </c>
      <c r="U5" s="6"/>
      <c r="V5" s="6"/>
      <c r="W5" s="6">
        <v>20</v>
      </c>
      <c r="X5" s="6">
        <f>+NETWORKDAYS(Tabla110[[#This Row],[Fecha de Asignación2]],Tabla110[[#This Row],[Fecha Respuesta]])</f>
        <v>10</v>
      </c>
      <c r="Y5" s="6" t="s">
        <v>2185</v>
      </c>
    </row>
    <row r="6" spans="1:25" hidden="1">
      <c r="A6" s="29" t="s">
        <v>2194</v>
      </c>
      <c r="B6" s="71">
        <v>5</v>
      </c>
      <c r="C6" s="3">
        <f>YEAR(Tabla110[[#This Row],[Fecha de Solicitud ]])</f>
        <v>2025</v>
      </c>
      <c r="D6" s="25">
        <v>45671</v>
      </c>
      <c r="E6" s="19" t="str">
        <f>IF(Tabla110[[#This Row],[Fecha Respuesta]]="","01 Pendiente","02 Finalizado")</f>
        <v>02 Finalizado</v>
      </c>
      <c r="F6" s="3" t="s">
        <v>150</v>
      </c>
      <c r="G6" s="3" t="str">
        <f>+VLOOKUP(Tabla110[[#This Row],[ABOGADO]],'|'!$A$47:$B$89,2,0)</f>
        <v>Coordinación Prejudicial</v>
      </c>
      <c r="H6" s="3" t="s">
        <v>2176</v>
      </c>
      <c r="I6" s="3" t="s">
        <v>56</v>
      </c>
      <c r="J6" s="18">
        <v>20246309711202</v>
      </c>
      <c r="K6" s="65" t="s">
        <v>6125</v>
      </c>
      <c r="L6" s="18" t="s">
        <v>2350</v>
      </c>
      <c r="M6" s="3" t="s">
        <v>389</v>
      </c>
      <c r="N6" s="3" t="str">
        <f>Tabla110[[#This Row],[Orden]]&amp;" ("&amp;Tabla110[[#This Row],[Vigencia]]&amp;") "&amp;Tabla110[[#This Row],[Entidad / Reclamante]]&amp;" "&amp;Tabla110[[#This Row],[Últimos 6 Dígitos del Proceso]]</f>
        <v>005 (2025) Salud Total EPS 711202</v>
      </c>
      <c r="O6" s="16">
        <v>19</v>
      </c>
      <c r="P6" s="16">
        <v>866990151</v>
      </c>
      <c r="Q6" s="25">
        <v>45688</v>
      </c>
      <c r="R6" s="3" t="s">
        <v>86</v>
      </c>
      <c r="S6" s="25">
        <v>45677</v>
      </c>
      <c r="U6" s="6"/>
      <c r="V6" s="6"/>
      <c r="W6" s="6">
        <v>20</v>
      </c>
      <c r="X6" s="6">
        <f>+NETWORKDAYS(Tabla110[[#This Row],[Fecha de Asignación2]],Tabla110[[#This Row],[Fecha Respuesta]])</f>
        <v>10</v>
      </c>
      <c r="Y6" s="6" t="s">
        <v>2185</v>
      </c>
    </row>
    <row r="7" spans="1:25" ht="15" hidden="1">
      <c r="A7" s="29" t="s">
        <v>2198</v>
      </c>
      <c r="B7" s="71">
        <v>6</v>
      </c>
      <c r="C7" s="3">
        <f>YEAR(Tabla110[[#This Row],[Fecha de Solicitud ]])</f>
        <v>2025</v>
      </c>
      <c r="D7" s="25">
        <v>45672</v>
      </c>
      <c r="E7" s="19" t="str">
        <f>IF(Tabla110[[#This Row],[Fecha Respuesta]]="","01 Pendiente","02 Finalizado")</f>
        <v>02 Finalizado</v>
      </c>
      <c r="F7" s="3" t="s">
        <v>133</v>
      </c>
      <c r="G7" s="3" t="str">
        <f>+VLOOKUP(Tabla110[[#This Row],[ABOGADO]],'|'!$A$47:$B$89,2,0)</f>
        <v>Representación Judicial</v>
      </c>
      <c r="H7" s="3" t="s">
        <v>2176</v>
      </c>
      <c r="I7" s="3" t="s">
        <v>59</v>
      </c>
      <c r="J7" s="18" t="s">
        <v>6126</v>
      </c>
      <c r="K7" s="65" t="s">
        <v>6127</v>
      </c>
      <c r="L7" s="18" t="s">
        <v>2350</v>
      </c>
      <c r="M7" s="3" t="s">
        <v>315</v>
      </c>
      <c r="N7" s="3" t="str">
        <f>Tabla110[[#This Row],[Orden]]&amp;" ("&amp;Tabla110[[#This Row],[Vigencia]]&amp;") "&amp;Tabla110[[#This Row],[Entidad / Reclamante]]&amp;" "&amp;Tabla110[[#This Row],[Últimos 6 Dígitos del Proceso]]</f>
        <v>006 (2025) Sanitas EPS 38300</v>
      </c>
      <c r="O7" s="16">
        <v>400</v>
      </c>
      <c r="P7" s="16">
        <v>125796264</v>
      </c>
      <c r="Q7" s="25">
        <v>45707</v>
      </c>
      <c r="R7" s="3" t="s">
        <v>86</v>
      </c>
      <c r="S7" s="25">
        <v>45688</v>
      </c>
      <c r="T7" s="3" t="s">
        <v>6128</v>
      </c>
      <c r="U7" s="6"/>
      <c r="V7" s="6"/>
      <c r="W7" s="6">
        <v>20</v>
      </c>
      <c r="X7" s="6">
        <f>+NETWORKDAYS(Tabla110[[#This Row],[Fecha de Asignación2]],Tabla110[[#This Row],[Fecha Respuesta]])</f>
        <v>14</v>
      </c>
      <c r="Y7" t="s">
        <v>2185</v>
      </c>
    </row>
    <row r="8" spans="1:25" hidden="1">
      <c r="A8" s="29" t="s">
        <v>2203</v>
      </c>
      <c r="B8" s="71">
        <v>7</v>
      </c>
      <c r="C8" s="3">
        <f>YEAR(Tabla110[[#This Row],[Fecha de Solicitud ]])</f>
        <v>2025</v>
      </c>
      <c r="D8" s="25">
        <v>45672</v>
      </c>
      <c r="E8" s="19" t="str">
        <f>IF(Tabla110[[#This Row],[Fecha Respuesta]]="","01 Pendiente","02 Finalizado")</f>
        <v>02 Finalizado</v>
      </c>
      <c r="F8" s="3" t="s">
        <v>133</v>
      </c>
      <c r="G8" s="3" t="str">
        <f>+VLOOKUP(Tabla110[[#This Row],[ABOGADO]],'|'!$A$47:$B$89,2,0)</f>
        <v>Representación Judicial</v>
      </c>
      <c r="H8" s="3" t="s">
        <v>2176</v>
      </c>
      <c r="I8" s="3" t="s">
        <v>56</v>
      </c>
      <c r="J8" s="18" t="s">
        <v>6129</v>
      </c>
      <c r="K8" s="65" t="s">
        <v>6130</v>
      </c>
      <c r="L8" s="18" t="s">
        <v>2350</v>
      </c>
      <c r="M8" s="3" t="s">
        <v>315</v>
      </c>
      <c r="N8" s="3" t="str">
        <f>Tabla110[[#This Row],[Orden]]&amp;" ("&amp;Tabla110[[#This Row],[Vigencia]]&amp;") "&amp;Tabla110[[#This Row],[Entidad / Reclamante]]&amp;" "&amp;Tabla110[[#This Row],[Últimos 6 Dígitos del Proceso]]</f>
        <v>007 (2025) Sanitas EPS 7300</v>
      </c>
      <c r="O8" s="16">
        <v>398</v>
      </c>
      <c r="P8" s="16">
        <v>86571994</v>
      </c>
      <c r="Q8" s="25">
        <v>45694</v>
      </c>
      <c r="R8" s="3" t="s">
        <v>86</v>
      </c>
      <c r="S8" s="25">
        <v>45688</v>
      </c>
      <c r="U8" s="6"/>
      <c r="V8" s="6"/>
      <c r="W8" s="6">
        <v>20</v>
      </c>
      <c r="X8" s="6">
        <f>+NETWORKDAYS(Tabla110[[#This Row],[Fecha de Asignación2]],Tabla110[[#This Row],[Fecha Respuesta]])</f>
        <v>5</v>
      </c>
      <c r="Y8" s="6" t="s">
        <v>2185</v>
      </c>
    </row>
    <row r="9" spans="1:25" hidden="1">
      <c r="A9" s="29" t="s">
        <v>2208</v>
      </c>
      <c r="B9" s="71">
        <v>8</v>
      </c>
      <c r="C9" s="3">
        <f>YEAR(Tabla110[[#This Row],[Fecha de Solicitud ]])</f>
        <v>2025</v>
      </c>
      <c r="D9" s="25">
        <v>45673</v>
      </c>
      <c r="E9" s="19" t="str">
        <f>IF(Tabla110[[#This Row],[Fecha Respuesta]]="","01 Pendiente","02 Finalizado")</f>
        <v>02 Finalizado</v>
      </c>
      <c r="F9" s="3" t="s">
        <v>154</v>
      </c>
      <c r="G9" s="3" t="str">
        <f>+VLOOKUP(Tabla110[[#This Row],[ABOGADO]],'|'!$A$47:$B$89,2,0)</f>
        <v>Coordinación Prejudicial</v>
      </c>
      <c r="H9" s="3" t="s">
        <v>2176</v>
      </c>
      <c r="I9" s="232" t="s">
        <v>56</v>
      </c>
      <c r="J9" s="202">
        <v>20256300132222</v>
      </c>
      <c r="K9" s="65" t="s">
        <v>6131</v>
      </c>
      <c r="L9" s="18" t="s">
        <v>2350</v>
      </c>
      <c r="M9" s="3" t="s">
        <v>6132</v>
      </c>
      <c r="N9" s="3" t="str">
        <f>Tabla110[[#This Row],[Orden]]&amp;" ("&amp;Tabla110[[#This Row],[Vigencia]]&amp;") "&amp;Tabla110[[#This Row],[Entidad / Reclamante]]&amp;" "&amp;Tabla110[[#This Row],[Últimos 6 Dígitos del Proceso]]</f>
        <v>008 (2025) Cruz Blanca EPS 2222</v>
      </c>
      <c r="O9" s="16">
        <v>1378</v>
      </c>
      <c r="P9" s="16">
        <v>3067324690</v>
      </c>
      <c r="Q9" s="25">
        <v>45707</v>
      </c>
      <c r="R9" s="3" t="s">
        <v>47</v>
      </c>
      <c r="S9" s="25">
        <v>45688</v>
      </c>
      <c r="T9" s="3" t="s">
        <v>6133</v>
      </c>
      <c r="U9" s="6"/>
      <c r="V9" s="6"/>
      <c r="W9" s="6">
        <v>20</v>
      </c>
      <c r="X9" s="6">
        <f>+NETWORKDAYS(Tabla110[[#This Row],[Fecha de Asignación2]],Tabla110[[#This Row],[Fecha Respuesta]])</f>
        <v>14</v>
      </c>
      <c r="Y9" s="6" t="s">
        <v>2185</v>
      </c>
    </row>
    <row r="10" spans="1:25" hidden="1">
      <c r="A10" s="29" t="s">
        <v>2212</v>
      </c>
      <c r="B10" s="71">
        <v>9</v>
      </c>
      <c r="C10" s="3">
        <f>YEAR(Tabla110[[#This Row],[Fecha de Solicitud ]])</f>
        <v>2025</v>
      </c>
      <c r="D10" s="25">
        <v>45673</v>
      </c>
      <c r="E10" s="19" t="str">
        <f>IF(Tabla110[[#This Row],[Fecha Respuesta]]="","01 Pendiente","02 Finalizado")</f>
        <v>02 Finalizado</v>
      </c>
      <c r="F10" s="3" t="s">
        <v>124</v>
      </c>
      <c r="G10" s="3" t="str">
        <f>+VLOOKUP(Tabla110[[#This Row],[ABOGADO]],'|'!$A$47:$B$89,2,0)</f>
        <v>Representación Judicial</v>
      </c>
      <c r="H10" s="3" t="s">
        <v>2176</v>
      </c>
      <c r="I10" s="3" t="s">
        <v>56</v>
      </c>
      <c r="J10" s="18" t="s">
        <v>6134</v>
      </c>
      <c r="K10" s="65" t="s">
        <v>6135</v>
      </c>
      <c r="L10" s="18" t="s">
        <v>2350</v>
      </c>
      <c r="M10" s="3" t="s">
        <v>315</v>
      </c>
      <c r="N10" s="3" t="str">
        <f>Tabla110[[#This Row],[Orden]]&amp;" ("&amp;Tabla110[[#This Row],[Vigencia]]&amp;") "&amp;Tabla110[[#This Row],[Entidad / Reclamante]]&amp;" "&amp;Tabla110[[#This Row],[Últimos 6 Dígitos del Proceso]]</f>
        <v>009 (2025) Sanitas EPS 32500</v>
      </c>
      <c r="O10" s="16">
        <v>737</v>
      </c>
      <c r="P10" s="16">
        <v>46443557</v>
      </c>
      <c r="Q10" s="25">
        <v>45693</v>
      </c>
      <c r="R10" s="3" t="s">
        <v>86</v>
      </c>
      <c r="S10" s="25">
        <v>45688</v>
      </c>
      <c r="U10" s="6"/>
      <c r="V10" s="6"/>
      <c r="W10" s="6">
        <v>20</v>
      </c>
      <c r="X10" s="6">
        <f>+NETWORKDAYS(Tabla110[[#This Row],[Fecha de Asignación2]],Tabla110[[#This Row],[Fecha Respuesta]])</f>
        <v>4</v>
      </c>
      <c r="Y10" s="6" t="s">
        <v>2185</v>
      </c>
    </row>
    <row r="11" spans="1:25" ht="15" hidden="1">
      <c r="A11" s="29" t="s">
        <v>2215</v>
      </c>
      <c r="B11" s="71">
        <v>10</v>
      </c>
      <c r="C11" s="3">
        <f>YEAR(Tabla110[[#This Row],[Fecha de Solicitud ]])</f>
        <v>2025</v>
      </c>
      <c r="D11" s="25">
        <v>45673</v>
      </c>
      <c r="E11" s="19" t="str">
        <f>IF(Tabla110[[#This Row],[Fecha Respuesta]]="","01 Pendiente","02 Finalizado")</f>
        <v>02 Finalizado</v>
      </c>
      <c r="F11" s="3" t="s">
        <v>154</v>
      </c>
      <c r="G11" s="3" t="str">
        <f>+VLOOKUP(Tabla110[[#This Row],[ABOGADO]],'|'!$A$47:$B$89,2,0)</f>
        <v>Coordinación Prejudicial</v>
      </c>
      <c r="H11" s="3" t="s">
        <v>2176</v>
      </c>
      <c r="I11" s="232" t="s">
        <v>56</v>
      </c>
      <c r="J11" s="202">
        <v>20256300161372</v>
      </c>
      <c r="K11" s="65" t="s">
        <v>6136</v>
      </c>
      <c r="L11" s="18" t="s">
        <v>2350</v>
      </c>
      <c r="M11" s="3" t="s">
        <v>389</v>
      </c>
      <c r="N11" s="3" t="str">
        <f>Tabla110[[#This Row],[Orden]]&amp;" ("&amp;Tabla110[[#This Row],[Vigencia]]&amp;") "&amp;Tabla110[[#This Row],[Entidad / Reclamante]]&amp;" "&amp;Tabla110[[#This Row],[Últimos 6 Dígitos del Proceso]]</f>
        <v>010 (2025) Salud Total EPS 161372</v>
      </c>
      <c r="O11" s="16">
        <v>9</v>
      </c>
      <c r="P11" s="16">
        <v>23615673</v>
      </c>
      <c r="Q11" s="25">
        <v>45694</v>
      </c>
      <c r="R11" s="3" t="s">
        <v>86</v>
      </c>
      <c r="S11" s="25">
        <v>45688</v>
      </c>
      <c r="U11" s="6"/>
      <c r="V11" s="6"/>
      <c r="W11" s="6">
        <v>20</v>
      </c>
      <c r="X11" s="6">
        <f>+NETWORKDAYS(Tabla110[[#This Row],[Fecha de Asignación2]],Tabla110[[#This Row],[Fecha Respuesta]])</f>
        <v>5</v>
      </c>
      <c r="Y11" t="s">
        <v>2185</v>
      </c>
    </row>
    <row r="12" spans="1:25" hidden="1">
      <c r="A12" s="29" t="s">
        <v>2218</v>
      </c>
      <c r="B12" s="71">
        <v>11</v>
      </c>
      <c r="C12" s="3">
        <f>YEAR(Tabla110[[#This Row],[Fecha de Solicitud ]])</f>
        <v>2025</v>
      </c>
      <c r="D12" s="25">
        <v>45673</v>
      </c>
      <c r="E12" s="19" t="str">
        <f>IF(Tabla110[[#This Row],[Fecha Respuesta]]="","01 Pendiente","02 Finalizado")</f>
        <v>02 Finalizado</v>
      </c>
      <c r="F12" s="3" t="s">
        <v>170</v>
      </c>
      <c r="G12" s="3" t="str">
        <f>+VLOOKUP(Tabla110[[#This Row],[ABOGADO]],'|'!$A$47:$B$89,2,0)</f>
        <v>Coordinación Prejudicial</v>
      </c>
      <c r="H12" s="3" t="s">
        <v>2176</v>
      </c>
      <c r="I12" s="3" t="s">
        <v>56</v>
      </c>
      <c r="J12" s="18">
        <v>20256300120432</v>
      </c>
      <c r="K12" s="65" t="s">
        <v>6137</v>
      </c>
      <c r="L12" s="18" t="s">
        <v>2350</v>
      </c>
      <c r="M12" s="3" t="s">
        <v>6138</v>
      </c>
      <c r="N12" s="3" t="str">
        <f>Tabla110[[#This Row],[Orden]]&amp;" ("&amp;Tabla110[[#This Row],[Vigencia]]&amp;") "&amp;Tabla110[[#This Row],[Entidad / Reclamante]]&amp;" "&amp;Tabla110[[#This Row],[Últimos 6 Dígitos del Proceso]]</f>
        <v>011 (2025) Servicio Occidental de Salud EPS S.A. 120432</v>
      </c>
      <c r="O12" s="16">
        <v>15396</v>
      </c>
      <c r="P12" s="16">
        <v>12172600135</v>
      </c>
      <c r="Q12" s="25">
        <v>45695</v>
      </c>
      <c r="R12" s="3" t="s">
        <v>86</v>
      </c>
      <c r="S12" s="25">
        <v>45688</v>
      </c>
      <c r="U12" s="6"/>
      <c r="V12" s="6"/>
      <c r="W12" s="6">
        <v>20</v>
      </c>
      <c r="X12" s="6">
        <f>+NETWORKDAYS(Tabla110[[#This Row],[Fecha de Asignación2]],Tabla110[[#This Row],[Fecha Respuesta]])</f>
        <v>6</v>
      </c>
      <c r="Y12" s="6" t="s">
        <v>2185</v>
      </c>
    </row>
    <row r="13" spans="1:25" hidden="1">
      <c r="A13" s="29" t="s">
        <v>2223</v>
      </c>
      <c r="B13" s="71">
        <v>12</v>
      </c>
      <c r="C13" s="3">
        <f>YEAR(Tabla110[[#This Row],[Fecha de Solicitud ]])</f>
        <v>2025</v>
      </c>
      <c r="D13" s="25">
        <v>45674</v>
      </c>
      <c r="E13" s="19" t="str">
        <f>IF(Tabla110[[#This Row],[Fecha Respuesta]]="","01 Pendiente","02 Finalizado")</f>
        <v>02 Finalizado</v>
      </c>
      <c r="F13" s="3" t="s">
        <v>124</v>
      </c>
      <c r="G13" s="3" t="str">
        <f>+VLOOKUP(Tabla110[[#This Row],[ABOGADO]],'|'!$A$47:$B$89,2,0)</f>
        <v>Representación Judicial</v>
      </c>
      <c r="H13" s="3" t="s">
        <v>2176</v>
      </c>
      <c r="I13" s="3" t="s">
        <v>56</v>
      </c>
      <c r="J13" s="18" t="s">
        <v>6134</v>
      </c>
      <c r="K13" s="65" t="s">
        <v>6139</v>
      </c>
      <c r="L13" s="18" t="s">
        <v>2350</v>
      </c>
      <c r="M13" s="3" t="s">
        <v>374</v>
      </c>
      <c r="N13" s="3" t="str">
        <f>Tabla110[[#This Row],[Orden]]&amp;" ("&amp;Tabla110[[#This Row],[Vigencia]]&amp;") "&amp;Tabla110[[#This Row],[Entidad / Reclamante]]&amp;" "&amp;Tabla110[[#This Row],[Últimos 6 Dígitos del Proceso]]</f>
        <v>012 (2025) Aliansalud EPS 032500</v>
      </c>
      <c r="O13" s="16">
        <v>1147</v>
      </c>
      <c r="P13" s="16">
        <v>46853058</v>
      </c>
      <c r="Q13" s="25">
        <v>45707</v>
      </c>
      <c r="R13" s="3" t="s">
        <v>47</v>
      </c>
      <c r="S13" s="25">
        <v>45674</v>
      </c>
      <c r="T13" s="3" t="s">
        <v>2189</v>
      </c>
      <c r="U13" s="6"/>
      <c r="V13" s="6"/>
      <c r="W13" s="6">
        <v>20</v>
      </c>
      <c r="X13" s="6">
        <f>+NETWORKDAYS(Tabla110[[#This Row],[Fecha de Asignación2]],Tabla110[[#This Row],[Fecha Respuesta]])</f>
        <v>24</v>
      </c>
      <c r="Y13" s="6" t="s">
        <v>6117</v>
      </c>
    </row>
    <row r="14" spans="1:25" hidden="1">
      <c r="A14" s="29" t="s">
        <v>2227</v>
      </c>
      <c r="B14" s="71">
        <v>13</v>
      </c>
      <c r="C14" s="3">
        <f>YEAR(Tabla110[[#This Row],[Fecha de Solicitud ]])</f>
        <v>2025</v>
      </c>
      <c r="D14" s="25">
        <v>45677</v>
      </c>
      <c r="E14" s="19" t="str">
        <f>IF(Tabla110[[#This Row],[Fecha Respuesta]]="","01 Pendiente","02 Finalizado")</f>
        <v>02 Finalizado</v>
      </c>
      <c r="F14" s="3" t="s">
        <v>180</v>
      </c>
      <c r="G14" s="3" t="str">
        <f>+VLOOKUP(Tabla110[[#This Row],[ABOGADO]],'|'!$A$47:$B$89,2,0)</f>
        <v>Representación Judicial</v>
      </c>
      <c r="H14" s="3" t="s">
        <v>2176</v>
      </c>
      <c r="I14" s="232" t="s">
        <v>59</v>
      </c>
      <c r="J14" s="202">
        <v>20256300095722</v>
      </c>
      <c r="K14" s="65" t="s">
        <v>6140</v>
      </c>
      <c r="L14" s="18" t="s">
        <v>2350</v>
      </c>
      <c r="M14" s="3" t="s">
        <v>355</v>
      </c>
      <c r="N14" s="3" t="str">
        <f>Tabla110[[#This Row],[Orden]]&amp;" ("&amp;Tabla110[[#This Row],[Vigencia]]&amp;") "&amp;Tabla110[[#This Row],[Entidad / Reclamante]]&amp;" "&amp;Tabla110[[#This Row],[Últimos 6 Dígitos del Proceso]]</f>
        <v>013 (2025) Famisanar EPS 095722</v>
      </c>
      <c r="O14" s="16">
        <v>3638</v>
      </c>
      <c r="P14" s="16">
        <v>2215894332.0700002</v>
      </c>
      <c r="Q14" s="25">
        <v>45880</v>
      </c>
      <c r="R14" s="3" t="s">
        <v>47</v>
      </c>
      <c r="S14" s="25">
        <v>45688</v>
      </c>
      <c r="T14" s="3" t="s">
        <v>6141</v>
      </c>
      <c r="U14" s="6" t="s">
        <v>6142</v>
      </c>
      <c r="V14" s="6"/>
      <c r="W14" s="6">
        <v>20</v>
      </c>
      <c r="X14" s="6">
        <f>+NETWORKDAYS(Tabla110[[#This Row],[Fecha de Asignación2]],Tabla110[[#This Row],[Fecha Respuesta]])</f>
        <v>137</v>
      </c>
      <c r="Y14" s="6" t="s">
        <v>6117</v>
      </c>
    </row>
    <row r="15" spans="1:25" hidden="1">
      <c r="A15" s="29" t="s">
        <v>2231</v>
      </c>
      <c r="B15" s="71">
        <v>14</v>
      </c>
      <c r="C15" s="3">
        <f>YEAR(Tabla110[[#This Row],[Fecha de Solicitud ]])</f>
        <v>2025</v>
      </c>
      <c r="D15" s="25">
        <v>45678</v>
      </c>
      <c r="E15" s="19" t="str">
        <f>IF(Tabla110[[#This Row],[Fecha Respuesta]]="","01 Pendiente","02 Finalizado")</f>
        <v>02 Finalizado</v>
      </c>
      <c r="F15" s="3" t="s">
        <v>179</v>
      </c>
      <c r="G15" s="3" t="str">
        <f>+VLOOKUP(Tabla110[[#This Row],[ABOGADO]],'|'!$A$47:$B$89,2,0)</f>
        <v>Representación Judicial</v>
      </c>
      <c r="H15" s="3" t="s">
        <v>2176</v>
      </c>
      <c r="I15" s="3" t="s">
        <v>56</v>
      </c>
      <c r="J15" s="18" t="s">
        <v>6143</v>
      </c>
      <c r="K15" s="65" t="s">
        <v>2265</v>
      </c>
      <c r="L15" s="18" t="s">
        <v>2350</v>
      </c>
      <c r="M15" s="3" t="s">
        <v>315</v>
      </c>
      <c r="N15" s="3" t="str">
        <f>Tabla110[[#This Row],[Orden]]&amp;" ("&amp;Tabla110[[#This Row],[Vigencia]]&amp;") "&amp;Tabla110[[#This Row],[Entidad / Reclamante]]&amp;" "&amp;Tabla110[[#This Row],[Últimos 6 Dígitos del Proceso]]</f>
        <v>014 (2025) Sanitas EPS 027800</v>
      </c>
      <c r="O15" s="16">
        <v>941</v>
      </c>
      <c r="P15" s="16">
        <v>33377611.300000001</v>
      </c>
      <c r="Q15" s="25">
        <v>45707</v>
      </c>
      <c r="R15" s="3" t="s">
        <v>47</v>
      </c>
      <c r="S15" s="25">
        <v>45688</v>
      </c>
      <c r="T15" s="3" t="s">
        <v>2189</v>
      </c>
      <c r="U15" s="6"/>
      <c r="V15" s="6"/>
      <c r="W15" s="6">
        <v>20</v>
      </c>
      <c r="X15" s="6">
        <f>+NETWORKDAYS(Tabla110[[#This Row],[Fecha de Asignación2]],Tabla110[[#This Row],[Fecha Respuesta]])</f>
        <v>14</v>
      </c>
      <c r="Y15" s="6" t="s">
        <v>2185</v>
      </c>
    </row>
    <row r="16" spans="1:25" hidden="1">
      <c r="A16" s="29" t="s">
        <v>2235</v>
      </c>
      <c r="B16" s="71">
        <v>15</v>
      </c>
      <c r="C16" s="3">
        <f>YEAR(Tabla110[[#This Row],[Fecha de Solicitud ]])</f>
        <v>2025</v>
      </c>
      <c r="D16" s="25">
        <v>45680</v>
      </c>
      <c r="E16" s="19" t="str">
        <f>IF(Tabla110[[#This Row],[Fecha Respuesta]]="","01 Pendiente","02 Finalizado")</f>
        <v>02 Finalizado</v>
      </c>
      <c r="F16" s="3" t="s">
        <v>137</v>
      </c>
      <c r="G16" s="3" t="str">
        <f>+VLOOKUP(Tabla110[[#This Row],[ABOGADO]],'|'!$A$47:$B$89,2,0)</f>
        <v>Representación Judicial</v>
      </c>
      <c r="H16" s="3" t="s">
        <v>6122</v>
      </c>
      <c r="I16" s="3" t="s">
        <v>62</v>
      </c>
      <c r="J16" s="18" t="s">
        <v>6144</v>
      </c>
      <c r="K16" s="65" t="s">
        <v>6145</v>
      </c>
      <c r="L16" s="18">
        <v>51018363</v>
      </c>
      <c r="M16" s="3" t="s">
        <v>6146</v>
      </c>
      <c r="N16" s="3" t="str">
        <f>Tabla110[[#This Row],[Orden]]&amp;" ("&amp;Tabla110[[#This Row],[Vigencia]]&amp;") "&amp;Tabla110[[#This Row],[Entidad / Reclamante]]&amp;" "&amp;Tabla110[[#This Row],[Últimos 6 Dígitos del Proceso]]</f>
        <v>015 (2025) Adgemiro Guerrero Muñoz 014700</v>
      </c>
      <c r="O16" s="16">
        <v>1</v>
      </c>
      <c r="P16" s="16">
        <v>19531050</v>
      </c>
      <c r="Q16" s="25">
        <v>45681</v>
      </c>
      <c r="R16" s="3" t="s">
        <v>92</v>
      </c>
      <c r="S16" s="25">
        <v>45681</v>
      </c>
      <c r="U16" s="6"/>
      <c r="V16" s="6"/>
      <c r="W16" s="6">
        <v>20</v>
      </c>
      <c r="X16" s="6">
        <f>+NETWORKDAYS(Tabla110[[#This Row],[Fecha de Asignación2]],Tabla110[[#This Row],[Fecha Respuesta]])</f>
        <v>1</v>
      </c>
      <c r="Y16" s="6" t="s">
        <v>2185</v>
      </c>
    </row>
    <row r="17" spans="1:25" hidden="1">
      <c r="A17" s="29" t="s">
        <v>2238</v>
      </c>
      <c r="B17" s="71">
        <v>16</v>
      </c>
      <c r="C17" s="3">
        <f>YEAR(Tabla110[[#This Row],[Fecha de Solicitud ]])</f>
        <v>2025</v>
      </c>
      <c r="D17" s="25">
        <v>45681</v>
      </c>
      <c r="E17" s="19" t="str">
        <f>IF(Tabla110[[#This Row],[Fecha Respuesta]]="","01 Pendiente","02 Finalizado")</f>
        <v>02 Finalizado</v>
      </c>
      <c r="F17" s="3" t="s">
        <v>179</v>
      </c>
      <c r="G17" s="3" t="str">
        <f>+VLOOKUP(Tabla110[[#This Row],[ABOGADO]],'|'!$A$47:$B$89,2,0)</f>
        <v>Representación Judicial</v>
      </c>
      <c r="H17" s="3" t="s">
        <v>2176</v>
      </c>
      <c r="I17" s="3" t="s">
        <v>56</v>
      </c>
      <c r="J17" s="18" t="s">
        <v>6147</v>
      </c>
      <c r="K17" s="65" t="s">
        <v>6148</v>
      </c>
      <c r="L17" s="18" t="s">
        <v>2350</v>
      </c>
      <c r="M17" s="3" t="s">
        <v>2201</v>
      </c>
      <c r="N17" s="3" t="str">
        <f>Tabla110[[#This Row],[Orden]]&amp;" ("&amp;Tabla110[[#This Row],[Vigencia]]&amp;") "&amp;Tabla110[[#This Row],[Entidad / Reclamante]]&amp;" "&amp;Tabla110[[#This Row],[Últimos 6 Dígitos del Proceso]]</f>
        <v>016 (2025) Comfenalco Antioquia 019400</v>
      </c>
      <c r="O17" s="16">
        <v>127</v>
      </c>
      <c r="P17" s="16">
        <v>1136888893</v>
      </c>
      <c r="Q17" s="25">
        <v>45705</v>
      </c>
      <c r="R17" s="3" t="s">
        <v>86</v>
      </c>
      <c r="S17" s="25">
        <v>45688</v>
      </c>
      <c r="T17" s="3" t="s">
        <v>2189</v>
      </c>
      <c r="U17" s="6"/>
      <c r="V17" s="6"/>
      <c r="W17" s="6">
        <v>20</v>
      </c>
      <c r="X17" s="6">
        <f>+NETWORKDAYS(Tabla110[[#This Row],[Fecha de Asignación2]],Tabla110[[#This Row],[Fecha Respuesta]])</f>
        <v>12</v>
      </c>
      <c r="Y17" s="6" t="s">
        <v>2185</v>
      </c>
    </row>
    <row r="18" spans="1:25" hidden="1">
      <c r="A18" s="29" t="s">
        <v>2241</v>
      </c>
      <c r="B18" s="71">
        <v>17</v>
      </c>
      <c r="C18" s="3">
        <f>YEAR(Tabla110[[#This Row],[Fecha de Solicitud ]])</f>
        <v>2025</v>
      </c>
      <c r="D18" s="25">
        <v>45681</v>
      </c>
      <c r="E18" s="19" t="str">
        <f>IF(Tabla110[[#This Row],[Fecha Respuesta]]="","01 Pendiente","02 Finalizado")</f>
        <v>02 Finalizado</v>
      </c>
      <c r="F18" s="3" t="s">
        <v>139</v>
      </c>
      <c r="G18" s="3" t="str">
        <f>+VLOOKUP(Tabla110[[#This Row],[ABOGADO]],'|'!$A$47:$B$89,2,0)</f>
        <v>Representación Judicial</v>
      </c>
      <c r="H18" s="3" t="s">
        <v>2176</v>
      </c>
      <c r="I18" s="3" t="s">
        <v>56</v>
      </c>
      <c r="J18" s="18" t="s">
        <v>6149</v>
      </c>
      <c r="K18" s="65" t="s">
        <v>6150</v>
      </c>
      <c r="L18" s="18" t="s">
        <v>2350</v>
      </c>
      <c r="M18" s="3" t="s">
        <v>315</v>
      </c>
      <c r="N18" s="3" t="str">
        <f>Tabla110[[#This Row],[Orden]]&amp;" ("&amp;Tabla110[[#This Row],[Vigencia]]&amp;") "&amp;Tabla110[[#This Row],[Entidad / Reclamante]]&amp;" "&amp;Tabla110[[#This Row],[Últimos 6 Dígitos del Proceso]]</f>
        <v>017 (2025) Sanitas EPS 061400</v>
      </c>
      <c r="O18" s="16">
        <v>525</v>
      </c>
      <c r="P18" s="16">
        <v>29724281</v>
      </c>
      <c r="Q18" s="25">
        <v>45707</v>
      </c>
      <c r="R18" s="3" t="s">
        <v>47</v>
      </c>
      <c r="S18" s="25">
        <v>45688</v>
      </c>
      <c r="T18" s="3" t="s">
        <v>2189</v>
      </c>
      <c r="U18" s="6"/>
      <c r="V18" s="6"/>
      <c r="W18" s="6">
        <v>20</v>
      </c>
      <c r="X18" s="6">
        <f>+NETWORKDAYS(Tabla110[[#This Row],[Fecha de Asignación2]],Tabla110[[#This Row],[Fecha Respuesta]])</f>
        <v>14</v>
      </c>
      <c r="Y18" s="6" t="s">
        <v>2185</v>
      </c>
    </row>
    <row r="19" spans="1:25" hidden="1">
      <c r="A19" s="29" t="s">
        <v>2245</v>
      </c>
      <c r="B19" s="71">
        <v>18</v>
      </c>
      <c r="C19" s="3">
        <f>YEAR(Tabla110[[#This Row],[Fecha de Solicitud ]])</f>
        <v>2025</v>
      </c>
      <c r="D19" s="25">
        <v>45684</v>
      </c>
      <c r="E19" s="19" t="str">
        <f>IF(Tabla110[[#This Row],[Fecha Respuesta]]="","01 Pendiente","02 Finalizado")</f>
        <v>02 Finalizado</v>
      </c>
      <c r="F19" s="3" t="s">
        <v>181</v>
      </c>
      <c r="G19" s="3" t="str">
        <f>+VLOOKUP(Tabla110[[#This Row],[ABOGADO]],'|'!$A$47:$B$89,2,0)</f>
        <v>Coordinación Prejudicial</v>
      </c>
      <c r="H19" s="3" t="s">
        <v>6122</v>
      </c>
      <c r="I19" s="3" t="s">
        <v>59</v>
      </c>
      <c r="J19" s="18">
        <v>20256300244942</v>
      </c>
      <c r="K19" s="65" t="s">
        <v>6151</v>
      </c>
      <c r="L19" s="18" t="s">
        <v>2350</v>
      </c>
      <c r="M19" s="3" t="s">
        <v>6152</v>
      </c>
      <c r="N19" s="3" t="str">
        <f>Tabla110[[#This Row],[Orden]]&amp;" ("&amp;Tabla110[[#This Row],[Vigencia]]&amp;") "&amp;Tabla110[[#This Row],[Entidad / Reclamante]]&amp;" "&amp;Tabla110[[#This Row],[Últimos 6 Dígitos del Proceso]]</f>
        <v>018 (2025) David Pantoja Diaz 244942</v>
      </c>
      <c r="O19" s="16">
        <v>1</v>
      </c>
      <c r="P19" s="16">
        <v>0</v>
      </c>
      <c r="Q19" s="25">
        <v>45688</v>
      </c>
      <c r="R19" s="3" t="s">
        <v>86</v>
      </c>
      <c r="S19" s="25">
        <v>45688</v>
      </c>
      <c r="U19" s="6"/>
      <c r="V19" s="6"/>
      <c r="W19" s="6">
        <v>20</v>
      </c>
      <c r="X19" s="6">
        <f>+NETWORKDAYS(Tabla110[[#This Row],[Fecha de Asignación2]],Tabla110[[#This Row],[Fecha Respuesta]])</f>
        <v>1</v>
      </c>
      <c r="Y19" s="6" t="s">
        <v>2185</v>
      </c>
    </row>
    <row r="20" spans="1:25" hidden="1">
      <c r="A20" s="29" t="s">
        <v>2249</v>
      </c>
      <c r="B20" s="71">
        <v>19</v>
      </c>
      <c r="C20" s="3">
        <f>YEAR(Tabla110[[#This Row],[Fecha de Solicitud ]])</f>
        <v>2025</v>
      </c>
      <c r="D20" s="25">
        <v>45684</v>
      </c>
      <c r="E20" s="19" t="str">
        <f>IF(Tabla110[[#This Row],[Fecha Respuesta]]="","01 Pendiente","02 Finalizado")</f>
        <v>02 Finalizado</v>
      </c>
      <c r="F20" s="3" t="s">
        <v>154</v>
      </c>
      <c r="G20" s="3" t="str">
        <f>+VLOOKUP(Tabla110[[#This Row],[ABOGADO]],'|'!$A$47:$B$89,2,0)</f>
        <v>Coordinación Prejudicial</v>
      </c>
      <c r="H20" s="3" t="s">
        <v>2176</v>
      </c>
      <c r="I20" s="3" t="s">
        <v>56</v>
      </c>
      <c r="J20" s="18">
        <v>20256300279202</v>
      </c>
      <c r="K20" s="65" t="s">
        <v>6153</v>
      </c>
      <c r="L20" s="18" t="s">
        <v>2350</v>
      </c>
      <c r="M20" s="3" t="s">
        <v>389</v>
      </c>
      <c r="N20" s="3" t="str">
        <f>Tabla110[[#This Row],[Orden]]&amp;" ("&amp;Tabla110[[#This Row],[Vigencia]]&amp;") "&amp;Tabla110[[#This Row],[Entidad / Reclamante]]&amp;" "&amp;Tabla110[[#This Row],[Últimos 6 Dígitos del Proceso]]</f>
        <v>019 (2025) Salud Total EPS 279202</v>
      </c>
      <c r="O20" s="16">
        <v>17</v>
      </c>
      <c r="P20" s="16">
        <v>1835025100</v>
      </c>
      <c r="Q20" s="25">
        <v>45694</v>
      </c>
      <c r="R20" s="3" t="s">
        <v>86</v>
      </c>
      <c r="S20" s="25">
        <v>45688</v>
      </c>
      <c r="U20" s="6"/>
      <c r="V20" s="6"/>
      <c r="W20" s="6">
        <v>20</v>
      </c>
      <c r="X20" s="6">
        <f>+NETWORKDAYS(Tabla110[[#This Row],[Fecha de Asignación2]],Tabla110[[#This Row],[Fecha Respuesta]])</f>
        <v>5</v>
      </c>
      <c r="Y20" s="6" t="s">
        <v>2185</v>
      </c>
    </row>
    <row r="21" spans="1:25" hidden="1">
      <c r="A21" s="29" t="s">
        <v>2252</v>
      </c>
      <c r="B21" s="71">
        <v>20</v>
      </c>
      <c r="C21" s="3">
        <f>YEAR(Tabla110[[#This Row],[Fecha de Solicitud ]])</f>
        <v>2025</v>
      </c>
      <c r="D21" s="25">
        <v>45685</v>
      </c>
      <c r="E21" s="19" t="str">
        <f>IF(Tabla110[[#This Row],[Fecha Respuesta]]="","01 Pendiente","02 Finalizado")</f>
        <v>02 Finalizado</v>
      </c>
      <c r="F21" s="3" t="s">
        <v>150</v>
      </c>
      <c r="G21" s="3" t="str">
        <f>+VLOOKUP(Tabla110[[#This Row],[ABOGADO]],'|'!$A$47:$B$89,2,0)</f>
        <v>Coordinación Prejudicial</v>
      </c>
      <c r="H21" s="3" t="s">
        <v>2176</v>
      </c>
      <c r="I21" s="3" t="s">
        <v>56</v>
      </c>
      <c r="J21" s="18">
        <v>20256300288012</v>
      </c>
      <c r="K21" s="65" t="s">
        <v>6154</v>
      </c>
      <c r="L21" s="18" t="s">
        <v>2350</v>
      </c>
      <c r="M21" s="3" t="s">
        <v>389</v>
      </c>
      <c r="N21" s="3" t="str">
        <f>Tabla110[[#This Row],[Orden]]&amp;" ("&amp;Tabla110[[#This Row],[Vigencia]]&amp;") "&amp;Tabla110[[#This Row],[Entidad / Reclamante]]&amp;" "&amp;Tabla110[[#This Row],[Últimos 6 Dígitos del Proceso]]</f>
        <v>020 (2025) Salud Total EPS 288012</v>
      </c>
      <c r="O21" s="16">
        <v>13</v>
      </c>
      <c r="P21" s="16">
        <v>984126140</v>
      </c>
      <c r="Q21" s="25">
        <v>45694</v>
      </c>
      <c r="R21" s="3" t="s">
        <v>86</v>
      </c>
      <c r="S21" s="25">
        <v>45688</v>
      </c>
      <c r="U21" s="6"/>
      <c r="V21" s="6"/>
      <c r="W21" s="6">
        <v>20</v>
      </c>
      <c r="X21" s="6">
        <f>+NETWORKDAYS(Tabla110[[#This Row],[Fecha de Asignación2]],Tabla110[[#This Row],[Fecha Respuesta]])</f>
        <v>5</v>
      </c>
      <c r="Y21" s="6" t="s">
        <v>2185</v>
      </c>
    </row>
    <row r="22" spans="1:25" hidden="1">
      <c r="A22" s="29" t="s">
        <v>2255</v>
      </c>
      <c r="B22" s="71">
        <v>21</v>
      </c>
      <c r="C22" s="3">
        <f>YEAR(Tabla110[[#This Row],[Fecha de Solicitud ]])</f>
        <v>2025</v>
      </c>
      <c r="D22" s="25">
        <v>45685</v>
      </c>
      <c r="E22" s="19" t="str">
        <f>IF(Tabla110[[#This Row],[Fecha Respuesta]]="","01 Pendiente","02 Finalizado")</f>
        <v>02 Finalizado</v>
      </c>
      <c r="F22" s="3" t="s">
        <v>150</v>
      </c>
      <c r="G22" s="3" t="str">
        <f>+VLOOKUP(Tabla110[[#This Row],[ABOGADO]],'|'!$A$47:$B$89,2,0)</f>
        <v>Coordinación Prejudicial</v>
      </c>
      <c r="H22" s="3" t="s">
        <v>2176</v>
      </c>
      <c r="I22" s="3" t="s">
        <v>56</v>
      </c>
      <c r="J22" s="18">
        <v>20256300295762</v>
      </c>
      <c r="K22" s="65" t="s">
        <v>6155</v>
      </c>
      <c r="L22" s="18" t="s">
        <v>2350</v>
      </c>
      <c r="M22" s="3" t="s">
        <v>389</v>
      </c>
      <c r="N22" s="3" t="str">
        <f>Tabla110[[#This Row],[Orden]]&amp;" ("&amp;Tabla110[[#This Row],[Vigencia]]&amp;") "&amp;Tabla110[[#This Row],[Entidad / Reclamante]]&amp;" "&amp;Tabla110[[#This Row],[Últimos 6 Dígitos del Proceso]]</f>
        <v>021 (2025) Salud Total EPS 295762</v>
      </c>
      <c r="O22" s="16">
        <v>50</v>
      </c>
      <c r="P22" s="16">
        <v>2375458593</v>
      </c>
      <c r="Q22" s="25">
        <v>45707</v>
      </c>
      <c r="R22" s="3" t="s">
        <v>47</v>
      </c>
      <c r="S22" s="25">
        <v>45688</v>
      </c>
      <c r="T22" s="3" t="s">
        <v>6156</v>
      </c>
      <c r="U22" s="6"/>
      <c r="V22" s="6"/>
      <c r="W22" s="6">
        <v>20</v>
      </c>
      <c r="X22" s="6">
        <f>+NETWORKDAYS(Tabla110[[#This Row],[Fecha de Asignación2]],Tabla110[[#This Row],[Fecha Respuesta]])</f>
        <v>14</v>
      </c>
      <c r="Y22" s="6" t="s">
        <v>2185</v>
      </c>
    </row>
    <row r="23" spans="1:25" hidden="1">
      <c r="A23" s="29" t="s">
        <v>2258</v>
      </c>
      <c r="B23" s="71">
        <v>22</v>
      </c>
      <c r="C23" s="3">
        <f>YEAR(Tabla110[[#This Row],[Fecha de Solicitud ]])</f>
        <v>2025</v>
      </c>
      <c r="D23" s="25">
        <v>45685</v>
      </c>
      <c r="E23" s="19" t="str">
        <f>IF(Tabla110[[#This Row],[Fecha Respuesta]]="","01 Pendiente","02 Finalizado")</f>
        <v>02 Finalizado</v>
      </c>
      <c r="F23" s="3" t="s">
        <v>156</v>
      </c>
      <c r="G23" s="3" t="str">
        <f>+VLOOKUP(Tabla110[[#This Row],[ABOGADO]],'|'!$A$47:$B$89,2,0)</f>
        <v>Coordinación Prejudicial</v>
      </c>
      <c r="H23" s="3" t="s">
        <v>2219</v>
      </c>
      <c r="I23" s="3" t="s">
        <v>65</v>
      </c>
      <c r="J23" s="18">
        <v>20256300256262</v>
      </c>
      <c r="K23" s="65" t="s">
        <v>6157</v>
      </c>
      <c r="L23" s="18" t="s">
        <v>2350</v>
      </c>
      <c r="M23" s="3" t="s">
        <v>6158</v>
      </c>
      <c r="N23" s="3" t="str">
        <f>Tabla110[[#This Row],[Orden]]&amp;" ("&amp;Tabla110[[#This Row],[Vigencia]]&amp;") "&amp;Tabla110[[#This Row],[Entidad / Reclamante]]&amp;" "&amp;Tabla110[[#This Row],[Últimos 6 Dígitos del Proceso]]</f>
        <v>022 (2025) Inversiones Médicas de Antioquia 256262</v>
      </c>
      <c r="O23" s="16">
        <v>880</v>
      </c>
      <c r="P23" s="16">
        <v>1375810607</v>
      </c>
      <c r="Q23" s="25">
        <v>45726</v>
      </c>
      <c r="R23" s="3" t="s">
        <v>47</v>
      </c>
      <c r="S23" s="25">
        <v>45688</v>
      </c>
      <c r="T23" s="3" t="s">
        <v>6159</v>
      </c>
      <c r="U23" s="6"/>
      <c r="V23" s="6"/>
      <c r="W23" s="6">
        <v>20</v>
      </c>
      <c r="X23" s="6">
        <f>+NETWORKDAYS(Tabla110[[#This Row],[Fecha de Asignación2]],Tabla110[[#This Row],[Fecha Respuesta]])</f>
        <v>27</v>
      </c>
      <c r="Y23" s="6" t="s">
        <v>6117</v>
      </c>
    </row>
    <row r="24" spans="1:25" hidden="1">
      <c r="A24" s="29" t="s">
        <v>2263</v>
      </c>
      <c r="B24" s="71">
        <v>23</v>
      </c>
      <c r="C24" s="3">
        <f>YEAR(Tabla110[[#This Row],[Fecha de Solicitud ]])</f>
        <v>2025</v>
      </c>
      <c r="D24" s="25">
        <v>45686</v>
      </c>
      <c r="E24" s="19" t="str">
        <f>IF(Tabla110[[#This Row],[Fecha Respuesta]]="","01 Pendiente","02 Finalizado")</f>
        <v>02 Finalizado</v>
      </c>
      <c r="F24" s="3" t="s">
        <v>124</v>
      </c>
      <c r="G24" s="3" t="str">
        <f>+VLOOKUP(Tabla110[[#This Row],[ABOGADO]],'|'!$A$47:$B$89,2,0)</f>
        <v>Representación Judicial</v>
      </c>
      <c r="H24" s="3" t="s">
        <v>2176</v>
      </c>
      <c r="I24" s="3" t="s">
        <v>59</v>
      </c>
      <c r="J24" s="18" t="s">
        <v>6160</v>
      </c>
      <c r="K24" s="65" t="s">
        <v>6161</v>
      </c>
      <c r="L24" s="18" t="s">
        <v>2350</v>
      </c>
      <c r="M24" s="3" t="s">
        <v>389</v>
      </c>
      <c r="N24" s="3" t="str">
        <f>Tabla110[[#This Row],[Orden]]&amp;" ("&amp;Tabla110[[#This Row],[Vigencia]]&amp;") "&amp;Tabla110[[#This Row],[Entidad / Reclamante]]&amp;" "&amp;Tabla110[[#This Row],[Últimos 6 Dígitos del Proceso]]</f>
        <v>023 (2025) Salud Total EPS 131200</v>
      </c>
      <c r="O24" s="16">
        <v>448</v>
      </c>
      <c r="P24" s="16">
        <v>1219510304</v>
      </c>
      <c r="Q24" s="25">
        <v>45693</v>
      </c>
      <c r="R24" s="3" t="s">
        <v>86</v>
      </c>
      <c r="S24" s="25">
        <v>45688</v>
      </c>
      <c r="U24" s="6"/>
      <c r="V24" s="6"/>
      <c r="W24" s="6">
        <v>20</v>
      </c>
      <c r="X24" s="6">
        <f>+NETWORKDAYS(Tabla110[[#This Row],[Fecha de Asignación2]],Tabla110[[#This Row],[Fecha Respuesta]])</f>
        <v>4</v>
      </c>
      <c r="Y24" s="6" t="s">
        <v>2185</v>
      </c>
    </row>
    <row r="25" spans="1:25" hidden="1">
      <c r="A25" s="29" t="s">
        <v>2267</v>
      </c>
      <c r="B25" s="71">
        <v>24</v>
      </c>
      <c r="C25" s="3">
        <f>YEAR(Tabla110[[#This Row],[Fecha de Solicitud ]])</f>
        <v>2025</v>
      </c>
      <c r="D25" s="25">
        <v>45687</v>
      </c>
      <c r="E25" s="19" t="str">
        <f>IF(Tabla110[[#This Row],[Fecha Respuesta]]="","01 Pendiente","02 Finalizado")</f>
        <v>02 Finalizado</v>
      </c>
      <c r="F25" s="3" t="s">
        <v>144</v>
      </c>
      <c r="G25" s="3" t="str">
        <f>+VLOOKUP(Tabla110[[#This Row],[ABOGADO]],'|'!$A$47:$B$89,2,0)</f>
        <v>Coordinación Prejudicial</v>
      </c>
      <c r="H25" s="3" t="s">
        <v>2176</v>
      </c>
      <c r="I25" s="3" t="s">
        <v>56</v>
      </c>
      <c r="J25" s="18">
        <v>20256300373852</v>
      </c>
      <c r="K25" s="65" t="s">
        <v>6162</v>
      </c>
      <c r="L25" s="18" t="s">
        <v>2350</v>
      </c>
      <c r="M25" s="3" t="s">
        <v>267</v>
      </c>
      <c r="N25" s="3" t="str">
        <f>Tabla110[[#This Row],[Orden]]&amp;" ("&amp;Tabla110[[#This Row],[Vigencia]]&amp;") "&amp;Tabla110[[#This Row],[Entidad / Reclamante]]&amp;" "&amp;Tabla110[[#This Row],[Últimos 6 Dígitos del Proceso]]</f>
        <v>024 (2025) Nueva EPS 373852</v>
      </c>
      <c r="O25" s="16">
        <v>15</v>
      </c>
      <c r="P25" s="16">
        <v>531873194</v>
      </c>
      <c r="Q25" s="25">
        <v>45701</v>
      </c>
      <c r="R25" s="3" t="s">
        <v>71</v>
      </c>
      <c r="S25" s="25">
        <v>45688</v>
      </c>
      <c r="T25" s="3" t="s">
        <v>2189</v>
      </c>
      <c r="U25" s="6"/>
      <c r="V25" s="6"/>
      <c r="W25" s="6">
        <v>20</v>
      </c>
      <c r="X25" s="6">
        <f>+NETWORKDAYS(Tabla110[[#This Row],[Fecha de Asignación2]],Tabla110[[#This Row],[Fecha Respuesta]])</f>
        <v>10</v>
      </c>
      <c r="Y25" s="6" t="s">
        <v>2185</v>
      </c>
    </row>
    <row r="26" spans="1:25" hidden="1">
      <c r="A26" s="29" t="s">
        <v>2271</v>
      </c>
      <c r="B26" s="71">
        <v>25</v>
      </c>
      <c r="C26" s="3">
        <f>YEAR(Tabla110[[#This Row],[Fecha de Solicitud ]])</f>
        <v>2025</v>
      </c>
      <c r="D26" s="25">
        <v>45687</v>
      </c>
      <c r="E26" s="19" t="str">
        <f>IF(Tabla110[[#This Row],[Fecha Respuesta]]="","01 Pendiente","02 Finalizado")</f>
        <v>02 Finalizado</v>
      </c>
      <c r="F26" s="3" t="s">
        <v>138</v>
      </c>
      <c r="G26" s="3" t="str">
        <f>+VLOOKUP(Tabla110[[#This Row],[ABOGADO]],'|'!$A$47:$B$89,2,0)</f>
        <v>Representación Judicial</v>
      </c>
      <c r="H26" s="3" t="s">
        <v>2176</v>
      </c>
      <c r="I26" s="3" t="s">
        <v>56</v>
      </c>
      <c r="J26" s="18" t="s">
        <v>6163</v>
      </c>
      <c r="K26" s="65" t="s">
        <v>6164</v>
      </c>
      <c r="L26" s="18" t="s">
        <v>2350</v>
      </c>
      <c r="M26" s="3" t="s">
        <v>315</v>
      </c>
      <c r="N26" s="3" t="str">
        <f>Tabla110[[#This Row],[Orden]]&amp;" ("&amp;Tabla110[[#This Row],[Vigencia]]&amp;") "&amp;Tabla110[[#This Row],[Entidad / Reclamante]]&amp;" "&amp;Tabla110[[#This Row],[Últimos 6 Dígitos del Proceso]]</f>
        <v>025 (2025) Sanitas EPS 074200</v>
      </c>
      <c r="O26" s="16">
        <v>93</v>
      </c>
      <c r="P26" s="16">
        <v>184381081</v>
      </c>
      <c r="Q26" s="25">
        <v>45694</v>
      </c>
      <c r="R26" s="3" t="s">
        <v>86</v>
      </c>
      <c r="S26" s="25">
        <v>45688</v>
      </c>
      <c r="T26" s="3" t="s">
        <v>6165</v>
      </c>
      <c r="U26" s="6"/>
      <c r="V26" s="6"/>
      <c r="W26" s="6">
        <v>20</v>
      </c>
      <c r="X26" s="6">
        <f>+NETWORKDAYS(Tabla110[[#This Row],[Fecha de Asignación2]],Tabla110[[#This Row],[Fecha Respuesta]])</f>
        <v>5</v>
      </c>
      <c r="Y26" s="6" t="s">
        <v>2185</v>
      </c>
    </row>
    <row r="27" spans="1:25" hidden="1">
      <c r="A27" s="29" t="s">
        <v>2275</v>
      </c>
      <c r="B27" s="71">
        <v>26</v>
      </c>
      <c r="C27" s="3">
        <f>YEAR(Tabla110[[#This Row],[Fecha de Solicitud ]])</f>
        <v>2025</v>
      </c>
      <c r="D27" s="25">
        <v>45687</v>
      </c>
      <c r="E27" s="19" t="str">
        <f>IF(Tabla110[[#This Row],[Fecha Respuesta]]="","01 Pendiente","02 Finalizado")</f>
        <v>02 Finalizado</v>
      </c>
      <c r="F27" s="3" t="s">
        <v>179</v>
      </c>
      <c r="G27" s="3" t="str">
        <f>+VLOOKUP(Tabla110[[#This Row],[ABOGADO]],'|'!$A$47:$B$89,2,0)</f>
        <v>Representación Judicial</v>
      </c>
      <c r="H27" s="3" t="s">
        <v>2219</v>
      </c>
      <c r="I27" s="3" t="s">
        <v>59</v>
      </c>
      <c r="J27" s="18" t="s">
        <v>6166</v>
      </c>
      <c r="K27" s="65" t="s">
        <v>6167</v>
      </c>
      <c r="L27" s="18" t="s">
        <v>2350</v>
      </c>
      <c r="M27" s="3" t="s">
        <v>6168</v>
      </c>
      <c r="N27" s="3" t="str">
        <f>Tabla110[[#This Row],[Orden]]&amp;" ("&amp;Tabla110[[#This Row],[Vigencia]]&amp;") "&amp;Tabla110[[#This Row],[Entidad / Reclamante]]&amp;" "&amp;Tabla110[[#This Row],[Últimos 6 Dígitos del Proceso]]</f>
        <v>026 (2025) Fundación H San Vicente de Paúl 057400</v>
      </c>
      <c r="O27" s="16">
        <v>6</v>
      </c>
      <c r="P27" s="16">
        <v>27477061</v>
      </c>
      <c r="Q27" s="25">
        <v>45714</v>
      </c>
      <c r="R27" s="3" t="s">
        <v>86</v>
      </c>
      <c r="S27" s="25">
        <v>45688</v>
      </c>
      <c r="T27" s="3" t="s">
        <v>2189</v>
      </c>
      <c r="U27" s="6"/>
      <c r="V27" s="6"/>
      <c r="W27" s="6">
        <v>20</v>
      </c>
      <c r="X27" s="6">
        <f>+NETWORKDAYS(Tabla110[[#This Row],[Fecha de Asignación2]],Tabla110[[#This Row],[Fecha Respuesta]])</f>
        <v>19</v>
      </c>
      <c r="Y27" s="6" t="s">
        <v>2185</v>
      </c>
    </row>
    <row r="28" spans="1:25" hidden="1">
      <c r="A28" s="29" t="s">
        <v>2279</v>
      </c>
      <c r="B28" s="71">
        <v>27</v>
      </c>
      <c r="C28" s="3">
        <f>YEAR(Tabla110[[#This Row],[Fecha de Solicitud ]])</f>
        <v>2025</v>
      </c>
      <c r="D28" s="25">
        <v>45687</v>
      </c>
      <c r="E28" s="19" t="str">
        <f>IF(Tabla110[[#This Row],[Fecha Respuesta]]="","01 Pendiente","02 Finalizado")</f>
        <v>02 Finalizado</v>
      </c>
      <c r="F28" s="3" t="s">
        <v>138</v>
      </c>
      <c r="G28" s="3" t="str">
        <f>+VLOOKUP(Tabla110[[#This Row],[ABOGADO]],'|'!$A$47:$B$89,2,0)</f>
        <v>Representación Judicial</v>
      </c>
      <c r="H28" s="3" t="s">
        <v>2176</v>
      </c>
      <c r="I28" s="3" t="s">
        <v>56</v>
      </c>
      <c r="J28" s="18" t="s">
        <v>6169</v>
      </c>
      <c r="K28" s="65" t="s">
        <v>6170</v>
      </c>
      <c r="L28" s="18" t="s">
        <v>2350</v>
      </c>
      <c r="M28" s="3" t="s">
        <v>315</v>
      </c>
      <c r="N28" s="3" t="str">
        <f>Tabla110[[#This Row],[Orden]]&amp;" ("&amp;Tabla110[[#This Row],[Vigencia]]&amp;") "&amp;Tabla110[[#This Row],[Entidad / Reclamante]]&amp;" "&amp;Tabla110[[#This Row],[Últimos 6 Dígitos del Proceso]]</f>
        <v>027 (2025) Sanitas EPS 011200</v>
      </c>
      <c r="O28" s="16">
        <v>217</v>
      </c>
      <c r="P28" s="16">
        <v>53749063</v>
      </c>
      <c r="Q28" s="25">
        <v>45708</v>
      </c>
      <c r="R28" s="3" t="s">
        <v>47</v>
      </c>
      <c r="S28" s="25">
        <v>45688</v>
      </c>
      <c r="T28" s="3" t="s">
        <v>2189</v>
      </c>
      <c r="U28" s="6"/>
      <c r="V28" s="6"/>
      <c r="W28" s="6">
        <v>20</v>
      </c>
      <c r="X28" s="6">
        <f>+NETWORKDAYS(Tabla110[[#This Row],[Fecha de Asignación2]],Tabla110[[#This Row],[Fecha Respuesta]])</f>
        <v>15</v>
      </c>
      <c r="Y28" s="6" t="s">
        <v>2185</v>
      </c>
    </row>
    <row r="29" spans="1:25" hidden="1">
      <c r="A29" s="29" t="s">
        <v>2283</v>
      </c>
      <c r="B29" s="71">
        <v>28</v>
      </c>
      <c r="C29" s="3">
        <f>YEAR(Tabla110[[#This Row],[Fecha de Solicitud ]])</f>
        <v>2025</v>
      </c>
      <c r="D29" s="25">
        <v>45687</v>
      </c>
      <c r="E29" s="19" t="str">
        <f>IF(Tabla110[[#This Row],[Fecha Respuesta]]="","01 Pendiente","02 Finalizado")</f>
        <v>02 Finalizado</v>
      </c>
      <c r="F29" s="3" t="s">
        <v>160</v>
      </c>
      <c r="G29" s="3" t="str">
        <f>+VLOOKUP(Tabla110[[#This Row],[ABOGADO]],'|'!$A$47:$B$89,2,0)</f>
        <v>Representación Judicial</v>
      </c>
      <c r="H29" s="3" t="s">
        <v>2176</v>
      </c>
      <c r="I29" s="3" t="s">
        <v>56</v>
      </c>
      <c r="J29" s="18" t="s">
        <v>6171</v>
      </c>
      <c r="K29" s="65" t="s">
        <v>6172</v>
      </c>
      <c r="L29" s="18" t="s">
        <v>2350</v>
      </c>
      <c r="M29" s="3" t="s">
        <v>267</v>
      </c>
      <c r="N29" s="3" t="str">
        <f>Tabla110[[#This Row],[Orden]]&amp;" ("&amp;Tabla110[[#This Row],[Vigencia]]&amp;") "&amp;Tabla110[[#This Row],[Entidad / Reclamante]]&amp;" "&amp;Tabla110[[#This Row],[Últimos 6 Dígitos del Proceso]]</f>
        <v>028 (2025) Nueva EPS 900123</v>
      </c>
      <c r="O29" s="16">
        <v>1034</v>
      </c>
      <c r="P29" s="16">
        <v>981821896</v>
      </c>
      <c r="Q29" s="25">
        <v>45720</v>
      </c>
      <c r="R29" s="3" t="s">
        <v>47</v>
      </c>
      <c r="S29" s="25">
        <v>45688</v>
      </c>
      <c r="T29" s="3" t="s">
        <v>6173</v>
      </c>
      <c r="U29" s="6"/>
      <c r="V29" s="6"/>
      <c r="W29" s="6">
        <v>20</v>
      </c>
      <c r="X29" s="6">
        <f>+NETWORKDAYS(Tabla110[[#This Row],[Fecha de Asignación2]],Tabla110[[#This Row],[Fecha Respuesta]])</f>
        <v>23</v>
      </c>
      <c r="Y29" s="6" t="s">
        <v>6117</v>
      </c>
    </row>
    <row r="30" spans="1:25" hidden="1">
      <c r="A30" s="29" t="s">
        <v>2286</v>
      </c>
      <c r="B30" s="71">
        <v>29</v>
      </c>
      <c r="C30" s="3">
        <f>YEAR(Tabla110[[#This Row],[Fecha de Solicitud ]])</f>
        <v>2025</v>
      </c>
      <c r="D30" s="25">
        <v>45687</v>
      </c>
      <c r="E30" s="19" t="str">
        <f>IF(Tabla110[[#This Row],[Fecha Respuesta]]="","01 Pendiente","02 Finalizado")</f>
        <v>02 Finalizado</v>
      </c>
      <c r="F30" s="3" t="s">
        <v>160</v>
      </c>
      <c r="G30" s="3" t="str">
        <f>+VLOOKUP(Tabla110[[#This Row],[ABOGADO]],'|'!$A$47:$B$89,2,0)</f>
        <v>Representación Judicial</v>
      </c>
      <c r="H30" s="3" t="s">
        <v>2176</v>
      </c>
      <c r="I30" s="3" t="s">
        <v>56</v>
      </c>
      <c r="J30" s="18" t="s">
        <v>6174</v>
      </c>
      <c r="K30" s="65" t="s">
        <v>6175</v>
      </c>
      <c r="L30" s="18" t="s">
        <v>2350</v>
      </c>
      <c r="M30" s="3" t="s">
        <v>315</v>
      </c>
      <c r="N30" s="3" t="str">
        <f>Tabla110[[#This Row],[Orden]]&amp;" ("&amp;Tabla110[[#This Row],[Vigencia]]&amp;") "&amp;Tabla110[[#This Row],[Entidad / Reclamante]]&amp;" "&amp;Tabla110[[#This Row],[Últimos 6 Dígitos del Proceso]]</f>
        <v>029 (2025) Sanitas EPS 018000</v>
      </c>
      <c r="O30" s="16">
        <v>180</v>
      </c>
      <c r="P30" s="16">
        <v>272788501</v>
      </c>
      <c r="Q30" s="25">
        <v>45720</v>
      </c>
      <c r="R30" s="3" t="s">
        <v>47</v>
      </c>
      <c r="S30" s="25">
        <v>45688</v>
      </c>
      <c r="T30" s="3" t="s">
        <v>6173</v>
      </c>
      <c r="U30" s="6"/>
      <c r="V30" s="6"/>
      <c r="W30" s="6">
        <v>20</v>
      </c>
      <c r="X30" s="6">
        <f>+NETWORKDAYS(Tabla110[[#This Row],[Fecha de Asignación2]],Tabla110[[#This Row],[Fecha Respuesta]])</f>
        <v>23</v>
      </c>
      <c r="Y30" s="6" t="s">
        <v>6117</v>
      </c>
    </row>
    <row r="31" spans="1:25" hidden="1">
      <c r="A31" s="29" t="s">
        <v>2290</v>
      </c>
      <c r="B31" s="71">
        <v>30</v>
      </c>
      <c r="C31" s="3">
        <f>YEAR(Tabla110[[#This Row],[Fecha de Solicitud ]])</f>
        <v>2025</v>
      </c>
      <c r="D31" s="25">
        <v>45687</v>
      </c>
      <c r="E31" s="19" t="str">
        <f>IF(Tabla110[[#This Row],[Fecha Respuesta]]="","01 Pendiente","02 Finalizado")</f>
        <v>02 Finalizado</v>
      </c>
      <c r="F31" s="3" t="s">
        <v>139</v>
      </c>
      <c r="G31" s="3" t="str">
        <f>+VLOOKUP(Tabla110[[#This Row],[ABOGADO]],'|'!$A$47:$B$89,2,0)</f>
        <v>Representación Judicial</v>
      </c>
      <c r="H31" s="3" t="s">
        <v>2176</v>
      </c>
      <c r="I31" s="3" t="s">
        <v>56</v>
      </c>
      <c r="J31" s="18" t="s">
        <v>6176</v>
      </c>
      <c r="K31" s="65" t="s">
        <v>6177</v>
      </c>
      <c r="L31" s="18" t="s">
        <v>2350</v>
      </c>
      <c r="M31" s="3" t="s">
        <v>374</v>
      </c>
      <c r="N31" s="3" t="str">
        <f>Tabla110[[#This Row],[Orden]]&amp;" ("&amp;Tabla110[[#This Row],[Vigencia]]&amp;") "&amp;Tabla110[[#This Row],[Entidad / Reclamante]]&amp;" "&amp;Tabla110[[#This Row],[Últimos 6 Dígitos del Proceso]]</f>
        <v>030 (2025) Aliansalud EPS 025200</v>
      </c>
      <c r="O31" s="16">
        <v>817</v>
      </c>
      <c r="P31" s="16">
        <v>112501655</v>
      </c>
      <c r="Q31" s="25">
        <v>45708</v>
      </c>
      <c r="R31" s="3" t="s">
        <v>47</v>
      </c>
      <c r="S31" s="25">
        <v>45688</v>
      </c>
      <c r="U31" s="6"/>
      <c r="V31" s="6"/>
      <c r="W31" s="6">
        <v>20</v>
      </c>
      <c r="X31" s="6">
        <f>+NETWORKDAYS(Tabla110[[#This Row],[Fecha de Asignación2]],Tabla110[[#This Row],[Fecha Respuesta]])</f>
        <v>15</v>
      </c>
      <c r="Y31" s="6" t="s">
        <v>2185</v>
      </c>
    </row>
    <row r="32" spans="1:25" hidden="1">
      <c r="A32" s="29" t="s">
        <v>2292</v>
      </c>
      <c r="B32" s="71">
        <v>31</v>
      </c>
      <c r="C32" s="3">
        <f>YEAR(Tabla110[[#This Row],[Fecha de Solicitud ]])</f>
        <v>2025</v>
      </c>
      <c r="D32" s="25">
        <v>45687</v>
      </c>
      <c r="E32" s="19" t="str">
        <f>IF(Tabla110[[#This Row],[Fecha Respuesta]]="","01 Pendiente","02 Finalizado")</f>
        <v>02 Finalizado</v>
      </c>
      <c r="F32" s="3" t="s">
        <v>169</v>
      </c>
      <c r="G32" s="3" t="str">
        <f>+VLOOKUP(Tabla110[[#This Row],[ABOGADO]],'|'!$A$47:$B$89,2,0)</f>
        <v>Coordinación Prejudicial</v>
      </c>
      <c r="H32" s="3" t="s">
        <v>2219</v>
      </c>
      <c r="I32" s="3" t="s">
        <v>65</v>
      </c>
      <c r="J32" s="18">
        <v>20256300151282</v>
      </c>
      <c r="K32" s="65" t="s">
        <v>6178</v>
      </c>
      <c r="L32" s="18" t="s">
        <v>2350</v>
      </c>
      <c r="M32" s="3" t="s">
        <v>6179</v>
      </c>
      <c r="N32" s="3" t="str">
        <f>Tabla110[[#This Row],[Orden]]&amp;" ("&amp;Tabla110[[#This Row],[Vigencia]]&amp;") "&amp;Tabla110[[#This Row],[Entidad / Reclamante]]&amp;" "&amp;Tabla110[[#This Row],[Últimos 6 Dígitos del Proceso]]</f>
        <v>031 (2025) Hospital Sarare ESE 151282</v>
      </c>
      <c r="O32" s="16">
        <v>403</v>
      </c>
      <c r="P32" s="16">
        <v>2000000000</v>
      </c>
      <c r="Q32" s="25">
        <v>45720</v>
      </c>
      <c r="R32" s="3" t="s">
        <v>47</v>
      </c>
      <c r="S32" s="25">
        <v>45688</v>
      </c>
      <c r="T32" s="3" t="s">
        <v>2189</v>
      </c>
      <c r="U32" s="6"/>
      <c r="V32" s="6"/>
      <c r="W32" s="6">
        <v>20</v>
      </c>
      <c r="X32" s="6">
        <f>+NETWORKDAYS(Tabla110[[#This Row],[Fecha de Asignación2]],Tabla110[[#This Row],[Fecha Respuesta]])</f>
        <v>23</v>
      </c>
      <c r="Y32" s="6" t="s">
        <v>6117</v>
      </c>
    </row>
    <row r="33" spans="1:25" hidden="1">
      <c r="A33" s="29" t="s">
        <v>2296</v>
      </c>
      <c r="B33" s="71">
        <v>32</v>
      </c>
      <c r="C33" s="3">
        <f>YEAR(Tabla110[[#This Row],[Fecha de Solicitud ]])</f>
        <v>2025</v>
      </c>
      <c r="D33" s="25">
        <v>45687</v>
      </c>
      <c r="E33" s="19" t="str">
        <f>IF(Tabla110[[#This Row],[Fecha Respuesta]]="","01 Pendiente","02 Finalizado")</f>
        <v>02 Finalizado</v>
      </c>
      <c r="F33" s="3" t="s">
        <v>158</v>
      </c>
      <c r="G33" s="3" t="str">
        <f>+VLOOKUP(Tabla110[[#This Row],[ABOGADO]],'|'!$A$47:$B$89,2,0)</f>
        <v>Representación Judicial</v>
      </c>
      <c r="H33" s="3" t="s">
        <v>2176</v>
      </c>
      <c r="I33" s="3" t="s">
        <v>56</v>
      </c>
      <c r="J33" s="18" t="s">
        <v>6180</v>
      </c>
      <c r="K33" s="65" t="s">
        <v>6181</v>
      </c>
      <c r="L33" s="18" t="s">
        <v>2350</v>
      </c>
      <c r="M33" s="3" t="s">
        <v>389</v>
      </c>
      <c r="N33" s="3" t="str">
        <f>Tabla110[[#This Row],[Orden]]&amp;" ("&amp;Tabla110[[#This Row],[Vigencia]]&amp;") "&amp;Tabla110[[#This Row],[Entidad / Reclamante]]&amp;" "&amp;Tabla110[[#This Row],[Últimos 6 Dígitos del Proceso]]</f>
        <v>032 (2025) Salud Total EPS 004300</v>
      </c>
      <c r="O33" s="16">
        <v>6</v>
      </c>
      <c r="P33" s="16">
        <v>26367840</v>
      </c>
      <c r="Q33" s="25">
        <v>45708</v>
      </c>
      <c r="R33" s="3" t="s">
        <v>47</v>
      </c>
      <c r="S33" s="25">
        <v>45688</v>
      </c>
      <c r="T33" s="3" t="s">
        <v>2189</v>
      </c>
      <c r="U33" s="6"/>
      <c r="V33" s="6"/>
      <c r="W33" s="6">
        <v>20</v>
      </c>
      <c r="X33" s="6">
        <f>+NETWORKDAYS(Tabla110[[#This Row],[Fecha de Asignación2]],Tabla110[[#This Row],[Fecha Respuesta]])</f>
        <v>15</v>
      </c>
      <c r="Y33" s="6" t="s">
        <v>2185</v>
      </c>
    </row>
    <row r="34" spans="1:25" hidden="1">
      <c r="A34" s="29" t="s">
        <v>2299</v>
      </c>
      <c r="B34" s="71">
        <v>33</v>
      </c>
      <c r="C34" s="3">
        <f>YEAR(Tabla110[[#This Row],[Fecha de Solicitud ]])</f>
        <v>2025</v>
      </c>
      <c r="D34" s="25">
        <v>45688</v>
      </c>
      <c r="E34" s="19" t="str">
        <f>IF(Tabla110[[#This Row],[Fecha Respuesta]]="","01 Pendiente","02 Finalizado")</f>
        <v>02 Finalizado</v>
      </c>
      <c r="F34" s="3" t="s">
        <v>167</v>
      </c>
      <c r="G34" s="3" t="str">
        <f>+VLOOKUP(Tabla110[[#This Row],[ABOGADO]],'|'!$A$47:$B$89,2,0)</f>
        <v>Representación Judicial</v>
      </c>
      <c r="H34" s="3" t="s">
        <v>2176</v>
      </c>
      <c r="I34" s="3" t="s">
        <v>56</v>
      </c>
      <c r="J34" s="18" t="s">
        <v>6182</v>
      </c>
      <c r="K34" s="65" t="s">
        <v>6183</v>
      </c>
      <c r="L34" s="18" t="s">
        <v>2350</v>
      </c>
      <c r="M34" s="3" t="s">
        <v>267</v>
      </c>
      <c r="N34" s="3" t="str">
        <f>Tabla110[[#This Row],[Orden]]&amp;" ("&amp;Tabla110[[#This Row],[Vigencia]]&amp;") "&amp;Tabla110[[#This Row],[Entidad / Reclamante]]&amp;" "&amp;Tabla110[[#This Row],[Últimos 6 Dígitos del Proceso]]</f>
        <v>033 (2025) Nueva EPS 169700</v>
      </c>
      <c r="O34" s="16">
        <v>1142</v>
      </c>
      <c r="P34" s="16">
        <v>296723496</v>
      </c>
      <c r="Q34" s="25">
        <v>45720</v>
      </c>
      <c r="R34" s="3" t="s">
        <v>47</v>
      </c>
      <c r="S34" s="25">
        <v>45688</v>
      </c>
      <c r="T34" s="3" t="s">
        <v>2189</v>
      </c>
      <c r="U34" s="6"/>
      <c r="V34" s="6"/>
      <c r="W34" s="6">
        <v>20</v>
      </c>
      <c r="X34" s="6">
        <f>+NETWORKDAYS(Tabla110[[#This Row],[Fecha de Asignación2]],Tabla110[[#This Row],[Fecha Respuesta]])</f>
        <v>23</v>
      </c>
      <c r="Y34" s="6" t="s">
        <v>6117</v>
      </c>
    </row>
    <row r="35" spans="1:25" ht="15" hidden="1">
      <c r="A35" s="29" t="s">
        <v>2305</v>
      </c>
      <c r="B35" s="71">
        <v>34</v>
      </c>
      <c r="C35" s="3">
        <f>YEAR(Tabla110[[#This Row],[Fecha de Solicitud ]])</f>
        <v>2025</v>
      </c>
      <c r="D35" s="25">
        <v>45691</v>
      </c>
      <c r="E35" s="19" t="str">
        <f>IF(Tabla110[[#This Row],[Fecha Respuesta]]="","01 Pendiente","02 Finalizado")</f>
        <v>02 Finalizado</v>
      </c>
      <c r="F35" s="3" t="s">
        <v>178</v>
      </c>
      <c r="G35" s="3" t="str">
        <f>+VLOOKUP(Tabla110[[#This Row],[ABOGADO]],'|'!$A$47:$B$89,2,0)</f>
        <v>Coordinación Prejudicial</v>
      </c>
      <c r="H35" s="3" t="s">
        <v>2219</v>
      </c>
      <c r="I35" s="3" t="s">
        <v>65</v>
      </c>
      <c r="J35" s="18">
        <v>20256300382102</v>
      </c>
      <c r="K35" s="65" t="s">
        <v>6184</v>
      </c>
      <c r="L35" s="18" t="s">
        <v>2350</v>
      </c>
      <c r="M35" s="3" t="s">
        <v>6185</v>
      </c>
      <c r="N35" s="3" t="str">
        <f>Tabla110[[#This Row],[Orden]]&amp;" ("&amp;Tabla110[[#This Row],[Vigencia]]&amp;") "&amp;Tabla110[[#This Row],[Entidad / Reclamante]]&amp;" "&amp;Tabla110[[#This Row],[Últimos 6 Dígitos del Proceso]]</f>
        <v>034 (2025) Centro Médico Imbanaco de Cali 382102</v>
      </c>
      <c r="O35" s="16">
        <v>746</v>
      </c>
      <c r="P35" s="16">
        <v>2554903667</v>
      </c>
      <c r="Q35" s="25">
        <v>45720</v>
      </c>
      <c r="R35" s="3" t="s">
        <v>47</v>
      </c>
      <c r="S35" s="25">
        <v>45693</v>
      </c>
      <c r="T35" s="3" t="s">
        <v>2189</v>
      </c>
      <c r="U35" s="6"/>
      <c r="V35" s="6"/>
      <c r="W35" s="6">
        <v>20</v>
      </c>
      <c r="X35" s="6">
        <f>+NETWORKDAYS(Tabla110[[#This Row],[Fecha de Asignación2]],Tabla110[[#This Row],[Fecha Respuesta]])</f>
        <v>20</v>
      </c>
      <c r="Y35" t="s">
        <v>2185</v>
      </c>
    </row>
    <row r="36" spans="1:25" hidden="1">
      <c r="A36" s="29" t="s">
        <v>2309</v>
      </c>
      <c r="B36" s="71">
        <v>35</v>
      </c>
      <c r="C36" s="3">
        <f>YEAR(Tabla110[[#This Row],[Fecha de Solicitud ]])</f>
        <v>2025</v>
      </c>
      <c r="D36" s="25">
        <v>45692</v>
      </c>
      <c r="E36" s="19" t="str">
        <f>IF(Tabla110[[#This Row],[Fecha Respuesta]]="","01 Pendiente","02 Finalizado")</f>
        <v>02 Finalizado</v>
      </c>
      <c r="F36" s="3" t="s">
        <v>170</v>
      </c>
      <c r="G36" s="3" t="str">
        <f>+VLOOKUP(Tabla110[[#This Row],[ABOGADO]],'|'!$A$47:$B$89,2,0)</f>
        <v>Coordinación Prejudicial</v>
      </c>
      <c r="H36" s="3" t="s">
        <v>2219</v>
      </c>
      <c r="I36" s="3" t="s">
        <v>65</v>
      </c>
      <c r="J36" s="18">
        <v>20256300134942</v>
      </c>
      <c r="K36" s="65" t="s">
        <v>6186</v>
      </c>
      <c r="L36" s="18" t="s">
        <v>2350</v>
      </c>
      <c r="M36" s="3" t="s">
        <v>6187</v>
      </c>
      <c r="N36" s="3" t="str">
        <f>Tabla110[[#This Row],[Orden]]&amp;" ("&amp;Tabla110[[#This Row],[Vigencia]]&amp;") "&amp;Tabla110[[#This Row],[Entidad / Reclamante]]&amp;" "&amp;Tabla110[[#This Row],[Últimos 6 Dígitos del Proceso]]</f>
        <v>035 (2025) Clínica Palmira 134942</v>
      </c>
      <c r="O36" s="16">
        <v>1195</v>
      </c>
      <c r="P36" s="16">
        <v>4359038397</v>
      </c>
      <c r="Q36" s="25">
        <v>45720</v>
      </c>
      <c r="R36" s="3" t="s">
        <v>86</v>
      </c>
      <c r="S36" s="25">
        <v>45693</v>
      </c>
      <c r="T36" s="3" t="s">
        <v>2189</v>
      </c>
      <c r="U36" s="6"/>
      <c r="V36" s="6"/>
      <c r="W36" s="6">
        <v>20</v>
      </c>
      <c r="X36" s="6">
        <f>+NETWORKDAYS(Tabla110[[#This Row],[Fecha de Asignación2]],Tabla110[[#This Row],[Fecha Respuesta]])</f>
        <v>20</v>
      </c>
      <c r="Y36" s="6" t="s">
        <v>2185</v>
      </c>
    </row>
    <row r="37" spans="1:25" hidden="1">
      <c r="A37" s="29" t="s">
        <v>2312</v>
      </c>
      <c r="B37" s="71">
        <v>36</v>
      </c>
      <c r="C37" s="3">
        <f>YEAR(Tabla110[[#This Row],[Fecha de Solicitud ]])</f>
        <v>2025</v>
      </c>
      <c r="D37" s="25">
        <v>45693</v>
      </c>
      <c r="E37" s="19" t="str">
        <f>IF(Tabla110[[#This Row],[Fecha Respuesta]]="","01 Pendiente","02 Finalizado")</f>
        <v>02 Finalizado</v>
      </c>
      <c r="F37" s="3" t="s">
        <v>143</v>
      </c>
      <c r="G37" s="3" t="str">
        <f>+VLOOKUP(Tabla110[[#This Row],[ABOGADO]],'|'!$A$47:$B$89,2,0)</f>
        <v>Representación Judicial</v>
      </c>
      <c r="H37" s="3" t="s">
        <v>2176</v>
      </c>
      <c r="I37" s="3" t="s">
        <v>56</v>
      </c>
      <c r="J37" s="18" t="s">
        <v>6188</v>
      </c>
      <c r="K37" s="65" t="s">
        <v>6189</v>
      </c>
      <c r="L37" s="18" t="s">
        <v>2350</v>
      </c>
      <c r="M37" s="3" t="s">
        <v>381</v>
      </c>
      <c r="N37" s="3" t="str">
        <f>Tabla110[[#This Row],[Orden]]&amp;" ("&amp;Tabla110[[#This Row],[Vigencia]]&amp;") "&amp;Tabla110[[#This Row],[Entidad / Reclamante]]&amp;" "&amp;Tabla110[[#This Row],[Últimos 6 Dígitos del Proceso]]</f>
        <v>036 (2025) Suramericana EPS 047500</v>
      </c>
      <c r="O37" s="16">
        <v>18</v>
      </c>
      <c r="P37" s="16">
        <v>9071547034</v>
      </c>
      <c r="Q37" s="25">
        <v>45727</v>
      </c>
      <c r="R37" s="3" t="s">
        <v>47</v>
      </c>
      <c r="S37" s="25">
        <v>45694</v>
      </c>
      <c r="T37" s="3" t="s">
        <v>6190</v>
      </c>
      <c r="U37" s="6"/>
      <c r="V37" s="6"/>
      <c r="W37" s="6">
        <v>20</v>
      </c>
      <c r="X37" s="6">
        <f>+NETWORKDAYS(Tabla110[[#This Row],[Fecha de Asignación2]],Tabla110[[#This Row],[Fecha Respuesta]])</f>
        <v>24</v>
      </c>
      <c r="Y37" s="6" t="s">
        <v>6117</v>
      </c>
    </row>
    <row r="38" spans="1:25" hidden="1">
      <c r="A38" s="29" t="s">
        <v>2315</v>
      </c>
      <c r="B38" s="71">
        <v>37</v>
      </c>
      <c r="C38" s="3">
        <f>YEAR(Tabla110[[#This Row],[Fecha de Solicitud ]])</f>
        <v>2025</v>
      </c>
      <c r="D38" s="25">
        <v>45698</v>
      </c>
      <c r="E38" s="19" t="str">
        <f>IF(Tabla110[[#This Row],[Fecha Respuesta]]="","01 Pendiente","02 Finalizado")</f>
        <v>02 Finalizado</v>
      </c>
      <c r="F38" s="3" t="s">
        <v>133</v>
      </c>
      <c r="G38" s="3" t="str">
        <f>+VLOOKUP(Tabla110[[#This Row],[ABOGADO]],'|'!$A$47:$B$89,2,0)</f>
        <v>Representación Judicial</v>
      </c>
      <c r="H38" s="3" t="s">
        <v>2219</v>
      </c>
      <c r="I38" s="3" t="s">
        <v>59</v>
      </c>
      <c r="J38" s="18" t="s">
        <v>6191</v>
      </c>
      <c r="K38" s="65" t="s">
        <v>6192</v>
      </c>
      <c r="L38" s="18" t="s">
        <v>2350</v>
      </c>
      <c r="M38" s="3" t="s">
        <v>6193</v>
      </c>
      <c r="N38" s="3" t="str">
        <f>Tabla110[[#This Row],[Orden]]&amp;" ("&amp;Tabla110[[#This Row],[Vigencia]]&amp;") "&amp;Tabla110[[#This Row],[Entidad / Reclamante]]&amp;" "&amp;Tabla110[[#This Row],[Últimos 6 Dígitos del Proceso]]</f>
        <v>037 (2025) Hospital Erasmo Meoz E.S.E 033100</v>
      </c>
      <c r="O38" s="16">
        <v>1</v>
      </c>
      <c r="P38" s="16">
        <v>10028349994</v>
      </c>
      <c r="Q38" s="25">
        <v>45720</v>
      </c>
      <c r="R38" s="3" t="s">
        <v>47</v>
      </c>
      <c r="S38" s="25">
        <v>45709</v>
      </c>
      <c r="T38" s="3" t="s">
        <v>2189</v>
      </c>
      <c r="U38" s="6"/>
      <c r="V38" s="6"/>
      <c r="W38" s="6">
        <v>20</v>
      </c>
      <c r="X38" s="6">
        <f>+NETWORKDAYS(Tabla110[[#This Row],[Fecha de Asignación2]],Tabla110[[#This Row],[Fecha Respuesta]])</f>
        <v>8</v>
      </c>
      <c r="Y38" s="6" t="s">
        <v>2185</v>
      </c>
    </row>
    <row r="39" spans="1:25" hidden="1">
      <c r="A39" s="29" t="s">
        <v>2318</v>
      </c>
      <c r="B39" s="71">
        <v>38</v>
      </c>
      <c r="C39" s="3">
        <f>YEAR(Tabla110[[#This Row],[Fecha de Solicitud ]])</f>
        <v>2025</v>
      </c>
      <c r="D39" s="25">
        <v>45699</v>
      </c>
      <c r="E39" s="19" t="str">
        <f>IF(Tabla110[[#This Row],[Fecha Respuesta]]="","01 Pendiente","02 Finalizado")</f>
        <v>02 Finalizado</v>
      </c>
      <c r="F39" s="3" t="s">
        <v>177</v>
      </c>
      <c r="G39" s="3" t="str">
        <f>+VLOOKUP(Tabla110[[#This Row],[ABOGADO]],'|'!$A$47:$B$89,2,0)</f>
        <v>Coordinación Prejudicial</v>
      </c>
      <c r="H39" s="3" t="s">
        <v>2176</v>
      </c>
      <c r="I39" s="3" t="s">
        <v>56</v>
      </c>
      <c r="J39" s="18" t="s">
        <v>6194</v>
      </c>
      <c r="K39" s="65" t="s">
        <v>6195</v>
      </c>
      <c r="L39" s="18" t="s">
        <v>2350</v>
      </c>
      <c r="M39" s="3" t="s">
        <v>267</v>
      </c>
      <c r="N39" s="3" t="str">
        <f>Tabla110[[#This Row],[Orden]]&amp;" ("&amp;Tabla110[[#This Row],[Vigencia]]&amp;") "&amp;Tabla110[[#This Row],[Entidad / Reclamante]]&amp;" "&amp;Tabla110[[#This Row],[Últimos 6 Dígitos del Proceso]]</f>
        <v>038 (2025) Nueva EPS 112100</v>
      </c>
      <c r="O39" s="16">
        <v>1</v>
      </c>
      <c r="P39" s="16">
        <v>0</v>
      </c>
      <c r="Q39" s="25">
        <v>45699</v>
      </c>
      <c r="R39" s="3" t="s">
        <v>47</v>
      </c>
      <c r="S39" s="25">
        <v>45699</v>
      </c>
      <c r="T39" s="3" t="s">
        <v>6196</v>
      </c>
      <c r="U39" s="6"/>
      <c r="V39" s="6"/>
      <c r="W39" s="6">
        <v>20</v>
      </c>
      <c r="X39" s="6">
        <f>+NETWORKDAYS(Tabla110[[#This Row],[Fecha de Asignación2]],Tabla110[[#This Row],[Fecha Respuesta]])</f>
        <v>1</v>
      </c>
      <c r="Y39" s="6" t="s">
        <v>2185</v>
      </c>
    </row>
    <row r="40" spans="1:25" hidden="1">
      <c r="A40" s="29" t="s">
        <v>2319</v>
      </c>
      <c r="B40" s="71">
        <v>39</v>
      </c>
      <c r="C40" s="3">
        <f>YEAR(Tabla110[[#This Row],[Fecha de Solicitud ]])</f>
        <v>2025</v>
      </c>
      <c r="D40" s="25">
        <v>45701</v>
      </c>
      <c r="E40" s="19" t="str">
        <f>IF(Tabla110[[#This Row],[Fecha Respuesta]]="","01 Pendiente","02 Finalizado")</f>
        <v>02 Finalizado</v>
      </c>
      <c r="F40" s="3" t="s">
        <v>154</v>
      </c>
      <c r="G40" s="3" t="str">
        <f>+VLOOKUP(Tabla110[[#This Row],[ABOGADO]],'|'!$A$47:$B$89,2,0)</f>
        <v>Coordinación Prejudicial</v>
      </c>
      <c r="H40" s="3" t="s">
        <v>2219</v>
      </c>
      <c r="I40" s="3" t="s">
        <v>59</v>
      </c>
      <c r="J40" s="18" t="s">
        <v>6197</v>
      </c>
      <c r="K40" s="65" t="s">
        <v>6198</v>
      </c>
      <c r="L40" s="18" t="s">
        <v>2350</v>
      </c>
      <c r="M40" s="3" t="s">
        <v>1987</v>
      </c>
      <c r="N40" s="3" t="str">
        <f>Tabla110[[#This Row],[Orden]]&amp;" ("&amp;Tabla110[[#This Row],[Vigencia]]&amp;") "&amp;Tabla110[[#This Row],[Entidad / Reclamante]]&amp;" "&amp;Tabla110[[#This Row],[Últimos 6 Dígitos del Proceso]]</f>
        <v>039 (2025) Hospital Universitario Departamental de Nariño E.S.E 337882</v>
      </c>
      <c r="O40" s="16">
        <v>1167</v>
      </c>
      <c r="P40" s="16">
        <v>2479069534</v>
      </c>
      <c r="Q40" s="25">
        <v>45721</v>
      </c>
      <c r="R40" s="3" t="s">
        <v>47</v>
      </c>
      <c r="S40" s="25">
        <v>45709</v>
      </c>
      <c r="T40" s="3" t="s">
        <v>2189</v>
      </c>
      <c r="U40" s="6"/>
      <c r="V40" s="6"/>
      <c r="W40" s="6">
        <v>20</v>
      </c>
      <c r="X40" s="6">
        <f>+NETWORKDAYS(Tabla110[[#This Row],[Fecha de Asignación2]],Tabla110[[#This Row],[Fecha Respuesta]])</f>
        <v>9</v>
      </c>
      <c r="Y40" s="6" t="s">
        <v>2185</v>
      </c>
    </row>
    <row r="41" spans="1:25" hidden="1">
      <c r="A41" s="29" t="s">
        <v>6199</v>
      </c>
      <c r="B41" s="71">
        <v>40</v>
      </c>
      <c r="C41" s="3">
        <f>YEAR(Tabla110[[#This Row],[Fecha de Solicitud ]])</f>
        <v>2025</v>
      </c>
      <c r="D41" s="25">
        <v>45702</v>
      </c>
      <c r="E41" s="19" t="str">
        <f>IF(Tabla110[[#This Row],[Fecha Respuesta]]="","01 Pendiente","02 Finalizado")</f>
        <v>02 Finalizado</v>
      </c>
      <c r="F41" s="25" t="s">
        <v>6200</v>
      </c>
      <c r="G41" s="3" t="s">
        <v>17</v>
      </c>
      <c r="H41" s="3" t="s">
        <v>2176</v>
      </c>
      <c r="I41" s="3" t="s">
        <v>65</v>
      </c>
      <c r="J41" s="18" t="s">
        <v>6201</v>
      </c>
      <c r="K41" s="65" t="s">
        <v>6202</v>
      </c>
      <c r="L41" s="18" t="s">
        <v>2350</v>
      </c>
      <c r="M41" s="3" t="s">
        <v>389</v>
      </c>
      <c r="N41" s="3" t="str">
        <f>Tabla110[[#This Row],[Orden]]&amp;" ("&amp;Tabla110[[#This Row],[Vigencia]]&amp;") "&amp;Tabla110[[#This Row],[Entidad / Reclamante]]&amp;" "&amp;Tabla110[[#This Row],[Últimos 6 Dígitos del Proceso]]</f>
        <v>040 (2025) Salud Total EPS 072500</v>
      </c>
      <c r="O41" s="16">
        <v>3247</v>
      </c>
      <c r="P41" s="16">
        <v>10870183696</v>
      </c>
      <c r="Q41" s="25">
        <v>45713</v>
      </c>
      <c r="R41" s="3" t="s">
        <v>47</v>
      </c>
      <c r="S41" s="25">
        <v>45709</v>
      </c>
      <c r="U41" s="6"/>
      <c r="V41" s="6"/>
      <c r="W41" s="6">
        <v>20</v>
      </c>
      <c r="X41" s="6">
        <f>+NETWORKDAYS(Tabla110[[#This Row],[Fecha de Asignación2]],Tabla110[[#This Row],[Fecha Respuesta]])</f>
        <v>3</v>
      </c>
      <c r="Y41" s="6" t="s">
        <v>2185</v>
      </c>
    </row>
    <row r="42" spans="1:25" hidden="1">
      <c r="A42" s="29" t="s">
        <v>6203</v>
      </c>
      <c r="B42" s="71">
        <v>41</v>
      </c>
      <c r="C42" s="3">
        <f>YEAR(Tabla110[[#This Row],[Fecha de Solicitud ]])</f>
        <v>2025</v>
      </c>
      <c r="D42" s="25">
        <v>45702</v>
      </c>
      <c r="E42" s="19" t="str">
        <f>IF(Tabla110[[#This Row],[Fecha Respuesta]]="","01 Pendiente","02 Finalizado")</f>
        <v>02 Finalizado</v>
      </c>
      <c r="F42" s="3" t="s">
        <v>154</v>
      </c>
      <c r="G42" s="3" t="str">
        <f>+VLOOKUP(Tabla110[[#This Row],[ABOGADO]],'|'!$A$47:$B$89,2,0)</f>
        <v>Coordinación Prejudicial</v>
      </c>
      <c r="H42" s="3" t="s">
        <v>2219</v>
      </c>
      <c r="I42" s="3" t="s">
        <v>59</v>
      </c>
      <c r="J42" s="18" t="s">
        <v>6204</v>
      </c>
      <c r="K42" s="65" t="s">
        <v>6205</v>
      </c>
      <c r="L42" s="18" t="s">
        <v>2350</v>
      </c>
      <c r="M42" s="3" t="s">
        <v>6206</v>
      </c>
      <c r="N42" s="3" t="str">
        <f>Tabla110[[#This Row],[Orden]]&amp;" ("&amp;Tabla110[[#This Row],[Vigencia]]&amp;") "&amp;Tabla110[[#This Row],[Entidad / Reclamante]]&amp;" "&amp;Tabla110[[#This Row],[Últimos 6 Dígitos del Proceso]]</f>
        <v>041 (2025) Clínica Especializada La Concepción 583122</v>
      </c>
      <c r="O42" s="16">
        <v>500</v>
      </c>
      <c r="P42" s="16">
        <v>2852447321</v>
      </c>
      <c r="Q42" s="25">
        <v>45721</v>
      </c>
      <c r="R42" s="3" t="s">
        <v>47</v>
      </c>
      <c r="S42" s="25">
        <v>45709</v>
      </c>
      <c r="T42" s="3" t="s">
        <v>2189</v>
      </c>
      <c r="U42" s="6"/>
      <c r="V42" s="6"/>
      <c r="W42" s="6">
        <v>20</v>
      </c>
      <c r="X42" s="6">
        <f>+NETWORKDAYS(Tabla110[[#This Row],[Fecha de Asignación2]],Tabla110[[#This Row],[Fecha Respuesta]])</f>
        <v>9</v>
      </c>
      <c r="Y42" s="6" t="s">
        <v>2185</v>
      </c>
    </row>
    <row r="43" spans="1:25" hidden="1">
      <c r="A43" s="29" t="s">
        <v>6207</v>
      </c>
      <c r="B43" s="71">
        <v>42</v>
      </c>
      <c r="C43" s="3">
        <f>YEAR(Tabla110[[#This Row],[Fecha de Solicitud ]])</f>
        <v>2025</v>
      </c>
      <c r="D43" s="25">
        <v>45702</v>
      </c>
      <c r="E43" s="19" t="str">
        <f>IF(Tabla110[[#This Row],[Fecha Respuesta]]="","01 Pendiente","02 Finalizado")</f>
        <v>02 Finalizado</v>
      </c>
      <c r="F43" s="3" t="s">
        <v>176</v>
      </c>
      <c r="G43" s="3" t="str">
        <f>+VLOOKUP(Tabla110[[#This Row],[ABOGADO]],'|'!$A$47:$B$89,2,0)</f>
        <v>Representación Judicial</v>
      </c>
      <c r="H43" s="3" t="s">
        <v>2176</v>
      </c>
      <c r="I43" s="3" t="s">
        <v>65</v>
      </c>
      <c r="J43" s="18" t="s">
        <v>6208</v>
      </c>
      <c r="K43" s="65" t="s">
        <v>6209</v>
      </c>
      <c r="L43" s="18" t="s">
        <v>2350</v>
      </c>
      <c r="M43" s="3" t="s">
        <v>6132</v>
      </c>
      <c r="N43" s="3" t="str">
        <f>Tabla110[[#This Row],[Orden]]&amp;" ("&amp;Tabla110[[#This Row],[Vigencia]]&amp;") "&amp;Tabla110[[#This Row],[Entidad / Reclamante]]&amp;" "&amp;Tabla110[[#This Row],[Últimos 6 Dígitos del Proceso]]</f>
        <v>042 (2025) Cruz Blanca EPS 004800</v>
      </c>
      <c r="O43" s="16">
        <v>1</v>
      </c>
      <c r="P43" s="16">
        <v>0</v>
      </c>
      <c r="Q43" s="25">
        <v>45726</v>
      </c>
      <c r="R43" s="3" t="s">
        <v>47</v>
      </c>
      <c r="S43" s="25">
        <v>45709</v>
      </c>
      <c r="T43" s="3" t="s">
        <v>6210</v>
      </c>
      <c r="U43" s="6"/>
      <c r="V43" s="6"/>
      <c r="W43" s="6">
        <v>20</v>
      </c>
      <c r="X43" s="6">
        <f>+NETWORKDAYS(Tabla110[[#This Row],[Fecha de Asignación2]],Tabla110[[#This Row],[Fecha Respuesta]])</f>
        <v>12</v>
      </c>
      <c r="Y43" s="6" t="s">
        <v>2185</v>
      </c>
    </row>
    <row r="44" spans="1:25" hidden="1">
      <c r="A44" s="29" t="s">
        <v>6211</v>
      </c>
      <c r="B44" s="71">
        <v>43</v>
      </c>
      <c r="C44" s="3">
        <f>YEAR(Tabla110[[#This Row],[Fecha de Solicitud ]])</f>
        <v>2025</v>
      </c>
      <c r="D44" s="25">
        <v>45705</v>
      </c>
      <c r="E44" s="19" t="str">
        <f>IF(Tabla110[[#This Row],[Fecha Respuesta]]="","01 Pendiente","02 Finalizado")</f>
        <v>02 Finalizado</v>
      </c>
      <c r="F44" s="3" t="s">
        <v>173</v>
      </c>
      <c r="G44" s="3" t="str">
        <f>+VLOOKUP(Tabla110[[#This Row],[ABOGADO]],'|'!$A$47:$B$89,2,0)</f>
        <v>Representación Judicial</v>
      </c>
      <c r="H44" s="3" t="s">
        <v>2176</v>
      </c>
      <c r="I44" s="3" t="s">
        <v>65</v>
      </c>
      <c r="J44" s="18" t="s">
        <v>6212</v>
      </c>
      <c r="K44" s="65" t="s">
        <v>6213</v>
      </c>
      <c r="L44" s="18" t="s">
        <v>2350</v>
      </c>
      <c r="M44" s="3" t="s">
        <v>389</v>
      </c>
      <c r="N44" s="3" t="str">
        <f>Tabla110[[#This Row],[Orden]]&amp;" ("&amp;Tabla110[[#This Row],[Vigencia]]&amp;") "&amp;Tabla110[[#This Row],[Entidad / Reclamante]]&amp;" "&amp;Tabla110[[#This Row],[Últimos 6 Dígitos del Proceso]]</f>
        <v>043 (2025) Salud Total EPS 013800</v>
      </c>
      <c r="O44" s="16">
        <v>1</v>
      </c>
      <c r="P44" s="16"/>
      <c r="Q44" s="25">
        <v>45709</v>
      </c>
      <c r="R44" s="3" t="s">
        <v>47</v>
      </c>
      <c r="S44" s="25">
        <v>45709</v>
      </c>
      <c r="T44" s="3" t="s">
        <v>6214</v>
      </c>
      <c r="U44" s="6"/>
      <c r="V44" s="6"/>
      <c r="W44" s="6">
        <v>20</v>
      </c>
      <c r="X44" s="6">
        <f>+NETWORKDAYS(Tabla110[[#This Row],[Fecha de Asignación2]],Tabla110[[#This Row],[Fecha Respuesta]])</f>
        <v>1</v>
      </c>
      <c r="Y44" s="6" t="s">
        <v>2185</v>
      </c>
    </row>
    <row r="45" spans="1:25" hidden="1">
      <c r="A45" s="29" t="s">
        <v>6215</v>
      </c>
      <c r="B45" s="71">
        <v>44</v>
      </c>
      <c r="C45" s="3">
        <f>YEAR(Tabla110[[#This Row],[Fecha de Solicitud ]])</f>
        <v>2025</v>
      </c>
      <c r="D45" s="25">
        <v>45706</v>
      </c>
      <c r="E45" s="19" t="str">
        <f>IF(Tabla110[[#This Row],[Fecha Respuesta]]="","01 Pendiente","02 Finalizado")</f>
        <v>02 Finalizado</v>
      </c>
      <c r="F45" s="3" t="s">
        <v>176</v>
      </c>
      <c r="G45" s="3" t="str">
        <f>+VLOOKUP(Tabla110[[#This Row],[ABOGADO]],'|'!$A$47:$B$89,2,0)</f>
        <v>Representación Judicial</v>
      </c>
      <c r="H45" s="3" t="s">
        <v>2176</v>
      </c>
      <c r="I45" s="3" t="s">
        <v>56</v>
      </c>
      <c r="J45" s="18" t="s">
        <v>6216</v>
      </c>
      <c r="K45" s="65" t="s">
        <v>6217</v>
      </c>
      <c r="L45" s="18" t="s">
        <v>2350</v>
      </c>
      <c r="M45" s="3" t="s">
        <v>315</v>
      </c>
      <c r="N45" s="3" t="str">
        <f>Tabla110[[#This Row],[Orden]]&amp;" ("&amp;Tabla110[[#This Row],[Vigencia]]&amp;") "&amp;Tabla110[[#This Row],[Entidad / Reclamante]]&amp;" "&amp;Tabla110[[#This Row],[Últimos 6 Dígitos del Proceso]]</f>
        <v>044 (2025) Sanitas EPS 025500</v>
      </c>
      <c r="O45" s="16">
        <v>434</v>
      </c>
      <c r="P45" s="16">
        <v>131815153.48</v>
      </c>
      <c r="Q45" s="25">
        <v>45712</v>
      </c>
      <c r="R45" s="3" t="s">
        <v>47</v>
      </c>
      <c r="S45" s="25">
        <v>45709</v>
      </c>
      <c r="T45" s="3" t="s">
        <v>2189</v>
      </c>
      <c r="U45" s="6"/>
      <c r="V45" s="6"/>
      <c r="W45" s="6">
        <v>20</v>
      </c>
      <c r="X45" s="6">
        <f>+NETWORKDAYS(Tabla110[[#This Row],[Fecha de Asignación2]],Tabla110[[#This Row],[Fecha Respuesta]])</f>
        <v>2</v>
      </c>
      <c r="Y45" s="6" t="s">
        <v>2185</v>
      </c>
    </row>
    <row r="46" spans="1:25" hidden="1">
      <c r="A46" s="29" t="s">
        <v>6218</v>
      </c>
      <c r="B46" s="71">
        <v>45</v>
      </c>
      <c r="C46" s="3">
        <f>YEAR(Tabla110[[#This Row],[Fecha de Solicitud ]])</f>
        <v>2025</v>
      </c>
      <c r="D46" s="25">
        <v>45706</v>
      </c>
      <c r="E46" s="19" t="str">
        <f>IF(Tabla110[[#This Row],[Fecha Respuesta]]="","01 Pendiente","02 Finalizado")</f>
        <v>02 Finalizado</v>
      </c>
      <c r="F46" s="3" t="s">
        <v>131</v>
      </c>
      <c r="G46" s="3" t="str">
        <f>+VLOOKUP(Tabla110[[#This Row],[ABOGADO]],'|'!$A$47:$B$89,2,0)</f>
        <v>Representación Judicial</v>
      </c>
      <c r="H46" s="3" t="s">
        <v>2176</v>
      </c>
      <c r="I46" s="3" t="s">
        <v>56</v>
      </c>
      <c r="J46" s="18" t="s">
        <v>6219</v>
      </c>
      <c r="K46" s="65" t="s">
        <v>6220</v>
      </c>
      <c r="L46" s="18" t="s">
        <v>2350</v>
      </c>
      <c r="M46" s="3" t="s">
        <v>315</v>
      </c>
      <c r="N46" s="3" t="str">
        <f>Tabla110[[#This Row],[Orden]]&amp;" ("&amp;Tabla110[[#This Row],[Vigencia]]&amp;") "&amp;Tabla110[[#This Row],[Entidad / Reclamante]]&amp;" "&amp;Tabla110[[#This Row],[Últimos 6 Dígitos del Proceso]]</f>
        <v>045 (2025) Sanitas EPS 017900</v>
      </c>
      <c r="O46" s="16">
        <v>1063</v>
      </c>
      <c r="P46" s="16">
        <v>419615658</v>
      </c>
      <c r="Q46" s="25">
        <v>45709</v>
      </c>
      <c r="R46" s="3" t="s">
        <v>47</v>
      </c>
      <c r="S46" s="25">
        <v>45709</v>
      </c>
      <c r="T46" s="3" t="s">
        <v>2189</v>
      </c>
      <c r="U46" s="6"/>
      <c r="V46" s="6"/>
      <c r="W46" s="6">
        <v>20</v>
      </c>
      <c r="X46" s="6">
        <f>+NETWORKDAYS(Tabla110[[#This Row],[Fecha de Asignación2]],Tabla110[[#This Row],[Fecha Respuesta]])</f>
        <v>1</v>
      </c>
      <c r="Y46" s="6" t="s">
        <v>2185</v>
      </c>
    </row>
    <row r="47" spans="1:25" hidden="1">
      <c r="A47" s="29" t="s">
        <v>6221</v>
      </c>
      <c r="B47" s="71">
        <v>46</v>
      </c>
      <c r="C47" s="3">
        <f>YEAR(Tabla110[[#This Row],[Fecha de Solicitud ]])</f>
        <v>2025</v>
      </c>
      <c r="D47" s="25">
        <v>45706</v>
      </c>
      <c r="E47" s="19" t="str">
        <f>IF(Tabla110[[#This Row],[Fecha Respuesta]]="","01 Pendiente","02 Finalizado")</f>
        <v>02 Finalizado</v>
      </c>
      <c r="F47" s="3" t="s">
        <v>167</v>
      </c>
      <c r="G47" s="3" t="str">
        <f>+VLOOKUP(Tabla110[[#This Row],[ABOGADO]],'|'!$A$47:$B$89,2,0)</f>
        <v>Representación Judicial</v>
      </c>
      <c r="H47" s="3" t="s">
        <v>2176</v>
      </c>
      <c r="I47" s="3" t="s">
        <v>56</v>
      </c>
      <c r="J47" s="18" t="s">
        <v>6222</v>
      </c>
      <c r="K47" s="65" t="s">
        <v>6223</v>
      </c>
      <c r="L47" s="18" t="s">
        <v>2350</v>
      </c>
      <c r="M47" s="3" t="s">
        <v>315</v>
      </c>
      <c r="N47" s="3" t="str">
        <f>Tabla110[[#This Row],[Orden]]&amp;" ("&amp;Tabla110[[#This Row],[Vigencia]]&amp;") "&amp;Tabla110[[#This Row],[Entidad / Reclamante]]&amp;" "&amp;Tabla110[[#This Row],[Últimos 6 Dígitos del Proceso]]</f>
        <v>046 (2025) Sanitas EPS 017000</v>
      </c>
      <c r="O47" s="16">
        <v>91</v>
      </c>
      <c r="P47" s="16">
        <v>57424597</v>
      </c>
      <c r="Q47" s="25">
        <v>45712</v>
      </c>
      <c r="R47" s="3" t="s">
        <v>47</v>
      </c>
      <c r="S47" s="25">
        <v>45709</v>
      </c>
      <c r="T47" s="3" t="s">
        <v>2189</v>
      </c>
      <c r="U47" s="6"/>
      <c r="V47" s="6"/>
      <c r="W47" s="6">
        <v>20</v>
      </c>
      <c r="X47" s="6">
        <f>+NETWORKDAYS(Tabla110[[#This Row],[Fecha de Asignación2]],Tabla110[[#This Row],[Fecha Respuesta]])</f>
        <v>2</v>
      </c>
      <c r="Y47" s="6" t="s">
        <v>2185</v>
      </c>
    </row>
    <row r="48" spans="1:25" hidden="1">
      <c r="A48" s="29" t="s">
        <v>6224</v>
      </c>
      <c r="B48" s="71">
        <v>47</v>
      </c>
      <c r="C48" s="3">
        <f>YEAR(Tabla110[[#This Row],[Fecha de Solicitud ]])</f>
        <v>2025</v>
      </c>
      <c r="D48" s="25">
        <v>45707</v>
      </c>
      <c r="E48" s="19" t="str">
        <f>IF(Tabla110[[#This Row],[Fecha Respuesta]]="","01 Pendiente","02 Finalizado")</f>
        <v>02 Finalizado</v>
      </c>
      <c r="F48" s="3" t="s">
        <v>173</v>
      </c>
      <c r="G48" s="3" t="str">
        <f>+VLOOKUP(Tabla110[[#This Row],[ABOGADO]],'|'!$A$47:$B$89,2,0)</f>
        <v>Representación Judicial</v>
      </c>
      <c r="H48" s="3" t="s">
        <v>2176</v>
      </c>
      <c r="I48" s="3" t="s">
        <v>56</v>
      </c>
      <c r="J48" s="18" t="s">
        <v>6225</v>
      </c>
      <c r="K48" s="65" t="s">
        <v>6226</v>
      </c>
      <c r="L48" s="18" t="s">
        <v>2350</v>
      </c>
      <c r="M48" s="3" t="s">
        <v>315</v>
      </c>
      <c r="N48" s="3" t="str">
        <f>Tabla110[[#This Row],[Orden]]&amp;" ("&amp;Tabla110[[#This Row],[Vigencia]]&amp;") "&amp;Tabla110[[#This Row],[Entidad / Reclamante]]&amp;" "&amp;Tabla110[[#This Row],[Últimos 6 Dígitos del Proceso]]</f>
        <v>047 (2025) Sanitas EPS 001600</v>
      </c>
      <c r="O48" s="16">
        <v>7</v>
      </c>
      <c r="P48" s="16">
        <v>223343083</v>
      </c>
      <c r="Q48" s="25">
        <v>45712</v>
      </c>
      <c r="R48" s="3" t="s">
        <v>47</v>
      </c>
      <c r="S48" s="25">
        <v>45709</v>
      </c>
      <c r="T48" s="3" t="s">
        <v>2189</v>
      </c>
      <c r="U48" s="6"/>
      <c r="V48" s="6"/>
      <c r="W48" s="6">
        <v>20</v>
      </c>
      <c r="X48" s="6">
        <f>+NETWORKDAYS(Tabla110[[#This Row],[Fecha de Asignación2]],Tabla110[[#This Row],[Fecha Respuesta]])</f>
        <v>2</v>
      </c>
      <c r="Y48" s="6" t="s">
        <v>2185</v>
      </c>
    </row>
    <row r="49" spans="1:25" hidden="1">
      <c r="A49" s="29" t="s">
        <v>6227</v>
      </c>
      <c r="B49" s="71">
        <v>48</v>
      </c>
      <c r="C49" s="3">
        <f>YEAR(Tabla110[[#This Row],[Fecha de Solicitud ]])</f>
        <v>2025</v>
      </c>
      <c r="D49" s="25">
        <v>45707</v>
      </c>
      <c r="E49" s="19" t="str">
        <f>IF(Tabla110[[#This Row],[Fecha Respuesta]]="","01 Pendiente","02 Finalizado")</f>
        <v>02 Finalizado</v>
      </c>
      <c r="F49" s="3" t="s">
        <v>173</v>
      </c>
      <c r="G49" s="3" t="str">
        <f>+VLOOKUP(Tabla110[[#This Row],[ABOGADO]],'|'!$A$47:$B$89,2,0)</f>
        <v>Representación Judicial</v>
      </c>
      <c r="H49" s="3" t="s">
        <v>2176</v>
      </c>
      <c r="I49" s="3" t="s">
        <v>65</v>
      </c>
      <c r="J49" s="18" t="s">
        <v>6228</v>
      </c>
      <c r="K49" s="65" t="s">
        <v>6229</v>
      </c>
      <c r="L49" s="18" t="s">
        <v>2350</v>
      </c>
      <c r="M49" s="3" t="s">
        <v>315</v>
      </c>
      <c r="N49" s="3" t="str">
        <f>Tabla110[[#This Row],[Orden]]&amp;" ("&amp;Tabla110[[#This Row],[Vigencia]]&amp;") "&amp;Tabla110[[#This Row],[Entidad / Reclamante]]&amp;" "&amp;Tabla110[[#This Row],[Últimos 6 Dígitos del Proceso]]</f>
        <v>048 (2025) Sanitas EPS 047300</v>
      </c>
      <c r="O49" s="16">
        <v>1</v>
      </c>
      <c r="P49" s="16"/>
      <c r="Q49" s="25">
        <v>45709</v>
      </c>
      <c r="R49" s="3" t="s">
        <v>47</v>
      </c>
      <c r="S49" s="25">
        <v>45709</v>
      </c>
      <c r="T49" s="3" t="s">
        <v>2189</v>
      </c>
      <c r="U49" s="6"/>
      <c r="V49" s="6"/>
      <c r="W49" s="6">
        <v>20</v>
      </c>
      <c r="X49" s="6">
        <f>+NETWORKDAYS(Tabla110[[#This Row],[Fecha de Asignación2]],Tabla110[[#This Row],[Fecha Respuesta]])</f>
        <v>1</v>
      </c>
      <c r="Y49" s="6" t="s">
        <v>2185</v>
      </c>
    </row>
    <row r="50" spans="1:25" hidden="1">
      <c r="A50" s="29" t="s">
        <v>6230</v>
      </c>
      <c r="B50" s="71">
        <v>49</v>
      </c>
      <c r="C50" s="3">
        <f>YEAR(Tabla110[[#This Row],[Fecha de Solicitud ]])</f>
        <v>2025</v>
      </c>
      <c r="D50" s="25">
        <v>45707</v>
      </c>
      <c r="E50" s="19" t="str">
        <f>IF(Tabla110[[#This Row],[Fecha Respuesta]]="","01 Pendiente","02 Finalizado")</f>
        <v>02 Finalizado</v>
      </c>
      <c r="F50" s="3" t="s">
        <v>146</v>
      </c>
      <c r="G50" s="3" t="str">
        <f>+VLOOKUP(Tabla110[[#This Row],[ABOGADO]],'|'!$A$47:$B$89,2,0)</f>
        <v>Coordinación Prejudicial</v>
      </c>
      <c r="H50" s="3" t="s">
        <v>2219</v>
      </c>
      <c r="I50" s="3" t="s">
        <v>59</v>
      </c>
      <c r="J50" s="18" t="s">
        <v>6231</v>
      </c>
      <c r="K50" s="65" t="s">
        <v>6232</v>
      </c>
      <c r="L50" s="18" t="s">
        <v>2350</v>
      </c>
      <c r="M50" s="3" t="s">
        <v>6233</v>
      </c>
      <c r="N50" s="3" t="str">
        <f>Tabla110[[#This Row],[Orden]]&amp;" ("&amp;Tabla110[[#This Row],[Vigencia]]&amp;") "&amp;Tabla110[[#This Row],[Entidad / Reclamante]]&amp;" "&amp;Tabla110[[#This Row],[Últimos 6 Dígitos del Proceso]]</f>
        <v>049 (2025) I.P.S.SOLOSALUD K &amp; Y S.A.S 501852</v>
      </c>
      <c r="O50" s="16">
        <v>94</v>
      </c>
      <c r="P50" s="16">
        <v>1638381801</v>
      </c>
      <c r="Q50" s="25">
        <v>45720</v>
      </c>
      <c r="R50" s="3" t="s">
        <v>47</v>
      </c>
      <c r="S50" s="25">
        <v>45709</v>
      </c>
      <c r="T50" s="3" t="s">
        <v>2189</v>
      </c>
      <c r="U50" s="6"/>
      <c r="V50" s="6"/>
      <c r="W50" s="6">
        <v>20</v>
      </c>
      <c r="X50" s="6">
        <f>+NETWORKDAYS(Tabla110[[#This Row],[Fecha de Asignación2]],Tabla110[[#This Row],[Fecha Respuesta]])</f>
        <v>8</v>
      </c>
      <c r="Y50" s="6" t="s">
        <v>2185</v>
      </c>
    </row>
    <row r="51" spans="1:25" hidden="1">
      <c r="A51" s="29" t="s">
        <v>6234</v>
      </c>
      <c r="B51" s="71">
        <v>50</v>
      </c>
      <c r="C51" s="3">
        <f>YEAR(Tabla110[[#This Row],[Fecha de Solicitud ]])</f>
        <v>2025</v>
      </c>
      <c r="D51" s="25">
        <v>45712</v>
      </c>
      <c r="E51" s="19" t="str">
        <f>IF(Tabla110[[#This Row],[Fecha Respuesta]]="","01 Pendiente","02 Finalizado")</f>
        <v>02 Finalizado</v>
      </c>
      <c r="F51" s="3" t="s">
        <v>2259</v>
      </c>
      <c r="G51" s="3" t="s">
        <v>17</v>
      </c>
      <c r="H51" s="3" t="s">
        <v>6122</v>
      </c>
      <c r="I51" s="3" t="s">
        <v>62</v>
      </c>
      <c r="J51" s="18" t="s">
        <v>6235</v>
      </c>
      <c r="K51" s="65" t="s">
        <v>6236</v>
      </c>
      <c r="L51" s="18">
        <v>51021443</v>
      </c>
      <c r="M51" s="3" t="s">
        <v>6237</v>
      </c>
      <c r="N51" s="3" t="str">
        <f>Tabla110[[#This Row],[Orden]]&amp;" ("&amp;Tabla110[[#This Row],[Vigencia]]&amp;") "&amp;Tabla110[[#This Row],[Entidad / Reclamante]]&amp;" "&amp;Tabla110[[#This Row],[Últimos 6 Dígitos del Proceso]]</f>
        <v>050 (2025) Ivan Fernando Escobar 045500</v>
      </c>
      <c r="O51" s="16">
        <v>1</v>
      </c>
      <c r="P51" s="16">
        <v>22713150</v>
      </c>
      <c r="Q51" s="25">
        <v>45712</v>
      </c>
      <c r="R51" s="3" t="s">
        <v>92</v>
      </c>
      <c r="S51" s="25">
        <v>45712</v>
      </c>
      <c r="T51" s="3" t="s">
        <v>2189</v>
      </c>
      <c r="U51" s="6"/>
      <c r="V51" s="6"/>
      <c r="W51" s="6">
        <v>20</v>
      </c>
      <c r="X51" s="6">
        <f>+NETWORKDAYS(Tabla110[[#This Row],[Fecha de Asignación2]],Tabla110[[#This Row],[Fecha Respuesta]])</f>
        <v>1</v>
      </c>
      <c r="Y51" s="6" t="s">
        <v>2185</v>
      </c>
    </row>
    <row r="52" spans="1:25" hidden="1">
      <c r="A52" s="29" t="s">
        <v>6238</v>
      </c>
      <c r="B52" s="71">
        <v>51</v>
      </c>
      <c r="C52" s="3">
        <f>YEAR(Tabla110[[#This Row],[Fecha de Solicitud ]])</f>
        <v>2025</v>
      </c>
      <c r="D52" s="25">
        <v>45707</v>
      </c>
      <c r="E52" s="19" t="str">
        <f>IF(Tabla110[[#This Row],[Fecha Respuesta]]="","01 Pendiente","02 Finalizado")</f>
        <v>02 Finalizado</v>
      </c>
      <c r="F52" s="3" t="s">
        <v>138</v>
      </c>
      <c r="G52" s="3" t="str">
        <f>+VLOOKUP(Tabla110[[#This Row],[ABOGADO]],'|'!$A$47:$B$89,2,0)</f>
        <v>Representación Judicial</v>
      </c>
      <c r="H52" s="3" t="s">
        <v>2176</v>
      </c>
      <c r="I52" s="3" t="s">
        <v>56</v>
      </c>
      <c r="J52" s="18" t="s">
        <v>2213</v>
      </c>
      <c r="K52" s="65" t="s">
        <v>2214</v>
      </c>
      <c r="L52" s="18" t="s">
        <v>2350</v>
      </c>
      <c r="M52" s="3" t="s">
        <v>315</v>
      </c>
      <c r="N52" s="3" t="str">
        <f>Tabla110[[#This Row],[Orden]]&amp;" ("&amp;Tabla110[[#This Row],[Vigencia]]&amp;") "&amp;Tabla110[[#This Row],[Entidad / Reclamante]]&amp;" "&amp;Tabla110[[#This Row],[Últimos 6 Dígitos del Proceso]]</f>
        <v>051 (2025) Sanitas EPS 045400</v>
      </c>
      <c r="O52" s="16">
        <v>233</v>
      </c>
      <c r="P52" s="16">
        <v>880424428</v>
      </c>
      <c r="Q52" s="25">
        <v>45712</v>
      </c>
      <c r="R52" s="3" t="s">
        <v>47</v>
      </c>
      <c r="S52" s="25">
        <v>45712</v>
      </c>
      <c r="T52" s="3" t="s">
        <v>2189</v>
      </c>
      <c r="U52" s="6"/>
      <c r="V52" s="6"/>
      <c r="W52" s="6">
        <v>20</v>
      </c>
      <c r="X52" s="6">
        <f>+NETWORKDAYS(Tabla110[[#This Row],[Fecha de Asignación2]],Tabla110[[#This Row],[Fecha Respuesta]])</f>
        <v>1</v>
      </c>
      <c r="Y52" s="6" t="s">
        <v>2185</v>
      </c>
    </row>
    <row r="53" spans="1:25" hidden="1">
      <c r="A53" s="29" t="s">
        <v>6239</v>
      </c>
      <c r="B53" s="71">
        <v>52</v>
      </c>
      <c r="C53" s="3">
        <f>YEAR(Tabla110[[#This Row],[Fecha de Solicitud ]])</f>
        <v>2025</v>
      </c>
      <c r="D53" s="25">
        <v>45707</v>
      </c>
      <c r="E53" s="19" t="str">
        <f>IF(Tabla110[[#This Row],[Fecha Respuesta]]="","01 Pendiente","02 Finalizado")</f>
        <v>02 Finalizado</v>
      </c>
      <c r="F53" s="3" t="s">
        <v>131</v>
      </c>
      <c r="G53" s="3" t="str">
        <f>+VLOOKUP(Tabla110[[#This Row],[ABOGADO]],'|'!$A$47:$B$89,2,0)</f>
        <v>Representación Judicial</v>
      </c>
      <c r="H53" s="3" t="s">
        <v>2176</v>
      </c>
      <c r="I53" s="3" t="s">
        <v>65</v>
      </c>
      <c r="J53" s="18" t="s">
        <v>2306</v>
      </c>
      <c r="K53" s="65" t="s">
        <v>2307</v>
      </c>
      <c r="L53" s="18" t="s">
        <v>2350</v>
      </c>
      <c r="M53" s="3" t="s">
        <v>6240</v>
      </c>
      <c r="N53" s="3" t="str">
        <f>Tabla110[[#This Row],[Orden]]&amp;" ("&amp;Tabla110[[#This Row],[Vigencia]]&amp;") "&amp;Tabla110[[#This Row],[Entidad / Reclamante]]&amp;" "&amp;Tabla110[[#This Row],[Últimos 6 Dígitos del Proceso]]</f>
        <v>052 (2025) Comfama EPS 042600</v>
      </c>
      <c r="O53" s="16">
        <v>608</v>
      </c>
      <c r="P53" s="16">
        <v>808201011</v>
      </c>
      <c r="Q53" s="25">
        <v>45720</v>
      </c>
      <c r="R53" s="3" t="s">
        <v>47</v>
      </c>
      <c r="S53" s="25">
        <v>45712</v>
      </c>
      <c r="T53" s="3" t="s">
        <v>2189</v>
      </c>
      <c r="U53" s="6"/>
      <c r="V53" s="6"/>
      <c r="W53" s="6">
        <v>20</v>
      </c>
      <c r="X53" s="6">
        <f>+NETWORKDAYS(Tabla110[[#This Row],[Fecha de Asignación2]],Tabla110[[#This Row],[Fecha Respuesta]])</f>
        <v>7</v>
      </c>
      <c r="Y53" s="6" t="s">
        <v>2185</v>
      </c>
    </row>
    <row r="54" spans="1:25" hidden="1">
      <c r="A54" s="29" t="s">
        <v>6241</v>
      </c>
      <c r="B54" s="71">
        <v>53</v>
      </c>
      <c r="C54" s="3">
        <f>YEAR(Tabla110[[#This Row],[Fecha de Solicitud ]])</f>
        <v>2025</v>
      </c>
      <c r="D54" s="25">
        <v>45708</v>
      </c>
      <c r="E54" s="19" t="str">
        <f>IF(Tabla110[[#This Row],[Fecha Respuesta]]="","01 Pendiente","02 Finalizado")</f>
        <v>02 Finalizado</v>
      </c>
      <c r="F54" s="3" t="s">
        <v>143</v>
      </c>
      <c r="G54" s="3" t="str">
        <f>+VLOOKUP(Tabla110[[#This Row],[ABOGADO]],'|'!$A$47:$B$89,2,0)</f>
        <v>Representación Judicial</v>
      </c>
      <c r="H54" s="3" t="s">
        <v>2176</v>
      </c>
      <c r="I54" s="3" t="s">
        <v>65</v>
      </c>
      <c r="J54" s="18" t="s">
        <v>6242</v>
      </c>
      <c r="K54" s="65" t="s">
        <v>6243</v>
      </c>
      <c r="L54" s="18" t="s">
        <v>2350</v>
      </c>
      <c r="M54" s="3" t="s">
        <v>389</v>
      </c>
      <c r="N54" s="3" t="str">
        <f>Tabla110[[#This Row],[Orden]]&amp;" ("&amp;Tabla110[[#This Row],[Vigencia]]&amp;") "&amp;Tabla110[[#This Row],[Entidad / Reclamante]]&amp;" "&amp;Tabla110[[#This Row],[Últimos 6 Dígitos del Proceso]]</f>
        <v>053 (2025) Salud Total EPS 021000</v>
      </c>
      <c r="O54" s="16">
        <v>82</v>
      </c>
      <c r="P54" s="16">
        <v>99543723.700000003</v>
      </c>
      <c r="Q54" s="25">
        <v>45714</v>
      </c>
      <c r="R54" s="3" t="s">
        <v>47</v>
      </c>
      <c r="S54" s="25">
        <v>45712</v>
      </c>
      <c r="T54" s="3" t="s">
        <v>2189</v>
      </c>
      <c r="U54" s="6"/>
      <c r="V54" s="6"/>
      <c r="W54" s="6">
        <v>20</v>
      </c>
      <c r="X54" s="6">
        <f>+NETWORKDAYS(Tabla110[[#This Row],[Fecha de Asignación2]],Tabla110[[#This Row],[Fecha Respuesta]])</f>
        <v>3</v>
      </c>
      <c r="Y54" s="6" t="s">
        <v>2185</v>
      </c>
    </row>
    <row r="55" spans="1:25" hidden="1">
      <c r="A55" s="29" t="s">
        <v>6244</v>
      </c>
      <c r="B55" s="71">
        <v>54</v>
      </c>
      <c r="C55" s="3">
        <f>YEAR(Tabla110[[#This Row],[Fecha de Solicitud ]])</f>
        <v>2025</v>
      </c>
      <c r="D55" s="25">
        <v>45708</v>
      </c>
      <c r="E55" s="19" t="str">
        <f>IF(Tabla110[[#This Row],[Fecha Respuesta]]="","01 Pendiente","02 Finalizado")</f>
        <v>02 Finalizado</v>
      </c>
      <c r="F55" s="3" t="s">
        <v>167</v>
      </c>
      <c r="G55" s="3" t="str">
        <f>+VLOOKUP(Tabla110[[#This Row],[ABOGADO]],'|'!$A$47:$B$89,2,0)</f>
        <v>Representación Judicial</v>
      </c>
      <c r="H55" s="3" t="s">
        <v>2176</v>
      </c>
      <c r="I55" s="3" t="s">
        <v>56</v>
      </c>
      <c r="J55" s="18" t="s">
        <v>6245</v>
      </c>
      <c r="K55" s="65" t="s">
        <v>6139</v>
      </c>
      <c r="L55" s="18" t="s">
        <v>2350</v>
      </c>
      <c r="M55" s="3" t="s">
        <v>355</v>
      </c>
      <c r="N55" s="3" t="str">
        <f>Tabla110[[#This Row],[Orden]]&amp;" ("&amp;Tabla110[[#This Row],[Vigencia]]&amp;") "&amp;Tabla110[[#This Row],[Entidad / Reclamante]]&amp;" "&amp;Tabla110[[#This Row],[Últimos 6 Dígitos del Proceso]]</f>
        <v>054 (2025) Famisanar EPS 032500</v>
      </c>
      <c r="O55" s="16">
        <v>763</v>
      </c>
      <c r="P55" s="16">
        <v>680380891</v>
      </c>
      <c r="Q55" s="25">
        <v>45720</v>
      </c>
      <c r="R55" s="3" t="s">
        <v>47</v>
      </c>
      <c r="S55" s="25">
        <v>45712</v>
      </c>
      <c r="T55" s="3" t="s">
        <v>2189</v>
      </c>
      <c r="U55" s="6"/>
      <c r="V55" s="6"/>
      <c r="W55" s="6">
        <v>20</v>
      </c>
      <c r="X55" s="6">
        <f>+NETWORKDAYS(Tabla110[[#This Row],[Fecha de Asignación2]],Tabla110[[#This Row],[Fecha Respuesta]])</f>
        <v>7</v>
      </c>
      <c r="Y55" s="6" t="s">
        <v>2185</v>
      </c>
    </row>
    <row r="56" spans="1:25" hidden="1">
      <c r="A56" s="29" t="s">
        <v>6246</v>
      </c>
      <c r="B56" s="71">
        <v>55</v>
      </c>
      <c r="C56" s="3">
        <f>YEAR(Tabla110[[#This Row],[Fecha de Solicitud ]])</f>
        <v>2025</v>
      </c>
      <c r="D56" s="25">
        <v>45709</v>
      </c>
      <c r="E56" s="19" t="str">
        <f>IF(Tabla110[[#This Row],[Fecha Respuesta]]="","01 Pendiente","02 Finalizado")</f>
        <v>02 Finalizado</v>
      </c>
      <c r="F56" s="3" t="s">
        <v>164</v>
      </c>
      <c r="G56" s="3" t="str">
        <f>+VLOOKUP(Tabla110[[#This Row],[ABOGADO]],'|'!$A$47:$B$89,2,0)</f>
        <v>Representación Judicial</v>
      </c>
      <c r="H56" s="3" t="s">
        <v>2176</v>
      </c>
      <c r="I56" s="3" t="s">
        <v>62</v>
      </c>
      <c r="J56" s="18" t="s">
        <v>6247</v>
      </c>
      <c r="K56" s="65" t="s">
        <v>6248</v>
      </c>
      <c r="L56" s="18" t="s">
        <v>2350</v>
      </c>
      <c r="M56" s="3" t="s">
        <v>374</v>
      </c>
      <c r="N56" s="3" t="str">
        <f>Tabla110[[#This Row],[Orden]]&amp;" ("&amp;Tabla110[[#This Row],[Vigencia]]&amp;") "&amp;Tabla110[[#This Row],[Entidad / Reclamante]]&amp;" "&amp;Tabla110[[#This Row],[Últimos 6 Dígitos del Proceso]]</f>
        <v>055 (2025) Aliansalud EPS 039100</v>
      </c>
      <c r="O56" s="16">
        <v>1</v>
      </c>
      <c r="P56" s="16"/>
      <c r="Q56" s="25">
        <v>45720</v>
      </c>
      <c r="R56" s="3" t="s">
        <v>47</v>
      </c>
      <c r="S56" s="25">
        <v>45712</v>
      </c>
      <c r="T56" s="3" t="s">
        <v>6249</v>
      </c>
      <c r="U56" s="6"/>
      <c r="V56" s="6"/>
      <c r="W56" s="6">
        <v>20</v>
      </c>
      <c r="X56" s="6">
        <f>+NETWORKDAYS(Tabla110[[#This Row],[Fecha de Asignación2]],Tabla110[[#This Row],[Fecha Respuesta]])</f>
        <v>7</v>
      </c>
      <c r="Y56" s="6" t="s">
        <v>2185</v>
      </c>
    </row>
    <row r="57" spans="1:25" hidden="1">
      <c r="A57" s="29" t="s">
        <v>6250</v>
      </c>
      <c r="B57" s="71">
        <v>56</v>
      </c>
      <c r="C57" s="3">
        <f>YEAR(Tabla110[[#This Row],[Fecha de Solicitud ]])</f>
        <v>2025</v>
      </c>
      <c r="D57" s="25">
        <v>45709</v>
      </c>
      <c r="E57" s="19" t="str">
        <f>IF(Tabla110[[#This Row],[Fecha Respuesta]]="","01 Pendiente","02 Finalizado")</f>
        <v>02 Finalizado</v>
      </c>
      <c r="F57" s="3" t="s">
        <v>138</v>
      </c>
      <c r="G57" s="3" t="str">
        <f>+VLOOKUP(Tabla110[[#This Row],[ABOGADO]],'|'!$A$47:$B$89,2,0)</f>
        <v>Representación Judicial</v>
      </c>
      <c r="H57" s="3" t="s">
        <v>2176</v>
      </c>
      <c r="I57" s="3" t="s">
        <v>56</v>
      </c>
      <c r="J57" s="18" t="s">
        <v>6251</v>
      </c>
      <c r="K57" s="65" t="s">
        <v>6252</v>
      </c>
      <c r="L57" s="18" t="s">
        <v>2350</v>
      </c>
      <c r="M57" s="3" t="s">
        <v>374</v>
      </c>
      <c r="N57" s="3" t="str">
        <f>Tabla110[[#This Row],[Orden]]&amp;" ("&amp;Tabla110[[#This Row],[Vigencia]]&amp;") "&amp;Tabla110[[#This Row],[Entidad / Reclamante]]&amp;" "&amp;Tabla110[[#This Row],[Últimos 6 Dígitos del Proceso]]</f>
        <v>056 (2025) Aliansalud EPS 035800</v>
      </c>
      <c r="O57" s="16">
        <v>29</v>
      </c>
      <c r="P57" s="16">
        <v>8628334</v>
      </c>
      <c r="Q57" s="25">
        <v>45712</v>
      </c>
      <c r="R57" s="3" t="s">
        <v>47</v>
      </c>
      <c r="S57" s="25">
        <v>45712</v>
      </c>
      <c r="T57" s="3" t="s">
        <v>2189</v>
      </c>
      <c r="U57" s="6"/>
      <c r="V57" s="6"/>
      <c r="W57" s="6">
        <v>20</v>
      </c>
      <c r="X57" s="6">
        <f>+NETWORKDAYS(Tabla110[[#This Row],[Fecha de Asignación2]],Tabla110[[#This Row],[Fecha Respuesta]])</f>
        <v>1</v>
      </c>
      <c r="Y57" s="6" t="s">
        <v>2185</v>
      </c>
    </row>
    <row r="58" spans="1:25" hidden="1">
      <c r="A58" s="29" t="s">
        <v>6253</v>
      </c>
      <c r="B58" s="71">
        <v>57</v>
      </c>
      <c r="C58" s="3">
        <f>YEAR(Tabla110[[#This Row],[Fecha de Solicitud ]])</f>
        <v>2025</v>
      </c>
      <c r="D58" s="25">
        <v>45709</v>
      </c>
      <c r="E58" s="19" t="str">
        <f>IF(Tabla110[[#This Row],[Fecha Respuesta]]="","01 Pendiente","02 Finalizado")</f>
        <v>02 Finalizado</v>
      </c>
      <c r="F58" s="18" t="s">
        <v>6254</v>
      </c>
      <c r="G58" s="3" t="s">
        <v>17</v>
      </c>
      <c r="H58" s="3" t="s">
        <v>2176</v>
      </c>
      <c r="I58" s="3" t="s">
        <v>65</v>
      </c>
      <c r="J58" s="18" t="s">
        <v>6255</v>
      </c>
      <c r="K58" s="65" t="s">
        <v>2196</v>
      </c>
      <c r="L58" s="18" t="s">
        <v>2350</v>
      </c>
      <c r="M58" s="3" t="s">
        <v>491</v>
      </c>
      <c r="N58" s="3" t="str">
        <f>Tabla110[[#This Row],[Orden]]&amp;" ("&amp;Tabla110[[#This Row],[Vigencia]]&amp;") "&amp;Tabla110[[#This Row],[Entidad / Reclamante]]&amp;" "&amp;Tabla110[[#This Row],[Últimos 6 Dígitos del Proceso]]</f>
        <v>057 (2025) Emssanar EPS 026500</v>
      </c>
      <c r="O58" s="16">
        <v>76</v>
      </c>
      <c r="P58" s="16">
        <v>0</v>
      </c>
      <c r="Q58" s="25">
        <v>45720</v>
      </c>
      <c r="R58" s="3" t="s">
        <v>47</v>
      </c>
      <c r="S58" s="25">
        <v>45712</v>
      </c>
      <c r="T58" s="3" t="s">
        <v>2189</v>
      </c>
      <c r="U58" s="6"/>
      <c r="V58" s="6"/>
      <c r="W58" s="6">
        <v>20</v>
      </c>
      <c r="X58" s="6">
        <f>+NETWORKDAYS(Tabla110[[#This Row],[Fecha de Asignación2]],Tabla110[[#This Row],[Fecha Respuesta]])</f>
        <v>7</v>
      </c>
      <c r="Y58" s="6" t="s">
        <v>2185</v>
      </c>
    </row>
    <row r="59" spans="1:25" hidden="1">
      <c r="A59" s="29" t="s">
        <v>6256</v>
      </c>
      <c r="B59" s="71">
        <v>58</v>
      </c>
      <c r="C59" s="3">
        <f>YEAR(Tabla110[[#This Row],[Fecha de Solicitud ]])</f>
        <v>2025</v>
      </c>
      <c r="D59" s="25">
        <v>45709</v>
      </c>
      <c r="E59" s="19" t="str">
        <f>IF(Tabla110[[#This Row],[Fecha Respuesta]]="","01 Pendiente","02 Finalizado")</f>
        <v>02 Finalizado</v>
      </c>
      <c r="F59" s="3" t="s">
        <v>162</v>
      </c>
      <c r="G59" s="3" t="str">
        <f>+VLOOKUP(Tabla110[[#This Row],[ABOGADO]],'|'!$A$47:$B$89,2,0)</f>
        <v>Representación Judicial</v>
      </c>
      <c r="H59" s="3" t="s">
        <v>2176</v>
      </c>
      <c r="I59" s="3" t="s">
        <v>65</v>
      </c>
      <c r="J59" s="18" t="s">
        <v>6257</v>
      </c>
      <c r="K59" s="65" t="s">
        <v>6258</v>
      </c>
      <c r="L59" s="18" t="s">
        <v>2350</v>
      </c>
      <c r="M59" s="3" t="s">
        <v>315</v>
      </c>
      <c r="N59" s="3" t="str">
        <f>Tabla110[[#This Row],[Orden]]&amp;" ("&amp;Tabla110[[#This Row],[Vigencia]]&amp;") "&amp;Tabla110[[#This Row],[Entidad / Reclamante]]&amp;" "&amp;Tabla110[[#This Row],[Últimos 6 Dígitos del Proceso]]</f>
        <v>058 (2025) Sanitas EPS 039800</v>
      </c>
      <c r="O59" s="16">
        <v>769</v>
      </c>
      <c r="P59" s="16">
        <v>0</v>
      </c>
      <c r="Q59" s="25">
        <v>45720</v>
      </c>
      <c r="R59" s="3" t="s">
        <v>47</v>
      </c>
      <c r="S59" s="25">
        <v>45713</v>
      </c>
      <c r="T59" s="3" t="s">
        <v>2189</v>
      </c>
      <c r="U59" s="6"/>
      <c r="V59" s="6"/>
      <c r="W59" s="6">
        <v>20</v>
      </c>
      <c r="X59" s="6">
        <f>+NETWORKDAYS(Tabla110[[#This Row],[Fecha de Asignación2]],Tabla110[[#This Row],[Fecha Respuesta]])</f>
        <v>6</v>
      </c>
      <c r="Y59" s="6" t="s">
        <v>2185</v>
      </c>
    </row>
    <row r="60" spans="1:25" hidden="1">
      <c r="A60" s="29" t="s">
        <v>6259</v>
      </c>
      <c r="B60" s="71">
        <v>59</v>
      </c>
      <c r="C60" s="3">
        <f>YEAR(Tabla110[[#This Row],[Fecha de Solicitud ]])</f>
        <v>2025</v>
      </c>
      <c r="D60" s="25">
        <v>45709</v>
      </c>
      <c r="E60" s="19" t="str">
        <f>IF(Tabla110[[#This Row],[Fecha Respuesta]]="","01 Pendiente","02 Finalizado")</f>
        <v>02 Finalizado</v>
      </c>
      <c r="F60" s="3" t="s">
        <v>141</v>
      </c>
      <c r="G60" s="3" t="str">
        <f>+VLOOKUP(Tabla110[[#This Row],[ABOGADO]],'|'!$A$47:$B$89,2,0)</f>
        <v>Coordinación Prejudicial</v>
      </c>
      <c r="H60" s="3" t="s">
        <v>2219</v>
      </c>
      <c r="I60" s="3" t="s">
        <v>65</v>
      </c>
      <c r="J60" s="18" t="s">
        <v>6260</v>
      </c>
      <c r="K60" s="65" t="s">
        <v>6261</v>
      </c>
      <c r="L60" s="18" t="s">
        <v>2350</v>
      </c>
      <c r="M60" s="3" t="s">
        <v>6262</v>
      </c>
      <c r="N60" s="3" t="str">
        <f>Tabla110[[#This Row],[Orden]]&amp;" ("&amp;Tabla110[[#This Row],[Vigencia]]&amp;") "&amp;Tabla110[[#This Row],[Entidad / Reclamante]]&amp;" "&amp;Tabla110[[#This Row],[Últimos 6 Dígitos del Proceso]]</f>
        <v>059 (2025) Corporación para los Estudios en Salud CES 406772</v>
      </c>
      <c r="O60" s="16">
        <v>670</v>
      </c>
      <c r="P60" s="16">
        <v>0</v>
      </c>
      <c r="Q60" s="25">
        <v>45721</v>
      </c>
      <c r="R60" s="3" t="s">
        <v>47</v>
      </c>
      <c r="S60" s="25">
        <v>45713</v>
      </c>
      <c r="T60" s="3" t="s">
        <v>2189</v>
      </c>
      <c r="U60" s="6"/>
      <c r="V60" s="6"/>
      <c r="W60" s="6">
        <v>20</v>
      </c>
      <c r="X60" s="6">
        <f>+NETWORKDAYS(Tabla110[[#This Row],[Fecha de Asignación2]],Tabla110[[#This Row],[Fecha Respuesta]])</f>
        <v>7</v>
      </c>
      <c r="Y60" s="6" t="s">
        <v>2185</v>
      </c>
    </row>
    <row r="61" spans="1:25" hidden="1">
      <c r="A61" s="29" t="s">
        <v>6263</v>
      </c>
      <c r="B61" s="71">
        <v>60</v>
      </c>
      <c r="C61" s="3">
        <f>YEAR(Tabla110[[#This Row],[Fecha de Solicitud ]])</f>
        <v>2025</v>
      </c>
      <c r="D61" s="25">
        <v>45709</v>
      </c>
      <c r="E61" s="19" t="str">
        <f>IF(Tabla110[[#This Row],[Fecha Respuesta]]="","01 Pendiente","02 Finalizado")</f>
        <v>02 Finalizado</v>
      </c>
      <c r="F61" s="3" t="s">
        <v>141</v>
      </c>
      <c r="G61" s="3" t="str">
        <f>+VLOOKUP(Tabla110[[#This Row],[ABOGADO]],'|'!$A$47:$B$89,2,0)</f>
        <v>Coordinación Prejudicial</v>
      </c>
      <c r="H61" s="3" t="s">
        <v>2176</v>
      </c>
      <c r="I61" s="3" t="s">
        <v>56</v>
      </c>
      <c r="J61" s="18" t="s">
        <v>6264</v>
      </c>
      <c r="K61" s="65" t="s">
        <v>6265</v>
      </c>
      <c r="L61" s="18" t="s">
        <v>2350</v>
      </c>
      <c r="M61" s="3" t="s">
        <v>315</v>
      </c>
      <c r="N61" s="3" t="str">
        <f>Tabla110[[#This Row],[Orden]]&amp;" ("&amp;Tabla110[[#This Row],[Vigencia]]&amp;") "&amp;Tabla110[[#This Row],[Entidad / Reclamante]]&amp;" "&amp;Tabla110[[#This Row],[Últimos 6 Dígitos del Proceso]]</f>
        <v>060 (2025) Sanitas EPS 049500</v>
      </c>
      <c r="O61" s="16">
        <v>999</v>
      </c>
      <c r="P61" s="16">
        <v>1775039668</v>
      </c>
      <c r="Q61" s="25">
        <v>45720</v>
      </c>
      <c r="R61" s="3" t="s">
        <v>47</v>
      </c>
      <c r="S61" s="25">
        <v>45713</v>
      </c>
      <c r="T61" s="3" t="s">
        <v>2189</v>
      </c>
      <c r="U61" s="6"/>
      <c r="V61" s="6"/>
      <c r="W61" s="6">
        <v>20</v>
      </c>
      <c r="X61" s="6">
        <f>+NETWORKDAYS(Tabla110[[#This Row],[Fecha de Asignación2]],Tabla110[[#This Row],[Fecha Respuesta]])</f>
        <v>6</v>
      </c>
      <c r="Y61" s="6" t="s">
        <v>2185</v>
      </c>
    </row>
    <row r="62" spans="1:25" hidden="1">
      <c r="A62" s="29" t="s">
        <v>6266</v>
      </c>
      <c r="B62" s="71">
        <v>61</v>
      </c>
      <c r="C62" s="3">
        <f>YEAR(Tabla110[[#This Row],[Fecha de Solicitud ]])</f>
        <v>2025</v>
      </c>
      <c r="D62" s="25">
        <v>45712</v>
      </c>
      <c r="E62" s="19" t="str">
        <f>IF(Tabla110[[#This Row],[Fecha Respuesta]]="","01 Pendiente","02 Finalizado")</f>
        <v>02 Finalizado</v>
      </c>
      <c r="F62" s="3" t="s">
        <v>180</v>
      </c>
      <c r="G62" s="3" t="str">
        <f>+VLOOKUP(Tabla110[[#This Row],[ABOGADO]],'|'!$A$47:$B$89,2,0)</f>
        <v>Representación Judicial</v>
      </c>
      <c r="H62" s="3" t="s">
        <v>2176</v>
      </c>
      <c r="I62" s="3" t="s">
        <v>65</v>
      </c>
      <c r="J62" s="18" t="s">
        <v>6267</v>
      </c>
      <c r="K62" s="65" t="s">
        <v>2243</v>
      </c>
      <c r="L62" s="18" t="s">
        <v>2350</v>
      </c>
      <c r="M62" s="3" t="s">
        <v>315</v>
      </c>
      <c r="N62" s="3" t="str">
        <f>Tabla110[[#This Row],[Orden]]&amp;" ("&amp;Tabla110[[#This Row],[Vigencia]]&amp;") "&amp;Tabla110[[#This Row],[Entidad / Reclamante]]&amp;" "&amp;Tabla110[[#This Row],[Últimos 6 Dígitos del Proceso]]</f>
        <v>061 (2025) Sanitas EPS 068100</v>
      </c>
      <c r="O62" s="16">
        <v>734</v>
      </c>
      <c r="P62" s="16">
        <v>433594638</v>
      </c>
      <c r="Q62" s="25">
        <v>45720</v>
      </c>
      <c r="R62" s="3" t="s">
        <v>47</v>
      </c>
      <c r="S62" s="25">
        <v>45713</v>
      </c>
      <c r="T62" s="3" t="s">
        <v>2189</v>
      </c>
      <c r="U62" s="6"/>
      <c r="V62" s="6"/>
      <c r="W62" s="6">
        <v>20</v>
      </c>
      <c r="X62" s="6">
        <f>+NETWORKDAYS(Tabla110[[#This Row],[Fecha de Asignación2]],Tabla110[[#This Row],[Fecha Respuesta]])</f>
        <v>6</v>
      </c>
      <c r="Y62" s="6" t="s">
        <v>2185</v>
      </c>
    </row>
    <row r="63" spans="1:25" hidden="1">
      <c r="A63" s="29" t="s">
        <v>6268</v>
      </c>
      <c r="B63" s="71">
        <v>62</v>
      </c>
      <c r="C63" s="3">
        <f>YEAR(Tabla110[[#This Row],[Fecha de Solicitud ]])</f>
        <v>2025</v>
      </c>
      <c r="D63" s="25">
        <v>45712</v>
      </c>
      <c r="E63" s="19" t="str">
        <f>IF(Tabla110[[#This Row],[Fecha Respuesta]]="","01 Pendiente","02 Finalizado")</f>
        <v>02 Finalizado</v>
      </c>
      <c r="F63" s="3" t="s">
        <v>164</v>
      </c>
      <c r="G63" s="3" t="str">
        <f>+VLOOKUP(Tabla110[[#This Row],[ABOGADO]],'|'!$A$47:$B$89,2,0)</f>
        <v>Representación Judicial</v>
      </c>
      <c r="H63" s="3" t="s">
        <v>2176</v>
      </c>
      <c r="I63" s="3" t="s">
        <v>65</v>
      </c>
      <c r="J63" s="18" t="s">
        <v>6269</v>
      </c>
      <c r="K63" s="65" t="s">
        <v>6270</v>
      </c>
      <c r="L63" s="18" t="s">
        <v>2350</v>
      </c>
      <c r="M63" s="3" t="s">
        <v>315</v>
      </c>
      <c r="N63" s="3" t="str">
        <f>Tabla110[[#This Row],[Orden]]&amp;" ("&amp;Tabla110[[#This Row],[Vigencia]]&amp;") "&amp;Tabla110[[#This Row],[Entidad / Reclamante]]&amp;" "&amp;Tabla110[[#This Row],[Últimos 6 Dígitos del Proceso]]</f>
        <v>062 (2025) Sanitas EPS 034500</v>
      </c>
      <c r="O63" s="16">
        <v>771</v>
      </c>
      <c r="P63" s="16">
        <v>755836327</v>
      </c>
      <c r="Q63" s="25">
        <v>45720</v>
      </c>
      <c r="R63" s="3" t="s">
        <v>47</v>
      </c>
      <c r="S63" s="25">
        <v>45713</v>
      </c>
      <c r="T63" s="3" t="s">
        <v>2189</v>
      </c>
      <c r="U63" s="6"/>
      <c r="V63" s="6"/>
      <c r="W63" s="6">
        <v>20</v>
      </c>
      <c r="X63" s="6">
        <f>+NETWORKDAYS(Tabla110[[#This Row],[Fecha de Asignación2]],Tabla110[[#This Row],[Fecha Respuesta]])</f>
        <v>6</v>
      </c>
      <c r="Y63" s="6" t="s">
        <v>2185</v>
      </c>
    </row>
    <row r="64" spans="1:25" hidden="1">
      <c r="A64" s="29" t="s">
        <v>6271</v>
      </c>
      <c r="B64" s="71">
        <v>63</v>
      </c>
      <c r="C64" s="3">
        <f>YEAR(Tabla110[[#This Row],[Fecha de Solicitud ]])</f>
        <v>2025</v>
      </c>
      <c r="D64" s="25">
        <v>45712</v>
      </c>
      <c r="E64" s="19" t="str">
        <f>IF(Tabla110[[#This Row],[Fecha Respuesta]]="","01 Pendiente","02 Finalizado")</f>
        <v>02 Finalizado</v>
      </c>
      <c r="F64" s="25" t="s">
        <v>6200</v>
      </c>
      <c r="G64" s="3" t="s">
        <v>17</v>
      </c>
      <c r="H64" s="3" t="s">
        <v>2176</v>
      </c>
      <c r="I64" s="3" t="s">
        <v>65</v>
      </c>
      <c r="J64" s="18" t="s">
        <v>6272</v>
      </c>
      <c r="K64" s="65" t="s">
        <v>6273</v>
      </c>
      <c r="L64" s="18" t="s">
        <v>2350</v>
      </c>
      <c r="M64" s="3" t="s">
        <v>315</v>
      </c>
      <c r="N64" s="3" t="str">
        <f>Tabla110[[#This Row],[Orden]]&amp;" ("&amp;Tabla110[[#This Row],[Vigencia]]&amp;") "&amp;Tabla110[[#This Row],[Entidad / Reclamante]]&amp;" "&amp;Tabla110[[#This Row],[Últimos 6 Dígitos del Proceso]]</f>
        <v>063 (2025) Sanitas EPS 017600</v>
      </c>
      <c r="O64" s="16">
        <v>27</v>
      </c>
      <c r="P64" s="16">
        <v>389559133</v>
      </c>
      <c r="Q64" s="25">
        <v>45747</v>
      </c>
      <c r="R64" s="3" t="s">
        <v>47</v>
      </c>
      <c r="S64" s="25">
        <v>45713</v>
      </c>
      <c r="T64" s="3" t="s">
        <v>6274</v>
      </c>
      <c r="U64" s="6" t="s">
        <v>6275</v>
      </c>
      <c r="V64" s="6"/>
      <c r="W64" s="6">
        <v>20</v>
      </c>
      <c r="X64" s="6">
        <f>+NETWORKDAYS(Tabla110[[#This Row],[Fecha de Asignación2]],Tabla110[[#This Row],[Fecha Respuesta]])</f>
        <v>25</v>
      </c>
      <c r="Y64" s="6" t="s">
        <v>6117</v>
      </c>
    </row>
    <row r="65" spans="1:25" hidden="1">
      <c r="A65" s="29" t="s">
        <v>6276</v>
      </c>
      <c r="B65" s="71">
        <v>64</v>
      </c>
      <c r="C65" s="3">
        <f>YEAR(Tabla110[[#This Row],[Fecha de Solicitud ]])</f>
        <v>2025</v>
      </c>
      <c r="D65" s="25">
        <v>45712</v>
      </c>
      <c r="E65" s="19" t="str">
        <f>IF(Tabla110[[#This Row],[Fecha Respuesta]]="","01 Pendiente","02 Finalizado")</f>
        <v>02 Finalizado</v>
      </c>
      <c r="F65" s="3" t="s">
        <v>167</v>
      </c>
      <c r="G65" s="3" t="str">
        <f>+VLOOKUP(Tabla110[[#This Row],[ABOGADO]],'|'!$A$47:$B$89,2,0)</f>
        <v>Representación Judicial</v>
      </c>
      <c r="H65" s="3" t="s">
        <v>2176</v>
      </c>
      <c r="I65" s="3" t="s">
        <v>65</v>
      </c>
      <c r="J65" s="18" t="s">
        <v>6277</v>
      </c>
      <c r="K65" s="65" t="s">
        <v>6278</v>
      </c>
      <c r="L65" s="18" t="s">
        <v>2350</v>
      </c>
      <c r="M65" s="3" t="s">
        <v>410</v>
      </c>
      <c r="N65" s="3" t="str">
        <f>Tabla110[[#This Row],[Orden]]&amp;" ("&amp;Tabla110[[#This Row],[Vigencia]]&amp;") "&amp;Tabla110[[#This Row],[Entidad / Reclamante]]&amp;" "&amp;Tabla110[[#This Row],[Últimos 6 Dígitos del Proceso]]</f>
        <v>064 (2025) Coomeva EPS 113400</v>
      </c>
      <c r="O65" s="16">
        <v>2596</v>
      </c>
      <c r="P65" s="16">
        <v>1826525601</v>
      </c>
      <c r="Q65" s="25">
        <v>45726</v>
      </c>
      <c r="R65" s="3" t="s">
        <v>47</v>
      </c>
      <c r="S65" s="25">
        <v>45713</v>
      </c>
      <c r="T65" s="3" t="s">
        <v>6279</v>
      </c>
      <c r="U65" s="6"/>
      <c r="V65" s="6"/>
      <c r="W65" s="6">
        <v>20</v>
      </c>
      <c r="X65" s="6">
        <f>+NETWORKDAYS(Tabla110[[#This Row],[Fecha de Asignación2]],Tabla110[[#This Row],[Fecha Respuesta]])</f>
        <v>10</v>
      </c>
      <c r="Y65" s="6" t="s">
        <v>2185</v>
      </c>
    </row>
    <row r="66" spans="1:25" hidden="1">
      <c r="A66" s="29" t="s">
        <v>6280</v>
      </c>
      <c r="B66" s="71">
        <v>65</v>
      </c>
      <c r="C66" s="3">
        <f>YEAR(Tabla110[[#This Row],[Fecha de Solicitud ]])</f>
        <v>2025</v>
      </c>
      <c r="D66" s="25">
        <v>45713</v>
      </c>
      <c r="E66" s="19" t="str">
        <f>IF(Tabla110[[#This Row],[Fecha Respuesta]]="","01 Pendiente","02 Finalizado")</f>
        <v>02 Finalizado</v>
      </c>
      <c r="F66" s="3" t="s">
        <v>162</v>
      </c>
      <c r="G66" s="3" t="str">
        <f>+VLOOKUP(Tabla110[[#This Row],[ABOGADO]],'|'!$A$47:$B$89,2,0)</f>
        <v>Representación Judicial</v>
      </c>
      <c r="H66" s="3" t="s">
        <v>2176</v>
      </c>
      <c r="I66" s="3" t="s">
        <v>59</v>
      </c>
      <c r="J66" s="18" t="s">
        <v>6281</v>
      </c>
      <c r="K66" s="65" t="s">
        <v>6282</v>
      </c>
      <c r="L66" s="18" t="s">
        <v>2350</v>
      </c>
      <c r="M66" s="3" t="s">
        <v>355</v>
      </c>
      <c r="N66" s="3" t="str">
        <f>Tabla110[[#This Row],[Orden]]&amp;" ("&amp;Tabla110[[#This Row],[Vigencia]]&amp;") "&amp;Tabla110[[#This Row],[Entidad / Reclamante]]&amp;" "&amp;Tabla110[[#This Row],[Últimos 6 Dígitos del Proceso]]</f>
        <v>065 (2025) Famisanar EPS 169600</v>
      </c>
      <c r="O66" s="16">
        <v>1</v>
      </c>
      <c r="P66" s="16">
        <v>0</v>
      </c>
      <c r="Q66" s="25">
        <v>45720</v>
      </c>
      <c r="R66" s="3" t="s">
        <v>47</v>
      </c>
      <c r="S66" s="25">
        <v>45713</v>
      </c>
      <c r="T66" s="3" t="s">
        <v>2189</v>
      </c>
      <c r="U66" s="6"/>
      <c r="V66" s="6"/>
      <c r="W66" s="6">
        <v>20</v>
      </c>
      <c r="X66" s="6">
        <f>+NETWORKDAYS(Tabla110[[#This Row],[Fecha de Asignación2]],Tabla110[[#This Row],[Fecha Respuesta]])</f>
        <v>6</v>
      </c>
      <c r="Y66" s="6" t="s">
        <v>2185</v>
      </c>
    </row>
    <row r="67" spans="1:25" hidden="1">
      <c r="A67" s="29" t="s">
        <v>6283</v>
      </c>
      <c r="B67" s="71">
        <v>66</v>
      </c>
      <c r="C67" s="3">
        <f>YEAR(Tabla110[[#This Row],[Fecha de Solicitud ]])</f>
        <v>2025</v>
      </c>
      <c r="D67" s="25">
        <v>45713</v>
      </c>
      <c r="E67" s="19" t="str">
        <f>IF(Tabla110[[#This Row],[Fecha Respuesta]]="","01 Pendiente","02 Finalizado")</f>
        <v>02 Finalizado</v>
      </c>
      <c r="F67" s="3" t="s">
        <v>127</v>
      </c>
      <c r="G67" s="3" t="str">
        <f>+VLOOKUP(Tabla110[[#This Row],[ABOGADO]],'|'!$A$47:$B$89,2,0)</f>
        <v>Coordinación Prejudicial</v>
      </c>
      <c r="H67" s="3" t="s">
        <v>2176</v>
      </c>
      <c r="I67" s="3" t="s">
        <v>59</v>
      </c>
      <c r="J67" s="18" t="s">
        <v>6284</v>
      </c>
      <c r="K67" s="65" t="s">
        <v>6285</v>
      </c>
      <c r="L67" s="18" t="s">
        <v>2350</v>
      </c>
      <c r="M67" s="3" t="s">
        <v>315</v>
      </c>
      <c r="N67" s="3" t="str">
        <f>Tabla110[[#This Row],[Orden]]&amp;" ("&amp;Tabla110[[#This Row],[Vigencia]]&amp;") "&amp;Tabla110[[#This Row],[Entidad / Reclamante]]&amp;" "&amp;Tabla110[[#This Row],[Últimos 6 Dígitos del Proceso]]</f>
        <v>066 (2025) Sanitas EPS 024700</v>
      </c>
      <c r="O67" s="16">
        <v>18</v>
      </c>
      <c r="P67" s="16">
        <v>136315423</v>
      </c>
      <c r="Q67" s="25">
        <v>45728</v>
      </c>
      <c r="R67" s="3" t="s">
        <v>54</v>
      </c>
      <c r="S67" s="25">
        <v>45714</v>
      </c>
      <c r="T67" s="3" t="s">
        <v>6286</v>
      </c>
      <c r="U67" s="6"/>
      <c r="V67" s="6"/>
      <c r="W67" s="6">
        <v>20</v>
      </c>
      <c r="X67" s="6">
        <f>+NETWORKDAYS(Tabla110[[#This Row],[Fecha de Asignación2]],Tabla110[[#This Row],[Fecha Respuesta]])</f>
        <v>11</v>
      </c>
      <c r="Y67" s="6" t="s">
        <v>2185</v>
      </c>
    </row>
    <row r="68" spans="1:25" hidden="1">
      <c r="A68" s="29" t="s">
        <v>6287</v>
      </c>
      <c r="B68" s="71">
        <v>67</v>
      </c>
      <c r="C68" s="3">
        <f>YEAR(Tabla110[[#This Row],[Fecha de Solicitud ]])</f>
        <v>2025</v>
      </c>
      <c r="D68" s="25">
        <v>45709</v>
      </c>
      <c r="E68" s="19" t="str">
        <f>IF(Tabla110[[#This Row],[Fecha Respuesta]]="","01 Pendiente","02 Finalizado")</f>
        <v>02 Finalizado</v>
      </c>
      <c r="F68" s="3" t="s">
        <v>173</v>
      </c>
      <c r="G68" s="3" t="str">
        <f>+VLOOKUP(Tabla110[[#This Row],[ABOGADO]],'|'!$A$47:$B$89,2,0)</f>
        <v>Representación Judicial</v>
      </c>
      <c r="H68" s="3" t="s">
        <v>2176</v>
      </c>
      <c r="I68" s="3" t="s">
        <v>65</v>
      </c>
      <c r="J68" s="18" t="s">
        <v>6212</v>
      </c>
      <c r="K68" s="65" t="s">
        <v>6213</v>
      </c>
      <c r="L68" s="18" t="s">
        <v>2350</v>
      </c>
      <c r="M68" s="3" t="s">
        <v>389</v>
      </c>
      <c r="N68" s="3" t="str">
        <f>Tabla110[[#This Row],[Orden]]&amp;" ("&amp;Tabla110[[#This Row],[Vigencia]]&amp;") "&amp;Tabla110[[#This Row],[Entidad / Reclamante]]&amp;" "&amp;Tabla110[[#This Row],[Últimos 6 Dígitos del Proceso]]</f>
        <v>067 (2025) Salud Total EPS 013800</v>
      </c>
      <c r="O68" s="16">
        <v>192</v>
      </c>
      <c r="P68" s="16">
        <v>608660411</v>
      </c>
      <c r="Q68" s="25">
        <v>45715</v>
      </c>
      <c r="R68" s="3" t="s">
        <v>47</v>
      </c>
      <c r="S68" s="25">
        <v>45714</v>
      </c>
      <c r="T68" s="3" t="s">
        <v>2189</v>
      </c>
      <c r="U68" s="6"/>
      <c r="V68" s="6"/>
      <c r="W68" s="6">
        <v>20</v>
      </c>
      <c r="X68" s="6">
        <f>+NETWORKDAYS(Tabla110[[#This Row],[Fecha de Asignación2]],Tabla110[[#This Row],[Fecha Respuesta]])</f>
        <v>2</v>
      </c>
      <c r="Y68" s="6" t="s">
        <v>2185</v>
      </c>
    </row>
    <row r="69" spans="1:25" hidden="1">
      <c r="A69" s="29" t="s">
        <v>6288</v>
      </c>
      <c r="B69" s="71">
        <v>68</v>
      </c>
      <c r="C69" s="3">
        <f>YEAR(Tabla110[[#This Row],[Fecha de Solicitud ]])</f>
        <v>2025</v>
      </c>
      <c r="D69" s="25">
        <v>45715</v>
      </c>
      <c r="E69" s="19" t="str">
        <f>IF(Tabla110[[#This Row],[Fecha Respuesta]]="","01 Pendiente","02 Finalizado")</f>
        <v>02 Finalizado</v>
      </c>
      <c r="F69" s="3" t="s">
        <v>139</v>
      </c>
      <c r="G69" s="3" t="str">
        <f>+VLOOKUP(Tabla110[[#This Row],[ABOGADO]],'|'!$A$47:$B$89,2,0)</f>
        <v>Representación Judicial</v>
      </c>
      <c r="H69" s="3" t="s">
        <v>6122</v>
      </c>
      <c r="I69" s="3" t="s">
        <v>62</v>
      </c>
      <c r="J69" s="18" t="s">
        <v>6289</v>
      </c>
      <c r="K69" s="65" t="s">
        <v>6290</v>
      </c>
      <c r="L69" s="18" t="s">
        <v>2350</v>
      </c>
      <c r="M69" s="3" t="s">
        <v>6291</v>
      </c>
      <c r="N69" s="3" t="str">
        <f>Tabla110[[#This Row],[Orden]]&amp;" ("&amp;Tabla110[[#This Row],[Vigencia]]&amp;") "&amp;Tabla110[[#This Row],[Entidad / Reclamante]]&amp;" "&amp;Tabla110[[#This Row],[Últimos 6 Dígitos del Proceso]]</f>
        <v>068 (2025) Carol Celmira Galindo Olmos 024600</v>
      </c>
      <c r="O69" s="16">
        <v>1</v>
      </c>
      <c r="P69" s="16">
        <v>0</v>
      </c>
      <c r="Q69" s="25">
        <v>45715</v>
      </c>
      <c r="R69" s="3" t="s">
        <v>92</v>
      </c>
      <c r="S69" s="25">
        <v>45715</v>
      </c>
      <c r="T69" s="3" t="s">
        <v>6292</v>
      </c>
      <c r="U69" s="6"/>
      <c r="V69" s="6"/>
      <c r="W69" s="6">
        <v>20</v>
      </c>
      <c r="X69" s="6">
        <f>+NETWORKDAYS(Tabla110[[#This Row],[Fecha de Asignación2]],Tabla110[[#This Row],[Fecha Respuesta]])</f>
        <v>1</v>
      </c>
      <c r="Y69" s="6" t="s">
        <v>2185</v>
      </c>
    </row>
    <row r="70" spans="1:25" hidden="1">
      <c r="A70" s="29" t="s">
        <v>6293</v>
      </c>
      <c r="B70" s="71">
        <v>69</v>
      </c>
      <c r="C70" s="3">
        <f>YEAR(Tabla110[[#This Row],[Fecha de Solicitud ]])</f>
        <v>2025</v>
      </c>
      <c r="D70" s="25">
        <v>45716</v>
      </c>
      <c r="E70" s="19" t="str">
        <f>IF(Tabla110[[#This Row],[Fecha Respuesta]]="","01 Pendiente","02 Finalizado")</f>
        <v>02 Finalizado</v>
      </c>
      <c r="F70" s="3" t="s">
        <v>173</v>
      </c>
      <c r="G70" s="3" t="str">
        <f>+VLOOKUP(Tabla110[[#This Row],[ABOGADO]],'|'!$A$47:$B$89,2,0)</f>
        <v>Representación Judicial</v>
      </c>
      <c r="H70" s="3" t="s">
        <v>2176</v>
      </c>
      <c r="I70" s="3" t="s">
        <v>56</v>
      </c>
      <c r="J70" s="18" t="s">
        <v>6228</v>
      </c>
      <c r="K70" s="65" t="s">
        <v>6229</v>
      </c>
      <c r="L70" s="18" t="s">
        <v>2350</v>
      </c>
      <c r="M70" s="3" t="s">
        <v>315</v>
      </c>
      <c r="N70" s="3" t="str">
        <f>Tabla110[[#This Row],[Orden]]&amp;" ("&amp;Tabla110[[#This Row],[Vigencia]]&amp;") "&amp;Tabla110[[#This Row],[Entidad / Reclamante]]&amp;" "&amp;Tabla110[[#This Row],[Últimos 6 Dígitos del Proceso]]</f>
        <v>069 (2025) Sanitas EPS 047300</v>
      </c>
      <c r="O70" s="16">
        <v>12</v>
      </c>
      <c r="P70" s="16">
        <v>0</v>
      </c>
      <c r="Q70" s="25">
        <v>45716</v>
      </c>
      <c r="R70" s="3" t="s">
        <v>47</v>
      </c>
      <c r="S70" s="25">
        <v>45716</v>
      </c>
      <c r="T70" s="3" t="s">
        <v>6294</v>
      </c>
      <c r="U70" s="6"/>
      <c r="V70" s="6"/>
      <c r="W70" s="6">
        <v>20</v>
      </c>
      <c r="X70" s="6">
        <f>+NETWORKDAYS(Tabla110[[#This Row],[Fecha de Asignación2]],Tabla110[[#This Row],[Fecha Respuesta]])</f>
        <v>1</v>
      </c>
      <c r="Y70" s="6" t="s">
        <v>2185</v>
      </c>
    </row>
    <row r="71" spans="1:25" hidden="1">
      <c r="A71" s="29" t="s">
        <v>6295</v>
      </c>
      <c r="B71" s="71">
        <v>70</v>
      </c>
      <c r="C71" s="3">
        <f>YEAR(Tabla110[[#This Row],[Fecha de Solicitud ]])</f>
        <v>2025</v>
      </c>
      <c r="D71" s="25">
        <v>45715</v>
      </c>
      <c r="E71" s="19" t="str">
        <f>IF(Tabla110[[#This Row],[Fecha Respuesta]]="","01 Pendiente","02 Finalizado")</f>
        <v>02 Finalizado</v>
      </c>
      <c r="F71" s="3" t="s">
        <v>179</v>
      </c>
      <c r="G71" s="3" t="str">
        <f>+VLOOKUP(Tabla110[[#This Row],[ABOGADO]],'|'!$A$47:$B$89,2,0)</f>
        <v>Representación Judicial</v>
      </c>
      <c r="H71" s="3" t="s">
        <v>2176</v>
      </c>
      <c r="I71" s="3" t="s">
        <v>65</v>
      </c>
      <c r="J71" s="18" t="s">
        <v>6296</v>
      </c>
      <c r="K71" s="65" t="s">
        <v>6297</v>
      </c>
      <c r="L71" s="18" t="s">
        <v>2350</v>
      </c>
      <c r="M71" s="3" t="s">
        <v>6132</v>
      </c>
      <c r="N71" s="3" t="str">
        <f>Tabla110[[#This Row],[Orden]]&amp;" ("&amp;Tabla110[[#This Row],[Vigencia]]&amp;") "&amp;Tabla110[[#This Row],[Entidad / Reclamante]]&amp;" "&amp;Tabla110[[#This Row],[Últimos 6 Dígitos del Proceso]]</f>
        <v>070 (2025) Cruz Blanca EPS 008300</v>
      </c>
      <c r="O71" s="16">
        <v>5129</v>
      </c>
      <c r="P71" s="16">
        <v>1766228256</v>
      </c>
      <c r="Q71" s="25">
        <v>45742</v>
      </c>
      <c r="R71" s="3" t="s">
        <v>47</v>
      </c>
      <c r="S71" s="25">
        <v>45716</v>
      </c>
      <c r="T71" s="3" t="s">
        <v>6298</v>
      </c>
      <c r="U71" s="6" t="s">
        <v>2189</v>
      </c>
      <c r="V71" s="6"/>
      <c r="W71" s="6">
        <v>20</v>
      </c>
      <c r="X71" s="6">
        <f>+NETWORKDAYS(Tabla110[[#This Row],[Fecha de Asignación2]],Tabla110[[#This Row],[Fecha Respuesta]])</f>
        <v>19</v>
      </c>
      <c r="Y71" s="6" t="s">
        <v>2185</v>
      </c>
    </row>
    <row r="72" spans="1:25" hidden="1">
      <c r="A72" s="29" t="s">
        <v>6299</v>
      </c>
      <c r="B72" s="71">
        <v>71</v>
      </c>
      <c r="C72" s="3">
        <f>YEAR(Tabla110[[#This Row],[Fecha de Solicitud ]])</f>
        <v>2025</v>
      </c>
      <c r="D72" s="25">
        <v>45715</v>
      </c>
      <c r="E72" s="19" t="str">
        <f>IF(Tabla110[[#This Row],[Fecha Respuesta]]="","01 Pendiente","02 Finalizado")</f>
        <v>02 Finalizado</v>
      </c>
      <c r="F72" s="3" t="s">
        <v>124</v>
      </c>
      <c r="G72" s="3" t="str">
        <f>+VLOOKUP(Tabla110[[#This Row],[ABOGADO]],'|'!$A$47:$B$89,2,0)</f>
        <v>Representación Judicial</v>
      </c>
      <c r="H72" s="3" t="s">
        <v>2176</v>
      </c>
      <c r="I72" s="3" t="s">
        <v>56</v>
      </c>
      <c r="J72" s="18" t="s">
        <v>6160</v>
      </c>
      <c r="K72" s="65" t="s">
        <v>6161</v>
      </c>
      <c r="L72" s="18" t="s">
        <v>2350</v>
      </c>
      <c r="M72" s="3" t="s">
        <v>389</v>
      </c>
      <c r="N72" s="3" t="str">
        <f>Tabla110[[#This Row],[Orden]]&amp;" ("&amp;Tabla110[[#This Row],[Vigencia]]&amp;") "&amp;Tabla110[[#This Row],[Entidad / Reclamante]]&amp;" "&amp;Tabla110[[#This Row],[Últimos 6 Dígitos del Proceso]]</f>
        <v>071 (2025) Salud Total EPS 131200</v>
      </c>
      <c r="O72" s="16">
        <v>262</v>
      </c>
      <c r="P72" s="16">
        <v>1219510304</v>
      </c>
      <c r="Q72" s="25">
        <v>45721</v>
      </c>
      <c r="R72" s="3" t="s">
        <v>47</v>
      </c>
      <c r="S72" s="25">
        <v>45716</v>
      </c>
      <c r="T72" s="3" t="s">
        <v>2189</v>
      </c>
      <c r="U72" s="6"/>
      <c r="V72" s="6"/>
      <c r="W72" s="6">
        <v>20</v>
      </c>
      <c r="X72" s="6">
        <f>+NETWORKDAYS(Tabla110[[#This Row],[Fecha de Asignación2]],Tabla110[[#This Row],[Fecha Respuesta]])</f>
        <v>4</v>
      </c>
      <c r="Y72" s="6" t="s">
        <v>2185</v>
      </c>
    </row>
    <row r="73" spans="1:25" hidden="1">
      <c r="A73" s="29" t="s">
        <v>6300</v>
      </c>
      <c r="B73" s="71">
        <v>72</v>
      </c>
      <c r="C73" s="3">
        <f>YEAR(Tabla110[[#This Row],[Fecha de Solicitud ]])</f>
        <v>2025</v>
      </c>
      <c r="D73" s="25">
        <v>45705</v>
      </c>
      <c r="E73" s="19" t="str">
        <f>IF(Tabla110[[#This Row],[Fecha Respuesta]]="","01 Pendiente","02 Finalizado")</f>
        <v>02 Finalizado</v>
      </c>
      <c r="F73" s="3" t="s">
        <v>158</v>
      </c>
      <c r="G73" s="3" t="str">
        <f>+VLOOKUP(Tabla110[[#This Row],[ABOGADO]],'|'!$A$47:$B$89,2,0)</f>
        <v>Representación Judicial</v>
      </c>
      <c r="H73" s="3" t="s">
        <v>2176</v>
      </c>
      <c r="I73" s="3" t="s">
        <v>65</v>
      </c>
      <c r="J73" s="18" t="s">
        <v>6301</v>
      </c>
      <c r="K73" s="65" t="s">
        <v>6302</v>
      </c>
      <c r="L73" s="18" t="s">
        <v>2350</v>
      </c>
      <c r="M73" s="3" t="s">
        <v>315</v>
      </c>
      <c r="N73" s="3" t="str">
        <f>Tabla110[[#This Row],[Orden]]&amp;" ("&amp;Tabla110[[#This Row],[Vigencia]]&amp;") "&amp;Tabla110[[#This Row],[Entidad / Reclamante]]&amp;" "&amp;Tabla110[[#This Row],[Últimos 6 Dígitos del Proceso]]</f>
        <v>072 (2025) Sanitas EPS 026300</v>
      </c>
      <c r="O73" s="16">
        <v>18</v>
      </c>
      <c r="P73" s="16">
        <v>230000046</v>
      </c>
      <c r="Q73" s="25">
        <v>45720</v>
      </c>
      <c r="R73" s="3" t="s">
        <v>47</v>
      </c>
      <c r="S73" s="25">
        <v>45720</v>
      </c>
      <c r="T73" s="3" t="s">
        <v>2189</v>
      </c>
      <c r="U73" s="6"/>
      <c r="V73" s="6"/>
      <c r="W73" s="6">
        <v>20</v>
      </c>
      <c r="X73" s="6">
        <f>+NETWORKDAYS(Tabla110[[#This Row],[Fecha de Asignación2]],Tabla110[[#This Row],[Fecha Respuesta]])</f>
        <v>1</v>
      </c>
      <c r="Y73" s="6" t="s">
        <v>2185</v>
      </c>
    </row>
    <row r="74" spans="1:25" hidden="1">
      <c r="A74" s="29" t="s">
        <v>6303</v>
      </c>
      <c r="B74" s="71">
        <v>73</v>
      </c>
      <c r="C74" s="3">
        <f>YEAR(Tabla110[[#This Row],[Fecha de Solicitud ]])</f>
        <v>2025</v>
      </c>
      <c r="D74" s="25">
        <v>45716</v>
      </c>
      <c r="E74" s="19" t="str">
        <f>IF(Tabla110[[#This Row],[Fecha Respuesta]]="","01 Pendiente","02 Finalizado")</f>
        <v>02 Finalizado</v>
      </c>
      <c r="F74" s="3" t="s">
        <v>148</v>
      </c>
      <c r="G74" s="3" t="str">
        <f>+VLOOKUP(Tabla110[[#This Row],[ABOGADO]],'|'!$A$47:$B$89,2,0)</f>
        <v>Representación Judicial</v>
      </c>
      <c r="H74" s="3" t="s">
        <v>2176</v>
      </c>
      <c r="I74" s="3" t="s">
        <v>65</v>
      </c>
      <c r="J74" s="18" t="s">
        <v>6304</v>
      </c>
      <c r="K74" s="65" t="s">
        <v>2188</v>
      </c>
      <c r="L74" s="18" t="s">
        <v>2350</v>
      </c>
      <c r="M74" s="3" t="s">
        <v>315</v>
      </c>
      <c r="N74" s="3" t="str">
        <f>Tabla110[[#This Row],[Orden]]&amp;" ("&amp;Tabla110[[#This Row],[Vigencia]]&amp;") "&amp;Tabla110[[#This Row],[Entidad / Reclamante]]&amp;" "&amp;Tabla110[[#This Row],[Últimos 6 Dígitos del Proceso]]</f>
        <v>073 (2025) Sanitas EPS 000300</v>
      </c>
      <c r="O74" s="16">
        <v>140</v>
      </c>
      <c r="P74" s="16">
        <v>38141760</v>
      </c>
      <c r="Q74" s="25">
        <v>45720</v>
      </c>
      <c r="R74" s="3" t="s">
        <v>47</v>
      </c>
      <c r="S74" s="25">
        <v>45720</v>
      </c>
      <c r="T74" s="3" t="s">
        <v>2189</v>
      </c>
      <c r="U74" s="6"/>
      <c r="V74" s="6"/>
      <c r="W74" s="6">
        <v>20</v>
      </c>
      <c r="X74" s="6">
        <f>+NETWORKDAYS(Tabla110[[#This Row],[Fecha de Asignación2]],Tabla110[[#This Row],[Fecha Respuesta]])</f>
        <v>1</v>
      </c>
      <c r="Y74" s="6" t="s">
        <v>2185</v>
      </c>
    </row>
    <row r="75" spans="1:25" hidden="1">
      <c r="A75" s="29" t="s">
        <v>6305</v>
      </c>
      <c r="B75" s="71">
        <v>74</v>
      </c>
      <c r="C75" s="3">
        <f>YEAR(Tabla110[[#This Row],[Fecha de Solicitud ]])</f>
        <v>2025</v>
      </c>
      <c r="D75" s="25">
        <v>45719</v>
      </c>
      <c r="E75" s="19" t="str">
        <f>IF(Tabla110[[#This Row],[Fecha Respuesta]]="","01 Pendiente","02 Finalizado")</f>
        <v>02 Finalizado</v>
      </c>
      <c r="F75" s="3" t="s">
        <v>150</v>
      </c>
      <c r="G75" s="3" t="str">
        <f>+VLOOKUP(Tabla110[[#This Row],[ABOGADO]],'|'!$A$47:$B$89,2,0)</f>
        <v>Coordinación Prejudicial</v>
      </c>
      <c r="H75" s="3" t="s">
        <v>2176</v>
      </c>
      <c r="I75" s="3" t="s">
        <v>65</v>
      </c>
      <c r="J75" s="18" t="s">
        <v>6306</v>
      </c>
      <c r="K75" s="65" t="s">
        <v>6307</v>
      </c>
      <c r="L75" s="18" t="s">
        <v>2350</v>
      </c>
      <c r="M75" s="3" t="s">
        <v>374</v>
      </c>
      <c r="N75" s="3" t="str">
        <f>Tabla110[[#This Row],[Orden]]&amp;" ("&amp;Tabla110[[#This Row],[Vigencia]]&amp;") "&amp;Tabla110[[#This Row],[Entidad / Reclamante]]&amp;" "&amp;Tabla110[[#This Row],[Últimos 6 Dígitos del Proceso]]</f>
        <v>074 (2025) Aliansalud EPS 062300</v>
      </c>
      <c r="O75" s="16">
        <v>1038</v>
      </c>
      <c r="P75" s="16">
        <v>1294736901</v>
      </c>
      <c r="Q75" s="25">
        <v>45770</v>
      </c>
      <c r="R75" s="3" t="s">
        <v>47</v>
      </c>
      <c r="S75" s="25">
        <v>45720</v>
      </c>
      <c r="T75" s="3" t="s">
        <v>2189</v>
      </c>
      <c r="U75" s="6"/>
      <c r="V75" s="6"/>
      <c r="W75" s="6">
        <v>20</v>
      </c>
      <c r="X75" s="6">
        <f>+NETWORKDAYS(Tabla110[[#This Row],[Fecha de Asignación2]],Tabla110[[#This Row],[Fecha Respuesta]])</f>
        <v>37</v>
      </c>
      <c r="Y75" s="6" t="s">
        <v>6117</v>
      </c>
    </row>
    <row r="76" spans="1:25" hidden="1">
      <c r="A76" s="29" t="s">
        <v>6308</v>
      </c>
      <c r="B76" s="71">
        <v>75</v>
      </c>
      <c r="C76" s="3">
        <f>YEAR(Tabla110[[#This Row],[Fecha de Solicitud ]])</f>
        <v>2025</v>
      </c>
      <c r="D76" s="25">
        <v>45719</v>
      </c>
      <c r="E76" s="19" t="str">
        <f>IF(Tabla110[[#This Row],[Fecha Respuesta]]="","01 Pendiente","02 Finalizado")</f>
        <v>02 Finalizado</v>
      </c>
      <c r="F76" s="3" t="s">
        <v>124</v>
      </c>
      <c r="G76" s="3" t="str">
        <f>+VLOOKUP(Tabla110[[#This Row],[ABOGADO]],'|'!$A$47:$B$89,2,0)</f>
        <v>Representación Judicial</v>
      </c>
      <c r="H76" s="3" t="s">
        <v>2176</v>
      </c>
      <c r="I76" s="3" t="s">
        <v>65</v>
      </c>
      <c r="J76" s="18" t="s">
        <v>6309</v>
      </c>
      <c r="K76" s="65" t="s">
        <v>6310</v>
      </c>
      <c r="L76" s="18" t="s">
        <v>2350</v>
      </c>
      <c r="M76" s="3" t="s">
        <v>315</v>
      </c>
      <c r="N76" s="3" t="str">
        <f>Tabla110[[#This Row],[Orden]]&amp;" ("&amp;Tabla110[[#This Row],[Vigencia]]&amp;") "&amp;Tabla110[[#This Row],[Entidad / Reclamante]]&amp;" "&amp;Tabla110[[#This Row],[Últimos 6 Dígitos del Proceso]]</f>
        <v>075 (2025) Sanitas EPS 066100</v>
      </c>
      <c r="O76" s="16">
        <v>37</v>
      </c>
      <c r="P76" s="16">
        <v>127214786</v>
      </c>
      <c r="Q76" s="25">
        <v>45748</v>
      </c>
      <c r="R76" s="3" t="s">
        <v>47</v>
      </c>
      <c r="S76" s="25">
        <v>45720</v>
      </c>
      <c r="T76" s="3" t="s">
        <v>2189</v>
      </c>
      <c r="U76" s="6" t="s">
        <v>6311</v>
      </c>
      <c r="V76" s="6"/>
      <c r="W76" s="6">
        <v>20</v>
      </c>
      <c r="X76" s="6">
        <f>+NETWORKDAYS(Tabla110[[#This Row],[Fecha de Asignación2]],Tabla110[[#This Row],[Fecha Respuesta]])</f>
        <v>21</v>
      </c>
      <c r="Y76" s="6" t="s">
        <v>6117</v>
      </c>
    </row>
    <row r="77" spans="1:25" hidden="1">
      <c r="A77" s="29" t="s">
        <v>6312</v>
      </c>
      <c r="B77" s="71">
        <v>76</v>
      </c>
      <c r="C77" s="3">
        <f>YEAR(Tabla110[[#This Row],[Fecha de Solicitud ]])</f>
        <v>2025</v>
      </c>
      <c r="D77" s="25">
        <v>45719</v>
      </c>
      <c r="E77" s="19" t="str">
        <f>IF(Tabla110[[#This Row],[Fecha Respuesta]]="","01 Pendiente","02 Finalizado")</f>
        <v>02 Finalizado</v>
      </c>
      <c r="F77" s="3" t="s">
        <v>141</v>
      </c>
      <c r="G77" s="3" t="str">
        <f>+VLOOKUP(Tabla110[[#This Row],[ABOGADO]],'|'!$A$47:$B$89,2,0)</f>
        <v>Coordinación Prejudicial</v>
      </c>
      <c r="H77" s="3" t="s">
        <v>2219</v>
      </c>
      <c r="I77" s="3" t="s">
        <v>65</v>
      </c>
      <c r="J77" s="18" t="s">
        <v>6313</v>
      </c>
      <c r="K77" s="65" t="s">
        <v>6314</v>
      </c>
      <c r="L77" s="18" t="s">
        <v>2350</v>
      </c>
      <c r="M77" s="3" t="s">
        <v>6315</v>
      </c>
      <c r="N77" s="3" t="str">
        <f>Tabla110[[#This Row],[Orden]]&amp;" ("&amp;Tabla110[[#This Row],[Vigencia]]&amp;") "&amp;Tabla110[[#This Row],[Entidad / Reclamante]]&amp;" "&amp;Tabla110[[#This Row],[Últimos 6 Dígitos del Proceso]]</f>
        <v>076 (2025) Uerto Salud Unidad Médica Integral 783152</v>
      </c>
      <c r="O77" s="16">
        <v>169</v>
      </c>
      <c r="P77" s="16">
        <v>0</v>
      </c>
      <c r="Q77" s="25">
        <v>45866</v>
      </c>
      <c r="R77" s="3" t="s">
        <v>47</v>
      </c>
      <c r="S77" s="25">
        <v>45720</v>
      </c>
      <c r="T77" s="3" t="s">
        <v>6316</v>
      </c>
      <c r="U77" s="6" t="s">
        <v>6317</v>
      </c>
      <c r="V77" s="6"/>
      <c r="W77" s="6">
        <v>20</v>
      </c>
      <c r="X77" s="6">
        <f>+NETWORKDAYS(Tabla110[[#This Row],[Fecha de Asignación2]],Tabla110[[#This Row],[Fecha Respuesta]])</f>
        <v>105</v>
      </c>
      <c r="Y77" s="6" t="s">
        <v>6117</v>
      </c>
    </row>
    <row r="78" spans="1:25" hidden="1">
      <c r="A78" s="29" t="s">
        <v>6318</v>
      </c>
      <c r="B78" s="71">
        <v>77</v>
      </c>
      <c r="C78" s="3">
        <f>YEAR(Tabla110[[#This Row],[Fecha de Solicitud ]])</f>
        <v>2025</v>
      </c>
      <c r="D78" s="25">
        <v>45719</v>
      </c>
      <c r="E78" s="19" t="str">
        <f>IF(Tabla110[[#This Row],[Fecha Respuesta]]="","01 Pendiente","02 Finalizado")</f>
        <v>02 Finalizado</v>
      </c>
      <c r="F78" s="3" t="s">
        <v>156</v>
      </c>
      <c r="G78" s="3" t="str">
        <f>+VLOOKUP(Tabla110[[#This Row],[ABOGADO]],'|'!$A$47:$B$89,2,0)</f>
        <v>Coordinación Prejudicial</v>
      </c>
      <c r="H78" s="3" t="s">
        <v>2176</v>
      </c>
      <c r="I78" s="3" t="s">
        <v>65</v>
      </c>
      <c r="J78" s="18" t="s">
        <v>6319</v>
      </c>
      <c r="K78" s="65" t="s">
        <v>6320</v>
      </c>
      <c r="L78" s="18" t="s">
        <v>2350</v>
      </c>
      <c r="M78" s="3" t="s">
        <v>389</v>
      </c>
      <c r="N78" s="3" t="str">
        <f>Tabla110[[#This Row],[Orden]]&amp;" ("&amp;Tabla110[[#This Row],[Vigencia]]&amp;") "&amp;Tabla110[[#This Row],[Entidad / Reclamante]]&amp;" "&amp;Tabla110[[#This Row],[Últimos 6 Dígitos del Proceso]]</f>
        <v>077 (2025) Salud Total EPS 015792</v>
      </c>
      <c r="O78" s="16">
        <v>9</v>
      </c>
      <c r="P78" s="16">
        <v>77525036</v>
      </c>
      <c r="Q78" s="25">
        <v>45733</v>
      </c>
      <c r="R78" s="3" t="s">
        <v>47</v>
      </c>
      <c r="S78" s="25">
        <v>45720</v>
      </c>
      <c r="T78" s="3" t="s">
        <v>6321</v>
      </c>
      <c r="U78" s="6"/>
      <c r="V78" s="6"/>
      <c r="W78" s="6">
        <v>20</v>
      </c>
      <c r="X78" s="6">
        <f>+NETWORKDAYS(Tabla110[[#This Row],[Fecha de Asignación2]],Tabla110[[#This Row],[Fecha Respuesta]])</f>
        <v>10</v>
      </c>
      <c r="Y78" s="6" t="s">
        <v>2185</v>
      </c>
    </row>
    <row r="79" spans="1:25" s="233" customFormat="1" hidden="1">
      <c r="A79" s="29" t="s">
        <v>6322</v>
      </c>
      <c r="B79" s="71">
        <v>78</v>
      </c>
      <c r="C79" s="3">
        <f>YEAR(Tabla110[[#This Row],[Fecha de Solicitud ]])</f>
        <v>2025</v>
      </c>
      <c r="D79" s="25">
        <v>45719</v>
      </c>
      <c r="E79" s="19" t="str">
        <f>IF(Tabla110[[#This Row],[Fecha Respuesta]]="","01 Pendiente","02 Finalizado")</f>
        <v>02 Finalizado</v>
      </c>
      <c r="F79" s="3" t="s">
        <v>177</v>
      </c>
      <c r="G79" s="3" t="str">
        <f>+VLOOKUP(Tabla110[[#This Row],[ABOGADO]],'|'!$A$47:$B$89,2,0)</f>
        <v>Coordinación Prejudicial</v>
      </c>
      <c r="H79" s="3" t="s">
        <v>2176</v>
      </c>
      <c r="I79" s="3" t="s">
        <v>65</v>
      </c>
      <c r="J79" s="18" t="s">
        <v>6323</v>
      </c>
      <c r="K79" s="65" t="s">
        <v>6324</v>
      </c>
      <c r="L79" s="18" t="s">
        <v>2350</v>
      </c>
      <c r="M79" s="3" t="s">
        <v>410</v>
      </c>
      <c r="N79" s="3" t="str">
        <f>Tabla110[[#This Row],[Orden]]&amp;" ("&amp;Tabla110[[#This Row],[Vigencia]]&amp;") "&amp;Tabla110[[#This Row],[Entidad / Reclamante]]&amp;" "&amp;Tabla110[[#This Row],[Últimos 6 Dígitos del Proceso]]</f>
        <v>078 (2025) Coomeva EPS 119900</v>
      </c>
      <c r="O79" s="16">
        <v>31428</v>
      </c>
      <c r="P79" s="16">
        <v>9584456561.8400002</v>
      </c>
      <c r="Q79" s="25">
        <v>45734</v>
      </c>
      <c r="R79" s="3" t="s">
        <v>47</v>
      </c>
      <c r="S79" s="25">
        <v>45720</v>
      </c>
      <c r="T79" s="3" t="s">
        <v>6325</v>
      </c>
      <c r="U79" s="6"/>
      <c r="V79" s="6"/>
      <c r="W79" s="6">
        <v>20</v>
      </c>
      <c r="X79" s="6">
        <f>+NETWORKDAYS(Tabla110[[#This Row],[Fecha de Asignación2]],Tabla110[[#This Row],[Fecha Respuesta]])</f>
        <v>11</v>
      </c>
      <c r="Y79" s="6" t="s">
        <v>2185</v>
      </c>
    </row>
    <row r="80" spans="1:25" hidden="1">
      <c r="A80" s="29" t="s">
        <v>6326</v>
      </c>
      <c r="B80" s="71">
        <v>79</v>
      </c>
      <c r="C80" s="3">
        <f>YEAR(Tabla110[[#This Row],[Fecha de Solicitud ]])</f>
        <v>2025</v>
      </c>
      <c r="D80" s="25">
        <v>45719</v>
      </c>
      <c r="E80" s="19" t="str">
        <f>IF(Tabla110[[#This Row],[Fecha Respuesta]]="","01 Pendiente","02 Finalizado")</f>
        <v>02 Finalizado</v>
      </c>
      <c r="F80" s="3" t="s">
        <v>124</v>
      </c>
      <c r="G80" s="3" t="str">
        <f>+VLOOKUP(Tabla110[[#This Row],[ABOGADO]],'|'!$A$47:$B$89,2,0)</f>
        <v>Representación Judicial</v>
      </c>
      <c r="H80" s="3" t="s">
        <v>2176</v>
      </c>
      <c r="I80" s="3" t="s">
        <v>56</v>
      </c>
      <c r="J80" s="18" t="s">
        <v>6160</v>
      </c>
      <c r="K80" s="65" t="s">
        <v>6161</v>
      </c>
      <c r="L80" s="18" t="s">
        <v>2350</v>
      </c>
      <c r="M80" s="3" t="s">
        <v>389</v>
      </c>
      <c r="N80" s="3" t="str">
        <f>Tabla110[[#This Row],[Orden]]&amp;" ("&amp;Tabla110[[#This Row],[Vigencia]]&amp;") "&amp;Tabla110[[#This Row],[Entidad / Reclamante]]&amp;" "&amp;Tabla110[[#This Row],[Últimos 6 Dígitos del Proceso]]</f>
        <v>079 (2025) Salud Total EPS 131200</v>
      </c>
      <c r="O80" s="16">
        <v>262</v>
      </c>
      <c r="P80" s="16">
        <v>1219510304</v>
      </c>
      <c r="Q80" s="25">
        <v>45721</v>
      </c>
      <c r="R80" s="3" t="s">
        <v>47</v>
      </c>
      <c r="S80" s="25">
        <v>45720</v>
      </c>
      <c r="T80" s="3" t="s">
        <v>2189</v>
      </c>
      <c r="U80" s="6"/>
      <c r="V80" s="6"/>
      <c r="W80" s="6">
        <v>20</v>
      </c>
      <c r="X80" s="6">
        <f>+NETWORKDAYS(Tabla110[[#This Row],[Fecha de Asignación2]],Tabla110[[#This Row],[Fecha Respuesta]])</f>
        <v>2</v>
      </c>
      <c r="Y80" s="6" t="s">
        <v>2185</v>
      </c>
    </row>
    <row r="81" spans="1:25" hidden="1">
      <c r="A81" s="29" t="s">
        <v>6327</v>
      </c>
      <c r="B81" s="71">
        <v>80</v>
      </c>
      <c r="C81" s="3">
        <f>YEAR(Tabla110[[#This Row],[Fecha de Solicitud ]])</f>
        <v>2025</v>
      </c>
      <c r="D81" s="25">
        <v>45719</v>
      </c>
      <c r="E81" s="19" t="str">
        <f>IF(Tabla110[[#This Row],[Fecha Respuesta]]="","01 Pendiente","02 Finalizado")</f>
        <v>02 Finalizado</v>
      </c>
      <c r="F81" s="3" t="s">
        <v>154</v>
      </c>
      <c r="G81" s="3" t="str">
        <f>+VLOOKUP(Tabla110[[#This Row],[ABOGADO]],'|'!$A$47:$B$89,2,0)</f>
        <v>Coordinación Prejudicial</v>
      </c>
      <c r="H81" s="3" t="s">
        <v>2176</v>
      </c>
      <c r="I81" s="3" t="s">
        <v>65</v>
      </c>
      <c r="J81" s="18" t="s">
        <v>6328</v>
      </c>
      <c r="K81" s="65" t="s">
        <v>6329</v>
      </c>
      <c r="L81" s="18" t="s">
        <v>2350</v>
      </c>
      <c r="M81" s="3" t="s">
        <v>315</v>
      </c>
      <c r="N81" s="3" t="str">
        <f>Tabla110[[#This Row],[Orden]]&amp;" ("&amp;Tabla110[[#This Row],[Vigencia]]&amp;") "&amp;Tabla110[[#This Row],[Entidad / Reclamante]]&amp;" "&amp;Tabla110[[#This Row],[Últimos 6 Dígitos del Proceso]]</f>
        <v>080 (2025) Sanitas EPS 028100</v>
      </c>
      <c r="O81" s="16">
        <v>200</v>
      </c>
      <c r="P81" s="16">
        <v>105265788</v>
      </c>
      <c r="Q81" s="25">
        <v>45734</v>
      </c>
      <c r="R81" s="3" t="s">
        <v>47</v>
      </c>
      <c r="S81" s="25">
        <v>45720</v>
      </c>
      <c r="T81" s="3" t="s">
        <v>2189</v>
      </c>
      <c r="U81" s="6"/>
      <c r="V81" s="6"/>
      <c r="W81" s="6">
        <v>20</v>
      </c>
      <c r="X81" s="6">
        <f>+NETWORKDAYS(Tabla110[[#This Row],[Fecha de Asignación2]],Tabla110[[#This Row],[Fecha Respuesta]])</f>
        <v>11</v>
      </c>
      <c r="Y81" s="6" t="s">
        <v>2185</v>
      </c>
    </row>
    <row r="82" spans="1:25" hidden="1">
      <c r="A82" s="29" t="s">
        <v>6330</v>
      </c>
      <c r="B82" s="71">
        <v>81</v>
      </c>
      <c r="C82" s="3">
        <f>YEAR(Tabla110[[#This Row],[Fecha de Solicitud ]])</f>
        <v>2025</v>
      </c>
      <c r="D82" s="25">
        <v>45719</v>
      </c>
      <c r="E82" s="19" t="str">
        <f>IF(Tabla110[[#This Row],[Fecha Respuesta]]="","01 Pendiente","02 Finalizado")</f>
        <v>02 Finalizado</v>
      </c>
      <c r="F82" s="3" t="s">
        <v>156</v>
      </c>
      <c r="G82" s="3" t="str">
        <f>+VLOOKUP(Tabla110[[#This Row],[ABOGADO]],'|'!$A$47:$B$89,2,0)</f>
        <v>Coordinación Prejudicial</v>
      </c>
      <c r="H82" s="3" t="s">
        <v>2176</v>
      </c>
      <c r="I82" s="3" t="s">
        <v>56</v>
      </c>
      <c r="J82" s="18" t="s">
        <v>2253</v>
      </c>
      <c r="K82" s="65" t="s">
        <v>2254</v>
      </c>
      <c r="L82" s="18" t="s">
        <v>2350</v>
      </c>
      <c r="M82" s="3" t="s">
        <v>315</v>
      </c>
      <c r="N82" s="3" t="str">
        <f>Tabla110[[#This Row],[Orden]]&amp;" ("&amp;Tabla110[[#This Row],[Vigencia]]&amp;") "&amp;Tabla110[[#This Row],[Entidad / Reclamante]]&amp;" "&amp;Tabla110[[#This Row],[Últimos 6 Dígitos del Proceso]]</f>
        <v>081 (2025) Sanitas EPS 009000</v>
      </c>
      <c r="O82" s="16">
        <v>227</v>
      </c>
      <c r="P82" s="16">
        <v>45290279.969999999</v>
      </c>
      <c r="Q82" s="25">
        <v>45721</v>
      </c>
      <c r="R82" s="3" t="s">
        <v>47</v>
      </c>
      <c r="S82" s="25">
        <v>45720</v>
      </c>
      <c r="T82" s="3" t="s">
        <v>2189</v>
      </c>
      <c r="U82" s="6"/>
      <c r="V82" s="6"/>
      <c r="W82" s="6">
        <v>20</v>
      </c>
      <c r="X82" s="6">
        <f>+NETWORKDAYS(Tabla110[[#This Row],[Fecha de Asignación2]],Tabla110[[#This Row],[Fecha Respuesta]])</f>
        <v>2</v>
      </c>
      <c r="Y82" s="6" t="s">
        <v>2185</v>
      </c>
    </row>
    <row r="83" spans="1:25" hidden="1">
      <c r="A83" s="29" t="s">
        <v>6331</v>
      </c>
      <c r="B83" s="71">
        <v>82</v>
      </c>
      <c r="C83" s="3">
        <f>YEAR(Tabla110[[#This Row],[Fecha de Solicitud ]])</f>
        <v>2025</v>
      </c>
      <c r="D83" s="25">
        <v>45720</v>
      </c>
      <c r="E83" s="19" t="str">
        <f>IF(Tabla110[[#This Row],[Fecha Respuesta]]="","01 Pendiente","02 Finalizado")</f>
        <v>02 Finalizado</v>
      </c>
      <c r="F83" s="3" t="s">
        <v>160</v>
      </c>
      <c r="G83" s="3" t="str">
        <f>+VLOOKUP(Tabla110[[#This Row],[ABOGADO]],'|'!$A$47:$B$89,2,0)</f>
        <v>Representación Judicial</v>
      </c>
      <c r="H83" s="3" t="s">
        <v>2176</v>
      </c>
      <c r="I83" s="3" t="s">
        <v>56</v>
      </c>
      <c r="J83" s="18" t="s">
        <v>6332</v>
      </c>
      <c r="K83" s="65" t="s">
        <v>6333</v>
      </c>
      <c r="L83" s="18" t="s">
        <v>2350</v>
      </c>
      <c r="M83" s="3" t="s">
        <v>360</v>
      </c>
      <c r="N83" s="3" t="str">
        <f>Tabla110[[#This Row],[Orden]]&amp;" ("&amp;Tabla110[[#This Row],[Vigencia]]&amp;") "&amp;Tabla110[[#This Row],[Entidad / Reclamante]]&amp;" "&amp;Tabla110[[#This Row],[Últimos 6 Dígitos del Proceso]]</f>
        <v>082 (2025) Comparta EPS 026800</v>
      </c>
      <c r="O83" s="16">
        <v>105</v>
      </c>
      <c r="P83" s="16">
        <v>0</v>
      </c>
      <c r="Q83" s="25">
        <v>45721</v>
      </c>
      <c r="R83" s="3" t="s">
        <v>47</v>
      </c>
      <c r="S83" s="25">
        <v>45720</v>
      </c>
      <c r="T83" s="3" t="s">
        <v>6334</v>
      </c>
      <c r="U83" s="6"/>
      <c r="V83" s="6"/>
      <c r="W83" s="6">
        <v>20</v>
      </c>
      <c r="X83" s="6">
        <f>+NETWORKDAYS(Tabla110[[#This Row],[Fecha de Asignación2]],Tabla110[[#This Row],[Fecha Respuesta]])</f>
        <v>2</v>
      </c>
      <c r="Y83" s="6" t="s">
        <v>2185</v>
      </c>
    </row>
    <row r="84" spans="1:25" hidden="1">
      <c r="A84" s="29" t="s">
        <v>6335</v>
      </c>
      <c r="B84" s="71">
        <v>83</v>
      </c>
      <c r="C84" s="3">
        <f>YEAR(Tabla110[[#This Row],[Fecha de Solicitud ]])</f>
        <v>2025</v>
      </c>
      <c r="D84" s="25">
        <v>45720</v>
      </c>
      <c r="E84" s="19" t="str">
        <f>IF(Tabla110[[#This Row],[Fecha Respuesta]]="","01 Pendiente","02 Finalizado")</f>
        <v>02 Finalizado</v>
      </c>
      <c r="F84" s="3" t="s">
        <v>124</v>
      </c>
      <c r="G84" s="3" t="str">
        <f>+VLOOKUP(Tabla110[[#This Row],[ABOGADO]],'|'!$A$47:$B$89,2,0)</f>
        <v>Representación Judicial</v>
      </c>
      <c r="H84" s="3" t="s">
        <v>2176</v>
      </c>
      <c r="I84" s="3" t="s">
        <v>65</v>
      </c>
      <c r="J84" s="18" t="s">
        <v>6336</v>
      </c>
      <c r="K84" s="65" t="s">
        <v>6337</v>
      </c>
      <c r="L84" s="18" t="s">
        <v>2350</v>
      </c>
      <c r="M84" s="3" t="s">
        <v>315</v>
      </c>
      <c r="N84" s="3" t="str">
        <f>Tabla110[[#This Row],[Orden]]&amp;" ("&amp;Tabla110[[#This Row],[Vigencia]]&amp;") "&amp;Tabla110[[#This Row],[Entidad / Reclamante]]&amp;" "&amp;Tabla110[[#This Row],[Últimos 6 Dígitos del Proceso]]</f>
        <v>083 (2025) Sanitas EPS 035100</v>
      </c>
      <c r="O84" s="16">
        <v>126</v>
      </c>
      <c r="P84" s="16">
        <v>579645266</v>
      </c>
      <c r="Q84" s="25">
        <v>45735</v>
      </c>
      <c r="R84" s="3" t="s">
        <v>54</v>
      </c>
      <c r="S84" s="25">
        <v>45720</v>
      </c>
      <c r="T84" s="3" t="s">
        <v>6338</v>
      </c>
      <c r="U84" s="6"/>
      <c r="V84" s="6"/>
      <c r="W84" s="6">
        <v>20</v>
      </c>
      <c r="X84" s="6">
        <f>+NETWORKDAYS(Tabla110[[#This Row],[Fecha de Asignación2]],Tabla110[[#This Row],[Fecha Respuesta]])</f>
        <v>12</v>
      </c>
      <c r="Y84" s="6" t="s">
        <v>2185</v>
      </c>
    </row>
    <row r="85" spans="1:25" hidden="1">
      <c r="A85" s="29" t="s">
        <v>6339</v>
      </c>
      <c r="B85" s="71">
        <v>84</v>
      </c>
      <c r="C85" s="3">
        <f>YEAR(Tabla110[[#This Row],[Fecha de Solicitud ]])</f>
        <v>2025</v>
      </c>
      <c r="D85" s="25">
        <v>45720</v>
      </c>
      <c r="E85" s="19" t="str">
        <f>IF(Tabla110[[#This Row],[Fecha Respuesta]]="","01 Pendiente","02 Finalizado")</f>
        <v>02 Finalizado</v>
      </c>
      <c r="F85" s="3" t="s">
        <v>158</v>
      </c>
      <c r="G85" s="3" t="str">
        <f>+VLOOKUP(Tabla110[[#This Row],[ABOGADO]],'|'!$A$47:$B$89,2,0)</f>
        <v>Representación Judicial</v>
      </c>
      <c r="H85" s="3" t="s">
        <v>2176</v>
      </c>
      <c r="I85" s="3" t="s">
        <v>65</v>
      </c>
      <c r="J85" s="18" t="s">
        <v>6340</v>
      </c>
      <c r="K85" s="65" t="s">
        <v>6341</v>
      </c>
      <c r="L85" s="18" t="s">
        <v>2350</v>
      </c>
      <c r="M85" s="3" t="s">
        <v>389</v>
      </c>
      <c r="N85" s="3" t="str">
        <f>Tabla110[[#This Row],[Orden]]&amp;" ("&amp;Tabla110[[#This Row],[Vigencia]]&amp;") "&amp;Tabla110[[#This Row],[Entidad / Reclamante]]&amp;" "&amp;Tabla110[[#This Row],[Últimos 6 Dígitos del Proceso]]</f>
        <v>084 (2025) Salud Total EPS 025700</v>
      </c>
      <c r="O85" s="16">
        <v>111</v>
      </c>
      <c r="P85" s="16">
        <v>114045852</v>
      </c>
      <c r="Q85" s="25">
        <v>45735</v>
      </c>
      <c r="R85" s="3" t="s">
        <v>54</v>
      </c>
      <c r="S85" s="25">
        <v>45720</v>
      </c>
      <c r="T85" s="3" t="s">
        <v>6342</v>
      </c>
      <c r="U85" s="6"/>
      <c r="V85" s="6"/>
      <c r="W85" s="6">
        <v>20</v>
      </c>
      <c r="X85" s="6">
        <f>+NETWORKDAYS(Tabla110[[#This Row],[Fecha de Asignación2]],Tabla110[[#This Row],[Fecha Respuesta]])</f>
        <v>12</v>
      </c>
      <c r="Y85" s="6" t="s">
        <v>2185</v>
      </c>
    </row>
    <row r="86" spans="1:25" hidden="1">
      <c r="A86" s="29" t="s">
        <v>6343</v>
      </c>
      <c r="B86" s="71">
        <v>85</v>
      </c>
      <c r="C86" s="3">
        <f>YEAR(Tabla110[[#This Row],[Fecha de Solicitud ]])</f>
        <v>2025</v>
      </c>
      <c r="D86" s="25">
        <v>45720</v>
      </c>
      <c r="E86" s="19" t="str">
        <f>IF(Tabla110[[#This Row],[Fecha Respuesta]]="","01 Pendiente","02 Finalizado")</f>
        <v>02 Finalizado</v>
      </c>
      <c r="F86" s="3" t="s">
        <v>179</v>
      </c>
      <c r="G86" s="3" t="str">
        <f>+VLOOKUP(Tabla110[[#This Row],[ABOGADO]],'|'!$A$47:$B$89,2,0)</f>
        <v>Representación Judicial</v>
      </c>
      <c r="H86" s="3" t="s">
        <v>2176</v>
      </c>
      <c r="I86" s="3" t="s">
        <v>56</v>
      </c>
      <c r="J86" s="18" t="s">
        <v>6344</v>
      </c>
      <c r="K86" s="65" t="s">
        <v>6345</v>
      </c>
      <c r="L86" s="18" t="s">
        <v>2350</v>
      </c>
      <c r="M86" s="3" t="s">
        <v>374</v>
      </c>
      <c r="N86" s="3" t="str">
        <f>Tabla110[[#This Row],[Orden]]&amp;" ("&amp;Tabla110[[#This Row],[Vigencia]]&amp;") "&amp;Tabla110[[#This Row],[Entidad / Reclamante]]&amp;" "&amp;Tabla110[[#This Row],[Últimos 6 Dígitos del Proceso]]</f>
        <v>085 (2025) Aliansalud EPS 041900</v>
      </c>
      <c r="O86" s="16">
        <v>91</v>
      </c>
      <c r="P86" s="16">
        <v>105830715</v>
      </c>
      <c r="Q86" s="25">
        <v>45721</v>
      </c>
      <c r="R86" s="3" t="s">
        <v>47</v>
      </c>
      <c r="S86" s="25">
        <v>45720</v>
      </c>
      <c r="T86" s="3" t="s">
        <v>2189</v>
      </c>
      <c r="U86" s="6"/>
      <c r="V86" s="6"/>
      <c r="W86" s="6">
        <v>20</v>
      </c>
      <c r="X86" s="6">
        <f>+NETWORKDAYS(Tabla110[[#This Row],[Fecha de Asignación2]],Tabla110[[#This Row],[Fecha Respuesta]])</f>
        <v>2</v>
      </c>
      <c r="Y86" s="6" t="s">
        <v>2185</v>
      </c>
    </row>
    <row r="87" spans="1:25" hidden="1">
      <c r="A87" s="29" t="s">
        <v>6346</v>
      </c>
      <c r="B87" s="71">
        <v>86</v>
      </c>
      <c r="C87" s="3">
        <f>YEAR(Tabla110[[#This Row],[Fecha de Solicitud ]])</f>
        <v>2025</v>
      </c>
      <c r="D87" s="25">
        <v>45698</v>
      </c>
      <c r="E87" s="19" t="str">
        <f>IF(Tabla110[[#This Row],[Fecha Respuesta]]="","01 Pendiente","02 Finalizado")</f>
        <v>02 Finalizado</v>
      </c>
      <c r="F87" s="3" t="s">
        <v>133</v>
      </c>
      <c r="G87" s="3" t="str">
        <f>+VLOOKUP(Tabla110[[#This Row],[ABOGADO]],'|'!$A$47:$B$89,2,0)</f>
        <v>Representación Judicial</v>
      </c>
      <c r="H87" s="3" t="s">
        <v>6122</v>
      </c>
      <c r="I87" s="3" t="s">
        <v>59</v>
      </c>
      <c r="J87" s="18" t="s">
        <v>6347</v>
      </c>
      <c r="K87" s="65" t="s">
        <v>6348</v>
      </c>
      <c r="L87" s="18">
        <v>51027983</v>
      </c>
      <c r="M87" s="3" t="s">
        <v>6349</v>
      </c>
      <c r="N87" s="3" t="str">
        <f>Tabla110[[#This Row],[Orden]]&amp;" ("&amp;Tabla110[[#This Row],[Vigencia]]&amp;") "&amp;Tabla110[[#This Row],[Entidad / Reclamante]]&amp;" "&amp;Tabla110[[#This Row],[Últimos 6 Dígitos del Proceso]]</f>
        <v>086 (2025) Adela Jiménez González 000100</v>
      </c>
      <c r="O87" s="16">
        <v>1</v>
      </c>
      <c r="P87" s="16">
        <v>20702895</v>
      </c>
      <c r="Q87" s="25">
        <v>45721</v>
      </c>
      <c r="R87" s="3" t="s">
        <v>92</v>
      </c>
      <c r="S87" s="25">
        <v>45698</v>
      </c>
      <c r="T87" s="3" t="s">
        <v>6350</v>
      </c>
      <c r="U87" s="6"/>
      <c r="V87" s="6"/>
      <c r="W87" s="6">
        <v>20</v>
      </c>
      <c r="X87" s="6">
        <f>+NETWORKDAYS(Tabla110[[#This Row],[Fecha de Asignación2]],Tabla110[[#This Row],[Fecha Respuesta]])</f>
        <v>18</v>
      </c>
      <c r="Y87" s="6" t="s">
        <v>2185</v>
      </c>
    </row>
    <row r="88" spans="1:25" hidden="1">
      <c r="A88" s="29" t="s">
        <v>6351</v>
      </c>
      <c r="B88" s="71">
        <v>87</v>
      </c>
      <c r="C88" s="3">
        <f>YEAR(Tabla110[[#This Row],[Fecha de Solicitud ]])</f>
        <v>2025</v>
      </c>
      <c r="D88" s="25">
        <v>45714</v>
      </c>
      <c r="E88" s="19" t="str">
        <f>IF(Tabla110[[#This Row],[Fecha Respuesta]]="","01 Pendiente","02 Finalizado")</f>
        <v>02 Finalizado</v>
      </c>
      <c r="F88" s="3" t="s">
        <v>182</v>
      </c>
      <c r="G88" s="3" t="s">
        <v>17</v>
      </c>
      <c r="H88" s="3" t="s">
        <v>6122</v>
      </c>
      <c r="I88" s="3" t="s">
        <v>62</v>
      </c>
      <c r="J88" s="18" t="s">
        <v>6352</v>
      </c>
      <c r="K88" s="65" t="s">
        <v>6353</v>
      </c>
      <c r="L88" s="18">
        <v>51022117</v>
      </c>
      <c r="M88" s="3" t="s">
        <v>6354</v>
      </c>
      <c r="N88" s="3" t="str">
        <f>Tabla110[[#This Row],[Orden]]&amp;" ("&amp;Tabla110[[#This Row],[Vigencia]]&amp;") "&amp;Tabla110[[#This Row],[Entidad / Reclamante]]&amp;" "&amp;Tabla110[[#This Row],[Últimos 6 Dígitos del Proceso]]</f>
        <v>087 (2025) Bejnamin Villalobos Avendaño y Otros 040800</v>
      </c>
      <c r="O88" s="16">
        <v>1</v>
      </c>
      <c r="P88" s="16">
        <v>22713150</v>
      </c>
      <c r="Q88" s="25">
        <v>45722</v>
      </c>
      <c r="R88" s="3" t="s">
        <v>92</v>
      </c>
      <c r="S88" s="25">
        <v>45714</v>
      </c>
      <c r="U88" s="6"/>
      <c r="V88" s="6"/>
      <c r="W88" s="6">
        <v>20</v>
      </c>
      <c r="X88" s="6">
        <f>+NETWORKDAYS(Tabla110[[#This Row],[Fecha de Asignación2]],Tabla110[[#This Row],[Fecha Respuesta]])</f>
        <v>7</v>
      </c>
      <c r="Y88" s="6" t="s">
        <v>2185</v>
      </c>
    </row>
    <row r="89" spans="1:25" hidden="1">
      <c r="A89" s="29" t="s">
        <v>6355</v>
      </c>
      <c r="B89" s="71">
        <v>88</v>
      </c>
      <c r="C89" s="3">
        <f>YEAR(Tabla110[[#This Row],[Fecha de Solicitud ]])</f>
        <v>2025</v>
      </c>
      <c r="D89" s="25">
        <v>45721</v>
      </c>
      <c r="E89" s="19" t="str">
        <f>IF(Tabla110[[#This Row],[Fecha Respuesta]]="","01 Pendiente","02 Finalizado")</f>
        <v>02 Finalizado</v>
      </c>
      <c r="F89" s="3" t="s">
        <v>178</v>
      </c>
      <c r="G89" s="3" t="str">
        <f>+VLOOKUP(Tabla110[[#This Row],[ABOGADO]],'|'!$A$47:$B$89,2,0)</f>
        <v>Coordinación Prejudicial</v>
      </c>
      <c r="H89" s="3" t="s">
        <v>2176</v>
      </c>
      <c r="I89" s="3" t="s">
        <v>56</v>
      </c>
      <c r="J89" s="18" t="s">
        <v>6356</v>
      </c>
      <c r="K89" s="65" t="s">
        <v>6357</v>
      </c>
      <c r="L89" s="18" t="s">
        <v>2350</v>
      </c>
      <c r="M89" s="3" t="s">
        <v>389</v>
      </c>
      <c r="N89" s="3" t="str">
        <f>Tabla110[[#This Row],[Orden]]&amp;" ("&amp;Tabla110[[#This Row],[Vigencia]]&amp;") "&amp;Tabla110[[#This Row],[Entidad / Reclamante]]&amp;" "&amp;Tabla110[[#This Row],[Últimos 6 Dígitos del Proceso]]</f>
        <v>088 (2025) Salud Total EPS 970242</v>
      </c>
      <c r="O89" s="16">
        <v>12</v>
      </c>
      <c r="P89" s="16">
        <v>445498206</v>
      </c>
      <c r="Q89" s="25">
        <v>45866</v>
      </c>
      <c r="R89" s="3" t="s">
        <v>47</v>
      </c>
      <c r="S89" s="25">
        <v>45726</v>
      </c>
      <c r="T89" s="203" t="s">
        <v>6358</v>
      </c>
      <c r="U89" s="6" t="s">
        <v>6317</v>
      </c>
      <c r="V89" s="6"/>
      <c r="W89" s="6">
        <v>20</v>
      </c>
      <c r="X89" s="6">
        <f>+NETWORKDAYS(Tabla110[[#This Row],[Fecha de Asignación2]],Tabla110[[#This Row],[Fecha Respuesta]])</f>
        <v>101</v>
      </c>
      <c r="Y89" s="6" t="s">
        <v>6117</v>
      </c>
    </row>
    <row r="90" spans="1:25" hidden="1">
      <c r="A90" s="29" t="s">
        <v>6359</v>
      </c>
      <c r="B90" s="71">
        <v>89</v>
      </c>
      <c r="C90" s="3">
        <f>YEAR(Tabla110[[#This Row],[Fecha de Solicitud ]])</f>
        <v>2025</v>
      </c>
      <c r="D90" s="25">
        <v>45721</v>
      </c>
      <c r="E90" s="19" t="str">
        <f>IF(Tabla110[[#This Row],[Fecha Respuesta]]="","01 Pendiente","02 Finalizado")</f>
        <v>02 Finalizado</v>
      </c>
      <c r="F90" s="3" t="s">
        <v>178</v>
      </c>
      <c r="G90" s="3" t="str">
        <f>+VLOOKUP(Tabla110[[#This Row],[ABOGADO]],'|'!$A$47:$B$89,2,0)</f>
        <v>Coordinación Prejudicial</v>
      </c>
      <c r="H90" s="3" t="s">
        <v>2219</v>
      </c>
      <c r="I90" s="3" t="s">
        <v>59</v>
      </c>
      <c r="J90" s="18" t="s">
        <v>6360</v>
      </c>
      <c r="K90" s="65" t="s">
        <v>6361</v>
      </c>
      <c r="L90" s="18" t="s">
        <v>2350</v>
      </c>
      <c r="M90" s="3" t="s">
        <v>6362</v>
      </c>
      <c r="N90" s="3" t="str">
        <f>Tabla110[[#This Row],[Orden]]&amp;" ("&amp;Tabla110[[#This Row],[Vigencia]]&amp;") "&amp;Tabla110[[#This Row],[Entidad / Reclamante]]&amp;" "&amp;Tabla110[[#This Row],[Últimos 6 Dígitos del Proceso]]</f>
        <v>089 (2025) Clínica La Trinidad LTDA 786562</v>
      </c>
      <c r="O90" s="16">
        <v>282</v>
      </c>
      <c r="P90" s="16">
        <v>761401507</v>
      </c>
      <c r="Q90" s="25">
        <v>45735</v>
      </c>
      <c r="R90" s="3" t="s">
        <v>54</v>
      </c>
      <c r="S90" s="25">
        <v>45726</v>
      </c>
      <c r="T90" s="3" t="s">
        <v>6363</v>
      </c>
      <c r="U90" s="6"/>
      <c r="V90" s="6"/>
      <c r="W90" s="6">
        <v>20</v>
      </c>
      <c r="X90" s="6">
        <f>+NETWORKDAYS(Tabla110[[#This Row],[Fecha de Asignación2]],Tabla110[[#This Row],[Fecha Respuesta]])</f>
        <v>8</v>
      </c>
      <c r="Y90" s="6" t="s">
        <v>2185</v>
      </c>
    </row>
    <row r="91" spans="1:25" hidden="1">
      <c r="A91" s="29" t="s">
        <v>6364</v>
      </c>
      <c r="B91" s="71">
        <v>90</v>
      </c>
      <c r="C91" s="3">
        <f>YEAR(Tabla110[[#This Row],[Fecha de Solicitud ]])</f>
        <v>2025</v>
      </c>
      <c r="D91" s="25">
        <v>45721</v>
      </c>
      <c r="E91" s="19" t="str">
        <f>IF(Tabla110[[#This Row],[Fecha Respuesta]]="","01 Pendiente","02 Finalizado")</f>
        <v>02 Finalizado</v>
      </c>
      <c r="F91" s="3" t="s">
        <v>156</v>
      </c>
      <c r="G91" s="3" t="str">
        <f>+VLOOKUP(Tabla110[[#This Row],[ABOGADO]],'|'!$A$47:$B$89,2,0)</f>
        <v>Coordinación Prejudicial</v>
      </c>
      <c r="H91" s="3" t="s">
        <v>2176</v>
      </c>
      <c r="I91" s="3" t="s">
        <v>65</v>
      </c>
      <c r="J91" s="18" t="s">
        <v>2224</v>
      </c>
      <c r="K91" s="65" t="s">
        <v>2225</v>
      </c>
      <c r="L91" s="18" t="s">
        <v>2350</v>
      </c>
      <c r="M91" s="3" t="s">
        <v>315</v>
      </c>
      <c r="N91" s="3" t="str">
        <f>Tabla110[[#This Row],[Orden]]&amp;" ("&amp;Tabla110[[#This Row],[Vigencia]]&amp;") "&amp;Tabla110[[#This Row],[Entidad / Reclamante]]&amp;" "&amp;Tabla110[[#This Row],[Últimos 6 Dígitos del Proceso]]</f>
        <v>090 (2025) Sanitas EPS 017500</v>
      </c>
      <c r="O91" s="16">
        <v>316</v>
      </c>
      <c r="P91" s="16">
        <v>302900043</v>
      </c>
      <c r="Q91" s="25">
        <v>45741</v>
      </c>
      <c r="R91" s="3" t="s">
        <v>47</v>
      </c>
      <c r="S91" s="25">
        <v>45726</v>
      </c>
      <c r="T91" s="3" t="s">
        <v>6365</v>
      </c>
      <c r="U91" s="6" t="s">
        <v>244</v>
      </c>
      <c r="V91" s="6"/>
      <c r="W91" s="6">
        <v>20</v>
      </c>
      <c r="X91" s="6">
        <f>+NETWORKDAYS(Tabla110[[#This Row],[Fecha de Asignación2]],Tabla110[[#This Row],[Fecha Respuesta]])</f>
        <v>12</v>
      </c>
      <c r="Y91" s="6" t="s">
        <v>2185</v>
      </c>
    </row>
    <row r="92" spans="1:25" hidden="1">
      <c r="A92" s="29" t="s">
        <v>6366</v>
      </c>
      <c r="B92" s="71">
        <v>91</v>
      </c>
      <c r="C92" s="3">
        <f>YEAR(Tabla110[[#This Row],[Fecha de Solicitud ]])</f>
        <v>2025</v>
      </c>
      <c r="D92" s="25">
        <v>45721</v>
      </c>
      <c r="E92" s="19" t="str">
        <f>IF(Tabla110[[#This Row],[Fecha Respuesta]]="","01 Pendiente","02 Finalizado")</f>
        <v>02 Finalizado</v>
      </c>
      <c r="F92" s="3" t="s">
        <v>138</v>
      </c>
      <c r="G92" s="3" t="str">
        <f>+VLOOKUP(Tabla110[[#This Row],[ABOGADO]],'|'!$A$47:$B$89,2,0)</f>
        <v>Representación Judicial</v>
      </c>
      <c r="H92" s="3" t="s">
        <v>2176</v>
      </c>
      <c r="I92" s="3" t="s">
        <v>56</v>
      </c>
      <c r="J92" s="18" t="s">
        <v>6367</v>
      </c>
      <c r="K92" s="65" t="s">
        <v>6368</v>
      </c>
      <c r="L92" s="18" t="s">
        <v>2350</v>
      </c>
      <c r="M92" s="3" t="s">
        <v>6132</v>
      </c>
      <c r="N92" s="3" t="str">
        <f>Tabla110[[#This Row],[Orden]]&amp;" ("&amp;Tabla110[[#This Row],[Vigencia]]&amp;") "&amp;Tabla110[[#This Row],[Entidad / Reclamante]]&amp;" "&amp;Tabla110[[#This Row],[Últimos 6 Dígitos del Proceso]]</f>
        <v>091 (2025) Cruz Blanca EPS 060200</v>
      </c>
      <c r="O92" s="16">
        <v>140</v>
      </c>
      <c r="P92" s="16">
        <v>31342205</v>
      </c>
      <c r="Q92" s="25">
        <v>45726</v>
      </c>
      <c r="R92" s="3" t="s">
        <v>47</v>
      </c>
      <c r="S92" s="25">
        <v>45726</v>
      </c>
      <c r="T92" s="19" t="s">
        <v>2189</v>
      </c>
      <c r="U92" s="6"/>
      <c r="V92" s="6"/>
      <c r="W92" s="6">
        <v>20</v>
      </c>
      <c r="X92" s="6">
        <f>+NETWORKDAYS(Tabla110[[#This Row],[Fecha de Asignación2]],Tabla110[[#This Row],[Fecha Respuesta]])</f>
        <v>1</v>
      </c>
      <c r="Y92" s="6" t="s">
        <v>2185</v>
      </c>
    </row>
    <row r="93" spans="1:25" hidden="1">
      <c r="A93" s="29" t="s">
        <v>6369</v>
      </c>
      <c r="B93" s="71">
        <v>92</v>
      </c>
      <c r="C93" s="3">
        <f>YEAR(Tabla110[[#This Row],[Fecha de Solicitud ]])</f>
        <v>2025</v>
      </c>
      <c r="D93" s="25">
        <v>45721</v>
      </c>
      <c r="E93" s="19" t="str">
        <f>IF(Tabla110[[#This Row],[Fecha Respuesta]]="","01 Pendiente","02 Finalizado")</f>
        <v>02 Finalizado</v>
      </c>
      <c r="F93" s="3" t="s">
        <v>106</v>
      </c>
      <c r="G93" s="3" t="str">
        <f>+VLOOKUP(Tabla110[[#This Row],[ABOGADO]],'|'!$A$47:$B$89,2,0)</f>
        <v>Representación Judicial</v>
      </c>
      <c r="H93" s="3" t="s">
        <v>2176</v>
      </c>
      <c r="I93" s="3" t="s">
        <v>59</v>
      </c>
      <c r="J93" s="18" t="s">
        <v>6370</v>
      </c>
      <c r="K93" s="65" t="s">
        <v>6371</v>
      </c>
      <c r="L93" s="18" t="s">
        <v>2350</v>
      </c>
      <c r="M93" s="3" t="s">
        <v>410</v>
      </c>
      <c r="N93" s="3" t="str">
        <f>Tabla110[[#This Row],[Orden]]&amp;" ("&amp;Tabla110[[#This Row],[Vigencia]]&amp;") "&amp;Tabla110[[#This Row],[Entidad / Reclamante]]&amp;" "&amp;Tabla110[[#This Row],[Últimos 6 Dígitos del Proceso]]</f>
        <v>092 (2025) Coomeva EPS 063700</v>
      </c>
      <c r="O93" s="16">
        <v>4293</v>
      </c>
      <c r="P93" s="16">
        <v>5629758750</v>
      </c>
      <c r="Q93" s="25">
        <v>45742</v>
      </c>
      <c r="R93" s="3" t="s">
        <v>54</v>
      </c>
      <c r="S93" s="25">
        <v>45726</v>
      </c>
      <c r="T93" s="3" t="s">
        <v>6372</v>
      </c>
      <c r="U93" s="6" t="s">
        <v>6373</v>
      </c>
      <c r="V93" s="6"/>
      <c r="W93" s="6">
        <v>20</v>
      </c>
      <c r="X93" s="6">
        <f>+NETWORKDAYS(Tabla110[[#This Row],[Fecha de Asignación2]],Tabla110[[#This Row],[Fecha Respuesta]])</f>
        <v>13</v>
      </c>
      <c r="Y93" s="6" t="s">
        <v>2185</v>
      </c>
    </row>
    <row r="94" spans="1:25" hidden="1">
      <c r="A94" s="29" t="s">
        <v>6374</v>
      </c>
      <c r="B94" s="71">
        <v>93</v>
      </c>
      <c r="C94" s="3">
        <f>YEAR(Tabla110[[#This Row],[Fecha de Solicitud ]])</f>
        <v>2025</v>
      </c>
      <c r="D94" s="25">
        <v>45721</v>
      </c>
      <c r="E94" s="19" t="str">
        <f>IF(Tabla110[[#This Row],[Fecha Respuesta]]="","01 Pendiente","02 Finalizado")</f>
        <v>02 Finalizado</v>
      </c>
      <c r="F94" s="3" t="s">
        <v>154</v>
      </c>
      <c r="G94" s="3" t="str">
        <f>+VLOOKUP(Tabla110[[#This Row],[ABOGADO]],'|'!$A$47:$B$89,2,0)</f>
        <v>Coordinación Prejudicial</v>
      </c>
      <c r="H94" s="3" t="s">
        <v>2176</v>
      </c>
      <c r="I94" s="3" t="s">
        <v>59</v>
      </c>
      <c r="J94" s="18" t="s">
        <v>6375</v>
      </c>
      <c r="K94" s="65" t="s">
        <v>6376</v>
      </c>
      <c r="L94" s="18" t="s">
        <v>2350</v>
      </c>
      <c r="M94" s="3" t="s">
        <v>315</v>
      </c>
      <c r="N94" s="3" t="str">
        <f>Tabla110[[#This Row],[Orden]]&amp;" ("&amp;Tabla110[[#This Row],[Vigencia]]&amp;") "&amp;Tabla110[[#This Row],[Entidad / Reclamante]]&amp;" "&amp;Tabla110[[#This Row],[Últimos 6 Dígitos del Proceso]]</f>
        <v>093 (2025) Sanitas EPS 021100</v>
      </c>
      <c r="O94" s="16">
        <v>710</v>
      </c>
      <c r="P94" s="16">
        <v>103186815.03</v>
      </c>
      <c r="Q94" s="25">
        <v>45728</v>
      </c>
      <c r="R94" s="3" t="s">
        <v>54</v>
      </c>
      <c r="S94" s="25">
        <v>45726</v>
      </c>
      <c r="T94" s="3" t="s">
        <v>6377</v>
      </c>
      <c r="U94" s="6"/>
      <c r="V94" s="6"/>
      <c r="W94" s="6">
        <v>20</v>
      </c>
      <c r="X94" s="6">
        <f>+NETWORKDAYS(Tabla110[[#This Row],[Fecha de Asignación2]],Tabla110[[#This Row],[Fecha Respuesta]])</f>
        <v>3</v>
      </c>
      <c r="Y94" s="6" t="s">
        <v>2185</v>
      </c>
    </row>
    <row r="95" spans="1:25" hidden="1">
      <c r="A95" s="29" t="s">
        <v>6378</v>
      </c>
      <c r="B95" s="71">
        <v>94</v>
      </c>
      <c r="C95" s="3">
        <f>YEAR(Tabla110[[#This Row],[Fecha de Solicitud ]])</f>
        <v>2025</v>
      </c>
      <c r="D95" s="25">
        <v>45721</v>
      </c>
      <c r="E95" s="19" t="str">
        <f>IF(Tabla110[[#This Row],[Fecha Respuesta]]="","01 Pendiente","02 Finalizado")</f>
        <v>02 Finalizado</v>
      </c>
      <c r="F95" s="3" t="s">
        <v>111</v>
      </c>
      <c r="G95" s="3" t="str">
        <f>+VLOOKUP(Tabla110[[#This Row],[ABOGADO]],'|'!$A$47:$B$89,2,0)</f>
        <v>Representación Judicial</v>
      </c>
      <c r="H95" s="3" t="s">
        <v>2176</v>
      </c>
      <c r="I95" s="3" t="s">
        <v>59</v>
      </c>
      <c r="J95" s="18" t="s">
        <v>6379</v>
      </c>
      <c r="K95" s="65" t="s">
        <v>6380</v>
      </c>
      <c r="L95" s="18" t="s">
        <v>2350</v>
      </c>
      <c r="M95" s="3" t="s">
        <v>374</v>
      </c>
      <c r="N95" s="3" t="str">
        <f>Tabla110[[#This Row],[Orden]]&amp;" ("&amp;Tabla110[[#This Row],[Vigencia]]&amp;") "&amp;Tabla110[[#This Row],[Entidad / Reclamante]]&amp;" "&amp;Tabla110[[#This Row],[Últimos 6 Dígitos del Proceso]]</f>
        <v>094 (2025) Aliansalud EPS 068500</v>
      </c>
      <c r="O95" s="16">
        <v>408</v>
      </c>
      <c r="P95" s="16">
        <v>202727231</v>
      </c>
      <c r="Q95" s="25">
        <v>45728</v>
      </c>
      <c r="R95" s="3" t="s">
        <v>54</v>
      </c>
      <c r="S95" s="25">
        <v>45726</v>
      </c>
      <c r="T95" s="3" t="s">
        <v>6381</v>
      </c>
      <c r="U95" s="6"/>
      <c r="V95" s="6"/>
      <c r="W95" s="6">
        <v>20</v>
      </c>
      <c r="X95" s="6">
        <f>+NETWORKDAYS(Tabla110[[#This Row],[Fecha de Asignación2]],Tabla110[[#This Row],[Fecha Respuesta]])</f>
        <v>3</v>
      </c>
      <c r="Y95" s="6" t="s">
        <v>2185</v>
      </c>
    </row>
    <row r="96" spans="1:25" hidden="1">
      <c r="A96" s="29" t="s">
        <v>6382</v>
      </c>
      <c r="B96" s="71">
        <v>95</v>
      </c>
      <c r="C96" s="3">
        <f>YEAR(Tabla110[[#This Row],[Fecha de Solicitud ]])</f>
        <v>2025</v>
      </c>
      <c r="D96" s="25">
        <v>45722</v>
      </c>
      <c r="E96" s="19" t="str">
        <f>IF(Tabla110[[#This Row],[Fecha Respuesta]]="","01 Pendiente","02 Finalizado")</f>
        <v>02 Finalizado</v>
      </c>
      <c r="F96" s="3" t="s">
        <v>150</v>
      </c>
      <c r="G96" s="3" t="str">
        <f>+VLOOKUP(Tabla110[[#This Row],[ABOGADO]],'|'!$A$47:$B$89,2,0)</f>
        <v>Coordinación Prejudicial</v>
      </c>
      <c r="H96" s="3" t="s">
        <v>2176</v>
      </c>
      <c r="I96" s="3" t="s">
        <v>59</v>
      </c>
      <c r="J96" s="18" t="s">
        <v>6383</v>
      </c>
      <c r="K96" s="65" t="s">
        <v>6384</v>
      </c>
      <c r="L96" s="18" t="s">
        <v>2350</v>
      </c>
      <c r="M96" s="3" t="s">
        <v>389</v>
      </c>
      <c r="N96" s="3" t="str">
        <f>Tabla110[[#This Row],[Orden]]&amp;" ("&amp;Tabla110[[#This Row],[Vigencia]]&amp;") "&amp;Tabla110[[#This Row],[Entidad / Reclamante]]&amp;" "&amp;Tabla110[[#This Row],[Últimos 6 Dígitos del Proceso]]</f>
        <v>095 (2025) Salud Total EPS 014762</v>
      </c>
      <c r="O96" s="16">
        <v>1</v>
      </c>
      <c r="P96" s="16">
        <v>29481571</v>
      </c>
      <c r="Q96" s="25">
        <v>45741</v>
      </c>
      <c r="R96" s="3" t="s">
        <v>47</v>
      </c>
      <c r="S96" s="25">
        <v>45726</v>
      </c>
      <c r="T96" s="3" t="s">
        <v>6385</v>
      </c>
      <c r="U96" s="6" t="s">
        <v>6373</v>
      </c>
      <c r="V96" s="6"/>
      <c r="W96" s="6">
        <v>20</v>
      </c>
      <c r="X96" s="6">
        <f>+NETWORKDAYS(Tabla110[[#This Row],[Fecha de Asignación2]],Tabla110[[#This Row],[Fecha Respuesta]])</f>
        <v>12</v>
      </c>
      <c r="Y96" s="6" t="s">
        <v>2185</v>
      </c>
    </row>
    <row r="97" spans="1:25" hidden="1">
      <c r="A97" s="29" t="s">
        <v>6386</v>
      </c>
      <c r="B97" s="71">
        <v>96</v>
      </c>
      <c r="C97" s="3">
        <f>YEAR(Tabla110[[#This Row],[Fecha de Solicitud ]])</f>
        <v>2025</v>
      </c>
      <c r="D97" s="25">
        <v>45722</v>
      </c>
      <c r="E97" s="19" t="str">
        <f>IF(Tabla110[[#This Row],[Fecha Respuesta]]="","01 Pendiente","02 Finalizado")</f>
        <v>02 Finalizado</v>
      </c>
      <c r="F97" s="3" t="s">
        <v>144</v>
      </c>
      <c r="G97" s="3" t="str">
        <f>+VLOOKUP(Tabla110[[#This Row],[ABOGADO]],'|'!$A$47:$B$89,2,0)</f>
        <v>Coordinación Prejudicial</v>
      </c>
      <c r="H97" s="3" t="s">
        <v>2176</v>
      </c>
      <c r="I97" s="3" t="s">
        <v>59</v>
      </c>
      <c r="J97" s="18" t="s">
        <v>6387</v>
      </c>
      <c r="K97" s="65" t="s">
        <v>6388</v>
      </c>
      <c r="L97" s="18" t="s">
        <v>2350</v>
      </c>
      <c r="M97" s="3" t="s">
        <v>315</v>
      </c>
      <c r="N97" s="3" t="str">
        <f>Tabla110[[#This Row],[Orden]]&amp;" ("&amp;Tabla110[[#This Row],[Vigencia]]&amp;") "&amp;Tabla110[[#This Row],[Entidad / Reclamante]]&amp;" "&amp;Tabla110[[#This Row],[Últimos 6 Dígitos del Proceso]]</f>
        <v>096 (2025) Sanitas EPS 005500</v>
      </c>
      <c r="O97" s="16">
        <v>478</v>
      </c>
      <c r="P97" s="16">
        <v>57848046</v>
      </c>
      <c r="Q97" s="25">
        <v>45741</v>
      </c>
      <c r="R97" s="3" t="s">
        <v>54</v>
      </c>
      <c r="S97" s="25">
        <v>45726</v>
      </c>
      <c r="T97" s="3" t="s">
        <v>6389</v>
      </c>
      <c r="U97" s="6" t="s">
        <v>6373</v>
      </c>
      <c r="V97" s="6"/>
      <c r="W97" s="6">
        <v>20</v>
      </c>
      <c r="X97" s="6">
        <f>+NETWORKDAYS(Tabla110[[#This Row],[Fecha de Asignación2]],Tabla110[[#This Row],[Fecha Respuesta]])</f>
        <v>12</v>
      </c>
      <c r="Y97" s="6" t="s">
        <v>2185</v>
      </c>
    </row>
    <row r="98" spans="1:25" hidden="1">
      <c r="A98" s="29" t="s">
        <v>6390</v>
      </c>
      <c r="B98" s="71">
        <v>97</v>
      </c>
      <c r="C98" s="3">
        <f>YEAR(Tabla110[[#This Row],[Fecha de Solicitud ]])</f>
        <v>2025</v>
      </c>
      <c r="D98" s="25">
        <v>45722</v>
      </c>
      <c r="E98" s="19" t="str">
        <f>IF(Tabla110[[#This Row],[Fecha Respuesta]]="","01 Pendiente","02 Finalizado")</f>
        <v>02 Finalizado</v>
      </c>
      <c r="F98" s="3" t="s">
        <v>144</v>
      </c>
      <c r="G98" s="3" t="str">
        <f>+VLOOKUP(Tabla110[[#This Row],[ABOGADO]],'|'!$A$47:$B$89,2,0)</f>
        <v>Coordinación Prejudicial</v>
      </c>
      <c r="H98" s="3" t="s">
        <v>2176</v>
      </c>
      <c r="I98" s="3" t="s">
        <v>56</v>
      </c>
      <c r="J98" s="18" t="s">
        <v>6391</v>
      </c>
      <c r="K98" s="65" t="s">
        <v>6392</v>
      </c>
      <c r="L98" s="18" t="s">
        <v>2350</v>
      </c>
      <c r="M98" s="3" t="s">
        <v>374</v>
      </c>
      <c r="N98" s="3" t="str">
        <f>Tabla110[[#This Row],[Orden]]&amp;" ("&amp;Tabla110[[#This Row],[Vigencia]]&amp;") "&amp;Tabla110[[#This Row],[Entidad / Reclamante]]&amp;" "&amp;Tabla110[[#This Row],[Últimos 6 Dígitos del Proceso]]</f>
        <v>097 (2025) Aliansalud EPS 121852</v>
      </c>
      <c r="O98" s="16">
        <v>2</v>
      </c>
      <c r="P98" s="16">
        <v>384376779</v>
      </c>
      <c r="Q98" s="25">
        <v>45726</v>
      </c>
      <c r="R98" s="3" t="s">
        <v>47</v>
      </c>
      <c r="S98" s="25">
        <v>45726</v>
      </c>
      <c r="T98" s="3" t="s">
        <v>2189</v>
      </c>
      <c r="U98" s="6"/>
      <c r="V98" s="6"/>
      <c r="W98" s="6">
        <v>20</v>
      </c>
      <c r="X98" s="6">
        <f>+NETWORKDAYS(Tabla110[[#This Row],[Fecha de Asignación2]],Tabla110[[#This Row],[Fecha Respuesta]])</f>
        <v>1</v>
      </c>
      <c r="Y98" s="6" t="s">
        <v>2185</v>
      </c>
    </row>
    <row r="99" spans="1:25" hidden="1">
      <c r="A99" s="29" t="s">
        <v>6393</v>
      </c>
      <c r="B99" s="71">
        <v>98</v>
      </c>
      <c r="C99" s="3">
        <f>YEAR(Tabla110[[#This Row],[Fecha de Solicitud ]])</f>
        <v>2025</v>
      </c>
      <c r="D99" s="25">
        <v>45722</v>
      </c>
      <c r="E99" s="19" t="str">
        <f>IF(Tabla110[[#This Row],[Fecha Respuesta]]="","01 Pendiente","02 Finalizado")</f>
        <v>02 Finalizado</v>
      </c>
      <c r="F99" s="3" t="s">
        <v>160</v>
      </c>
      <c r="G99" s="3" t="str">
        <f>+VLOOKUP(Tabla110[[#This Row],[ABOGADO]],'|'!$A$47:$B$89,2,0)</f>
        <v>Representación Judicial</v>
      </c>
      <c r="H99" s="3" t="s">
        <v>2176</v>
      </c>
      <c r="I99" s="3" t="s">
        <v>56</v>
      </c>
      <c r="J99" s="18" t="s">
        <v>6394</v>
      </c>
      <c r="K99" s="65" t="s">
        <v>6395</v>
      </c>
      <c r="L99" s="18" t="s">
        <v>2350</v>
      </c>
      <c r="M99" s="3" t="s">
        <v>315</v>
      </c>
      <c r="N99" s="3" t="str">
        <f>Tabla110[[#This Row],[Orden]]&amp;" ("&amp;Tabla110[[#This Row],[Vigencia]]&amp;") "&amp;Tabla110[[#This Row],[Entidad / Reclamante]]&amp;" "&amp;Tabla110[[#This Row],[Últimos 6 Dígitos del Proceso]]</f>
        <v>098 (2025) Sanitas EPS 014600</v>
      </c>
      <c r="O99" s="16">
        <v>1</v>
      </c>
      <c r="P99" s="16">
        <v>713985750.94000006</v>
      </c>
      <c r="Q99" s="25">
        <v>45726</v>
      </c>
      <c r="R99" s="3" t="s">
        <v>47</v>
      </c>
      <c r="S99" s="25">
        <v>45726</v>
      </c>
      <c r="T99" s="3" t="s">
        <v>2189</v>
      </c>
      <c r="U99" s="6"/>
      <c r="V99" s="6"/>
      <c r="W99" s="6">
        <v>20</v>
      </c>
      <c r="X99" s="6">
        <f>+NETWORKDAYS(Tabla110[[#This Row],[Fecha de Asignación2]],Tabla110[[#This Row],[Fecha Respuesta]])</f>
        <v>1</v>
      </c>
      <c r="Y99" s="6" t="s">
        <v>2185</v>
      </c>
    </row>
    <row r="100" spans="1:25" hidden="1">
      <c r="A100" s="29" t="s">
        <v>6396</v>
      </c>
      <c r="B100" s="71">
        <v>99</v>
      </c>
      <c r="C100" s="3">
        <f>YEAR(Tabla110[[#This Row],[Fecha de Solicitud ]])</f>
        <v>2025</v>
      </c>
      <c r="D100" s="25">
        <v>45726</v>
      </c>
      <c r="E100" s="19" t="str">
        <f>IF(Tabla110[[#This Row],[Fecha Respuesta]]="","01 Pendiente","02 Finalizado")</f>
        <v>02 Finalizado</v>
      </c>
      <c r="F100" s="3" t="s">
        <v>141</v>
      </c>
      <c r="G100" s="3" t="str">
        <f>+VLOOKUP(Tabla110[[#This Row],[ABOGADO]],'|'!$A$47:$B$89,2,0)</f>
        <v>Coordinación Prejudicial</v>
      </c>
      <c r="H100" s="3" t="s">
        <v>2219</v>
      </c>
      <c r="I100" s="3" t="s">
        <v>65</v>
      </c>
      <c r="J100" s="18" t="s">
        <v>6397</v>
      </c>
      <c r="K100" s="65" t="s">
        <v>6398</v>
      </c>
      <c r="L100" s="18" t="s">
        <v>2350</v>
      </c>
      <c r="M100" s="3" t="s">
        <v>6399</v>
      </c>
      <c r="N100" s="3" t="str">
        <f>Tabla110[[#This Row],[Orden]]&amp;" ("&amp;Tabla110[[#This Row],[Vigencia]]&amp;") "&amp;Tabla110[[#This Row],[Entidad / Reclamante]]&amp;" "&amp;Tabla110[[#This Row],[Últimos 6 Dígitos del Proceso]]</f>
        <v>099 (2025) IPS Premium Salud M&amp;A S.A.S 985652</v>
      </c>
      <c r="O100" s="16">
        <v>422</v>
      </c>
      <c r="P100" s="16">
        <v>1676333599</v>
      </c>
      <c r="Q100" s="25">
        <v>45866</v>
      </c>
      <c r="R100" s="3" t="s">
        <v>47</v>
      </c>
      <c r="S100" s="25">
        <v>45726</v>
      </c>
      <c r="T100" s="3" t="s">
        <v>6400</v>
      </c>
      <c r="U100" s="6" t="s">
        <v>6317</v>
      </c>
      <c r="V100" s="6"/>
      <c r="W100" s="6">
        <v>20</v>
      </c>
      <c r="X100" s="6">
        <f>+NETWORKDAYS(Tabla110[[#This Row],[Fecha de Asignación2]],Tabla110[[#This Row],[Fecha Respuesta]])</f>
        <v>101</v>
      </c>
      <c r="Y100" s="6" t="s">
        <v>6117</v>
      </c>
    </row>
    <row r="101" spans="1:25" hidden="1">
      <c r="A101" s="29" t="s">
        <v>6401</v>
      </c>
      <c r="B101" s="71">
        <v>100</v>
      </c>
      <c r="C101" s="3">
        <f>YEAR(Tabla110[[#This Row],[Fecha de Solicitud ]])</f>
        <v>2025</v>
      </c>
      <c r="D101" s="25">
        <v>45726</v>
      </c>
      <c r="E101" s="19" t="str">
        <f>IF(Tabla110[[#This Row],[Fecha Respuesta]]="","01 Pendiente","02 Finalizado")</f>
        <v>02 Finalizado</v>
      </c>
      <c r="F101" s="3" t="s">
        <v>138</v>
      </c>
      <c r="G101" s="3" t="str">
        <f>+VLOOKUP(Tabla110[[#This Row],[ABOGADO]],'|'!$A$47:$B$89,2,0)</f>
        <v>Representación Judicial</v>
      </c>
      <c r="H101" s="3" t="s">
        <v>2176</v>
      </c>
      <c r="I101" s="3" t="s">
        <v>56</v>
      </c>
      <c r="J101" s="18" t="s">
        <v>6402</v>
      </c>
      <c r="K101" s="65" t="s">
        <v>6403</v>
      </c>
      <c r="L101" s="18" t="s">
        <v>2350</v>
      </c>
      <c r="M101" s="3" t="s">
        <v>389</v>
      </c>
      <c r="N101" s="3" t="str">
        <f>Tabla110[[#This Row],[Orden]]&amp;" ("&amp;Tabla110[[#This Row],[Vigencia]]&amp;") "&amp;Tabla110[[#This Row],[Entidad / Reclamante]]&amp;" "&amp;Tabla110[[#This Row],[Últimos 6 Dígitos del Proceso]]</f>
        <v>100 (2025) Salud Total EPS 056600</v>
      </c>
      <c r="O101" s="16">
        <v>14</v>
      </c>
      <c r="P101" s="16">
        <v>7869000</v>
      </c>
      <c r="Q101" s="25">
        <v>45726</v>
      </c>
      <c r="R101" s="3" t="s">
        <v>47</v>
      </c>
      <c r="S101" s="25">
        <v>45726</v>
      </c>
      <c r="T101" s="3" t="s">
        <v>2189</v>
      </c>
      <c r="U101" s="6"/>
      <c r="V101" s="6"/>
      <c r="W101" s="6">
        <v>20</v>
      </c>
      <c r="X101" s="6">
        <f>+NETWORKDAYS(Tabla110[[#This Row],[Fecha de Asignación2]],Tabla110[[#This Row],[Fecha Respuesta]])</f>
        <v>1</v>
      </c>
      <c r="Y101" s="6" t="s">
        <v>2185</v>
      </c>
    </row>
    <row r="102" spans="1:25" hidden="1">
      <c r="A102" s="29" t="s">
        <v>6404</v>
      </c>
      <c r="B102" s="71">
        <v>101</v>
      </c>
      <c r="C102" s="3">
        <f>YEAR(Tabla110[[#This Row],[Fecha de Solicitud ]])</f>
        <v>2025</v>
      </c>
      <c r="D102" s="25">
        <v>45726</v>
      </c>
      <c r="E102" s="19" t="str">
        <f>IF(Tabla110[[#This Row],[Fecha Respuesta]]="","01 Pendiente","02 Finalizado")</f>
        <v>02 Finalizado</v>
      </c>
      <c r="F102" s="3" t="s">
        <v>141</v>
      </c>
      <c r="G102" s="3" t="str">
        <f>+VLOOKUP(Tabla110[[#This Row],[ABOGADO]],'|'!$A$47:$B$89,2,0)</f>
        <v>Coordinación Prejudicial</v>
      </c>
      <c r="H102" s="3" t="s">
        <v>2176</v>
      </c>
      <c r="I102" s="3" t="s">
        <v>65</v>
      </c>
      <c r="J102" s="18" t="s">
        <v>6405</v>
      </c>
      <c r="K102" s="65" t="s">
        <v>6406</v>
      </c>
      <c r="L102" s="18" t="s">
        <v>2350</v>
      </c>
      <c r="M102" s="3" t="s">
        <v>366</v>
      </c>
      <c r="N102" s="3" t="str">
        <f>Tabla110[[#This Row],[Orden]]&amp;" ("&amp;Tabla110[[#This Row],[Vigencia]]&amp;") "&amp;Tabla110[[#This Row],[Entidad / Reclamante]]&amp;" "&amp;Tabla110[[#This Row],[Últimos 6 Dígitos del Proceso]]</f>
        <v>101 (2025) Comfenalco Valle EPS 013300</v>
      </c>
      <c r="O102" s="16">
        <v>465</v>
      </c>
      <c r="P102" s="16">
        <v>312412588</v>
      </c>
      <c r="Q102" s="25">
        <v>45747</v>
      </c>
      <c r="R102" s="3" t="s">
        <v>54</v>
      </c>
      <c r="S102" s="25">
        <v>45726</v>
      </c>
      <c r="T102" s="7" t="s">
        <v>6407</v>
      </c>
      <c r="U102" s="6"/>
      <c r="V102" s="6"/>
      <c r="W102" s="6">
        <v>20</v>
      </c>
      <c r="X102" s="6">
        <f>+NETWORKDAYS(Tabla110[[#This Row],[Fecha de Asignación2]],Tabla110[[#This Row],[Fecha Respuesta]])</f>
        <v>16</v>
      </c>
      <c r="Y102" s="6" t="s">
        <v>2185</v>
      </c>
    </row>
    <row r="103" spans="1:25" hidden="1">
      <c r="A103" s="29" t="s">
        <v>6408</v>
      </c>
      <c r="B103" s="71">
        <v>102</v>
      </c>
      <c r="C103" s="3">
        <v>2025</v>
      </c>
      <c r="D103" s="25">
        <v>45726</v>
      </c>
      <c r="E103" s="19" t="str">
        <f>IF(Tabla110[[#This Row],[Fecha Respuesta]]="","01 Pendiente","02 Finalizado")</f>
        <v>02 Finalizado</v>
      </c>
      <c r="F103" s="3" t="s">
        <v>111</v>
      </c>
      <c r="G103" s="3" t="str">
        <f>+VLOOKUP(Tabla110[[#This Row],[ABOGADO]],'|'!$A$47:$B$89,2,0)</f>
        <v>Representación Judicial</v>
      </c>
      <c r="H103" s="3" t="s">
        <v>2176</v>
      </c>
      <c r="I103" s="3" t="s">
        <v>65</v>
      </c>
      <c r="J103" s="18" t="s">
        <v>6409</v>
      </c>
      <c r="K103" s="65" t="s">
        <v>6410</v>
      </c>
      <c r="L103" s="18" t="s">
        <v>2350</v>
      </c>
      <c r="M103" s="3" t="s">
        <v>6116</v>
      </c>
      <c r="N103" s="3" t="str">
        <f>Tabla110[[#This Row],[Orden]]&amp;" ("&amp;Tabla110[[#This Row],[Vigencia]]&amp;") "&amp;Tabla110[[#This Row],[Entidad / Reclamante]]&amp;" "&amp;Tabla110[[#This Row],[Últimos 6 Dígitos del Proceso]]</f>
        <v>102 (2025) Empresas Públicas de Medellín – EPM 057000</v>
      </c>
      <c r="O103" s="16">
        <v>181</v>
      </c>
      <c r="P103" s="16">
        <v>256121562</v>
      </c>
      <c r="Q103" s="25">
        <v>45734</v>
      </c>
      <c r="R103" s="3" t="s">
        <v>47</v>
      </c>
      <c r="S103" s="25">
        <v>45726</v>
      </c>
      <c r="T103" s="3" t="s">
        <v>2189</v>
      </c>
      <c r="U103" s="6"/>
      <c r="V103" s="6"/>
      <c r="W103" s="6">
        <v>20</v>
      </c>
      <c r="X103" s="6">
        <f>+NETWORKDAYS(Tabla110[[#This Row],[Fecha de Asignación2]],Tabla110[[#This Row],[Fecha Respuesta]])</f>
        <v>7</v>
      </c>
      <c r="Y103" s="6" t="s">
        <v>2185</v>
      </c>
    </row>
    <row r="104" spans="1:25" hidden="1">
      <c r="A104" s="29" t="s">
        <v>6411</v>
      </c>
      <c r="B104" s="71">
        <v>103</v>
      </c>
      <c r="C104" s="3">
        <v>2025</v>
      </c>
      <c r="D104" s="25">
        <v>45726</v>
      </c>
      <c r="E104" s="19" t="str">
        <f>IF(Tabla110[[#This Row],[Fecha Respuesta]]="","01 Pendiente","02 Finalizado")</f>
        <v>02 Finalizado</v>
      </c>
      <c r="F104" s="3" t="s">
        <v>154</v>
      </c>
      <c r="G104" s="3" t="str">
        <f>+VLOOKUP(Tabla110[[#This Row],[ABOGADO]],'|'!$A$47:$B$89,2,0)</f>
        <v>Coordinación Prejudicial</v>
      </c>
      <c r="H104" s="3" t="s">
        <v>2176</v>
      </c>
      <c r="I104" s="3" t="s">
        <v>65</v>
      </c>
      <c r="J104" s="18" t="s">
        <v>6412</v>
      </c>
      <c r="K104" s="65" t="s">
        <v>6413</v>
      </c>
      <c r="L104" s="18" t="s">
        <v>2350</v>
      </c>
      <c r="M104" s="3" t="s">
        <v>6138</v>
      </c>
      <c r="N104" s="3" t="str">
        <f>Tabla110[[#This Row],[Orden]]&amp;" ("&amp;Tabla110[[#This Row],[Vigencia]]&amp;") "&amp;Tabla110[[#This Row],[Entidad / Reclamante]]&amp;" "&amp;Tabla110[[#This Row],[Últimos 6 Dígitos del Proceso]]</f>
        <v>103 (2025) Servicio Occidental de Salud EPS S.A. 051000</v>
      </c>
      <c r="O104" s="16">
        <v>161</v>
      </c>
      <c r="P104" s="16">
        <v>505945640</v>
      </c>
      <c r="Q104" s="25">
        <v>45743</v>
      </c>
      <c r="R104" s="3" t="s">
        <v>54</v>
      </c>
      <c r="S104" s="25">
        <v>45726</v>
      </c>
      <c r="T104" s="3" t="s">
        <v>6414</v>
      </c>
      <c r="U104" s="6"/>
      <c r="V104" s="6"/>
      <c r="W104" s="6">
        <v>20</v>
      </c>
      <c r="X104" s="6">
        <f>+NETWORKDAYS(Tabla110[[#This Row],[Fecha de Asignación2]],Tabla110[[#This Row],[Fecha Respuesta]])</f>
        <v>14</v>
      </c>
      <c r="Y104" s="6" t="s">
        <v>2185</v>
      </c>
    </row>
    <row r="105" spans="1:25" hidden="1">
      <c r="A105" s="29" t="s">
        <v>6415</v>
      </c>
      <c r="B105" s="71">
        <v>104</v>
      </c>
      <c r="C105" s="3">
        <v>2025</v>
      </c>
      <c r="D105" s="25">
        <v>45726</v>
      </c>
      <c r="E105" s="19" t="str">
        <f>IF(Tabla110[[#This Row],[Fecha Respuesta]]="","01 Pendiente","02 Finalizado")</f>
        <v>02 Finalizado</v>
      </c>
      <c r="F105" s="3" t="s">
        <v>138</v>
      </c>
      <c r="G105" s="3" t="str">
        <f>+VLOOKUP(Tabla110[[#This Row],[ABOGADO]],'|'!$A$47:$B$89,2,0)</f>
        <v>Representación Judicial</v>
      </c>
      <c r="H105" s="3" t="s">
        <v>2176</v>
      </c>
      <c r="I105" s="3" t="s">
        <v>56</v>
      </c>
      <c r="J105" s="18" t="s">
        <v>6416</v>
      </c>
      <c r="K105" s="65" t="s">
        <v>6417</v>
      </c>
      <c r="L105" s="18" t="s">
        <v>2350</v>
      </c>
      <c r="M105" s="3" t="s">
        <v>389</v>
      </c>
      <c r="N105" s="3" t="str">
        <f>Tabla110[[#This Row],[Orden]]&amp;" ("&amp;Tabla110[[#This Row],[Vigencia]]&amp;") "&amp;Tabla110[[#This Row],[Entidad / Reclamante]]&amp;" "&amp;Tabla110[[#This Row],[Últimos 6 Dígitos del Proceso]]</f>
        <v>104 (2025) Salud Total EPS 060100</v>
      </c>
      <c r="O105" s="16">
        <v>186</v>
      </c>
      <c r="P105" s="16">
        <v>529148689</v>
      </c>
      <c r="Q105" s="25">
        <v>45748</v>
      </c>
      <c r="R105" s="3" t="s">
        <v>54</v>
      </c>
      <c r="S105" s="25">
        <v>45726</v>
      </c>
      <c r="T105" s="3" t="s">
        <v>6418</v>
      </c>
      <c r="U105" s="6"/>
      <c r="V105" s="6"/>
      <c r="W105" s="6">
        <v>20</v>
      </c>
      <c r="X105" s="6">
        <f>+NETWORKDAYS(Tabla110[[#This Row],[Fecha de Asignación2]],Tabla110[[#This Row],[Fecha Respuesta]])</f>
        <v>17</v>
      </c>
      <c r="Y105" s="6" t="s">
        <v>2185</v>
      </c>
    </row>
    <row r="106" spans="1:25" hidden="1">
      <c r="A106" s="29" t="s">
        <v>6419</v>
      </c>
      <c r="B106" s="71">
        <v>105</v>
      </c>
      <c r="C106" s="3">
        <v>2025</v>
      </c>
      <c r="D106" s="25">
        <v>45726</v>
      </c>
      <c r="E106" s="19" t="str">
        <f>IF(Tabla110[[#This Row],[Fecha Respuesta]]="","01 Pendiente","02 Finalizado")</f>
        <v>02 Finalizado</v>
      </c>
      <c r="F106" s="3" t="s">
        <v>179</v>
      </c>
      <c r="G106" s="3" t="str">
        <f>+VLOOKUP(Tabla110[[#This Row],[ABOGADO]],'|'!$A$47:$B$89,2,0)</f>
        <v>Representación Judicial</v>
      </c>
      <c r="H106" s="3" t="s">
        <v>2176</v>
      </c>
      <c r="I106" s="3" t="s">
        <v>65</v>
      </c>
      <c r="J106" s="18" t="s">
        <v>6420</v>
      </c>
      <c r="K106" s="65" t="s">
        <v>2265</v>
      </c>
      <c r="L106" s="18" t="s">
        <v>2350</v>
      </c>
      <c r="M106" s="3" t="s">
        <v>315</v>
      </c>
      <c r="N106" s="3" t="str">
        <f>Tabla110[[#This Row],[Orden]]&amp;" ("&amp;Tabla110[[#This Row],[Vigencia]]&amp;") "&amp;Tabla110[[#This Row],[Entidad / Reclamante]]&amp;" "&amp;Tabla110[[#This Row],[Últimos 6 Dígitos del Proceso]]</f>
        <v>105 (2025) Sanitas EPS 027800</v>
      </c>
      <c r="O106" s="16">
        <v>941</v>
      </c>
      <c r="P106" s="16">
        <v>33377611.300000001</v>
      </c>
      <c r="Q106" s="25">
        <v>45743</v>
      </c>
      <c r="R106" s="3" t="s">
        <v>47</v>
      </c>
      <c r="S106" s="25">
        <v>45726</v>
      </c>
      <c r="T106" s="3" t="s">
        <v>6421</v>
      </c>
      <c r="U106" s="6"/>
      <c r="V106" s="6"/>
      <c r="W106" s="6">
        <v>20</v>
      </c>
      <c r="X106" s="6">
        <f>+NETWORKDAYS(Tabla110[[#This Row],[Fecha de Asignación2]],Tabla110[[#This Row],[Fecha Respuesta]])</f>
        <v>14</v>
      </c>
      <c r="Y106" s="6" t="s">
        <v>2185</v>
      </c>
    </row>
    <row r="107" spans="1:25" hidden="1">
      <c r="A107" s="29" t="s">
        <v>6422</v>
      </c>
      <c r="B107" s="71">
        <v>106</v>
      </c>
      <c r="C107" s="3">
        <v>2025</v>
      </c>
      <c r="D107" s="25">
        <v>45726</v>
      </c>
      <c r="E107" s="19" t="str">
        <f>IF(Tabla110[[#This Row],[Fecha Respuesta]]="","01 Pendiente","02 Finalizado")</f>
        <v>02 Finalizado</v>
      </c>
      <c r="F107" s="3" t="s">
        <v>177</v>
      </c>
      <c r="G107" s="3" t="str">
        <f>+VLOOKUP(Tabla110[[#This Row],[ABOGADO]],'|'!$A$47:$B$89,2,0)</f>
        <v>Coordinación Prejudicial</v>
      </c>
      <c r="H107" s="3" t="s">
        <v>2176</v>
      </c>
      <c r="I107" s="3" t="s">
        <v>59</v>
      </c>
      <c r="J107" s="18" t="s">
        <v>6423</v>
      </c>
      <c r="K107" s="65" t="s">
        <v>6424</v>
      </c>
      <c r="L107" s="18" t="s">
        <v>2350</v>
      </c>
      <c r="M107" s="3" t="s">
        <v>491</v>
      </c>
      <c r="N107" s="3" t="str">
        <f>Tabla110[[#This Row],[Orden]]&amp;" ("&amp;Tabla110[[#This Row],[Vigencia]]&amp;") "&amp;Tabla110[[#This Row],[Entidad / Reclamante]]&amp;" "&amp;Tabla110[[#This Row],[Últimos 6 Dígitos del Proceso]]</f>
        <v>106 (2025) Emssanar EPS 032300</v>
      </c>
      <c r="O107" s="16">
        <v>59</v>
      </c>
      <c r="P107" s="16">
        <v>137702732.5</v>
      </c>
      <c r="Q107" s="25">
        <v>45750</v>
      </c>
      <c r="R107" s="3" t="s">
        <v>54</v>
      </c>
      <c r="S107" s="25">
        <v>45726</v>
      </c>
      <c r="T107" s="3" t="s">
        <v>6425</v>
      </c>
      <c r="U107" s="6"/>
      <c r="V107" s="6"/>
      <c r="W107" s="6">
        <v>20</v>
      </c>
      <c r="X107" s="6">
        <f>+NETWORKDAYS(Tabla110[[#This Row],[Fecha de Asignación2]],Tabla110[[#This Row],[Fecha Respuesta]])</f>
        <v>19</v>
      </c>
      <c r="Y107" s="6" t="s">
        <v>2185</v>
      </c>
    </row>
    <row r="108" spans="1:25" hidden="1">
      <c r="A108" s="29" t="s">
        <v>6426</v>
      </c>
      <c r="B108" s="71">
        <v>107</v>
      </c>
      <c r="C108" s="3">
        <v>2025</v>
      </c>
      <c r="D108" s="25">
        <v>45727</v>
      </c>
      <c r="E108" s="19" t="str">
        <f>IF(Tabla110[[#This Row],[Fecha Respuesta]]="","01 Pendiente","02 Finalizado")</f>
        <v>02 Finalizado</v>
      </c>
      <c r="F108" s="3" t="s">
        <v>181</v>
      </c>
      <c r="G108" s="3" t="str">
        <f>+VLOOKUP(Tabla110[[#This Row],[ABOGADO]],'|'!$A$47:$B$89,2,0)</f>
        <v>Coordinación Prejudicial</v>
      </c>
      <c r="H108" s="3" t="s">
        <v>2176</v>
      </c>
      <c r="I108" s="3" t="s">
        <v>65</v>
      </c>
      <c r="J108" s="18" t="s">
        <v>6272</v>
      </c>
      <c r="K108" s="65" t="s">
        <v>6273</v>
      </c>
      <c r="L108" s="18" t="s">
        <v>2350</v>
      </c>
      <c r="M108" s="3" t="s">
        <v>315</v>
      </c>
      <c r="N108" s="3" t="str">
        <f>Tabla110[[#This Row],[Orden]]&amp;" ("&amp;Tabla110[[#This Row],[Vigencia]]&amp;") "&amp;Tabla110[[#This Row],[Entidad / Reclamante]]&amp;" "&amp;Tabla110[[#This Row],[Últimos 6 Dígitos del Proceso]]</f>
        <v>107 (2025) Sanitas EPS 017600</v>
      </c>
      <c r="O108" s="16">
        <v>941</v>
      </c>
      <c r="P108" s="16">
        <v>33377611.300000001</v>
      </c>
      <c r="Q108" s="25">
        <v>45749</v>
      </c>
      <c r="R108" s="3" t="s">
        <v>47</v>
      </c>
      <c r="S108" s="25">
        <v>45727</v>
      </c>
      <c r="T108" s="3" t="s">
        <v>2189</v>
      </c>
      <c r="U108" s="6"/>
      <c r="V108" s="6"/>
      <c r="W108" s="6">
        <v>20</v>
      </c>
      <c r="X108" s="6">
        <f>+NETWORKDAYS(Tabla110[[#This Row],[Fecha de Asignación2]],Tabla110[[#This Row],[Fecha Respuesta]])</f>
        <v>17</v>
      </c>
      <c r="Y108" s="6" t="s">
        <v>2185</v>
      </c>
    </row>
    <row r="109" spans="1:25" hidden="1">
      <c r="A109" s="29" t="s">
        <v>6427</v>
      </c>
      <c r="B109" s="71">
        <v>108</v>
      </c>
      <c r="C109" s="3">
        <v>2025</v>
      </c>
      <c r="D109" s="25">
        <v>45727</v>
      </c>
      <c r="E109" s="19" t="str">
        <f>IF(Tabla110[[#This Row],[Fecha Respuesta]]="","01 Pendiente","02 Finalizado")</f>
        <v>02 Finalizado</v>
      </c>
      <c r="F109" s="3" t="s">
        <v>179</v>
      </c>
      <c r="G109" s="3" t="str">
        <f>+VLOOKUP(Tabla110[[#This Row],[ABOGADO]],'|'!$A$47:$B$89,2,0)</f>
        <v>Representación Judicial</v>
      </c>
      <c r="H109" s="3" t="s">
        <v>2176</v>
      </c>
      <c r="I109" s="3" t="s">
        <v>65</v>
      </c>
      <c r="J109" s="204" t="s">
        <v>6428</v>
      </c>
      <c r="K109" s="65" t="s">
        <v>6429</v>
      </c>
      <c r="L109" s="18" t="s">
        <v>2350</v>
      </c>
      <c r="M109" s="3" t="s">
        <v>315</v>
      </c>
      <c r="N109" s="3" t="str">
        <f>Tabla110[[#This Row],[Orden]]&amp;" ("&amp;Tabla110[[#This Row],[Vigencia]]&amp;") "&amp;Tabla110[[#This Row],[Entidad / Reclamante]]&amp;" "&amp;Tabla110[[#This Row],[Últimos 6 Dígitos del Proceso]]</f>
        <v>108 (2025) Sanitas EPS 053600</v>
      </c>
      <c r="O109" s="16">
        <v>27</v>
      </c>
      <c r="P109" s="16">
        <v>766267331</v>
      </c>
      <c r="Q109" s="25">
        <v>45744</v>
      </c>
      <c r="R109" s="3" t="s">
        <v>47</v>
      </c>
      <c r="S109" s="25">
        <v>45727</v>
      </c>
      <c r="T109" s="3" t="s">
        <v>2189</v>
      </c>
      <c r="U109" s="6"/>
      <c r="V109" s="6"/>
      <c r="W109" s="6">
        <v>20</v>
      </c>
      <c r="X109" s="6">
        <f>+NETWORKDAYS(Tabla110[[#This Row],[Fecha de Asignación2]],Tabla110[[#This Row],[Fecha Respuesta]])</f>
        <v>14</v>
      </c>
      <c r="Y109" s="6" t="s">
        <v>2185</v>
      </c>
    </row>
    <row r="110" spans="1:25" hidden="1">
      <c r="A110" s="29" t="s">
        <v>6430</v>
      </c>
      <c r="B110" s="71">
        <v>109</v>
      </c>
      <c r="C110" s="3">
        <v>2025</v>
      </c>
      <c r="D110" s="25">
        <v>45727</v>
      </c>
      <c r="E110" s="19" t="str">
        <f>IF(Tabla110[[#This Row],[Fecha Respuesta]]="","01 Pendiente","02 Finalizado")</f>
        <v>02 Finalizado</v>
      </c>
      <c r="F110" s="3" t="s">
        <v>181</v>
      </c>
      <c r="G110" s="3" t="str">
        <f>+VLOOKUP(Tabla110[[#This Row],[ABOGADO]],'|'!$A$47:$B$89,2,0)</f>
        <v>Coordinación Prejudicial</v>
      </c>
      <c r="H110" s="3" t="s">
        <v>2176</v>
      </c>
      <c r="I110" s="3" t="s">
        <v>65</v>
      </c>
      <c r="J110" s="18" t="s">
        <v>6431</v>
      </c>
      <c r="K110" s="65" t="s">
        <v>6432</v>
      </c>
      <c r="L110" s="18" t="s">
        <v>2350</v>
      </c>
      <c r="M110" s="3" t="s">
        <v>315</v>
      </c>
      <c r="N110" s="3" t="str">
        <f>Tabla110[[#This Row],[Orden]]&amp;" ("&amp;Tabla110[[#This Row],[Vigencia]]&amp;") "&amp;Tabla110[[#This Row],[Entidad / Reclamante]]&amp;" "&amp;Tabla110[[#This Row],[Últimos 6 Dígitos del Proceso]]</f>
        <v>109 (2025) Sanitas EPS 024500</v>
      </c>
      <c r="O110" s="16">
        <v>13</v>
      </c>
      <c r="P110" s="16">
        <v>225303579</v>
      </c>
      <c r="Q110" s="25">
        <v>45747</v>
      </c>
      <c r="R110" s="3" t="s">
        <v>47</v>
      </c>
      <c r="S110" s="25">
        <v>45727</v>
      </c>
      <c r="T110" s="3" t="s">
        <v>2189</v>
      </c>
      <c r="U110" s="6"/>
      <c r="V110" s="6"/>
      <c r="W110" s="6">
        <v>20</v>
      </c>
      <c r="X110" s="6">
        <f>+NETWORKDAYS(Tabla110[[#This Row],[Fecha de Asignación2]],Tabla110[[#This Row],[Fecha Respuesta]])</f>
        <v>15</v>
      </c>
      <c r="Y110" s="6" t="s">
        <v>2185</v>
      </c>
    </row>
    <row r="111" spans="1:25" hidden="1">
      <c r="A111" s="29" t="s">
        <v>6433</v>
      </c>
      <c r="B111" s="71">
        <v>110</v>
      </c>
      <c r="C111" s="3">
        <v>2025</v>
      </c>
      <c r="D111" s="25">
        <v>45727</v>
      </c>
      <c r="E111" s="19" t="str">
        <f>IF(Tabla110[[#This Row],[Fecha Respuesta]]="","01 Pendiente","02 Finalizado")</f>
        <v>02 Finalizado</v>
      </c>
      <c r="F111" s="3" t="s">
        <v>127</v>
      </c>
      <c r="G111" s="3" t="str">
        <f>+VLOOKUP(Tabla110[[#This Row],[ABOGADO]],'|'!$A$47:$B$89,2,0)</f>
        <v>Coordinación Prejudicial</v>
      </c>
      <c r="H111" s="3" t="s">
        <v>2176</v>
      </c>
      <c r="I111" s="3" t="s">
        <v>59</v>
      </c>
      <c r="J111" s="18" t="s">
        <v>6434</v>
      </c>
      <c r="K111" s="65" t="s">
        <v>6435</v>
      </c>
      <c r="L111" s="18" t="s">
        <v>2350</v>
      </c>
      <c r="M111" s="3" t="s">
        <v>315</v>
      </c>
      <c r="N111" s="3" t="str">
        <f>Tabla110[[#This Row],[Orden]]&amp;" ("&amp;Tabla110[[#This Row],[Vigencia]]&amp;") "&amp;Tabla110[[#This Row],[Entidad / Reclamante]]&amp;" "&amp;Tabla110[[#This Row],[Últimos 6 Dígitos del Proceso]]</f>
        <v>110 (2025) Sanitas EPS 043900</v>
      </c>
      <c r="O111" s="16">
        <v>298</v>
      </c>
      <c r="P111" s="16">
        <v>304936637</v>
      </c>
      <c r="Q111" s="25">
        <v>45733</v>
      </c>
      <c r="R111" s="3" t="s">
        <v>54</v>
      </c>
      <c r="S111" s="25">
        <v>45727</v>
      </c>
      <c r="T111" s="3" t="s">
        <v>6436</v>
      </c>
      <c r="U111" s="6"/>
      <c r="V111" s="6"/>
      <c r="W111" s="6">
        <v>20</v>
      </c>
      <c r="X111" s="6">
        <f>+NETWORKDAYS(Tabla110[[#This Row],[Fecha de Asignación2]],Tabla110[[#This Row],[Fecha Respuesta]])</f>
        <v>5</v>
      </c>
      <c r="Y111" s="6" t="s">
        <v>2185</v>
      </c>
    </row>
    <row r="112" spans="1:25" hidden="1">
      <c r="A112" s="29" t="s">
        <v>6437</v>
      </c>
      <c r="B112" s="71">
        <v>111</v>
      </c>
      <c r="C112" s="3">
        <v>2025</v>
      </c>
      <c r="D112" s="25">
        <v>45727</v>
      </c>
      <c r="E112" s="19" t="str">
        <f>IF(Tabla110[[#This Row],[Fecha Respuesta]]="","01 Pendiente","02 Finalizado")</f>
        <v>02 Finalizado</v>
      </c>
      <c r="F112" s="3" t="s">
        <v>127</v>
      </c>
      <c r="G112" s="3" t="str">
        <f>+VLOOKUP(Tabla110[[#This Row],[ABOGADO]],'|'!$A$47:$B$89,2,0)</f>
        <v>Coordinación Prejudicial</v>
      </c>
      <c r="H112" s="3" t="s">
        <v>2176</v>
      </c>
      <c r="I112" s="3" t="s">
        <v>59</v>
      </c>
      <c r="J112" s="18" t="s">
        <v>6438</v>
      </c>
      <c r="K112" s="65" t="s">
        <v>6439</v>
      </c>
      <c r="L112" s="18" t="s">
        <v>2350</v>
      </c>
      <c r="M112" s="3" t="s">
        <v>315</v>
      </c>
      <c r="N112" s="3" t="str">
        <f>Tabla110[[#This Row],[Orden]]&amp;" ("&amp;Tabla110[[#This Row],[Vigencia]]&amp;") "&amp;Tabla110[[#This Row],[Entidad / Reclamante]]&amp;" "&amp;Tabla110[[#This Row],[Últimos 6 Dígitos del Proceso]]</f>
        <v>111 (2025) Sanitas EPS 024300</v>
      </c>
      <c r="O112" s="16">
        <v>55</v>
      </c>
      <c r="P112" s="16">
        <v>26234408</v>
      </c>
      <c r="Q112" s="25">
        <v>45733</v>
      </c>
      <c r="R112" s="3" t="s">
        <v>54</v>
      </c>
      <c r="S112" s="25">
        <v>45727</v>
      </c>
      <c r="T112" s="3" t="s">
        <v>6440</v>
      </c>
      <c r="U112" s="6"/>
      <c r="V112" s="6"/>
      <c r="W112" s="6">
        <v>20</v>
      </c>
      <c r="X112" s="6">
        <f>+NETWORKDAYS(Tabla110[[#This Row],[Fecha de Asignación2]],Tabla110[[#This Row],[Fecha Respuesta]])</f>
        <v>5</v>
      </c>
      <c r="Y112" s="6" t="s">
        <v>2185</v>
      </c>
    </row>
    <row r="113" spans="1:25" hidden="1">
      <c r="A113" s="29" t="s">
        <v>6441</v>
      </c>
      <c r="B113" s="71">
        <v>112</v>
      </c>
      <c r="C113" s="3">
        <v>2025</v>
      </c>
      <c r="D113" s="25">
        <v>45728</v>
      </c>
      <c r="E113" s="19" t="str">
        <f>IF(Tabla110[[#This Row],[Fecha Respuesta]]="","01 Pendiente","02 Finalizado")</f>
        <v>02 Finalizado</v>
      </c>
      <c r="F113" s="3" t="s">
        <v>139</v>
      </c>
      <c r="G113" s="3" t="str">
        <f>+VLOOKUP(Tabla110[[#This Row],[ABOGADO]],'|'!$A$47:$B$89,2,0)</f>
        <v>Representación Judicial</v>
      </c>
      <c r="H113" s="3" t="s">
        <v>2176</v>
      </c>
      <c r="I113" s="3" t="s">
        <v>59</v>
      </c>
      <c r="J113" s="18" t="s">
        <v>6442</v>
      </c>
      <c r="K113" s="65" t="s">
        <v>2188</v>
      </c>
      <c r="L113" s="18" t="s">
        <v>2350</v>
      </c>
      <c r="M113" s="3" t="s">
        <v>315</v>
      </c>
      <c r="N113" s="3" t="str">
        <f>Tabla110[[#This Row],[Orden]]&amp;" ("&amp;Tabla110[[#This Row],[Vigencia]]&amp;") "&amp;Tabla110[[#This Row],[Entidad / Reclamante]]&amp;" "&amp;Tabla110[[#This Row],[Últimos 6 Dígitos del Proceso]]</f>
        <v>112 (2025) Sanitas EPS 000300</v>
      </c>
      <c r="O113" s="16">
        <v>411</v>
      </c>
      <c r="P113" s="16">
        <v>373272640</v>
      </c>
      <c r="Q113" s="25">
        <v>45748</v>
      </c>
      <c r="R113" s="3" t="s">
        <v>54</v>
      </c>
      <c r="S113" s="25">
        <v>45728</v>
      </c>
      <c r="T113" s="3" t="s">
        <v>6443</v>
      </c>
      <c r="U113" s="6"/>
      <c r="V113" s="6"/>
      <c r="W113" s="6">
        <v>20</v>
      </c>
      <c r="X113" s="6">
        <f>+NETWORKDAYS(Tabla110[[#This Row],[Fecha de Asignación2]],Tabla110[[#This Row],[Fecha Respuesta]])</f>
        <v>15</v>
      </c>
      <c r="Y113" s="6" t="s">
        <v>2185</v>
      </c>
    </row>
    <row r="114" spans="1:25" hidden="1">
      <c r="A114" s="29" t="s">
        <v>6444</v>
      </c>
      <c r="B114" s="71">
        <v>113</v>
      </c>
      <c r="C114" s="3">
        <v>2025</v>
      </c>
      <c r="D114" s="25">
        <v>45728</v>
      </c>
      <c r="E114" s="19" t="str">
        <f>IF(Tabla110[[#This Row],[Fecha Respuesta]]="","01 Pendiente","02 Finalizado")</f>
        <v>02 Finalizado</v>
      </c>
      <c r="F114" s="3" t="s">
        <v>117</v>
      </c>
      <c r="G114" s="3" t="str">
        <f>+VLOOKUP(Tabla110[[#This Row],[ABOGADO]],'|'!$A$47:$B$89,2,0)</f>
        <v>Coordinación Prejudicial</v>
      </c>
      <c r="H114" s="3" t="s">
        <v>2176</v>
      </c>
      <c r="I114" s="3" t="s">
        <v>65</v>
      </c>
      <c r="J114" s="18" t="s">
        <v>6445</v>
      </c>
      <c r="K114" s="65" t="s">
        <v>6446</v>
      </c>
      <c r="L114" s="18" t="s">
        <v>2350</v>
      </c>
      <c r="M114" s="3" t="s">
        <v>315</v>
      </c>
      <c r="N114" s="3" t="str">
        <f>Tabla110[[#This Row],[Orden]]&amp;" ("&amp;Tabla110[[#This Row],[Vigencia]]&amp;") "&amp;Tabla110[[#This Row],[Entidad / Reclamante]]&amp;" "&amp;Tabla110[[#This Row],[Últimos 6 Dígitos del Proceso]]</f>
        <v>113 (2025) Sanitas EPS 063100</v>
      </c>
      <c r="O114" s="16">
        <v>112</v>
      </c>
      <c r="P114" s="16">
        <v>224473147.03</v>
      </c>
      <c r="Q114" s="25">
        <v>45742</v>
      </c>
      <c r="R114" s="3" t="s">
        <v>54</v>
      </c>
      <c r="S114" s="25">
        <v>45728</v>
      </c>
      <c r="T114" s="3" t="s">
        <v>6447</v>
      </c>
      <c r="U114" s="6"/>
      <c r="V114" s="6"/>
      <c r="W114" s="6">
        <v>20</v>
      </c>
      <c r="X114" s="6">
        <f>+NETWORKDAYS(Tabla110[[#This Row],[Fecha de Asignación2]],Tabla110[[#This Row],[Fecha Respuesta]])</f>
        <v>11</v>
      </c>
      <c r="Y114" s="6" t="s">
        <v>2185</v>
      </c>
    </row>
    <row r="115" spans="1:25" hidden="1">
      <c r="A115" s="29" t="s">
        <v>6448</v>
      </c>
      <c r="B115" s="71">
        <v>114</v>
      </c>
      <c r="C115" s="3">
        <v>2025</v>
      </c>
      <c r="D115" s="25">
        <v>45728</v>
      </c>
      <c r="E115" s="19" t="str">
        <f>IF(Tabla110[[#This Row],[Fecha Respuesta]]="","01 Pendiente","02 Finalizado")</f>
        <v>02 Finalizado</v>
      </c>
      <c r="F115" s="3" t="s">
        <v>156</v>
      </c>
      <c r="G115" s="3" t="str">
        <f>+VLOOKUP(Tabla110[[#This Row],[ABOGADO]],'|'!$A$47:$B$89,2,0)</f>
        <v>Coordinación Prejudicial</v>
      </c>
      <c r="H115" s="3" t="s">
        <v>2176</v>
      </c>
      <c r="I115" s="3" t="s">
        <v>56</v>
      </c>
      <c r="J115" s="18" t="s">
        <v>6449</v>
      </c>
      <c r="K115" s="65" t="s">
        <v>6243</v>
      </c>
      <c r="L115" s="18" t="s">
        <v>2350</v>
      </c>
      <c r="M115" s="3" t="s">
        <v>315</v>
      </c>
      <c r="N115" s="3" t="str">
        <f>Tabla110[[#This Row],[Orden]]&amp;" ("&amp;Tabla110[[#This Row],[Vigencia]]&amp;") "&amp;Tabla110[[#This Row],[Entidad / Reclamante]]&amp;" "&amp;Tabla110[[#This Row],[Últimos 6 Dígitos del Proceso]]</f>
        <v>114 (2025) Sanitas EPS 021000</v>
      </c>
      <c r="O115" s="16">
        <v>481</v>
      </c>
      <c r="P115" s="16">
        <v>82917936.200000003</v>
      </c>
      <c r="Q115" s="25">
        <v>45742</v>
      </c>
      <c r="R115" s="3" t="s">
        <v>54</v>
      </c>
      <c r="S115" s="25">
        <v>45728</v>
      </c>
      <c r="T115" s="3" t="s">
        <v>6450</v>
      </c>
      <c r="U115" s="6"/>
      <c r="V115" s="6"/>
      <c r="W115" s="6">
        <v>20</v>
      </c>
      <c r="X115" s="6">
        <f>+NETWORKDAYS(Tabla110[[#This Row],[Fecha de Asignación2]],Tabla110[[#This Row],[Fecha Respuesta]])</f>
        <v>11</v>
      </c>
      <c r="Y115" s="6" t="s">
        <v>2185</v>
      </c>
    </row>
    <row r="116" spans="1:25" hidden="1">
      <c r="A116" s="29" t="s">
        <v>6451</v>
      </c>
      <c r="B116" s="71">
        <v>115</v>
      </c>
      <c r="C116" s="3">
        <v>2025</v>
      </c>
      <c r="D116" s="25">
        <v>45728</v>
      </c>
      <c r="E116" s="19" t="str">
        <f>IF(Tabla110[[#This Row],[Fecha Respuesta]]="","01 Pendiente","02 Finalizado")</f>
        <v>02 Finalizado</v>
      </c>
      <c r="F116" s="3" t="s">
        <v>131</v>
      </c>
      <c r="G116" s="3" t="str">
        <f>+VLOOKUP(Tabla110[[#This Row],[ABOGADO]],'|'!$A$47:$B$89,2,0)</f>
        <v>Representación Judicial</v>
      </c>
      <c r="H116" s="3" t="s">
        <v>2176</v>
      </c>
      <c r="I116" s="3" t="s">
        <v>56</v>
      </c>
      <c r="J116" s="18" t="s">
        <v>6452</v>
      </c>
      <c r="K116" s="65" t="s">
        <v>6453</v>
      </c>
      <c r="L116" s="18" t="s">
        <v>2350</v>
      </c>
      <c r="M116" s="3" t="s">
        <v>267</v>
      </c>
      <c r="N116" s="3" t="str">
        <f>Tabla110[[#This Row],[Orden]]&amp;" ("&amp;Tabla110[[#This Row],[Vigencia]]&amp;") "&amp;Tabla110[[#This Row],[Entidad / Reclamante]]&amp;" "&amp;Tabla110[[#This Row],[Últimos 6 Dígitos del Proceso]]</f>
        <v>115 (2025) Nueva EPS 075600</v>
      </c>
      <c r="O116" s="16">
        <v>42</v>
      </c>
      <c r="P116" s="16">
        <v>253743056</v>
      </c>
      <c r="Q116" s="25">
        <v>45747</v>
      </c>
      <c r="R116" s="3" t="s">
        <v>54</v>
      </c>
      <c r="S116" s="25">
        <v>45728</v>
      </c>
      <c r="T116" s="3" t="s">
        <v>6454</v>
      </c>
      <c r="U116" s="6"/>
      <c r="V116" s="6"/>
      <c r="W116" s="6">
        <v>20</v>
      </c>
      <c r="X116" s="6">
        <f>+NETWORKDAYS(Tabla110[[#This Row],[Fecha de Asignación2]],Tabla110[[#This Row],[Fecha Respuesta]])</f>
        <v>14</v>
      </c>
      <c r="Y116" s="6" t="s">
        <v>2185</v>
      </c>
    </row>
    <row r="117" spans="1:25" hidden="1">
      <c r="A117" s="29" t="s">
        <v>6455</v>
      </c>
      <c r="B117" s="71">
        <v>116</v>
      </c>
      <c r="C117" s="3">
        <v>2025</v>
      </c>
      <c r="D117" s="25">
        <v>45729</v>
      </c>
      <c r="E117" s="19" t="str">
        <f>IF(Tabla110[[#This Row],[Fecha Respuesta]]="","01 Pendiente","02 Finalizado")</f>
        <v>02 Finalizado</v>
      </c>
      <c r="F117" s="3" t="s">
        <v>148</v>
      </c>
      <c r="G117" s="3" t="str">
        <f>+VLOOKUP(Tabla110[[#This Row],[ABOGADO]],'|'!$A$47:$B$89,2,0)</f>
        <v>Representación Judicial</v>
      </c>
      <c r="H117" s="3" t="s">
        <v>2176</v>
      </c>
      <c r="I117" s="3" t="s">
        <v>56</v>
      </c>
      <c r="J117" s="18" t="s">
        <v>6456</v>
      </c>
      <c r="K117" s="65" t="s">
        <v>6457</v>
      </c>
      <c r="L117" s="18" t="s">
        <v>2350</v>
      </c>
      <c r="M117" s="3" t="s">
        <v>389</v>
      </c>
      <c r="N117" s="3" t="str">
        <f>Tabla110[[#This Row],[Orden]]&amp;" ("&amp;Tabla110[[#This Row],[Vigencia]]&amp;") "&amp;Tabla110[[#This Row],[Entidad / Reclamante]]&amp;" "&amp;Tabla110[[#This Row],[Últimos 6 Dígitos del Proceso]]</f>
        <v>116 (2025) Salud Total EPS 000600</v>
      </c>
      <c r="O117" s="16">
        <v>9</v>
      </c>
      <c r="P117" s="16">
        <v>23615673</v>
      </c>
      <c r="Q117" s="25">
        <v>45743</v>
      </c>
      <c r="R117" s="3" t="s">
        <v>54</v>
      </c>
      <c r="S117" s="25">
        <v>45729</v>
      </c>
      <c r="T117" s="3" t="s">
        <v>6458</v>
      </c>
      <c r="U117" s="6"/>
      <c r="V117" s="6"/>
      <c r="W117" s="6">
        <v>20</v>
      </c>
      <c r="X117" s="6">
        <f>+NETWORKDAYS(Tabla110[[#This Row],[Fecha de Asignación2]],Tabla110[[#This Row],[Fecha Respuesta]])</f>
        <v>11</v>
      </c>
      <c r="Y117" s="6" t="s">
        <v>2185</v>
      </c>
    </row>
    <row r="118" spans="1:25" hidden="1">
      <c r="A118" s="29" t="s">
        <v>6459</v>
      </c>
      <c r="B118" s="71">
        <v>117</v>
      </c>
      <c r="C118" s="3">
        <v>2025</v>
      </c>
      <c r="D118" s="25">
        <v>45729</v>
      </c>
      <c r="E118" s="19" t="str">
        <f>IF(Tabla110[[#This Row],[Fecha Respuesta]]="","01 Pendiente","02 Finalizado")</f>
        <v>02 Finalizado</v>
      </c>
      <c r="F118" s="3" t="s">
        <v>179</v>
      </c>
      <c r="G118" s="3" t="str">
        <f>+VLOOKUP(Tabla110[[#This Row],[ABOGADO]],'|'!$A$47:$B$89,2,0)</f>
        <v>Representación Judicial</v>
      </c>
      <c r="H118" s="3" t="s">
        <v>2176</v>
      </c>
      <c r="I118" s="3" t="s">
        <v>56</v>
      </c>
      <c r="J118" s="204" t="s">
        <v>6460</v>
      </c>
      <c r="K118" s="65" t="s">
        <v>2192</v>
      </c>
      <c r="L118" s="18" t="s">
        <v>2350</v>
      </c>
      <c r="M118" s="3" t="s">
        <v>374</v>
      </c>
      <c r="N118" s="3" t="str">
        <f>Tabla110[[#This Row],[Orden]]&amp;" ("&amp;Tabla110[[#This Row],[Vigencia]]&amp;") "&amp;Tabla110[[#This Row],[Entidad / Reclamante]]&amp;" "&amp;Tabla110[[#This Row],[Últimos 6 Dígitos del Proceso]]</f>
        <v>117 (2025) Aliansalud EPS 030300</v>
      </c>
      <c r="O118" s="16">
        <v>143</v>
      </c>
      <c r="P118" s="16">
        <v>83690280</v>
      </c>
      <c r="Q118" s="25">
        <v>45747</v>
      </c>
      <c r="R118" s="3" t="s">
        <v>47</v>
      </c>
      <c r="S118" s="25">
        <v>45729</v>
      </c>
      <c r="T118" s="3" t="s">
        <v>2189</v>
      </c>
      <c r="U118" s="6"/>
      <c r="V118" s="6"/>
      <c r="W118" s="6">
        <v>20</v>
      </c>
      <c r="X118" s="6">
        <f>+NETWORKDAYS(Tabla110[[#This Row],[Fecha de Asignación2]],Tabla110[[#This Row],[Fecha Respuesta]])</f>
        <v>13</v>
      </c>
      <c r="Y118" s="6" t="s">
        <v>2185</v>
      </c>
    </row>
    <row r="119" spans="1:25" hidden="1">
      <c r="A119" s="29" t="s">
        <v>6461</v>
      </c>
      <c r="B119" s="71">
        <v>118</v>
      </c>
      <c r="C119" s="3">
        <v>2025</v>
      </c>
      <c r="D119" s="25">
        <v>45729</v>
      </c>
      <c r="E119" s="19" t="str">
        <f>IF(Tabla110[[#This Row],[Fecha Respuesta]]="","01 Pendiente","02 Finalizado")</f>
        <v>02 Finalizado</v>
      </c>
      <c r="F119" s="3" t="s">
        <v>179</v>
      </c>
      <c r="G119" s="3" t="str">
        <f>+VLOOKUP(Tabla110[[#This Row],[ABOGADO]],'|'!$A$47:$B$89,2,0)</f>
        <v>Representación Judicial</v>
      </c>
      <c r="H119" s="3" t="s">
        <v>6122</v>
      </c>
      <c r="I119" s="3" t="s">
        <v>59</v>
      </c>
      <c r="J119" s="18" t="s">
        <v>6462</v>
      </c>
      <c r="K119" s="65" t="s">
        <v>6463</v>
      </c>
      <c r="L119" s="18">
        <v>51017834</v>
      </c>
      <c r="M119" s="3" t="s">
        <v>6464</v>
      </c>
      <c r="N119" s="3" t="str">
        <f>Tabla110[[#This Row],[Orden]]&amp;" ("&amp;Tabla110[[#This Row],[Vigencia]]&amp;") "&amp;Tabla110[[#This Row],[Entidad / Reclamante]]&amp;" "&amp;Tabla110[[#This Row],[Últimos 6 Dígitos del Proceso]]</f>
        <v>118 (2025) Mathias Montes Martínez, identificado (a) con NUIP 1.046.537.407 019000</v>
      </c>
      <c r="O119" s="16">
        <v>1</v>
      </c>
      <c r="P119" s="16">
        <v>19531050</v>
      </c>
      <c r="Q119" s="25">
        <v>45735</v>
      </c>
      <c r="R119" s="3" t="s">
        <v>92</v>
      </c>
      <c r="S119" s="25">
        <v>45729</v>
      </c>
      <c r="T119" s="3" t="s">
        <v>6465</v>
      </c>
      <c r="U119" s="6"/>
      <c r="V119" s="6"/>
      <c r="W119" s="6">
        <v>20</v>
      </c>
      <c r="X119" s="6">
        <f>+NETWORKDAYS(Tabla110[[#This Row],[Fecha de Asignación2]],Tabla110[[#This Row],[Fecha Respuesta]])</f>
        <v>5</v>
      </c>
      <c r="Y119" s="6" t="s">
        <v>2185</v>
      </c>
    </row>
    <row r="120" spans="1:25" hidden="1">
      <c r="A120" s="29" t="s">
        <v>6466</v>
      </c>
      <c r="B120" s="71">
        <v>119</v>
      </c>
      <c r="C120" s="3">
        <v>2025</v>
      </c>
      <c r="D120" s="25">
        <v>45729</v>
      </c>
      <c r="E120" s="19" t="str">
        <f>IF(Tabla110[[#This Row],[Fecha Respuesta]]="","01 Pendiente","02 Finalizado")</f>
        <v>02 Finalizado</v>
      </c>
      <c r="F120" s="3" t="s">
        <v>178</v>
      </c>
      <c r="G120" s="3" t="str">
        <f>+VLOOKUP(Tabla110[[#This Row],[ABOGADO]],'|'!$A$47:$B$89,2,0)</f>
        <v>Coordinación Prejudicial</v>
      </c>
      <c r="H120" s="3" t="s">
        <v>2176</v>
      </c>
      <c r="I120" s="3" t="s">
        <v>65</v>
      </c>
      <c r="J120" s="18" t="s">
        <v>6467</v>
      </c>
      <c r="K120" s="65" t="s">
        <v>6468</v>
      </c>
      <c r="L120" s="18" t="s">
        <v>2350</v>
      </c>
      <c r="M120" s="3" t="s">
        <v>374</v>
      </c>
      <c r="N120" s="3" t="str">
        <f>Tabla110[[#This Row],[Orden]]&amp;" ("&amp;Tabla110[[#This Row],[Vigencia]]&amp;") "&amp;Tabla110[[#This Row],[Entidad / Reclamante]]&amp;" "&amp;Tabla110[[#This Row],[Últimos 6 Dígitos del Proceso]]</f>
        <v>119 (2025) Aliansalud EPS 000500</v>
      </c>
      <c r="O120" s="16">
        <v>204</v>
      </c>
      <c r="P120" s="16">
        <v>408264599</v>
      </c>
      <c r="Q120" s="25">
        <v>45756</v>
      </c>
      <c r="R120" s="3" t="s">
        <v>47</v>
      </c>
      <c r="S120" s="25">
        <v>45729</v>
      </c>
      <c r="T120" s="3" t="s">
        <v>2189</v>
      </c>
      <c r="U120" s="6"/>
      <c r="V120" s="6"/>
      <c r="W120" s="6">
        <v>20</v>
      </c>
      <c r="X120" s="6">
        <f>+NETWORKDAYS(Tabla110[[#This Row],[Fecha de Asignación2]],Tabla110[[#This Row],[Fecha Respuesta]])</f>
        <v>20</v>
      </c>
      <c r="Y120" s="6" t="s">
        <v>2185</v>
      </c>
    </row>
    <row r="121" spans="1:25" hidden="1">
      <c r="A121" s="29" t="s">
        <v>6469</v>
      </c>
      <c r="B121" s="71">
        <v>120</v>
      </c>
      <c r="C121" s="3">
        <v>2025</v>
      </c>
      <c r="D121" s="25">
        <v>45730</v>
      </c>
      <c r="E121" s="19" t="str">
        <f>IF(Tabla110[[#This Row],[Fecha Respuesta]]="","01 Pendiente","02 Finalizado")</f>
        <v>02 Finalizado</v>
      </c>
      <c r="F121" s="3" t="s">
        <v>131</v>
      </c>
      <c r="G121" s="3" t="str">
        <f>+VLOOKUP(Tabla110[[#This Row],[ABOGADO]],'|'!$A$47:$B$89,2,0)</f>
        <v>Representación Judicial</v>
      </c>
      <c r="H121" s="3" t="s">
        <v>2176</v>
      </c>
      <c r="I121" s="3" t="s">
        <v>65</v>
      </c>
      <c r="J121" s="18" t="s">
        <v>6470</v>
      </c>
      <c r="K121" s="65" t="s">
        <v>6471</v>
      </c>
      <c r="L121" s="18" t="s">
        <v>2350</v>
      </c>
      <c r="M121" s="3" t="s">
        <v>315</v>
      </c>
      <c r="N121" s="3" t="str">
        <f>Tabla110[[#This Row],[Orden]]&amp;" ("&amp;Tabla110[[#This Row],[Vigencia]]&amp;") "&amp;Tabla110[[#This Row],[Entidad / Reclamante]]&amp;" "&amp;Tabla110[[#This Row],[Últimos 6 Dígitos del Proceso]]</f>
        <v>120 (2025) Sanitas EPS 045000</v>
      </c>
      <c r="O121" s="16">
        <v>502</v>
      </c>
      <c r="P121" s="16">
        <v>0</v>
      </c>
      <c r="Q121" s="25">
        <v>45747</v>
      </c>
      <c r="R121" s="3" t="s">
        <v>47</v>
      </c>
      <c r="S121" s="25">
        <v>45730</v>
      </c>
      <c r="T121" s="3" t="s">
        <v>2189</v>
      </c>
      <c r="U121" s="6"/>
      <c r="V121" s="6"/>
      <c r="W121" s="6">
        <v>20</v>
      </c>
      <c r="X121" s="6">
        <f>+NETWORKDAYS(Tabla110[[#This Row],[Fecha de Asignación2]],Tabla110[[#This Row],[Fecha Respuesta]])</f>
        <v>12</v>
      </c>
      <c r="Y121" s="6" t="s">
        <v>2185</v>
      </c>
    </row>
    <row r="122" spans="1:25" hidden="1">
      <c r="A122" s="29" t="s">
        <v>6472</v>
      </c>
      <c r="B122" s="71">
        <v>121</v>
      </c>
      <c r="C122" s="3">
        <v>2025</v>
      </c>
      <c r="D122" s="25">
        <v>45730</v>
      </c>
      <c r="E122" s="19" t="str">
        <f>IF(Tabla110[[#This Row],[Fecha Respuesta]]="","01 Pendiente","02 Finalizado")</f>
        <v>02 Finalizado</v>
      </c>
      <c r="F122" s="18" t="s">
        <v>6254</v>
      </c>
      <c r="G122" s="3" t="s">
        <v>17</v>
      </c>
      <c r="H122" s="3" t="s">
        <v>2176</v>
      </c>
      <c r="I122" s="3" t="s">
        <v>65</v>
      </c>
      <c r="J122" s="18" t="s">
        <v>6255</v>
      </c>
      <c r="K122" s="65" t="s">
        <v>2196</v>
      </c>
      <c r="L122" s="18" t="s">
        <v>2350</v>
      </c>
      <c r="M122" s="3" t="s">
        <v>491</v>
      </c>
      <c r="N122" s="3" t="str">
        <f>Tabla110[[#This Row],[Orden]]&amp;" ("&amp;Tabla110[[#This Row],[Vigencia]]&amp;") "&amp;Tabla110[[#This Row],[Entidad / Reclamante]]&amp;" "&amp;Tabla110[[#This Row],[Últimos 6 Dígitos del Proceso]]</f>
        <v>121 (2025) Emssanar EPS 026500</v>
      </c>
      <c r="O122" s="16">
        <v>76</v>
      </c>
      <c r="P122" s="16">
        <v>350025228</v>
      </c>
      <c r="Q122" s="25">
        <v>45754</v>
      </c>
      <c r="R122" s="3" t="s">
        <v>47</v>
      </c>
      <c r="S122" s="25">
        <v>45730</v>
      </c>
      <c r="T122" s="3" t="s">
        <v>2193</v>
      </c>
      <c r="U122" s="6"/>
      <c r="V122" s="6"/>
      <c r="W122" s="6">
        <v>20</v>
      </c>
      <c r="X122" s="6">
        <f>+NETWORKDAYS(Tabla110[[#This Row],[Fecha de Asignación2]],Tabla110[[#This Row],[Fecha Respuesta]])</f>
        <v>17</v>
      </c>
      <c r="Y122" s="6" t="s">
        <v>2185</v>
      </c>
    </row>
    <row r="123" spans="1:25" hidden="1">
      <c r="A123" s="29" t="s">
        <v>6473</v>
      </c>
      <c r="B123" s="71">
        <v>122</v>
      </c>
      <c r="C123" s="3">
        <v>2025</v>
      </c>
      <c r="D123" s="25">
        <v>45730</v>
      </c>
      <c r="E123" s="19" t="str">
        <f>IF(Tabla110[[#This Row],[Fecha Respuesta]]="","01 Pendiente","02 Finalizado")</f>
        <v>02 Finalizado</v>
      </c>
      <c r="F123" s="3" t="s">
        <v>179</v>
      </c>
      <c r="G123" s="3" t="str">
        <f>+VLOOKUP(Tabla110[[#This Row],[ABOGADO]],'|'!$A$47:$B$89,2,0)</f>
        <v>Representación Judicial</v>
      </c>
      <c r="H123" s="3" t="s">
        <v>2176</v>
      </c>
      <c r="I123" s="3" t="s">
        <v>56</v>
      </c>
      <c r="J123" s="18" t="s">
        <v>6474</v>
      </c>
      <c r="K123" s="65" t="s">
        <v>6475</v>
      </c>
      <c r="L123" s="18" t="s">
        <v>2350</v>
      </c>
      <c r="M123" s="3" t="s">
        <v>315</v>
      </c>
      <c r="N123" s="3" t="str">
        <f>Tabla110[[#This Row],[Orden]]&amp;" ("&amp;Tabla110[[#This Row],[Vigencia]]&amp;") "&amp;Tabla110[[#This Row],[Entidad / Reclamante]]&amp;" "&amp;Tabla110[[#This Row],[Últimos 6 Dígitos del Proceso]]</f>
        <v>122 (2025) Sanitas EPS 051400</v>
      </c>
      <c r="O123" s="16">
        <v>298</v>
      </c>
      <c r="P123" s="16">
        <v>51270454.299999997</v>
      </c>
      <c r="Q123" s="25">
        <v>45747</v>
      </c>
      <c r="R123" s="3" t="s">
        <v>47</v>
      </c>
      <c r="S123" s="25">
        <v>45730</v>
      </c>
      <c r="T123" s="3" t="s">
        <v>2189</v>
      </c>
      <c r="U123" s="6"/>
      <c r="V123" s="6"/>
      <c r="W123" s="6">
        <v>20</v>
      </c>
      <c r="X123" s="6">
        <f>+NETWORKDAYS(Tabla110[[#This Row],[Fecha de Asignación2]],Tabla110[[#This Row],[Fecha Respuesta]])</f>
        <v>12</v>
      </c>
      <c r="Y123" s="6" t="s">
        <v>2185</v>
      </c>
    </row>
    <row r="124" spans="1:25" hidden="1">
      <c r="A124" s="29" t="s">
        <v>6476</v>
      </c>
      <c r="B124" s="71">
        <v>123</v>
      </c>
      <c r="C124" s="3">
        <v>2025</v>
      </c>
      <c r="D124" s="25">
        <v>45730</v>
      </c>
      <c r="E124" s="19" t="str">
        <f>IF(Tabla110[[#This Row],[Fecha Respuesta]]="","01 Pendiente","02 Finalizado")</f>
        <v>02 Finalizado</v>
      </c>
      <c r="F124" s="234" t="s">
        <v>6200</v>
      </c>
      <c r="G124" s="234" t="s">
        <v>17</v>
      </c>
      <c r="H124" s="3" t="s">
        <v>2176</v>
      </c>
      <c r="I124" s="3" t="s">
        <v>65</v>
      </c>
      <c r="J124" s="18" t="s">
        <v>6477</v>
      </c>
      <c r="K124" s="65" t="s">
        <v>6478</v>
      </c>
      <c r="L124" s="18" t="s">
        <v>2350</v>
      </c>
      <c r="M124" s="3" t="s">
        <v>315</v>
      </c>
      <c r="N124" s="3" t="str">
        <f>Tabla110[[#This Row],[Orden]]&amp;" ("&amp;Tabla110[[#This Row],[Vigencia]]&amp;") "&amp;Tabla110[[#This Row],[Entidad / Reclamante]]&amp;" "&amp;Tabla110[[#This Row],[Últimos 6 Dígitos del Proceso]]</f>
        <v>123 (2025) Sanitas EPS 038600</v>
      </c>
      <c r="O124" s="16">
        <v>175</v>
      </c>
      <c r="P124" s="16">
        <v>113803913</v>
      </c>
      <c r="Q124" s="25">
        <v>45747</v>
      </c>
      <c r="R124" s="3" t="s">
        <v>54</v>
      </c>
      <c r="S124" s="25">
        <v>45730</v>
      </c>
      <c r="T124" s="3" t="s">
        <v>6479</v>
      </c>
      <c r="U124" s="6"/>
      <c r="V124" s="6"/>
      <c r="W124" s="6">
        <v>20</v>
      </c>
      <c r="X124" s="6">
        <f>+NETWORKDAYS(Tabla110[[#This Row],[Fecha de Asignación2]],Tabla110[[#This Row],[Fecha Respuesta]])</f>
        <v>12</v>
      </c>
      <c r="Y124" s="6" t="s">
        <v>2185</v>
      </c>
    </row>
    <row r="125" spans="1:25" hidden="1">
      <c r="A125" s="29" t="s">
        <v>6480</v>
      </c>
      <c r="B125" s="71">
        <v>124</v>
      </c>
      <c r="C125" s="3">
        <v>2025</v>
      </c>
      <c r="D125" s="25">
        <v>45730</v>
      </c>
      <c r="E125" s="19" t="str">
        <f>IF(Tabla110[[#This Row],[Fecha Respuesta]]="","01 Pendiente","02 Finalizado")</f>
        <v>02 Finalizado</v>
      </c>
      <c r="F125" s="3" t="s">
        <v>164</v>
      </c>
      <c r="G125" s="3" t="str">
        <f>+VLOOKUP(Tabla110[[#This Row],[ABOGADO]],'|'!$A$47:$B$89,2,0)</f>
        <v>Representación Judicial</v>
      </c>
      <c r="H125" s="3" t="s">
        <v>2176</v>
      </c>
      <c r="I125" s="3" t="s">
        <v>56</v>
      </c>
      <c r="J125" s="18" t="s">
        <v>6481</v>
      </c>
      <c r="K125" s="65" t="s">
        <v>6482</v>
      </c>
      <c r="L125" s="18" t="s">
        <v>2350</v>
      </c>
      <c r="M125" s="3" t="s">
        <v>355</v>
      </c>
      <c r="N125" s="3" t="str">
        <f>Tabla110[[#This Row],[Orden]]&amp;" ("&amp;Tabla110[[#This Row],[Vigencia]]&amp;") "&amp;Tabla110[[#This Row],[Entidad / Reclamante]]&amp;" "&amp;Tabla110[[#This Row],[Últimos 6 Dígitos del Proceso]]</f>
        <v>124 (2025) Famisanar EPS 071000</v>
      </c>
      <c r="O125" s="16">
        <v>2585</v>
      </c>
      <c r="P125" s="16">
        <v>692048423</v>
      </c>
      <c r="Q125" s="25">
        <v>45743</v>
      </c>
      <c r="R125" s="3" t="s">
        <v>54</v>
      </c>
      <c r="S125" s="25">
        <v>45730</v>
      </c>
      <c r="T125" s="3" t="s">
        <v>6483</v>
      </c>
      <c r="U125" s="6"/>
      <c r="V125" s="6"/>
      <c r="W125" s="6">
        <v>20</v>
      </c>
      <c r="X125" s="6">
        <f>+NETWORKDAYS(Tabla110[[#This Row],[Fecha de Asignación2]],Tabla110[[#This Row],[Fecha Respuesta]])</f>
        <v>10</v>
      </c>
      <c r="Y125" s="6" t="s">
        <v>2185</v>
      </c>
    </row>
    <row r="126" spans="1:25" hidden="1">
      <c r="A126" s="29" t="s">
        <v>6484</v>
      </c>
      <c r="B126" s="71">
        <v>125</v>
      </c>
      <c r="C126" s="3">
        <v>2025</v>
      </c>
      <c r="D126" s="25">
        <v>45730</v>
      </c>
      <c r="E126" s="19" t="str">
        <f>IF(Tabla110[[#This Row],[Fecha Respuesta]]="","01 Pendiente","02 Finalizado")</f>
        <v>02 Finalizado</v>
      </c>
      <c r="F126" s="3" t="s">
        <v>117</v>
      </c>
      <c r="G126" s="3" t="str">
        <f>+VLOOKUP(Tabla110[[#This Row],[ABOGADO]],'|'!$A$47:$B$89,2,0)</f>
        <v>Coordinación Prejudicial</v>
      </c>
      <c r="H126" s="3" t="s">
        <v>2176</v>
      </c>
      <c r="I126" s="3" t="s">
        <v>65</v>
      </c>
      <c r="J126" s="18" t="s">
        <v>6485</v>
      </c>
      <c r="K126" s="65" t="s">
        <v>6486</v>
      </c>
      <c r="L126" s="18" t="s">
        <v>2350</v>
      </c>
      <c r="M126" s="3" t="s">
        <v>267</v>
      </c>
      <c r="N126" s="3" t="str">
        <f>Tabla110[[#This Row],[Orden]]&amp;" ("&amp;Tabla110[[#This Row],[Vigencia]]&amp;") "&amp;Tabla110[[#This Row],[Entidad / Reclamante]]&amp;" "&amp;Tabla110[[#This Row],[Últimos 6 Dígitos del Proceso]]</f>
        <v>125 (2025) Nueva EPS 038100</v>
      </c>
      <c r="O126" s="16">
        <v>395</v>
      </c>
      <c r="P126" s="16">
        <v>2183410165</v>
      </c>
      <c r="Q126" s="25">
        <v>45742</v>
      </c>
      <c r="R126" s="3" t="s">
        <v>54</v>
      </c>
      <c r="S126" s="25">
        <v>45730</v>
      </c>
      <c r="T126" s="3" t="s">
        <v>6487</v>
      </c>
      <c r="U126" s="6"/>
      <c r="V126" s="6"/>
      <c r="W126" s="6">
        <v>20</v>
      </c>
      <c r="X126" s="6">
        <f>+NETWORKDAYS(Tabla110[[#This Row],[Fecha de Asignación2]],Tabla110[[#This Row],[Fecha Respuesta]])</f>
        <v>9</v>
      </c>
      <c r="Y126" s="6" t="s">
        <v>2185</v>
      </c>
    </row>
    <row r="127" spans="1:25" hidden="1">
      <c r="A127" s="29" t="s">
        <v>6488</v>
      </c>
      <c r="B127" s="71">
        <v>126</v>
      </c>
      <c r="C127" s="3">
        <v>2025</v>
      </c>
      <c r="D127" s="25">
        <v>45733</v>
      </c>
      <c r="E127" s="19" t="str">
        <f>IF(Tabla110[[#This Row],[Fecha Respuesta]]="","01 Pendiente","02 Finalizado")</f>
        <v>02 Finalizado</v>
      </c>
      <c r="F127" s="3" t="s">
        <v>138</v>
      </c>
      <c r="G127" s="3" t="str">
        <f>+VLOOKUP(Tabla110[[#This Row],[ABOGADO]],'|'!$A$47:$B$89,2,0)</f>
        <v>Representación Judicial</v>
      </c>
      <c r="H127" s="3" t="s">
        <v>2176</v>
      </c>
      <c r="I127" s="3" t="s">
        <v>56</v>
      </c>
      <c r="J127" s="18" t="s">
        <v>6489</v>
      </c>
      <c r="K127" s="65" t="s">
        <v>6490</v>
      </c>
      <c r="L127" s="18" t="s">
        <v>2350</v>
      </c>
      <c r="M127" s="3" t="s">
        <v>315</v>
      </c>
      <c r="N127" s="3" t="str">
        <f>Tabla110[[#This Row],[Orden]]&amp;" ("&amp;Tabla110[[#This Row],[Vigencia]]&amp;") "&amp;Tabla110[[#This Row],[Entidad / Reclamante]]&amp;" "&amp;Tabla110[[#This Row],[Últimos 6 Dígitos del Proceso]]</f>
        <v>126 (2025) Sanitas EPS 021300</v>
      </c>
      <c r="O127" s="16">
        <v>120</v>
      </c>
      <c r="P127" s="16">
        <v>58778170</v>
      </c>
      <c r="Q127" s="25">
        <v>45748</v>
      </c>
      <c r="R127" s="3" t="s">
        <v>47</v>
      </c>
      <c r="S127" s="25">
        <v>45733</v>
      </c>
      <c r="T127" s="3" t="s">
        <v>2189</v>
      </c>
      <c r="U127" s="6"/>
      <c r="V127" s="6"/>
      <c r="W127" s="6">
        <v>20</v>
      </c>
      <c r="X127" s="6">
        <f>+NETWORKDAYS(Tabla110[[#This Row],[Fecha de Asignación2]],Tabla110[[#This Row],[Fecha Respuesta]])</f>
        <v>12</v>
      </c>
      <c r="Y127" s="6" t="s">
        <v>2185</v>
      </c>
    </row>
    <row r="128" spans="1:25" hidden="1">
      <c r="A128" s="29" t="s">
        <v>6491</v>
      </c>
      <c r="B128" s="71">
        <v>127</v>
      </c>
      <c r="C128" s="3">
        <v>2025</v>
      </c>
      <c r="D128" s="25">
        <v>45733</v>
      </c>
      <c r="E128" s="19" t="str">
        <f>IF(Tabla110[[#This Row],[Fecha Respuesta]]="","01 Pendiente","02 Finalizado")</f>
        <v>02 Finalizado</v>
      </c>
      <c r="F128" s="3" t="s">
        <v>138</v>
      </c>
      <c r="G128" s="3" t="str">
        <f>+VLOOKUP(Tabla110[[#This Row],[ABOGADO]],'|'!$A$47:$B$89,2,0)</f>
        <v>Representación Judicial</v>
      </c>
      <c r="H128" s="3" t="s">
        <v>2176</v>
      </c>
      <c r="I128" s="3" t="s">
        <v>56</v>
      </c>
      <c r="J128" s="18" t="s">
        <v>6492</v>
      </c>
      <c r="K128" s="65" t="s">
        <v>6170</v>
      </c>
      <c r="L128" s="18" t="s">
        <v>2350</v>
      </c>
      <c r="M128" s="3" t="s">
        <v>410</v>
      </c>
      <c r="N128" s="3" t="str">
        <f>Tabla110[[#This Row],[Orden]]&amp;" ("&amp;Tabla110[[#This Row],[Vigencia]]&amp;") "&amp;Tabla110[[#This Row],[Entidad / Reclamante]]&amp;" "&amp;Tabla110[[#This Row],[Últimos 6 Dígitos del Proceso]]</f>
        <v>127 (2025) Coomeva EPS 011200</v>
      </c>
      <c r="O128" s="16">
        <v>326</v>
      </c>
      <c r="P128" s="16">
        <v>401801300.94999999</v>
      </c>
      <c r="Q128" s="25">
        <v>45748</v>
      </c>
      <c r="R128" s="3" t="s">
        <v>54</v>
      </c>
      <c r="S128" s="25">
        <v>45733</v>
      </c>
      <c r="T128" s="3" t="s">
        <v>6418</v>
      </c>
      <c r="U128" s="6"/>
      <c r="V128" s="6"/>
      <c r="W128" s="6">
        <v>20</v>
      </c>
      <c r="X128" s="6">
        <f>+NETWORKDAYS(Tabla110[[#This Row],[Fecha de Asignación2]],Tabla110[[#This Row],[Fecha Respuesta]])</f>
        <v>12</v>
      </c>
      <c r="Y128" s="6" t="s">
        <v>2185</v>
      </c>
    </row>
    <row r="129" spans="1:25" hidden="1">
      <c r="A129" s="29" t="s">
        <v>6493</v>
      </c>
      <c r="B129" s="71">
        <v>128</v>
      </c>
      <c r="C129" s="3">
        <v>2025</v>
      </c>
      <c r="D129" s="25">
        <v>45733</v>
      </c>
      <c r="E129" s="19" t="str">
        <f>IF(Tabla110[[#This Row],[Fecha Respuesta]]="","01 Pendiente","02 Finalizado")</f>
        <v>02 Finalizado</v>
      </c>
      <c r="F129" s="3" t="s">
        <v>117</v>
      </c>
      <c r="G129" s="3" t="str">
        <f>+VLOOKUP(Tabla110[[#This Row],[ABOGADO]],'|'!$A$47:$B$89,2,0)</f>
        <v>Coordinación Prejudicial</v>
      </c>
      <c r="H129" s="3" t="s">
        <v>2176</v>
      </c>
      <c r="I129" s="3" t="s">
        <v>65</v>
      </c>
      <c r="J129" s="18" t="s">
        <v>6445</v>
      </c>
      <c r="K129" s="65" t="s">
        <v>6446</v>
      </c>
      <c r="L129" s="18" t="s">
        <v>2350</v>
      </c>
      <c r="M129" s="3" t="s">
        <v>267</v>
      </c>
      <c r="N129" s="3" t="str">
        <f>Tabla110[[#This Row],[Orden]]&amp;" ("&amp;Tabla110[[#This Row],[Vigencia]]&amp;") "&amp;Tabla110[[#This Row],[Entidad / Reclamante]]&amp;" "&amp;Tabla110[[#This Row],[Últimos 6 Dígitos del Proceso]]</f>
        <v>128 (2025) Nueva EPS 063100</v>
      </c>
      <c r="O129" s="16">
        <v>1</v>
      </c>
      <c r="P129" s="16">
        <v>2183410165</v>
      </c>
      <c r="Q129" s="25">
        <v>45742</v>
      </c>
      <c r="R129" s="3" t="s">
        <v>54</v>
      </c>
      <c r="S129" s="25">
        <v>45733</v>
      </c>
      <c r="T129" s="3" t="s">
        <v>6494</v>
      </c>
      <c r="U129" s="6"/>
      <c r="V129" s="6"/>
      <c r="W129" s="6">
        <v>20</v>
      </c>
      <c r="X129" s="6">
        <f>+NETWORKDAYS(Tabla110[[#This Row],[Fecha de Asignación2]],Tabla110[[#This Row],[Fecha Respuesta]])</f>
        <v>8</v>
      </c>
      <c r="Y129" s="6" t="s">
        <v>2185</v>
      </c>
    </row>
    <row r="130" spans="1:25" hidden="1">
      <c r="A130" s="29" t="s">
        <v>6495</v>
      </c>
      <c r="B130" s="71">
        <v>129</v>
      </c>
      <c r="C130" s="3">
        <v>2025</v>
      </c>
      <c r="D130" s="25">
        <v>45733</v>
      </c>
      <c r="E130" s="19" t="str">
        <f>IF(Tabla110[[#This Row],[Fecha Respuesta]]="","01 Pendiente","02 Finalizado")</f>
        <v>02 Finalizado</v>
      </c>
      <c r="F130" s="3" t="s">
        <v>176</v>
      </c>
      <c r="G130" s="3" t="str">
        <f>+VLOOKUP(Tabla110[[#This Row],[ABOGADO]],'|'!$A$47:$B$89,2,0)</f>
        <v>Representación Judicial</v>
      </c>
      <c r="H130" s="3" t="s">
        <v>2176</v>
      </c>
      <c r="I130" s="3" t="s">
        <v>59</v>
      </c>
      <c r="J130" s="18" t="s">
        <v>6496</v>
      </c>
      <c r="K130" s="65" t="s">
        <v>6497</v>
      </c>
      <c r="L130" s="18" t="s">
        <v>2350</v>
      </c>
      <c r="M130" s="3" t="s">
        <v>315</v>
      </c>
      <c r="N130" s="3" t="str">
        <f>Tabla110[[#This Row],[Orden]]&amp;" ("&amp;Tabla110[[#This Row],[Vigencia]]&amp;") "&amp;Tabla110[[#This Row],[Entidad / Reclamante]]&amp;" "&amp;Tabla110[[#This Row],[Últimos 6 Dígitos del Proceso]]</f>
        <v>129 (2025) Sanitas EPS 034700</v>
      </c>
      <c r="O130" s="16">
        <v>1</v>
      </c>
      <c r="P130" s="16">
        <v>0</v>
      </c>
      <c r="Q130" s="25">
        <v>45748</v>
      </c>
      <c r="R130" s="3" t="s">
        <v>54</v>
      </c>
      <c r="S130" s="25">
        <v>45733</v>
      </c>
      <c r="T130" s="3" t="s">
        <v>6498</v>
      </c>
      <c r="U130" s="6"/>
      <c r="V130" s="6"/>
      <c r="W130" s="6">
        <v>20</v>
      </c>
      <c r="X130" s="6">
        <f>+NETWORKDAYS(Tabla110[[#This Row],[Fecha de Asignación2]],Tabla110[[#This Row],[Fecha Respuesta]])</f>
        <v>12</v>
      </c>
      <c r="Y130" s="6" t="s">
        <v>2185</v>
      </c>
    </row>
    <row r="131" spans="1:25" hidden="1">
      <c r="A131" s="29" t="s">
        <v>6499</v>
      </c>
      <c r="B131" s="71">
        <v>130</v>
      </c>
      <c r="C131" s="3">
        <f>YEAR(Tabla110[[#This Row],[Fecha de Solicitud ]])</f>
        <v>2025</v>
      </c>
      <c r="D131" s="25">
        <v>45733</v>
      </c>
      <c r="E131" s="19" t="str">
        <f>IF(Tabla110[[#This Row],[Fecha Respuesta]]="","01 Pendiente","02 Finalizado")</f>
        <v>02 Finalizado</v>
      </c>
      <c r="F131" s="3" t="s">
        <v>160</v>
      </c>
      <c r="G131" s="3" t="str">
        <f>+VLOOKUP(Tabla110[[#This Row],[ABOGADO]],'|'!$A$47:$B$89,2,0)</f>
        <v>Representación Judicial</v>
      </c>
      <c r="H131" s="3" t="s">
        <v>2176</v>
      </c>
      <c r="I131" s="3" t="s">
        <v>56</v>
      </c>
      <c r="J131" s="18" t="s">
        <v>6171</v>
      </c>
      <c r="K131" s="65" t="s">
        <v>6172</v>
      </c>
      <c r="L131" s="18" t="s">
        <v>2350</v>
      </c>
      <c r="M131" s="3" t="s">
        <v>267</v>
      </c>
      <c r="N131" s="3" t="str">
        <f>Tabla110[[#This Row],[Orden]]&amp;" ("&amp;Tabla110[[#This Row],[Vigencia]]&amp;") "&amp;Tabla110[[#This Row],[Entidad / Reclamante]]&amp;" "&amp;Tabla110[[#This Row],[Últimos 6 Dígitos del Proceso]]</f>
        <v>130 (2025) Nueva EPS 900123</v>
      </c>
      <c r="O131" s="16">
        <v>1034</v>
      </c>
      <c r="P131" s="16">
        <v>981821896</v>
      </c>
      <c r="Q131" s="25">
        <v>45751</v>
      </c>
      <c r="R131" s="3" t="s">
        <v>54</v>
      </c>
      <c r="S131" s="25">
        <v>45733</v>
      </c>
      <c r="T131" s="3" t="s">
        <v>6500</v>
      </c>
      <c r="U131" s="6"/>
      <c r="V131" s="6"/>
      <c r="W131" s="6">
        <v>20</v>
      </c>
      <c r="X131" s="6">
        <f>+NETWORKDAYS(Tabla110[[#This Row],[Fecha de Asignación2]],Tabla110[[#This Row],[Fecha Respuesta]])</f>
        <v>15</v>
      </c>
      <c r="Y131" s="6" t="s">
        <v>2185</v>
      </c>
    </row>
    <row r="132" spans="1:25" hidden="1">
      <c r="A132" s="29" t="s">
        <v>6501</v>
      </c>
      <c r="B132" s="71">
        <v>131</v>
      </c>
      <c r="C132" s="3">
        <v>2025</v>
      </c>
      <c r="D132" s="25">
        <v>45733</v>
      </c>
      <c r="E132" s="19" t="str">
        <f>IF(Tabla110[[#This Row],[Fecha Respuesta]]="","01 Pendiente","02 Finalizado")</f>
        <v>02 Finalizado</v>
      </c>
      <c r="F132" s="3" t="s">
        <v>164</v>
      </c>
      <c r="G132" s="3" t="str">
        <f>+VLOOKUP(Tabla110[[#This Row],[ABOGADO]],'|'!$A$47:$B$89,2,0)</f>
        <v>Representación Judicial</v>
      </c>
      <c r="H132" s="3" t="s">
        <v>2176</v>
      </c>
      <c r="I132" s="3" t="s">
        <v>56</v>
      </c>
      <c r="J132" s="18" t="s">
        <v>6502</v>
      </c>
      <c r="K132" s="65" t="s">
        <v>6503</v>
      </c>
      <c r="L132" s="18" t="s">
        <v>2350</v>
      </c>
      <c r="M132" s="3" t="s">
        <v>491</v>
      </c>
      <c r="N132" s="3" t="str">
        <f>Tabla110[[#This Row],[Orden]]&amp;" ("&amp;Tabla110[[#This Row],[Vigencia]]&amp;") "&amp;Tabla110[[#This Row],[Entidad / Reclamante]]&amp;" "&amp;Tabla110[[#This Row],[Últimos 6 Dígitos del Proceso]]</f>
        <v>131 (2025) Emssanar EPS 003100</v>
      </c>
      <c r="O132" s="16">
        <v>239</v>
      </c>
      <c r="P132" s="16">
        <v>422126326.86000001</v>
      </c>
      <c r="Q132" s="25">
        <v>45744</v>
      </c>
      <c r="R132" s="3" t="s">
        <v>54</v>
      </c>
      <c r="S132" s="25">
        <v>45733</v>
      </c>
      <c r="T132" s="3" t="s">
        <v>6504</v>
      </c>
      <c r="U132" s="6"/>
      <c r="V132" s="6"/>
      <c r="W132" s="6">
        <v>20</v>
      </c>
      <c r="X132" s="6">
        <f>+NETWORKDAYS(Tabla110[[#This Row],[Fecha de Asignación2]],Tabla110[[#This Row],[Fecha Respuesta]])</f>
        <v>10</v>
      </c>
      <c r="Y132" s="6" t="s">
        <v>2185</v>
      </c>
    </row>
    <row r="133" spans="1:25" hidden="1">
      <c r="A133" s="29" t="s">
        <v>6505</v>
      </c>
      <c r="B133" s="71">
        <v>132</v>
      </c>
      <c r="C133" s="3">
        <v>2025</v>
      </c>
      <c r="D133" s="25">
        <v>45734</v>
      </c>
      <c r="E133" s="19" t="str">
        <f>IF(Tabla110[[#This Row],[Fecha Respuesta]]="","01 Pendiente","02 Finalizado")</f>
        <v>02 Finalizado</v>
      </c>
      <c r="F133" s="18" t="s">
        <v>6254</v>
      </c>
      <c r="G133" s="3" t="s">
        <v>17</v>
      </c>
      <c r="H133" s="3" t="s">
        <v>2176</v>
      </c>
      <c r="I133" s="3" t="s">
        <v>56</v>
      </c>
      <c r="J133" s="18" t="s">
        <v>6506</v>
      </c>
      <c r="K133" s="65" t="s">
        <v>6507</v>
      </c>
      <c r="L133" s="18" t="s">
        <v>2350</v>
      </c>
      <c r="M133" s="3" t="s">
        <v>315</v>
      </c>
      <c r="N133" s="3" t="str">
        <f>Tabla110[[#This Row],[Orden]]&amp;" ("&amp;Tabla110[[#This Row],[Vigencia]]&amp;") "&amp;Tabla110[[#This Row],[Entidad / Reclamante]]&amp;" "&amp;Tabla110[[#This Row],[Últimos 6 Dígitos del Proceso]]</f>
        <v>132 (2025) Sanitas EPS 050700</v>
      </c>
      <c r="O133" s="16">
        <v>185</v>
      </c>
      <c r="P133" s="16">
        <v>53484325</v>
      </c>
      <c r="Q133" s="25">
        <v>45751</v>
      </c>
      <c r="R133" s="3" t="s">
        <v>54</v>
      </c>
      <c r="S133" s="25">
        <v>45734</v>
      </c>
      <c r="T133" s="3" t="s">
        <v>6500</v>
      </c>
      <c r="U133" s="6"/>
      <c r="V133" s="6"/>
      <c r="W133" s="6">
        <v>20</v>
      </c>
      <c r="X133" s="6">
        <f>+NETWORKDAYS(Tabla110[[#This Row],[Fecha de Asignación2]],Tabla110[[#This Row],[Fecha Respuesta]])</f>
        <v>14</v>
      </c>
      <c r="Y133" s="6" t="s">
        <v>2185</v>
      </c>
    </row>
    <row r="134" spans="1:25" hidden="1">
      <c r="A134" s="29" t="s">
        <v>6508</v>
      </c>
      <c r="B134" s="71">
        <v>133</v>
      </c>
      <c r="C134" s="3">
        <v>2025</v>
      </c>
      <c r="D134" s="25">
        <v>45734</v>
      </c>
      <c r="E134" s="19" t="str">
        <f>IF(Tabla110[[#This Row],[Fecha Respuesta]]="","01 Pendiente","02 Finalizado")</f>
        <v>02 Finalizado</v>
      </c>
      <c r="F134" s="3" t="s">
        <v>173</v>
      </c>
      <c r="G134" s="3" t="str">
        <f>+VLOOKUP(Tabla110[[#This Row],[ABOGADO]],'|'!$A$47:$B$89,2,0)</f>
        <v>Representación Judicial</v>
      </c>
      <c r="H134" s="3" t="s">
        <v>2176</v>
      </c>
      <c r="I134" s="3" t="s">
        <v>65</v>
      </c>
      <c r="J134" s="18" t="s">
        <v>6509</v>
      </c>
      <c r="K134" s="65" t="s">
        <v>6510</v>
      </c>
      <c r="L134" s="18" t="s">
        <v>2350</v>
      </c>
      <c r="M134" s="3" t="s">
        <v>315</v>
      </c>
      <c r="N134" s="3" t="str">
        <f>Tabla110[[#This Row],[Orden]]&amp;" ("&amp;Tabla110[[#This Row],[Vigencia]]&amp;") "&amp;Tabla110[[#This Row],[Entidad / Reclamante]]&amp;" "&amp;Tabla110[[#This Row],[Últimos 6 Dígitos del Proceso]]</f>
        <v>133 (2025) Sanitas EPS 034800</v>
      </c>
      <c r="O134" s="16">
        <v>2</v>
      </c>
      <c r="P134" s="16">
        <v>0</v>
      </c>
      <c r="Q134" s="25">
        <v>45735</v>
      </c>
      <c r="R134" s="3" t="s">
        <v>54</v>
      </c>
      <c r="S134" s="25">
        <v>45734</v>
      </c>
      <c r="T134" s="3" t="s">
        <v>6511</v>
      </c>
      <c r="U134" s="6"/>
      <c r="V134" s="6"/>
      <c r="W134" s="6">
        <v>20</v>
      </c>
      <c r="X134" s="6">
        <f>+NETWORKDAYS(Tabla110[[#This Row],[Fecha de Asignación2]],Tabla110[[#This Row],[Fecha Respuesta]])</f>
        <v>2</v>
      </c>
      <c r="Y134" s="6" t="s">
        <v>2185</v>
      </c>
    </row>
    <row r="135" spans="1:25" hidden="1">
      <c r="A135" s="29" t="s">
        <v>6512</v>
      </c>
      <c r="B135" s="71">
        <v>134</v>
      </c>
      <c r="C135" s="3">
        <v>2025</v>
      </c>
      <c r="D135" s="25">
        <v>45734</v>
      </c>
      <c r="E135" s="19" t="str">
        <f>IF(Tabla110[[#This Row],[Fecha Respuesta]]="","01 Pendiente","02 Finalizado")</f>
        <v>02 Finalizado</v>
      </c>
      <c r="F135" s="3" t="s">
        <v>169</v>
      </c>
      <c r="G135" s="3" t="str">
        <f>+VLOOKUP(Tabla110[[#This Row],[ABOGADO]],'|'!$A$47:$B$89,2,0)</f>
        <v>Coordinación Prejudicial</v>
      </c>
      <c r="H135" s="3" t="s">
        <v>2219</v>
      </c>
      <c r="I135" s="3" t="s">
        <v>65</v>
      </c>
      <c r="J135" s="18" t="s">
        <v>6513</v>
      </c>
      <c r="K135" s="65" t="s">
        <v>6514</v>
      </c>
      <c r="L135" s="18" t="s">
        <v>2350</v>
      </c>
      <c r="M135" s="3" t="s">
        <v>6515</v>
      </c>
      <c r="N135" s="3" t="str">
        <f>Tabla110[[#This Row],[Orden]]&amp;" ("&amp;Tabla110[[#This Row],[Vigencia]]&amp;") "&amp;Tabla110[[#This Row],[Entidad / Reclamante]]&amp;" "&amp;Tabla110[[#This Row],[Últimos 6 Dígitos del Proceso]]</f>
        <v>134 (2025) ESE Hospital San Jose de Maicao 088632</v>
      </c>
      <c r="O135" s="16">
        <v>4560</v>
      </c>
      <c r="P135" s="16">
        <v>8264861097</v>
      </c>
      <c r="Q135" s="25">
        <v>45756</v>
      </c>
      <c r="R135" s="3" t="s">
        <v>47</v>
      </c>
      <c r="S135" s="25">
        <v>45734</v>
      </c>
      <c r="T135" s="3" t="s">
        <v>2193</v>
      </c>
      <c r="U135" s="6"/>
      <c r="V135" s="6"/>
      <c r="W135" s="6">
        <v>20</v>
      </c>
      <c r="X135" s="6">
        <f>+NETWORKDAYS(Tabla110[[#This Row],[Fecha de Asignación2]],Tabla110[[#This Row],[Fecha Respuesta]])</f>
        <v>17</v>
      </c>
      <c r="Y135" s="6" t="s">
        <v>2185</v>
      </c>
    </row>
    <row r="136" spans="1:25" hidden="1">
      <c r="A136" s="29" t="s">
        <v>6516</v>
      </c>
      <c r="B136" s="71">
        <v>135</v>
      </c>
      <c r="C136" s="3">
        <v>2025</v>
      </c>
      <c r="D136" s="25">
        <v>45735</v>
      </c>
      <c r="E136" s="19" t="str">
        <f>IF(Tabla110[[#This Row],[Fecha Respuesta]]="","01 Pendiente","02 Finalizado")</f>
        <v>02 Finalizado</v>
      </c>
      <c r="F136" s="3" t="s">
        <v>146</v>
      </c>
      <c r="G136" s="3" t="str">
        <f>+VLOOKUP(Tabla110[[#This Row],[ABOGADO]],'|'!$A$47:$B$89,2,0)</f>
        <v>Coordinación Prejudicial</v>
      </c>
      <c r="H136" s="3" t="s">
        <v>2176</v>
      </c>
      <c r="I136" s="3" t="s">
        <v>65</v>
      </c>
      <c r="J136" s="18" t="s">
        <v>6517</v>
      </c>
      <c r="K136" s="65" t="s">
        <v>6518</v>
      </c>
      <c r="L136" s="18" t="s">
        <v>2350</v>
      </c>
      <c r="M136" s="3" t="s">
        <v>315</v>
      </c>
      <c r="N136" s="3" t="str">
        <f>Tabla110[[#This Row],[Orden]]&amp;" ("&amp;Tabla110[[#This Row],[Vigencia]]&amp;") "&amp;Tabla110[[#This Row],[Entidad / Reclamante]]&amp;" "&amp;Tabla110[[#This Row],[Últimos 6 Dígitos del Proceso]]</f>
        <v>135 (2025) Sanitas EPS 007700</v>
      </c>
      <c r="O136" s="16">
        <v>30</v>
      </c>
      <c r="P136" s="16">
        <v>40490354.299999997</v>
      </c>
      <c r="Q136" s="25">
        <v>45742</v>
      </c>
      <c r="R136" s="3" t="s">
        <v>47</v>
      </c>
      <c r="S136" s="25">
        <v>45735</v>
      </c>
      <c r="T136" s="3" t="s">
        <v>6519</v>
      </c>
      <c r="U136" s="6"/>
      <c r="V136" s="6"/>
      <c r="W136" s="6">
        <v>20</v>
      </c>
      <c r="X136" s="6">
        <f>+NETWORKDAYS(Tabla110[[#This Row],[Fecha de Asignación2]],Tabla110[[#This Row],[Fecha Respuesta]])</f>
        <v>6</v>
      </c>
      <c r="Y136" s="6" t="s">
        <v>2185</v>
      </c>
    </row>
    <row r="137" spans="1:25" hidden="1">
      <c r="A137" s="29" t="s">
        <v>6520</v>
      </c>
      <c r="B137" s="71">
        <v>136</v>
      </c>
      <c r="C137" s="3">
        <v>2025</v>
      </c>
      <c r="D137" s="25">
        <v>45735</v>
      </c>
      <c r="E137" s="19" t="str">
        <f>IF(Tabla110[[#This Row],[Fecha Respuesta]]="","01 Pendiente","02 Finalizado")</f>
        <v>02 Finalizado</v>
      </c>
      <c r="F137" s="3" t="s">
        <v>150</v>
      </c>
      <c r="G137" s="3" t="str">
        <f>+VLOOKUP(Tabla110[[#This Row],[ABOGADO]],'|'!$A$47:$B$89,2,0)</f>
        <v>Coordinación Prejudicial</v>
      </c>
      <c r="H137" s="3" t="s">
        <v>2219</v>
      </c>
      <c r="I137" s="3" t="s">
        <v>65</v>
      </c>
      <c r="J137" s="18" t="s">
        <v>6521</v>
      </c>
      <c r="K137" s="65" t="s">
        <v>6522</v>
      </c>
      <c r="L137" s="18" t="s">
        <v>2350</v>
      </c>
      <c r="M137" s="3" t="s">
        <v>6523</v>
      </c>
      <c r="N137" s="3" t="str">
        <f>Tabla110[[#This Row],[Orden]]&amp;" ("&amp;Tabla110[[#This Row],[Vigencia]]&amp;") "&amp;Tabla110[[#This Row],[Entidad / Reclamante]]&amp;" "&amp;Tabla110[[#This Row],[Últimos 6 Dígitos del Proceso]]</f>
        <v>136 (2025) N&amp;L Servicios de Salud S.A.S. 065612</v>
      </c>
      <c r="O137" s="16">
        <v>302</v>
      </c>
      <c r="P137" s="16">
        <v>942241035</v>
      </c>
      <c r="Q137" s="25">
        <v>45754</v>
      </c>
      <c r="R137" s="3" t="s">
        <v>47</v>
      </c>
      <c r="S137" s="25">
        <v>45735</v>
      </c>
      <c r="T137" s="3" t="s">
        <v>2189</v>
      </c>
      <c r="U137" s="6"/>
      <c r="V137" s="6"/>
      <c r="W137" s="6">
        <v>20</v>
      </c>
      <c r="X137" s="6">
        <f>+NETWORKDAYS(Tabla110[[#This Row],[Fecha de Asignación2]],Tabla110[[#This Row],[Fecha Respuesta]])</f>
        <v>14</v>
      </c>
      <c r="Y137" s="6" t="s">
        <v>2185</v>
      </c>
    </row>
    <row r="138" spans="1:25" hidden="1">
      <c r="A138" s="29" t="s">
        <v>6524</v>
      </c>
      <c r="B138" s="71">
        <v>137</v>
      </c>
      <c r="C138" s="3">
        <v>2025</v>
      </c>
      <c r="D138" s="25">
        <v>45735</v>
      </c>
      <c r="E138" s="19" t="str">
        <f>IF(Tabla110[[#This Row],[Fecha Respuesta]]="","01 Pendiente","02 Finalizado")</f>
        <v>02 Finalizado</v>
      </c>
      <c r="F138" s="234" t="s">
        <v>6200</v>
      </c>
      <c r="G138" s="234" t="s">
        <v>17</v>
      </c>
      <c r="H138" s="3" t="s">
        <v>2219</v>
      </c>
      <c r="I138" s="3" t="s">
        <v>65</v>
      </c>
      <c r="J138" s="18" t="s">
        <v>6525</v>
      </c>
      <c r="K138" s="65" t="s">
        <v>6518</v>
      </c>
      <c r="L138" s="18" t="s">
        <v>2350</v>
      </c>
      <c r="M138" s="3" t="s">
        <v>6526</v>
      </c>
      <c r="N138" s="3" t="str">
        <f>Tabla110[[#This Row],[Orden]]&amp;" ("&amp;Tabla110[[#This Row],[Vigencia]]&amp;") "&amp;Tabla110[[#This Row],[Entidad / Reclamante]]&amp;" "&amp;Tabla110[[#This Row],[Últimos 6 Dígitos del Proceso]]</f>
        <v>137 (2025) Hospital Departamental de Granada ESE 007700</v>
      </c>
      <c r="O138" s="16">
        <v>1</v>
      </c>
      <c r="P138" s="16">
        <v>20231605</v>
      </c>
      <c r="Q138" s="25">
        <v>45762</v>
      </c>
      <c r="R138" s="3" t="s">
        <v>47</v>
      </c>
      <c r="S138" s="25">
        <v>45735</v>
      </c>
      <c r="T138" s="3" t="s">
        <v>6527</v>
      </c>
      <c r="U138" s="6"/>
      <c r="V138" s="6"/>
      <c r="W138" s="6">
        <v>20</v>
      </c>
      <c r="X138" s="6">
        <f>+NETWORKDAYS(Tabla110[[#This Row],[Fecha de Asignación2]],Tabla110[[#This Row],[Fecha Respuesta]])</f>
        <v>20</v>
      </c>
      <c r="Y138" s="6" t="s">
        <v>2185</v>
      </c>
    </row>
    <row r="139" spans="1:25" hidden="1">
      <c r="A139" s="29" t="s">
        <v>6528</v>
      </c>
      <c r="B139" s="71">
        <v>138</v>
      </c>
      <c r="C139" s="3">
        <f>YEAR(Tabla110[[#This Row],[Fecha de Solicitud ]])</f>
        <v>2025</v>
      </c>
      <c r="D139" s="25">
        <v>45735</v>
      </c>
      <c r="E139" s="19" t="str">
        <f>IF(Tabla110[[#This Row],[Fecha Respuesta]]="","01 Pendiente","02 Finalizado")</f>
        <v>02 Finalizado</v>
      </c>
      <c r="F139" s="3" t="s">
        <v>169</v>
      </c>
      <c r="G139" s="3" t="str">
        <f>+VLOOKUP(Tabla110[[#This Row],[ABOGADO]],'|'!$A$47:$B$89,2,0)</f>
        <v>Coordinación Prejudicial</v>
      </c>
      <c r="H139" s="3" t="s">
        <v>6122</v>
      </c>
      <c r="I139" s="3" t="s">
        <v>62</v>
      </c>
      <c r="J139" s="18" t="s">
        <v>6529</v>
      </c>
      <c r="K139" s="65" t="s">
        <v>6530</v>
      </c>
      <c r="L139" s="18">
        <v>51028452</v>
      </c>
      <c r="M139" s="3" t="s">
        <v>6531</v>
      </c>
      <c r="N139" s="3" t="str">
        <f>Tabla110[[#This Row],[Orden]]&amp;" ("&amp;Tabla110[[#This Row],[Vigencia]]&amp;") "&amp;Tabla110[[#This Row],[Entidad / Reclamante]]&amp;" "&amp;Tabla110[[#This Row],[Últimos 6 Dígitos del Proceso]]</f>
        <v>138 (2025) Jair Muñoz Ramirez 278032</v>
      </c>
      <c r="O139" s="16">
        <v>1</v>
      </c>
      <c r="P139" s="16">
        <v>29000002.5</v>
      </c>
      <c r="Q139" s="25">
        <v>45737</v>
      </c>
      <c r="R139" s="3" t="s">
        <v>92</v>
      </c>
      <c r="S139" s="25">
        <v>45735</v>
      </c>
      <c r="T139" s="3" t="s">
        <v>6350</v>
      </c>
      <c r="U139" s="6"/>
      <c r="V139" s="6"/>
      <c r="W139" s="6">
        <v>20</v>
      </c>
      <c r="X139" s="6">
        <f>+NETWORKDAYS(Tabla110[[#This Row],[Fecha de Asignación2]],Tabla110[[#This Row],[Fecha Respuesta]])</f>
        <v>3</v>
      </c>
      <c r="Y139" s="6" t="s">
        <v>2185</v>
      </c>
    </row>
    <row r="140" spans="1:25" hidden="1">
      <c r="A140" s="29" t="s">
        <v>6532</v>
      </c>
      <c r="B140" s="71">
        <v>139</v>
      </c>
      <c r="C140" s="3">
        <v>2025</v>
      </c>
      <c r="D140" s="25">
        <v>45735</v>
      </c>
      <c r="E140" s="19" t="str">
        <f>IF(Tabla110[[#This Row],[Fecha Respuesta]]="","01 Pendiente","02 Finalizado")</f>
        <v>02 Finalizado</v>
      </c>
      <c r="F140" s="3" t="s">
        <v>156</v>
      </c>
      <c r="G140" s="3" t="str">
        <f>+VLOOKUP(Tabla110[[#This Row],[ABOGADO]],'|'!$A$47:$B$89,2,0)</f>
        <v>Coordinación Prejudicial</v>
      </c>
      <c r="H140" s="3" t="s">
        <v>2176</v>
      </c>
      <c r="I140" s="3" t="s">
        <v>65</v>
      </c>
      <c r="J140" s="18" t="s">
        <v>6533</v>
      </c>
      <c r="K140" s="65" t="s">
        <v>6534</v>
      </c>
      <c r="L140" s="18" t="s">
        <v>2350</v>
      </c>
      <c r="M140" s="3" t="s">
        <v>267</v>
      </c>
      <c r="N140" s="3" t="str">
        <f>Tabla110[[#This Row],[Orden]]&amp;" ("&amp;Tabla110[[#This Row],[Vigencia]]&amp;") "&amp;Tabla110[[#This Row],[Entidad / Reclamante]]&amp;" "&amp;Tabla110[[#This Row],[Últimos 6 Dígitos del Proceso]]</f>
        <v>139 (2025) Nueva EPS 0013400</v>
      </c>
      <c r="O140" s="16">
        <v>1342</v>
      </c>
      <c r="P140" s="16">
        <v>611695597.70000005</v>
      </c>
      <c r="Q140" s="25">
        <v>45750</v>
      </c>
      <c r="R140" s="3" t="s">
        <v>54</v>
      </c>
      <c r="S140" s="25">
        <v>45735</v>
      </c>
      <c r="T140" s="3" t="s">
        <v>6535</v>
      </c>
      <c r="U140" s="6"/>
      <c r="V140" s="6"/>
      <c r="W140" s="6">
        <v>20</v>
      </c>
      <c r="X140" s="6">
        <f>+NETWORKDAYS(Tabla110[[#This Row],[Fecha de Asignación2]],Tabla110[[#This Row],[Fecha Respuesta]])</f>
        <v>12</v>
      </c>
      <c r="Y140" s="6" t="s">
        <v>2185</v>
      </c>
    </row>
    <row r="141" spans="1:25" hidden="1">
      <c r="A141" s="29" t="s">
        <v>6536</v>
      </c>
      <c r="B141" s="71">
        <v>140</v>
      </c>
      <c r="C141" s="3">
        <f>YEAR(Tabla110[[#This Row],[Fecha de Solicitud ]])</f>
        <v>2025</v>
      </c>
      <c r="D141" s="25">
        <v>45736</v>
      </c>
      <c r="E141" s="19" t="str">
        <f>IF(Tabla110[[#This Row],[Fecha Respuesta]]="","01 Pendiente","02 Finalizado")</f>
        <v>02 Finalizado</v>
      </c>
      <c r="F141" s="3" t="s">
        <v>2259</v>
      </c>
      <c r="G141" s="3" t="s">
        <v>17</v>
      </c>
      <c r="H141" s="3" t="s">
        <v>6122</v>
      </c>
      <c r="I141" s="3" t="s">
        <v>59</v>
      </c>
      <c r="J141" s="18" t="s">
        <v>6235</v>
      </c>
      <c r="K141" s="65" t="s">
        <v>6236</v>
      </c>
      <c r="L141" s="18">
        <v>51018881</v>
      </c>
      <c r="M141" s="3" t="s">
        <v>6537</v>
      </c>
      <c r="N141" s="3" t="str">
        <f>Tabla110[[#This Row],[Orden]]&amp;" ("&amp;Tabla110[[#This Row],[Vigencia]]&amp;") "&amp;Tabla110[[#This Row],[Entidad / Reclamante]]&amp;" "&amp;Tabla110[[#This Row],[Últimos 6 Dígitos del Proceso]]</f>
        <v>140 (2025) Kelly Jhoana Preciado García 045500</v>
      </c>
      <c r="O141" s="16">
        <v>1</v>
      </c>
      <c r="P141" s="16">
        <v>20702895</v>
      </c>
      <c r="Q141" s="25">
        <v>45736</v>
      </c>
      <c r="R141" s="3" t="s">
        <v>92</v>
      </c>
      <c r="S141" s="25">
        <v>45736</v>
      </c>
      <c r="T141" s="3" t="s">
        <v>6350</v>
      </c>
      <c r="U141" s="6"/>
      <c r="V141" s="6"/>
      <c r="W141" s="6">
        <v>20</v>
      </c>
      <c r="X141" s="6">
        <f>+NETWORKDAYS(Tabla110[[#This Row],[Fecha de Asignación2]],Tabla110[[#This Row],[Fecha Respuesta]])</f>
        <v>1</v>
      </c>
      <c r="Y141" s="6" t="s">
        <v>2185</v>
      </c>
    </row>
    <row r="142" spans="1:25" hidden="1">
      <c r="A142" s="45">
        <v>410</v>
      </c>
      <c r="B142" s="14" t="s">
        <v>6538</v>
      </c>
      <c r="C142" s="3">
        <v>2025</v>
      </c>
      <c r="D142" s="25">
        <v>45806</v>
      </c>
      <c r="E142" s="19" t="str">
        <f>IF(Tabla110[[#This Row],[Fecha Respuesta]]="","01 Pendiente","02 Finalizado")</f>
        <v>02 Finalizado</v>
      </c>
      <c r="F142" s="3" t="s">
        <v>160</v>
      </c>
      <c r="G142" s="3" t="str">
        <f>+VLOOKUP(Tabla110[[#This Row],[ABOGADO]],'|'!$A$47:$B$89,2,0)</f>
        <v>Representación Judicial</v>
      </c>
      <c r="H142" s="3" t="s">
        <v>6122</v>
      </c>
      <c r="I142" s="3" t="s">
        <v>65</v>
      </c>
      <c r="J142" s="18" t="s">
        <v>6539</v>
      </c>
      <c r="K142" s="65" t="s">
        <v>6540</v>
      </c>
      <c r="L142" s="18">
        <v>51018894</v>
      </c>
      <c r="M142" s="3" t="s">
        <v>6541</v>
      </c>
      <c r="N142" s="3" t="str">
        <f>Tabla110[[#This Row],[Orden]]&amp;" ("&amp;Tabla110[[#This Row],[Vigencia]]&amp;") "&amp;Tabla110[[#This Row],[Entidad / Reclamante]]&amp;" "&amp;Tabla110[[#This Row],[Últimos 6 Dígitos del Proceso]]</f>
        <v>410 (2025)  Sonia Mireya Alvarez Pedraza 003800</v>
      </c>
      <c r="O142" s="16">
        <v>1</v>
      </c>
      <c r="P142" s="16">
        <v>19531050</v>
      </c>
      <c r="Q142" s="25">
        <v>45807</v>
      </c>
      <c r="R142" s="3" t="s">
        <v>54</v>
      </c>
      <c r="S142" s="25">
        <v>45807</v>
      </c>
      <c r="T142" s="3" t="s">
        <v>6542</v>
      </c>
      <c r="U142" s="6"/>
      <c r="V142" s="6"/>
      <c r="W142" s="6">
        <v>20</v>
      </c>
      <c r="X142" s="6">
        <f>+NETWORKDAYS(Tabla110[[#This Row],[Fecha de Asignación2]],Tabla110[[#This Row],[Fecha Respuesta]])</f>
        <v>1</v>
      </c>
      <c r="Y142" s="6" t="s">
        <v>2185</v>
      </c>
    </row>
    <row r="143" spans="1:25" hidden="1">
      <c r="A143" s="29" t="s">
        <v>6543</v>
      </c>
      <c r="B143" s="71">
        <v>141</v>
      </c>
      <c r="C143" s="3">
        <v>2025</v>
      </c>
      <c r="D143" s="25">
        <v>45735</v>
      </c>
      <c r="E143" s="19" t="str">
        <f>IF(Tabla110[[#This Row],[Fecha Respuesta]]="","01 Pendiente","02 Finalizado")</f>
        <v>02 Finalizado</v>
      </c>
      <c r="F143" s="3" t="s">
        <v>148</v>
      </c>
      <c r="G143" s="3" t="str">
        <f>+VLOOKUP(Tabla110[[#This Row],[ABOGADO]],'|'!$A$47:$B$89,2,0)</f>
        <v>Representación Judicial</v>
      </c>
      <c r="H143" s="3" t="s">
        <v>2176</v>
      </c>
      <c r="I143" s="3" t="s">
        <v>65</v>
      </c>
      <c r="J143" s="18" t="s">
        <v>6544</v>
      </c>
      <c r="K143" s="65" t="s">
        <v>6545</v>
      </c>
      <c r="L143" s="18" t="s">
        <v>2350</v>
      </c>
      <c r="M143" s="3" t="s">
        <v>315</v>
      </c>
      <c r="N143" s="3" t="str">
        <f>Tabla110[[#This Row],[Orden]]&amp;" ("&amp;Tabla110[[#This Row],[Vigencia]]&amp;") "&amp;Tabla110[[#This Row],[Entidad / Reclamante]]&amp;" "&amp;Tabla110[[#This Row],[Últimos 6 Dígitos del Proceso]]</f>
        <v>141 (2025) Sanitas EPS 045800</v>
      </c>
      <c r="O143" s="16">
        <v>299</v>
      </c>
      <c r="P143" s="16">
        <v>215061342.80000001</v>
      </c>
      <c r="Q143" s="25">
        <v>45743</v>
      </c>
      <c r="R143" s="3" t="s">
        <v>54</v>
      </c>
      <c r="S143" s="25">
        <v>45735</v>
      </c>
      <c r="T143" s="3" t="s">
        <v>6546</v>
      </c>
      <c r="U143" s="6"/>
      <c r="V143" s="6"/>
      <c r="W143" s="6">
        <v>20</v>
      </c>
      <c r="X143" s="6">
        <f>+NETWORKDAYS(Tabla110[[#This Row],[Fecha de Asignación2]],Tabla110[[#This Row],[Fecha Respuesta]])</f>
        <v>7</v>
      </c>
      <c r="Y143" s="6" t="s">
        <v>2185</v>
      </c>
    </row>
    <row r="144" spans="1:25" hidden="1">
      <c r="A144" s="29" t="s">
        <v>6547</v>
      </c>
      <c r="B144" s="71">
        <v>142</v>
      </c>
      <c r="C144" s="3">
        <v>2025</v>
      </c>
      <c r="D144" s="25">
        <v>45735</v>
      </c>
      <c r="E144" s="19" t="str">
        <f>IF(Tabla110[[#This Row],[Fecha Respuesta]]="","01 Pendiente","02 Finalizado")</f>
        <v>02 Finalizado</v>
      </c>
      <c r="F144" s="3" t="s">
        <v>164</v>
      </c>
      <c r="G144" s="3" t="str">
        <f>+VLOOKUP(Tabla110[[#This Row],[ABOGADO]],'|'!$A$47:$B$89,2,0)</f>
        <v>Representación Judicial</v>
      </c>
      <c r="H144" s="3" t="s">
        <v>2176</v>
      </c>
      <c r="I144" s="3" t="s">
        <v>56</v>
      </c>
      <c r="J144" s="18" t="s">
        <v>6548</v>
      </c>
      <c r="K144" s="65" t="s">
        <v>6549</v>
      </c>
      <c r="L144" s="18" t="s">
        <v>2350</v>
      </c>
      <c r="M144" s="3" t="s">
        <v>315</v>
      </c>
      <c r="N144" s="3" t="str">
        <f>Tabla110[[#This Row],[Orden]]&amp;" ("&amp;Tabla110[[#This Row],[Vigencia]]&amp;") "&amp;Tabla110[[#This Row],[Entidad / Reclamante]]&amp;" "&amp;Tabla110[[#This Row],[Últimos 6 Dígitos del Proceso]]</f>
        <v>142 (2025) Sanitas EPS 007200</v>
      </c>
      <c r="O144" s="16">
        <v>128</v>
      </c>
      <c r="P144" s="16">
        <v>18701969</v>
      </c>
      <c r="Q144" s="25">
        <v>45743</v>
      </c>
      <c r="R144" s="3" t="s">
        <v>54</v>
      </c>
      <c r="S144" s="25">
        <v>45735</v>
      </c>
      <c r="T144" s="3" t="s">
        <v>6550</v>
      </c>
      <c r="U144" s="6"/>
      <c r="V144" s="6"/>
      <c r="W144" s="6">
        <v>20</v>
      </c>
      <c r="X144" s="6">
        <f>+NETWORKDAYS(Tabla110[[#This Row],[Fecha de Asignación2]],Tabla110[[#This Row],[Fecha Respuesta]])</f>
        <v>7</v>
      </c>
      <c r="Y144" s="6" t="s">
        <v>2185</v>
      </c>
    </row>
    <row r="145" spans="1:25" hidden="1">
      <c r="A145" s="29" t="s">
        <v>6551</v>
      </c>
      <c r="B145" s="71">
        <v>143</v>
      </c>
      <c r="C145" s="3">
        <v>2025</v>
      </c>
      <c r="D145" s="25">
        <v>45735</v>
      </c>
      <c r="E145" s="19" t="str">
        <f>IF(Tabla110[[#This Row],[Fecha Respuesta]]="","01 Pendiente","02 Finalizado")</f>
        <v>02 Finalizado</v>
      </c>
      <c r="F145" s="3" t="s">
        <v>176</v>
      </c>
      <c r="G145" s="3" t="str">
        <f>+VLOOKUP(Tabla110[[#This Row],[ABOGADO]],'|'!$A$47:$B$89,2,0)</f>
        <v>Representación Judicial</v>
      </c>
      <c r="H145" s="3" t="s">
        <v>6122</v>
      </c>
      <c r="I145" s="3" t="s">
        <v>62</v>
      </c>
      <c r="J145" s="18" t="s">
        <v>6552</v>
      </c>
      <c r="K145" s="65" t="s">
        <v>6553</v>
      </c>
      <c r="L145" s="18">
        <v>51024426</v>
      </c>
      <c r="M145" s="3" t="s">
        <v>6554</v>
      </c>
      <c r="N145" s="3" t="str">
        <f>Tabla110[[#This Row],[Orden]]&amp;" ("&amp;Tabla110[[#This Row],[Vigencia]]&amp;") "&amp;Tabla110[[#This Row],[Entidad / Reclamante]]&amp;" "&amp;Tabla110[[#This Row],[Últimos 6 Dígitos del Proceso]]</f>
        <v>143 (2025) Ernes Urrutia Magaña 012100</v>
      </c>
      <c r="O145" s="16">
        <v>1</v>
      </c>
      <c r="P145" s="16">
        <v>24999997.5</v>
      </c>
      <c r="Q145" s="25">
        <v>45740</v>
      </c>
      <c r="R145" s="3" t="s">
        <v>92</v>
      </c>
      <c r="S145" s="25">
        <v>45736</v>
      </c>
      <c r="T145" s="3" t="s">
        <v>6350</v>
      </c>
      <c r="U145" s="6"/>
      <c r="V145" s="6"/>
      <c r="W145" s="6">
        <v>20</v>
      </c>
      <c r="X145" s="6">
        <f>+NETWORKDAYS(Tabla110[[#This Row],[Fecha de Asignación2]],Tabla110[[#This Row],[Fecha Respuesta]])</f>
        <v>3</v>
      </c>
      <c r="Y145" s="6" t="s">
        <v>2185</v>
      </c>
    </row>
    <row r="146" spans="1:25" hidden="1">
      <c r="A146" s="29" t="s">
        <v>6555</v>
      </c>
      <c r="B146" s="71">
        <v>144</v>
      </c>
      <c r="C146" s="3">
        <v>2025</v>
      </c>
      <c r="D146" s="25">
        <v>45735</v>
      </c>
      <c r="E146" s="19" t="str">
        <f>IF(Tabla110[[#This Row],[Fecha Respuesta]]="","01 Pendiente","02 Finalizado")</f>
        <v>02 Finalizado</v>
      </c>
      <c r="F146" s="3" t="s">
        <v>2259</v>
      </c>
      <c r="G146" s="3" t="s">
        <v>17</v>
      </c>
      <c r="H146" s="3" t="s">
        <v>2176</v>
      </c>
      <c r="I146" s="3" t="s">
        <v>56</v>
      </c>
      <c r="J146" s="18" t="s">
        <v>6556</v>
      </c>
      <c r="K146" s="65" t="s">
        <v>6557</v>
      </c>
      <c r="L146" s="18" t="s">
        <v>2350</v>
      </c>
      <c r="M146" s="3" t="s">
        <v>389</v>
      </c>
      <c r="N146" s="3" t="str">
        <f>Tabla110[[#This Row],[Orden]]&amp;" ("&amp;Tabla110[[#This Row],[Vigencia]]&amp;") "&amp;Tabla110[[#This Row],[Entidad / Reclamante]]&amp;" "&amp;Tabla110[[#This Row],[Últimos 6 Dígitos del Proceso]]</f>
        <v>144 (2025) Salud Total EPS 041300</v>
      </c>
      <c r="O146" s="16">
        <v>18</v>
      </c>
      <c r="P146" s="16">
        <v>35391434</v>
      </c>
      <c r="Q146" s="25">
        <v>45742</v>
      </c>
      <c r="R146" s="3" t="s">
        <v>54</v>
      </c>
      <c r="S146" s="25">
        <v>45735</v>
      </c>
      <c r="T146" s="3" t="s">
        <v>6558</v>
      </c>
      <c r="U146" s="6"/>
      <c r="V146" s="6"/>
      <c r="W146" s="6">
        <v>20</v>
      </c>
      <c r="X146" s="6">
        <f>+NETWORKDAYS(Tabla110[[#This Row],[Fecha de Asignación2]],Tabla110[[#This Row],[Fecha Respuesta]])</f>
        <v>6</v>
      </c>
      <c r="Y146" s="6" t="s">
        <v>2185</v>
      </c>
    </row>
    <row r="147" spans="1:25" hidden="1">
      <c r="A147" s="29" t="s">
        <v>6559</v>
      </c>
      <c r="B147" s="71">
        <v>145</v>
      </c>
      <c r="C147" s="3">
        <v>2025</v>
      </c>
      <c r="D147" s="25">
        <v>45735</v>
      </c>
      <c r="E147" s="19" t="str">
        <f>IF(Tabla110[[#This Row],[Fecha Respuesta]]="","01 Pendiente","02 Finalizado")</f>
        <v>02 Finalizado</v>
      </c>
      <c r="F147" s="18" t="s">
        <v>6254</v>
      </c>
      <c r="G147" s="3" t="s">
        <v>17</v>
      </c>
      <c r="H147" s="3" t="s">
        <v>6122</v>
      </c>
      <c r="I147" s="3" t="s">
        <v>62</v>
      </c>
      <c r="J147" s="18" t="s">
        <v>6560</v>
      </c>
      <c r="K147" s="65" t="s">
        <v>6220</v>
      </c>
      <c r="L147" s="18">
        <v>51018028</v>
      </c>
      <c r="M147" s="3" t="s">
        <v>6561</v>
      </c>
      <c r="N147" s="3" t="str">
        <f>Tabla110[[#This Row],[Orden]]&amp;" ("&amp;Tabla110[[#This Row],[Vigencia]]&amp;") "&amp;Tabla110[[#This Row],[Entidad / Reclamante]]&amp;" "&amp;Tabla110[[#This Row],[Últimos 6 Dígitos del Proceso]]</f>
        <v>145 (2025) 	
Yosed Daniel Perez Perez 017900</v>
      </c>
      <c r="O147" s="16">
        <v>1</v>
      </c>
      <c r="P147" s="16">
        <v>19531050</v>
      </c>
      <c r="Q147" s="25">
        <v>45742</v>
      </c>
      <c r="R147" s="3" t="s">
        <v>92</v>
      </c>
      <c r="S147" s="25">
        <v>45736</v>
      </c>
      <c r="T147" s="3" t="s">
        <v>6350</v>
      </c>
      <c r="U147" s="6"/>
      <c r="V147" s="6"/>
      <c r="W147" s="6">
        <v>20</v>
      </c>
      <c r="X147" s="6">
        <f>+NETWORKDAYS(Tabla110[[#This Row],[Fecha de Asignación2]],Tabla110[[#This Row],[Fecha Respuesta]])</f>
        <v>5</v>
      </c>
      <c r="Y147" s="6" t="s">
        <v>2185</v>
      </c>
    </row>
    <row r="148" spans="1:25" hidden="1">
      <c r="A148" s="29" t="s">
        <v>6562</v>
      </c>
      <c r="B148" s="71">
        <v>146</v>
      </c>
      <c r="C148" s="3">
        <v>2025</v>
      </c>
      <c r="D148" s="25">
        <v>45736</v>
      </c>
      <c r="E148" s="19" t="str">
        <f>IF(Tabla110[[#This Row],[Fecha Respuesta]]="","01 Pendiente","02 Finalizado")</f>
        <v>02 Finalizado</v>
      </c>
      <c r="F148" s="3" t="s">
        <v>2259</v>
      </c>
      <c r="G148" s="3" t="s">
        <v>17</v>
      </c>
      <c r="H148" s="3" t="s">
        <v>2219</v>
      </c>
      <c r="I148" s="3" t="s">
        <v>65</v>
      </c>
      <c r="J148" s="18" t="s">
        <v>6563</v>
      </c>
      <c r="K148" s="65" t="s">
        <v>6564</v>
      </c>
      <c r="L148" s="18" t="s">
        <v>2350</v>
      </c>
      <c r="M148" s="3" t="s">
        <v>6565</v>
      </c>
      <c r="N148" s="3" t="str">
        <f>Tabla110[[#This Row],[Orden]]&amp;" ("&amp;Tabla110[[#This Row],[Vigencia]]&amp;") "&amp;Tabla110[[#This Row],[Entidad / Reclamante]]&amp;" "&amp;Tabla110[[#This Row],[Últimos 6 Dígitos del Proceso]]</f>
        <v>146 (2025) Gestion Salud SAS 000700</v>
      </c>
      <c r="O148" s="16">
        <v>1</v>
      </c>
      <c r="P148" s="16">
        <v>1767100</v>
      </c>
      <c r="Q148" s="25">
        <v>45741</v>
      </c>
      <c r="R148" s="3" t="s">
        <v>47</v>
      </c>
      <c r="S148" s="25">
        <v>45736</v>
      </c>
      <c r="T148" s="3" t="s">
        <v>2193</v>
      </c>
      <c r="U148" s="6"/>
      <c r="V148" s="6"/>
      <c r="W148" s="6">
        <v>20</v>
      </c>
      <c r="X148" s="6">
        <f>+NETWORKDAYS(Tabla110[[#This Row],[Fecha de Asignación2]],Tabla110[[#This Row],[Fecha Respuesta]])</f>
        <v>4</v>
      </c>
      <c r="Y148" s="6" t="s">
        <v>2185</v>
      </c>
    </row>
    <row r="149" spans="1:25" hidden="1">
      <c r="A149" s="29" t="s">
        <v>6566</v>
      </c>
      <c r="B149" s="71">
        <v>147</v>
      </c>
      <c r="C149" s="3">
        <v>2025</v>
      </c>
      <c r="D149" s="25">
        <v>45736</v>
      </c>
      <c r="E149" s="19" t="str">
        <f>IF(Tabla110[[#This Row],[Fecha Respuesta]]="","01 Pendiente","02 Finalizado")</f>
        <v>02 Finalizado</v>
      </c>
      <c r="F149" s="3" t="s">
        <v>179</v>
      </c>
      <c r="G149" s="3" t="str">
        <f>+VLOOKUP(Tabla110[[#This Row],[ABOGADO]],'|'!$A$47:$B$89,2,0)</f>
        <v>Representación Judicial</v>
      </c>
      <c r="H149" s="3" t="s">
        <v>2219</v>
      </c>
      <c r="I149" s="3" t="s">
        <v>65</v>
      </c>
      <c r="J149" s="18" t="s">
        <v>6567</v>
      </c>
      <c r="K149" s="65" t="s">
        <v>6568</v>
      </c>
      <c r="L149" s="18" t="s">
        <v>2350</v>
      </c>
      <c r="M149" s="3" t="s">
        <v>6569</v>
      </c>
      <c r="N149" s="3" t="str">
        <f>Tabla110[[#This Row],[Orden]]&amp;" ("&amp;Tabla110[[#This Row],[Vigencia]]&amp;") "&amp;Tabla110[[#This Row],[Entidad / Reclamante]]&amp;" "&amp;Tabla110[[#This Row],[Últimos 6 Dígitos del Proceso]]</f>
        <v>147 (2025) Clinica Antioquia S. A. 000400</v>
      </c>
      <c r="O149" s="16">
        <v>119</v>
      </c>
      <c r="P149" s="16">
        <v>115934228</v>
      </c>
      <c r="Q149" s="25">
        <v>45747</v>
      </c>
      <c r="R149" s="3" t="s">
        <v>47</v>
      </c>
      <c r="S149" s="25">
        <v>45736</v>
      </c>
      <c r="T149" s="3" t="s">
        <v>2189</v>
      </c>
      <c r="U149" s="6" t="s">
        <v>6570</v>
      </c>
      <c r="V149" s="6"/>
      <c r="W149" s="6">
        <v>20</v>
      </c>
      <c r="X149" s="6">
        <f>+NETWORKDAYS(Tabla110[[#This Row],[Fecha de Asignación2]],Tabla110[[#This Row],[Fecha Respuesta]])</f>
        <v>8</v>
      </c>
      <c r="Y149" s="6" t="s">
        <v>2185</v>
      </c>
    </row>
    <row r="150" spans="1:25" hidden="1">
      <c r="A150" s="29" t="s">
        <v>6571</v>
      </c>
      <c r="B150" s="71">
        <v>148</v>
      </c>
      <c r="C150" s="3">
        <v>2025</v>
      </c>
      <c r="D150" s="25">
        <v>45736</v>
      </c>
      <c r="E150" s="19" t="str">
        <f>IF(Tabla110[[#This Row],[Fecha Respuesta]]="","01 Pendiente","02 Finalizado")</f>
        <v>02 Finalizado</v>
      </c>
      <c r="F150" s="3" t="s">
        <v>179</v>
      </c>
      <c r="G150" s="3" t="str">
        <f>+VLOOKUP(Tabla110[[#This Row],[ABOGADO]],'|'!$A$47:$B$89,2,0)</f>
        <v>Representación Judicial</v>
      </c>
      <c r="H150" s="3" t="s">
        <v>2176</v>
      </c>
      <c r="I150" s="3" t="s">
        <v>65</v>
      </c>
      <c r="J150" s="204" t="s">
        <v>6572</v>
      </c>
      <c r="K150" s="65" t="s">
        <v>6573</v>
      </c>
      <c r="L150" s="18" t="s">
        <v>2350</v>
      </c>
      <c r="M150" s="3" t="s">
        <v>374</v>
      </c>
      <c r="N150" s="3" t="str">
        <f>Tabla110[[#This Row],[Orden]]&amp;" ("&amp;Tabla110[[#This Row],[Vigencia]]&amp;") "&amp;Tabla110[[#This Row],[Entidad / Reclamante]]&amp;" "&amp;Tabla110[[#This Row],[Últimos 6 Dígitos del Proceso]]</f>
        <v>148 (2025) Aliansalud EPS 039900</v>
      </c>
      <c r="O150" s="16">
        <v>274</v>
      </c>
      <c r="P150" s="16">
        <v>61393559</v>
      </c>
      <c r="Q150" s="25">
        <v>45748</v>
      </c>
      <c r="R150" s="3" t="s">
        <v>47</v>
      </c>
      <c r="S150" s="25">
        <v>45736</v>
      </c>
      <c r="T150" s="3" t="s">
        <v>6574</v>
      </c>
      <c r="U150" s="6"/>
      <c r="V150" s="6"/>
      <c r="W150" s="6">
        <v>20</v>
      </c>
      <c r="X150" s="6">
        <f>+NETWORKDAYS(Tabla110[[#This Row],[Fecha de Asignación2]],Tabla110[[#This Row],[Fecha Respuesta]])</f>
        <v>9</v>
      </c>
      <c r="Y150" s="6" t="s">
        <v>2185</v>
      </c>
    </row>
    <row r="151" spans="1:25" hidden="1">
      <c r="A151" s="29" t="s">
        <v>6575</v>
      </c>
      <c r="B151" s="71">
        <v>149</v>
      </c>
      <c r="C151" s="3">
        <v>2025</v>
      </c>
      <c r="D151" s="25">
        <v>45736</v>
      </c>
      <c r="E151" s="19" t="str">
        <f>IF(Tabla110[[#This Row],[Fecha Respuesta]]="","01 Pendiente","02 Finalizado")</f>
        <v>02 Finalizado</v>
      </c>
      <c r="F151" s="3" t="s">
        <v>177</v>
      </c>
      <c r="G151" s="3" t="str">
        <f>+VLOOKUP(Tabla110[[#This Row],[ABOGADO]],'|'!$A$47:$B$89,2,0)</f>
        <v>Coordinación Prejudicial</v>
      </c>
      <c r="H151" s="3" t="s">
        <v>2176</v>
      </c>
      <c r="I151" s="3" t="s">
        <v>65</v>
      </c>
      <c r="J151" s="18" t="s">
        <v>6576</v>
      </c>
      <c r="K151" s="65" t="s">
        <v>6577</v>
      </c>
      <c r="L151" s="18" t="s">
        <v>2350</v>
      </c>
      <c r="M151" s="3" t="s">
        <v>315</v>
      </c>
      <c r="N151" s="3" t="str">
        <f>Tabla110[[#This Row],[Orden]]&amp;" ("&amp;Tabla110[[#This Row],[Vigencia]]&amp;") "&amp;Tabla110[[#This Row],[Entidad / Reclamante]]&amp;" "&amp;Tabla110[[#This Row],[Últimos 6 Dígitos del Proceso]]</f>
        <v>149 (2025) Sanitas EPS 053700</v>
      </c>
      <c r="O151" s="16">
        <v>141</v>
      </c>
      <c r="P151" s="16">
        <v>4107018</v>
      </c>
      <c r="Q151" s="25">
        <v>45742</v>
      </c>
      <c r="R151" s="3" t="s">
        <v>54</v>
      </c>
      <c r="S151" s="25">
        <v>45736</v>
      </c>
      <c r="T151" s="3" t="s">
        <v>6578</v>
      </c>
      <c r="U151" s="6"/>
      <c r="V151" s="6"/>
      <c r="W151" s="6">
        <v>20</v>
      </c>
      <c r="X151" s="6">
        <f>+NETWORKDAYS(Tabla110[[#This Row],[Fecha de Asignación2]],Tabla110[[#This Row],[Fecha Respuesta]])</f>
        <v>5</v>
      </c>
      <c r="Y151" s="6" t="s">
        <v>2185</v>
      </c>
    </row>
    <row r="152" spans="1:25" hidden="1">
      <c r="A152" s="29" t="s">
        <v>6579</v>
      </c>
      <c r="B152" s="71">
        <v>150</v>
      </c>
      <c r="C152" s="3">
        <v>2025</v>
      </c>
      <c r="D152" s="25">
        <v>45736</v>
      </c>
      <c r="E152" s="19" t="str">
        <f>IF(Tabla110[[#This Row],[Fecha Respuesta]]="","01 Pendiente","02 Finalizado")</f>
        <v>02 Finalizado</v>
      </c>
      <c r="F152" s="3" t="s">
        <v>131</v>
      </c>
      <c r="G152" s="3" t="str">
        <f>+VLOOKUP(Tabla110[[#This Row],[ABOGADO]],'|'!$A$47:$B$89,2,0)</f>
        <v>Representación Judicial</v>
      </c>
      <c r="H152" s="3" t="s">
        <v>2219</v>
      </c>
      <c r="I152" s="3" t="s">
        <v>65</v>
      </c>
      <c r="J152" s="18" t="s">
        <v>6580</v>
      </c>
      <c r="K152" s="65" t="s">
        <v>6581</v>
      </c>
      <c r="L152" s="18" t="s">
        <v>2350</v>
      </c>
      <c r="M152" s="3" t="s">
        <v>6582</v>
      </c>
      <c r="N152" s="3" t="str">
        <f>Tabla110[[#This Row],[Orden]]&amp;" ("&amp;Tabla110[[#This Row],[Vigencia]]&amp;") "&amp;Tabla110[[#This Row],[Entidad / Reclamante]]&amp;" "&amp;Tabla110[[#This Row],[Últimos 6 Dígitos del Proceso]]</f>
        <v>150 (2025) ESE Marco Fidel Suarez de Bello 001200</v>
      </c>
      <c r="O152" s="16">
        <v>1</v>
      </c>
      <c r="P152" s="16">
        <v>0</v>
      </c>
      <c r="Q152" s="25">
        <v>45770</v>
      </c>
      <c r="R152" s="3" t="s">
        <v>47</v>
      </c>
      <c r="S152" s="25">
        <v>45736</v>
      </c>
      <c r="T152" s="77" t="s">
        <v>2189</v>
      </c>
      <c r="U152" s="6"/>
      <c r="V152" s="6"/>
      <c r="W152" s="6">
        <v>20</v>
      </c>
      <c r="X152" s="6">
        <f>+NETWORKDAYS(Tabla110[[#This Row],[Fecha de Asignación2]],Tabla110[[#This Row],[Fecha Respuesta]])</f>
        <v>25</v>
      </c>
      <c r="Y152" s="6" t="s">
        <v>6117</v>
      </c>
    </row>
    <row r="153" spans="1:25" hidden="1">
      <c r="A153" s="29" t="s">
        <v>6583</v>
      </c>
      <c r="B153" s="71">
        <v>151</v>
      </c>
      <c r="C153" s="3">
        <f>YEAR(Tabla110[[#This Row],[Fecha de Solicitud ]])</f>
        <v>2025</v>
      </c>
      <c r="D153" s="25">
        <v>45736</v>
      </c>
      <c r="E153" s="19" t="str">
        <f>IF(Tabla110[[#This Row],[Fecha Respuesta]]="","01 Pendiente","02 Finalizado")</f>
        <v>02 Finalizado</v>
      </c>
      <c r="F153" s="3" t="s">
        <v>131</v>
      </c>
      <c r="G153" s="3" t="str">
        <f>+VLOOKUP(Tabla110[[#This Row],[ABOGADO]],'|'!$A$47:$B$89,2,0)</f>
        <v>Representación Judicial</v>
      </c>
      <c r="H153" s="3" t="s">
        <v>2176</v>
      </c>
      <c r="I153" s="3" t="s">
        <v>65</v>
      </c>
      <c r="J153" s="18" t="s">
        <v>6584</v>
      </c>
      <c r="K153" s="65" t="s">
        <v>6585</v>
      </c>
      <c r="L153" s="18" t="s">
        <v>2350</v>
      </c>
      <c r="M153" s="3" t="s">
        <v>315</v>
      </c>
      <c r="N153" s="3" t="str">
        <f>Tabla110[[#This Row],[Orden]]&amp;" ("&amp;Tabla110[[#This Row],[Vigencia]]&amp;") "&amp;Tabla110[[#This Row],[Entidad / Reclamante]]&amp;" "&amp;Tabla110[[#This Row],[Últimos 6 Dígitos del Proceso]]</f>
        <v>151 (2025) Sanitas EPS 035700</v>
      </c>
      <c r="O153" s="16">
        <v>594</v>
      </c>
      <c r="P153" s="16">
        <v>119270548</v>
      </c>
      <c r="Q153" s="25">
        <v>45747</v>
      </c>
      <c r="R153" s="3" t="s">
        <v>47</v>
      </c>
      <c r="S153" s="25">
        <v>45736</v>
      </c>
      <c r="T153" s="3" t="s">
        <v>2189</v>
      </c>
      <c r="U153" s="6"/>
      <c r="V153" s="6"/>
      <c r="W153" s="6">
        <v>20</v>
      </c>
      <c r="X153" s="6">
        <f>+NETWORKDAYS(Tabla110[[#This Row],[Fecha de Asignación2]],Tabla110[[#This Row],[Fecha Respuesta]])</f>
        <v>8</v>
      </c>
      <c r="Y153" s="6" t="s">
        <v>2185</v>
      </c>
    </row>
    <row r="154" spans="1:25" hidden="1">
      <c r="A154" s="29" t="s">
        <v>6586</v>
      </c>
      <c r="B154" s="71">
        <v>152</v>
      </c>
      <c r="C154" s="3">
        <v>2025</v>
      </c>
      <c r="D154" s="25">
        <v>45737</v>
      </c>
      <c r="E154" s="19" t="str">
        <f>IF(Tabla110[[#This Row],[Fecha Respuesta]]="","01 Pendiente","02 Finalizado")</f>
        <v>02 Finalizado</v>
      </c>
      <c r="F154" s="3" t="s">
        <v>160</v>
      </c>
      <c r="G154" s="3" t="str">
        <f>+VLOOKUP(Tabla110[[#This Row],[ABOGADO]],'|'!$A$47:$B$89,2,0)</f>
        <v>Representación Judicial</v>
      </c>
      <c r="H154" s="3" t="s">
        <v>2176</v>
      </c>
      <c r="I154" s="3" t="s">
        <v>56</v>
      </c>
      <c r="J154" s="18" t="s">
        <v>6587</v>
      </c>
      <c r="K154" s="65" t="s">
        <v>2192</v>
      </c>
      <c r="L154" s="18" t="s">
        <v>2350</v>
      </c>
      <c r="M154" s="3" t="s">
        <v>315</v>
      </c>
      <c r="N154" s="3" t="str">
        <f>Tabla110[[#This Row],[Orden]]&amp;" ("&amp;Tabla110[[#This Row],[Vigencia]]&amp;") "&amp;Tabla110[[#This Row],[Entidad / Reclamante]]&amp;" "&amp;Tabla110[[#This Row],[Últimos 6 Dígitos del Proceso]]</f>
        <v>152 (2025) Sanitas EPS 030300</v>
      </c>
      <c r="O154" s="16">
        <v>212</v>
      </c>
      <c r="P154" s="16">
        <v>114772252.44</v>
      </c>
      <c r="Q154" s="25">
        <v>45744</v>
      </c>
      <c r="R154" s="3" t="s">
        <v>54</v>
      </c>
      <c r="S154" s="25">
        <v>45737</v>
      </c>
      <c r="T154" s="3" t="s">
        <v>6500</v>
      </c>
      <c r="U154" s="6"/>
      <c r="V154" s="6"/>
      <c r="W154" s="6">
        <v>20</v>
      </c>
      <c r="X154" s="6">
        <f>+NETWORKDAYS(Tabla110[[#This Row],[Fecha de Asignación2]],Tabla110[[#This Row],[Fecha Respuesta]])</f>
        <v>6</v>
      </c>
      <c r="Y154" s="6" t="s">
        <v>2185</v>
      </c>
    </row>
    <row r="155" spans="1:25" hidden="1">
      <c r="A155" s="29" t="s">
        <v>6588</v>
      </c>
      <c r="B155" s="71">
        <v>153</v>
      </c>
      <c r="C155" s="3">
        <v>2025</v>
      </c>
      <c r="D155" s="25">
        <v>45737</v>
      </c>
      <c r="E155" s="19" t="str">
        <f>IF(Tabla110[[#This Row],[Fecha Respuesta]]="","01 Pendiente","02 Finalizado")</f>
        <v>02 Finalizado</v>
      </c>
      <c r="F155" s="3" t="s">
        <v>139</v>
      </c>
      <c r="G155" s="3" t="str">
        <f>+VLOOKUP(Tabla110[[#This Row],[ABOGADO]],'|'!$A$47:$B$89,2,0)</f>
        <v>Representación Judicial</v>
      </c>
      <c r="H155" s="3" t="s">
        <v>2219</v>
      </c>
      <c r="I155" s="3" t="s">
        <v>65</v>
      </c>
      <c r="J155" s="18" t="s">
        <v>6589</v>
      </c>
      <c r="K155" s="65" t="s">
        <v>6590</v>
      </c>
      <c r="L155" s="18" t="s">
        <v>2350</v>
      </c>
      <c r="M155" s="3" t="s">
        <v>771</v>
      </c>
      <c r="N155" s="3" t="str">
        <f>Tabla110[[#This Row],[Orden]]&amp;" ("&amp;Tabla110[[#This Row],[Vigencia]]&amp;") "&amp;Tabla110[[#This Row],[Entidad / Reclamante]]&amp;" "&amp;Tabla110[[#This Row],[Últimos 6 Dígitos del Proceso]]</f>
        <v>153 (2025) Fundación Clínica del Norte 056800</v>
      </c>
      <c r="O155" s="16">
        <v>124</v>
      </c>
      <c r="P155" s="16">
        <v>82412287</v>
      </c>
      <c r="Q155" s="25">
        <v>45775</v>
      </c>
      <c r="R155" s="3" t="s">
        <v>60</v>
      </c>
      <c r="S155" s="25">
        <v>45737</v>
      </c>
      <c r="T155" s="205" t="s">
        <v>6591</v>
      </c>
      <c r="U155" s="6"/>
      <c r="V155" s="6"/>
      <c r="W155" s="6">
        <v>20</v>
      </c>
      <c r="X155" s="6">
        <f>+NETWORKDAYS(Tabla110[[#This Row],[Fecha de Asignación2]],Tabla110[[#This Row],[Fecha Respuesta]])</f>
        <v>27</v>
      </c>
      <c r="Y155" s="6" t="s">
        <v>6117</v>
      </c>
    </row>
    <row r="156" spans="1:25" hidden="1">
      <c r="A156" s="29" t="s">
        <v>6592</v>
      </c>
      <c r="B156" s="71">
        <v>154</v>
      </c>
      <c r="C156" s="3">
        <v>2025</v>
      </c>
      <c r="D156" s="25">
        <v>45737</v>
      </c>
      <c r="E156" s="19" t="str">
        <f>IF(Tabla110[[#This Row],[Fecha Respuesta]]="","01 Pendiente","02 Finalizado")</f>
        <v>02 Finalizado</v>
      </c>
      <c r="F156" s="3" t="s">
        <v>179</v>
      </c>
      <c r="G156" s="3" t="str">
        <f>+VLOOKUP(Tabla110[[#This Row],[ABOGADO]],'|'!$A$47:$B$89,2,0)</f>
        <v>Representación Judicial</v>
      </c>
      <c r="H156" s="3" t="s">
        <v>2176</v>
      </c>
      <c r="I156" s="3" t="s">
        <v>59</v>
      </c>
      <c r="J156" s="204" t="s">
        <v>6593</v>
      </c>
      <c r="K156" s="65" t="s">
        <v>6594</v>
      </c>
      <c r="L156" s="18" t="s">
        <v>2350</v>
      </c>
      <c r="M156" s="3" t="s">
        <v>315</v>
      </c>
      <c r="N156" s="3" t="str">
        <f>Tabla110[[#This Row],[Orden]]&amp;" ("&amp;Tabla110[[#This Row],[Vigencia]]&amp;") "&amp;Tabla110[[#This Row],[Entidad / Reclamante]]&amp;" "&amp;Tabla110[[#This Row],[Últimos 6 Dígitos del Proceso]]</f>
        <v>154 (2025) Sanitas EPS 0035200</v>
      </c>
      <c r="O156" s="16">
        <v>322</v>
      </c>
      <c r="P156" s="16">
        <v>82382836</v>
      </c>
      <c r="Q156" s="25">
        <v>45744</v>
      </c>
      <c r="R156" s="3" t="s">
        <v>47</v>
      </c>
      <c r="S156" s="25">
        <v>45737</v>
      </c>
      <c r="T156" s="3" t="s">
        <v>2189</v>
      </c>
      <c r="U156" s="6"/>
      <c r="V156" s="6"/>
      <c r="W156" s="6">
        <v>20</v>
      </c>
      <c r="X156" s="6">
        <f>+NETWORKDAYS(Tabla110[[#This Row],[Fecha de Asignación2]],Tabla110[[#This Row],[Fecha Respuesta]])</f>
        <v>6</v>
      </c>
      <c r="Y156" s="6" t="s">
        <v>2185</v>
      </c>
    </row>
    <row r="157" spans="1:25" hidden="1">
      <c r="A157" s="29" t="s">
        <v>6595</v>
      </c>
      <c r="B157" s="71">
        <v>155</v>
      </c>
      <c r="C157" s="3">
        <v>2025</v>
      </c>
      <c r="D157" s="25">
        <v>45740</v>
      </c>
      <c r="E157" s="19" t="str">
        <f>IF(Tabla110[[#This Row],[Fecha Respuesta]]="","01 Pendiente","02 Finalizado")</f>
        <v>02 Finalizado</v>
      </c>
      <c r="F157" s="3" t="s">
        <v>106</v>
      </c>
      <c r="G157" s="3" t="str">
        <f>+VLOOKUP(Tabla110[[#This Row],[ABOGADO]],'|'!$A$47:$B$89,2,0)</f>
        <v>Representación Judicial</v>
      </c>
      <c r="H157" s="3" t="s">
        <v>2176</v>
      </c>
      <c r="I157" s="3" t="s">
        <v>65</v>
      </c>
      <c r="J157" s="18" t="s">
        <v>6596</v>
      </c>
      <c r="K157" s="65" t="s">
        <v>6597</v>
      </c>
      <c r="L157" s="18" t="s">
        <v>2350</v>
      </c>
      <c r="M157" s="3" t="s">
        <v>315</v>
      </c>
      <c r="N157" s="3" t="str">
        <f>Tabla110[[#This Row],[Orden]]&amp;" ("&amp;Tabla110[[#This Row],[Vigencia]]&amp;") "&amp;Tabla110[[#This Row],[Entidad / Reclamante]]&amp;" "&amp;Tabla110[[#This Row],[Últimos 6 Dígitos del Proceso]]</f>
        <v>155 (2025) Sanitas EPS 017700</v>
      </c>
      <c r="O157" s="16">
        <v>203</v>
      </c>
      <c r="P157" s="16">
        <v>34624183</v>
      </c>
      <c r="Q157" s="25">
        <v>45747</v>
      </c>
      <c r="R157" s="3" t="s">
        <v>54</v>
      </c>
      <c r="S157" s="25">
        <v>45741</v>
      </c>
      <c r="T157" s="3" t="s">
        <v>6598</v>
      </c>
      <c r="U157" s="6"/>
      <c r="V157" s="6"/>
      <c r="W157" s="6">
        <v>20</v>
      </c>
      <c r="X157" s="6">
        <f>+NETWORKDAYS(Tabla110[[#This Row],[Fecha de Asignación2]],Tabla110[[#This Row],[Fecha Respuesta]])</f>
        <v>5</v>
      </c>
      <c r="Y157" s="6" t="s">
        <v>2185</v>
      </c>
    </row>
    <row r="158" spans="1:25" hidden="1">
      <c r="A158" s="29" t="s">
        <v>6599</v>
      </c>
      <c r="B158" s="71">
        <v>156</v>
      </c>
      <c r="C158" s="3">
        <v>2025</v>
      </c>
      <c r="D158" s="25">
        <v>45741</v>
      </c>
      <c r="E158" s="19" t="str">
        <f>IF(Tabla110[[#This Row],[Fecha Respuesta]]="","01 Pendiente","02 Finalizado")</f>
        <v>02 Finalizado</v>
      </c>
      <c r="F158" s="3" t="s">
        <v>127</v>
      </c>
      <c r="G158" s="3" t="str">
        <f>+VLOOKUP(Tabla110[[#This Row],[ABOGADO]],'|'!$A$47:$B$89,2,0)</f>
        <v>Coordinación Prejudicial</v>
      </c>
      <c r="H158" s="3" t="s">
        <v>2176</v>
      </c>
      <c r="I158" s="3" t="s">
        <v>59</v>
      </c>
      <c r="J158" s="18" t="s">
        <v>6600</v>
      </c>
      <c r="K158" s="65" t="s">
        <v>6601</v>
      </c>
      <c r="L158" s="18" t="s">
        <v>2350</v>
      </c>
      <c r="M158" s="3" t="s">
        <v>315</v>
      </c>
      <c r="N158" s="3" t="str">
        <f>Tabla110[[#This Row],[Orden]]&amp;" ("&amp;Tabla110[[#This Row],[Vigencia]]&amp;") "&amp;Tabla110[[#This Row],[Entidad / Reclamante]]&amp;" "&amp;Tabla110[[#This Row],[Últimos 6 Dígitos del Proceso]]</f>
        <v>156 (2025) Sanitas EPS 048500</v>
      </c>
      <c r="O158" s="16">
        <v>290</v>
      </c>
      <c r="P158" s="16">
        <v>51727572</v>
      </c>
      <c r="Q158" s="25">
        <v>45742</v>
      </c>
      <c r="R158" s="3" t="s">
        <v>54</v>
      </c>
      <c r="S158" s="25">
        <v>45741</v>
      </c>
      <c r="T158" s="3" t="s">
        <v>6602</v>
      </c>
      <c r="U158" s="6"/>
      <c r="V158" s="6"/>
      <c r="W158" s="6">
        <v>20</v>
      </c>
      <c r="X158" s="6">
        <f>+NETWORKDAYS(Tabla110[[#This Row],[Fecha de Asignación2]],Tabla110[[#This Row],[Fecha Respuesta]])</f>
        <v>2</v>
      </c>
      <c r="Y158" s="6" t="s">
        <v>2185</v>
      </c>
    </row>
    <row r="159" spans="1:25" hidden="1">
      <c r="A159" s="45" t="s">
        <v>6603</v>
      </c>
      <c r="B159" s="14">
        <v>157</v>
      </c>
      <c r="C159" s="3">
        <v>2025</v>
      </c>
      <c r="D159" s="25">
        <v>45741</v>
      </c>
      <c r="E159" s="19" t="str">
        <f>IF(Tabla110[[#This Row],[Fecha Respuesta]]="","01 Pendiente","02 Finalizado")</f>
        <v>02 Finalizado</v>
      </c>
      <c r="F159" s="3" t="s">
        <v>176</v>
      </c>
      <c r="G159" s="3" t="str">
        <f>+VLOOKUP(Tabla110[[#This Row],[ABOGADO]],'|'!$A$47:$B$89,2,0)</f>
        <v>Representación Judicial</v>
      </c>
      <c r="H159" s="3" t="s">
        <v>2176</v>
      </c>
      <c r="I159" s="3" t="s">
        <v>56</v>
      </c>
      <c r="J159" s="18" t="s">
        <v>6208</v>
      </c>
      <c r="K159" s="65" t="s">
        <v>6209</v>
      </c>
      <c r="L159" s="18" t="s">
        <v>2350</v>
      </c>
      <c r="M159" s="3" t="s">
        <v>6132</v>
      </c>
      <c r="N159" s="3" t="str">
        <f>Tabla110[[#This Row],[Orden]]&amp;" ("&amp;Tabla110[[#This Row],[Vigencia]]&amp;") "&amp;Tabla110[[#This Row],[Entidad / Reclamante]]&amp;" "&amp;Tabla110[[#This Row],[Últimos 6 Dígitos del Proceso]]</f>
        <v>157 (2025) Cruz Blanca EPS 004800</v>
      </c>
      <c r="O159" s="16">
        <v>1428</v>
      </c>
      <c r="P159" s="16">
        <v>1060592068</v>
      </c>
      <c r="Q159" s="25">
        <v>45744</v>
      </c>
      <c r="R159" s="3" t="s">
        <v>54</v>
      </c>
      <c r="S159" s="25">
        <v>45741</v>
      </c>
      <c r="T159" s="3" t="s">
        <v>6604</v>
      </c>
      <c r="U159" s="6"/>
      <c r="V159" s="6"/>
      <c r="W159" s="6">
        <v>20</v>
      </c>
      <c r="X159" s="6">
        <f>+NETWORKDAYS(Tabla110[[#This Row],[Fecha de Asignación2]],Tabla110[[#This Row],[Fecha Respuesta]])</f>
        <v>4</v>
      </c>
      <c r="Y159" s="6" t="s">
        <v>2185</v>
      </c>
    </row>
    <row r="160" spans="1:25" hidden="1">
      <c r="A160" s="45">
        <v>158</v>
      </c>
      <c r="B160" s="14">
        <v>158</v>
      </c>
      <c r="C160" s="3">
        <v>2025</v>
      </c>
      <c r="D160" s="25">
        <v>45741</v>
      </c>
      <c r="E160" s="19" t="str">
        <f>IF(Tabla110[[#This Row],[Fecha Respuesta]]="","01 Pendiente","02 Finalizado")</f>
        <v>02 Finalizado</v>
      </c>
      <c r="F160" s="3" t="s">
        <v>127</v>
      </c>
      <c r="G160" s="3" t="str">
        <f>+VLOOKUP(Tabla110[[#This Row],[ABOGADO]],'|'!$A$47:$B$89,2,0)</f>
        <v>Coordinación Prejudicial</v>
      </c>
      <c r="H160" s="3" t="s">
        <v>2176</v>
      </c>
      <c r="I160" s="3" t="s">
        <v>59</v>
      </c>
      <c r="J160" s="18" t="s">
        <v>6605</v>
      </c>
      <c r="K160" s="65" t="s">
        <v>6606</v>
      </c>
      <c r="L160" s="18" t="s">
        <v>2350</v>
      </c>
      <c r="M160" s="3" t="s">
        <v>315</v>
      </c>
      <c r="N160" s="3" t="str">
        <f>Tabla110[[#This Row],[Orden]]&amp;" ("&amp;Tabla110[[#This Row],[Vigencia]]&amp;") "&amp;Tabla110[[#This Row],[Entidad / Reclamante]]&amp;" "&amp;Tabla110[[#This Row],[Últimos 6 Dígitos del Proceso]]</f>
        <v>158 (2025) Sanitas EPS 016300</v>
      </c>
      <c r="O160" s="16">
        <v>270</v>
      </c>
      <c r="P160" s="16">
        <v>28074979.199999999</v>
      </c>
      <c r="Q160" s="25">
        <v>45744</v>
      </c>
      <c r="R160" s="3" t="s">
        <v>54</v>
      </c>
      <c r="S160" s="25">
        <v>45741</v>
      </c>
      <c r="T160" s="3" t="s">
        <v>6607</v>
      </c>
      <c r="U160" s="6"/>
      <c r="V160" s="6"/>
      <c r="W160" s="6">
        <v>20</v>
      </c>
      <c r="X160" s="6">
        <f>+NETWORKDAYS(Tabla110[[#This Row],[Fecha de Asignación2]],Tabla110[[#This Row],[Fecha Respuesta]])</f>
        <v>4</v>
      </c>
      <c r="Y160" s="6" t="s">
        <v>2185</v>
      </c>
    </row>
    <row r="161" spans="1:25" hidden="1">
      <c r="A161" s="45">
        <v>159</v>
      </c>
      <c r="B161" s="14">
        <v>159</v>
      </c>
      <c r="C161" s="3">
        <v>2025</v>
      </c>
      <c r="D161" s="25">
        <v>45741</v>
      </c>
      <c r="E161" s="19" t="str">
        <f>IF(Tabla110[[#This Row],[Fecha Respuesta]]="","01 Pendiente","02 Finalizado")</f>
        <v>02 Finalizado</v>
      </c>
      <c r="F161" s="3" t="s">
        <v>111</v>
      </c>
      <c r="G161" s="3" t="str">
        <f>+VLOOKUP(Tabla110[[#This Row],[ABOGADO]],'|'!$A$47:$B$89,2,0)</f>
        <v>Representación Judicial</v>
      </c>
      <c r="H161" s="3" t="s">
        <v>2176</v>
      </c>
      <c r="I161" s="3" t="s">
        <v>56</v>
      </c>
      <c r="J161" s="18" t="s">
        <v>6608</v>
      </c>
      <c r="K161" s="65" t="s">
        <v>6609</v>
      </c>
      <c r="L161" s="18" t="s">
        <v>2350</v>
      </c>
      <c r="M161" s="3" t="s">
        <v>315</v>
      </c>
      <c r="N161" s="3" t="str">
        <f>Tabla110[[#This Row],[Orden]]&amp;" ("&amp;Tabla110[[#This Row],[Vigencia]]&amp;") "&amp;Tabla110[[#This Row],[Entidad / Reclamante]]&amp;" "&amp;Tabla110[[#This Row],[Últimos 6 Dígitos del Proceso]]</f>
        <v>159 (2025) Sanitas EPS 054100</v>
      </c>
      <c r="O161" s="16">
        <v>318</v>
      </c>
      <c r="P161" s="16">
        <v>180771084</v>
      </c>
      <c r="Q161" s="25">
        <v>45749</v>
      </c>
      <c r="R161" s="3" t="s">
        <v>54</v>
      </c>
      <c r="S161" s="25">
        <v>45741</v>
      </c>
      <c r="T161" s="3" t="s">
        <v>6610</v>
      </c>
      <c r="U161" s="6"/>
      <c r="V161" s="6"/>
      <c r="W161" s="6">
        <v>20</v>
      </c>
      <c r="X161" s="6">
        <f>+NETWORKDAYS(Tabla110[[#This Row],[Fecha de Asignación2]],Tabla110[[#This Row],[Fecha Respuesta]])</f>
        <v>7</v>
      </c>
      <c r="Y161" s="6" t="s">
        <v>2185</v>
      </c>
    </row>
    <row r="162" spans="1:25" hidden="1">
      <c r="A162" s="45">
        <v>160</v>
      </c>
      <c r="B162" s="14">
        <v>160</v>
      </c>
      <c r="C162" s="3">
        <v>2025</v>
      </c>
      <c r="D162" s="25">
        <v>45741</v>
      </c>
      <c r="E162" s="19" t="str">
        <f>IF(Tabla110[[#This Row],[Fecha Respuesta]]="","01 Pendiente","02 Finalizado")</f>
        <v>02 Finalizado</v>
      </c>
      <c r="F162" s="3" t="s">
        <v>181</v>
      </c>
      <c r="G162" s="3" t="str">
        <f>+VLOOKUP(Tabla110[[#This Row],[ABOGADO]],'|'!$A$47:$B$89,2,0)</f>
        <v>Coordinación Prejudicial</v>
      </c>
      <c r="H162" s="3" t="s">
        <v>2176</v>
      </c>
      <c r="I162" s="3" t="s">
        <v>56</v>
      </c>
      <c r="J162" s="18" t="s">
        <v>6431</v>
      </c>
      <c r="K162" s="65" t="s">
        <v>6432</v>
      </c>
      <c r="L162" s="18" t="s">
        <v>2350</v>
      </c>
      <c r="M162" s="3" t="s">
        <v>315</v>
      </c>
      <c r="N162" s="3" t="str">
        <f>Tabla110[[#This Row],[Orden]]&amp;" ("&amp;Tabla110[[#This Row],[Vigencia]]&amp;") "&amp;Tabla110[[#This Row],[Entidad / Reclamante]]&amp;" "&amp;Tabla110[[#This Row],[Últimos 6 Dígitos del Proceso]]</f>
        <v>160 (2025) Sanitas EPS 024500</v>
      </c>
      <c r="O162" s="16">
        <v>13</v>
      </c>
      <c r="P162" s="16">
        <v>225303579</v>
      </c>
      <c r="Q162" s="25">
        <v>45747</v>
      </c>
      <c r="R162" s="3" t="s">
        <v>47</v>
      </c>
      <c r="S162" s="25">
        <v>45741</v>
      </c>
      <c r="T162" s="3" t="s">
        <v>2189</v>
      </c>
      <c r="U162" s="6"/>
      <c r="V162" s="6"/>
      <c r="W162" s="6">
        <v>20</v>
      </c>
      <c r="X162" s="6">
        <f>+NETWORKDAYS(Tabla110[[#This Row],[Fecha de Asignación2]],Tabla110[[#This Row],[Fecha Respuesta]])</f>
        <v>5</v>
      </c>
      <c r="Y162" s="6" t="s">
        <v>2185</v>
      </c>
    </row>
    <row r="163" spans="1:25" hidden="1">
      <c r="A163" s="45">
        <v>161</v>
      </c>
      <c r="B163" s="14">
        <v>161</v>
      </c>
      <c r="C163" s="3">
        <v>2025</v>
      </c>
      <c r="D163" s="25">
        <v>45741</v>
      </c>
      <c r="E163" s="19" t="str">
        <f>IF(Tabla110[[#This Row],[Fecha Respuesta]]="","01 Pendiente","02 Finalizado")</f>
        <v>02 Finalizado</v>
      </c>
      <c r="F163" s="3" t="s">
        <v>181</v>
      </c>
      <c r="G163" s="3" t="str">
        <f>+VLOOKUP(Tabla110[[#This Row],[ABOGADO]],'|'!$A$47:$B$89,2,0)</f>
        <v>Coordinación Prejudicial</v>
      </c>
      <c r="H163" s="3" t="s">
        <v>2176</v>
      </c>
      <c r="I163" s="3" t="s">
        <v>56</v>
      </c>
      <c r="J163" s="18" t="s">
        <v>6611</v>
      </c>
      <c r="K163" s="65" t="s">
        <v>6612</v>
      </c>
      <c r="L163" s="18" t="s">
        <v>2350</v>
      </c>
      <c r="M163" s="3" t="s">
        <v>315</v>
      </c>
      <c r="N163" s="3" t="str">
        <f>Tabla110[[#This Row],[Orden]]&amp;" ("&amp;Tabla110[[#This Row],[Vigencia]]&amp;") "&amp;Tabla110[[#This Row],[Entidad / Reclamante]]&amp;" "&amp;Tabla110[[#This Row],[Últimos 6 Dígitos del Proceso]]</f>
        <v>161 (2025) Sanitas EPS 039600</v>
      </c>
      <c r="O163" s="16">
        <v>1</v>
      </c>
      <c r="P163" s="16">
        <v>0</v>
      </c>
      <c r="Q163" s="25">
        <v>45744</v>
      </c>
      <c r="R163" s="3" t="s">
        <v>54</v>
      </c>
      <c r="S163" s="25">
        <v>45741</v>
      </c>
      <c r="T163" s="3" t="s">
        <v>6613</v>
      </c>
      <c r="U163" s="6"/>
      <c r="V163" s="6"/>
      <c r="W163" s="6">
        <v>20</v>
      </c>
      <c r="X163" s="6">
        <f>+NETWORKDAYS(Tabla110[[#This Row],[Fecha de Asignación2]],Tabla110[[#This Row],[Fecha Respuesta]])</f>
        <v>4</v>
      </c>
      <c r="Y163" s="6" t="s">
        <v>2185</v>
      </c>
    </row>
    <row r="164" spans="1:25" hidden="1">
      <c r="A164" s="45">
        <v>162</v>
      </c>
      <c r="B164" s="14">
        <v>162</v>
      </c>
      <c r="C164" s="3">
        <v>2025</v>
      </c>
      <c r="D164" s="25">
        <v>45741</v>
      </c>
      <c r="E164" s="19" t="str">
        <f>IF(Tabla110[[#This Row],[Fecha Respuesta]]="","01 Pendiente","02 Finalizado")</f>
        <v>02 Finalizado</v>
      </c>
      <c r="F164" s="3" t="s">
        <v>182</v>
      </c>
      <c r="G164" s="3" t="s">
        <v>17</v>
      </c>
      <c r="H164" s="3" t="s">
        <v>2219</v>
      </c>
      <c r="I164" s="3" t="s">
        <v>65</v>
      </c>
      <c r="J164" s="18" t="s">
        <v>6614</v>
      </c>
      <c r="K164" s="65" t="s">
        <v>6615</v>
      </c>
      <c r="L164" s="18" t="s">
        <v>2350</v>
      </c>
      <c r="M164" s="3" t="s">
        <v>6616</v>
      </c>
      <c r="N164" s="3" t="str">
        <f>Tabla110[[#This Row],[Orden]]&amp;" ("&amp;Tabla110[[#This Row],[Vigencia]]&amp;") "&amp;Tabla110[[#This Row],[Entidad / Reclamante]]&amp;" "&amp;Tabla110[[#This Row],[Últimos 6 Dígitos del Proceso]]</f>
        <v>162 (2025) Clinica de Antioquia 037100</v>
      </c>
      <c r="O164" s="16">
        <v>338</v>
      </c>
      <c r="P164" s="16">
        <v>156220547</v>
      </c>
      <c r="Q164" s="25">
        <v>45776</v>
      </c>
      <c r="R164" s="3" t="s">
        <v>60</v>
      </c>
      <c r="S164" s="25">
        <v>45741</v>
      </c>
      <c r="T164" s="206" t="s">
        <v>6617</v>
      </c>
      <c r="U164" s="6" t="s">
        <v>182</v>
      </c>
      <c r="V164" s="6"/>
      <c r="W164" s="6">
        <v>20</v>
      </c>
      <c r="X164" s="6">
        <f>+NETWORKDAYS(Tabla110[[#This Row],[Fecha de Asignación2]],Tabla110[[#This Row],[Fecha Respuesta]])</f>
        <v>26</v>
      </c>
      <c r="Y164" s="6" t="s">
        <v>6117</v>
      </c>
    </row>
    <row r="165" spans="1:25" hidden="1">
      <c r="A165" s="45">
        <v>163</v>
      </c>
      <c r="B165" s="14">
        <v>163</v>
      </c>
      <c r="C165" s="3">
        <v>2025</v>
      </c>
      <c r="D165" s="25">
        <v>45741</v>
      </c>
      <c r="E165" s="19" t="str">
        <f>IF(Tabla110[[#This Row],[Fecha Respuesta]]="","01 Pendiente","02 Finalizado")</f>
        <v>02 Finalizado</v>
      </c>
      <c r="F165" s="3" t="s">
        <v>167</v>
      </c>
      <c r="G165" s="3" t="str">
        <f>+VLOOKUP(Tabla110[[#This Row],[ABOGADO]],'|'!$A$47:$B$89,2,0)</f>
        <v>Representación Judicial</v>
      </c>
      <c r="H165" s="3" t="s">
        <v>6122</v>
      </c>
      <c r="I165" s="3" t="s">
        <v>65</v>
      </c>
      <c r="J165" s="18" t="s">
        <v>6618</v>
      </c>
      <c r="K165" s="65" t="s">
        <v>6619</v>
      </c>
      <c r="L165" s="18" t="s">
        <v>2350</v>
      </c>
      <c r="M165" s="3" t="s">
        <v>6620</v>
      </c>
      <c r="N165" s="3" t="str">
        <f>Tabla110[[#This Row],[Orden]]&amp;" ("&amp;Tabla110[[#This Row],[Vigencia]]&amp;") "&amp;Tabla110[[#This Row],[Entidad / Reclamante]]&amp;" "&amp;Tabla110[[#This Row],[Últimos 6 Dígitos del Proceso]]</f>
        <v>163 (2025) Eddy Alexander Rivera Yande Y Carmelina Yande Becoche 016200</v>
      </c>
      <c r="O165" s="16">
        <v>1</v>
      </c>
      <c r="P165" s="16">
        <v>497000000</v>
      </c>
      <c r="Q165" s="25">
        <v>45744</v>
      </c>
      <c r="R165" s="3" t="s">
        <v>92</v>
      </c>
      <c r="S165" s="25">
        <v>45744</v>
      </c>
      <c r="T165" s="3" t="s">
        <v>6621</v>
      </c>
      <c r="U165" s="6"/>
      <c r="V165" s="6"/>
      <c r="W165" s="6">
        <v>20</v>
      </c>
      <c r="X165" s="6">
        <f>+NETWORKDAYS(Tabla110[[#This Row],[Fecha de Asignación2]],Tabla110[[#This Row],[Fecha Respuesta]])</f>
        <v>1</v>
      </c>
      <c r="Y165" s="6" t="s">
        <v>2185</v>
      </c>
    </row>
    <row r="166" spans="1:25" hidden="1">
      <c r="A166" s="45">
        <v>164</v>
      </c>
      <c r="B166" s="14">
        <v>164</v>
      </c>
      <c r="C166" s="3">
        <v>2025</v>
      </c>
      <c r="D166" s="25">
        <v>45741</v>
      </c>
      <c r="E166" s="19" t="str">
        <f>IF(Tabla110[[#This Row],[Fecha Respuesta]]="","01 Pendiente","02 Finalizado")</f>
        <v>02 Finalizado</v>
      </c>
      <c r="F166" s="3" t="s">
        <v>176</v>
      </c>
      <c r="G166" s="3" t="str">
        <f>+VLOOKUP(Tabla110[[#This Row],[ABOGADO]],'|'!$A$47:$B$89,2,0)</f>
        <v>Representación Judicial</v>
      </c>
      <c r="H166" s="3" t="s">
        <v>2219</v>
      </c>
      <c r="I166" s="3" t="s">
        <v>65</v>
      </c>
      <c r="J166" s="18" t="s">
        <v>6622</v>
      </c>
      <c r="K166" s="65" t="s">
        <v>6623</v>
      </c>
      <c r="L166" s="18" t="s">
        <v>2350</v>
      </c>
      <c r="M166" s="3" t="s">
        <v>6624</v>
      </c>
      <c r="N166" s="3" t="str">
        <f>Tabla110[[#This Row],[Orden]]&amp;" ("&amp;Tabla110[[#This Row],[Vigencia]]&amp;") "&amp;Tabla110[[#This Row],[Entidad / Reclamante]]&amp;" "&amp;Tabla110[[#This Row],[Últimos 6 Dígitos del Proceso]]</f>
        <v>164 (2025) Hospital Clinica San Rafael 016600</v>
      </c>
      <c r="O166" s="16">
        <v>182</v>
      </c>
      <c r="P166" s="16">
        <v>116576461</v>
      </c>
      <c r="Q166" s="25">
        <v>45769</v>
      </c>
      <c r="R166" s="3" t="s">
        <v>47</v>
      </c>
      <c r="S166" s="25">
        <v>45741</v>
      </c>
      <c r="T166" s="3" t="s">
        <v>6625</v>
      </c>
      <c r="U166" s="6"/>
      <c r="V166" s="6"/>
      <c r="W166" s="6">
        <v>20</v>
      </c>
      <c r="X166" s="6">
        <f>+NETWORKDAYS(Tabla110[[#This Row],[Fecha de Asignación2]],Tabla110[[#This Row],[Fecha Respuesta]])</f>
        <v>21</v>
      </c>
      <c r="Y166" s="6" t="s">
        <v>6117</v>
      </c>
    </row>
    <row r="167" spans="1:25" hidden="1">
      <c r="A167" s="45">
        <v>165</v>
      </c>
      <c r="B167" s="14">
        <v>165</v>
      </c>
      <c r="C167" s="3">
        <v>2025</v>
      </c>
      <c r="D167" s="25">
        <v>45751</v>
      </c>
      <c r="E167" s="19" t="str">
        <f>IF(Tabla110[[#This Row],[Fecha Respuesta]]="","01 Pendiente","02 Finalizado")</f>
        <v>02 Finalizado</v>
      </c>
      <c r="F167" s="3" t="s">
        <v>176</v>
      </c>
      <c r="G167" s="3" t="str">
        <f>+VLOOKUP(Tabla110[[#This Row],[ABOGADO]],'|'!$A$47:$B$89,2,0)</f>
        <v>Representación Judicial</v>
      </c>
      <c r="H167" s="3" t="s">
        <v>2219</v>
      </c>
      <c r="I167" s="3" t="s">
        <v>65</v>
      </c>
      <c r="J167" s="18" t="s">
        <v>6626</v>
      </c>
      <c r="K167" s="65" t="s">
        <v>6627</v>
      </c>
      <c r="L167" s="18" t="s">
        <v>2350</v>
      </c>
      <c r="M167" s="3" t="s">
        <v>6628</v>
      </c>
      <c r="N167" s="3" t="str">
        <f>Tabla110[[#This Row],[Orden]]&amp;" ("&amp;Tabla110[[#This Row],[Vigencia]]&amp;") "&amp;Tabla110[[#This Row],[Entidad / Reclamante]]&amp;" "&amp;Tabla110[[#This Row],[Últimos 6 Dígitos del Proceso]]</f>
        <v>165 (2025) Hospital Universitario Hernando Moncalenao Perdomo 010700</v>
      </c>
      <c r="O167" s="16">
        <v>336</v>
      </c>
      <c r="P167" s="16">
        <v>786078343.34000003</v>
      </c>
      <c r="Q167" s="25">
        <v>45880</v>
      </c>
      <c r="R167" s="3" t="s">
        <v>47</v>
      </c>
      <c r="S167" s="25">
        <v>45798</v>
      </c>
      <c r="T167" s="3" t="s">
        <v>6629</v>
      </c>
      <c r="U167" s="6"/>
      <c r="V167" s="6"/>
      <c r="W167" s="6">
        <v>20</v>
      </c>
      <c r="X167" s="6">
        <f>+NETWORKDAYS(Tabla110[[#This Row],[Fecha de Asignación2]],Tabla110[[#This Row],[Fecha Respuesta]])</f>
        <v>59</v>
      </c>
      <c r="Y167" s="6" t="s">
        <v>6117</v>
      </c>
    </row>
    <row r="168" spans="1:25" hidden="1">
      <c r="A168" s="29">
        <v>166</v>
      </c>
      <c r="B168" s="71">
        <v>166</v>
      </c>
      <c r="C168" s="3">
        <f>YEAR(Tabla110[[#This Row],[Fecha de Solicitud ]])</f>
        <v>2025</v>
      </c>
      <c r="D168" s="25">
        <v>45736</v>
      </c>
      <c r="E168" s="19" t="str">
        <f>IF(Tabla110[[#This Row],[Fecha Respuesta]]="","01 Pendiente","02 Finalizado")</f>
        <v>02 Finalizado</v>
      </c>
      <c r="F168" s="3" t="s">
        <v>143</v>
      </c>
      <c r="G168" s="3" t="str">
        <f>+VLOOKUP(Tabla110[[#This Row],[ABOGADO]],'|'!$A$47:$B$89,2,0)</f>
        <v>Representación Judicial</v>
      </c>
      <c r="H168" s="3" t="s">
        <v>6122</v>
      </c>
      <c r="I168" s="3" t="s">
        <v>62</v>
      </c>
      <c r="J168" s="18">
        <v>1.1001310504220199E+22</v>
      </c>
      <c r="K168" s="65" t="s">
        <v>6630</v>
      </c>
      <c r="L168" s="18">
        <v>51022649</v>
      </c>
      <c r="M168" s="3" t="s">
        <v>6631</v>
      </c>
      <c r="N168" s="3" t="str">
        <f>Tabla110[[#This Row],[Orden]]&amp;" ("&amp;Tabla110[[#This Row],[Vigencia]]&amp;") "&amp;Tabla110[[#This Row],[Entidad / Reclamante]]&amp;" "&amp;Tabla110[[#This Row],[Últimos 6 Dígitos del Proceso]]</f>
        <v>166 (2025) Carmen Rosa Ballestas Coronado _000000</v>
      </c>
      <c r="O168" s="16">
        <v>1</v>
      </c>
      <c r="P168" s="16">
        <v>22713150</v>
      </c>
      <c r="Q168" s="25">
        <v>45742</v>
      </c>
      <c r="R168" s="3" t="s">
        <v>92</v>
      </c>
      <c r="S168" s="25">
        <v>45736</v>
      </c>
      <c r="T168" s="3" t="s">
        <v>6350</v>
      </c>
      <c r="U168" s="6"/>
      <c r="V168" s="6"/>
      <c r="W168" s="6">
        <v>20</v>
      </c>
      <c r="X168" s="6">
        <f>+NETWORKDAYS(Tabla110[[#This Row],[Fecha de Asignación2]],Tabla110[[#This Row],[Fecha Respuesta]])</f>
        <v>5</v>
      </c>
      <c r="Y168" s="6" t="s">
        <v>2185</v>
      </c>
    </row>
    <row r="169" spans="1:25" hidden="1">
      <c r="A169" s="45">
        <v>167</v>
      </c>
      <c r="B169" s="14">
        <v>167</v>
      </c>
      <c r="C169" s="3">
        <v>2025</v>
      </c>
      <c r="D169" s="25">
        <v>45742</v>
      </c>
      <c r="E169" s="19" t="str">
        <f>IF(Tabla110[[#This Row],[Fecha Respuesta]]="","01 Pendiente","02 Finalizado")</f>
        <v>02 Finalizado</v>
      </c>
      <c r="F169" s="3" t="s">
        <v>139</v>
      </c>
      <c r="G169" s="3" t="str">
        <f>+VLOOKUP(Tabla110[[#This Row],[ABOGADO]],'|'!$A$47:$B$89,2,0)</f>
        <v>Representación Judicial</v>
      </c>
      <c r="H169" s="3" t="s">
        <v>2176</v>
      </c>
      <c r="I169" s="3" t="s">
        <v>59</v>
      </c>
      <c r="J169" s="18" t="s">
        <v>6632</v>
      </c>
      <c r="K169" s="65" t="s">
        <v>6633</v>
      </c>
      <c r="L169" s="18" t="s">
        <v>2350</v>
      </c>
      <c r="M169" s="3" t="s">
        <v>315</v>
      </c>
      <c r="N169" s="3" t="str">
        <f>Tabla110[[#This Row],[Orden]]&amp;" ("&amp;Tabla110[[#This Row],[Vigencia]]&amp;") "&amp;Tabla110[[#This Row],[Entidad / Reclamante]]&amp;" "&amp;Tabla110[[#This Row],[Últimos 6 Dígitos del Proceso]]</f>
        <v>167 (2025) Sanitas EPS 019700</v>
      </c>
      <c r="O169" s="16">
        <v>332</v>
      </c>
      <c r="P169" s="16">
        <v>56627911</v>
      </c>
      <c r="Q169" s="25">
        <v>45756</v>
      </c>
      <c r="R169" s="3" t="s">
        <v>54</v>
      </c>
      <c r="S169" s="25">
        <v>45742</v>
      </c>
      <c r="T169" s="3" t="s">
        <v>6634</v>
      </c>
      <c r="U169" s="6"/>
      <c r="V169" s="6"/>
      <c r="W169" s="6">
        <v>20</v>
      </c>
      <c r="X169" s="6">
        <f>+NETWORKDAYS(Tabla110[[#This Row],[Fecha de Asignación2]],Tabla110[[#This Row],[Fecha Respuesta]])</f>
        <v>11</v>
      </c>
      <c r="Y169" s="6" t="s">
        <v>2185</v>
      </c>
    </row>
    <row r="170" spans="1:25" hidden="1">
      <c r="A170" s="45">
        <v>168</v>
      </c>
      <c r="B170" s="14">
        <v>168</v>
      </c>
      <c r="C170" s="3">
        <v>2025</v>
      </c>
      <c r="D170" s="25">
        <v>45742</v>
      </c>
      <c r="E170" s="19" t="str">
        <f>IF(Tabla110[[#This Row],[Fecha Respuesta]]="","01 Pendiente","02 Finalizado")</f>
        <v>02 Finalizado</v>
      </c>
      <c r="F170" s="3" t="s">
        <v>170</v>
      </c>
      <c r="G170" s="3" t="str">
        <f>+VLOOKUP(Tabla110[[#This Row],[ABOGADO]],'|'!$A$47:$B$89,2,0)</f>
        <v>Coordinación Prejudicial</v>
      </c>
      <c r="H170" s="3" t="s">
        <v>2176</v>
      </c>
      <c r="I170" s="3" t="s">
        <v>59</v>
      </c>
      <c r="J170" s="18" t="s">
        <v>6556</v>
      </c>
      <c r="K170" s="65" t="s">
        <v>6557</v>
      </c>
      <c r="L170" s="18" t="s">
        <v>2350</v>
      </c>
      <c r="M170" s="3" t="s">
        <v>389</v>
      </c>
      <c r="N170" s="3" t="str">
        <f>Tabla110[[#This Row],[Orden]]&amp;" ("&amp;Tabla110[[#This Row],[Vigencia]]&amp;") "&amp;Tabla110[[#This Row],[Entidad / Reclamante]]&amp;" "&amp;Tabla110[[#This Row],[Últimos 6 Dígitos del Proceso]]</f>
        <v>168 (2025) Salud Total EPS 041300</v>
      </c>
      <c r="O170" s="16">
        <v>18</v>
      </c>
      <c r="P170" s="16">
        <v>35391434</v>
      </c>
      <c r="Q170" s="25">
        <v>45754</v>
      </c>
      <c r="R170" s="3" t="s">
        <v>54</v>
      </c>
      <c r="S170" s="25">
        <v>45742</v>
      </c>
      <c r="T170" s="3" t="s">
        <v>6635</v>
      </c>
      <c r="U170" s="6"/>
      <c r="V170" s="6"/>
      <c r="W170" s="6">
        <v>20</v>
      </c>
      <c r="X170" s="6">
        <f>+NETWORKDAYS(Tabla110[[#This Row],[Fecha de Asignación2]],Tabla110[[#This Row],[Fecha Respuesta]])</f>
        <v>9</v>
      </c>
      <c r="Y170" s="6" t="s">
        <v>2185</v>
      </c>
    </row>
    <row r="171" spans="1:25" hidden="1">
      <c r="A171" s="45">
        <v>169</v>
      </c>
      <c r="B171" s="14">
        <v>169</v>
      </c>
      <c r="C171" s="3">
        <v>2025</v>
      </c>
      <c r="D171" s="25">
        <v>45742</v>
      </c>
      <c r="E171" s="19" t="str">
        <f>IF(Tabla110[[#This Row],[Fecha Respuesta]]="","01 Pendiente","02 Finalizado")</f>
        <v>02 Finalizado</v>
      </c>
      <c r="F171" s="3" t="s">
        <v>111</v>
      </c>
      <c r="G171" s="3" t="str">
        <f>+VLOOKUP(Tabla110[[#This Row],[ABOGADO]],'|'!$A$47:$B$89,2,0)</f>
        <v>Representación Judicial</v>
      </c>
      <c r="H171" s="3" t="s">
        <v>2176</v>
      </c>
      <c r="I171" s="3" t="s">
        <v>65</v>
      </c>
      <c r="J171" s="18" t="s">
        <v>6636</v>
      </c>
      <c r="K171" s="65" t="s">
        <v>6637</v>
      </c>
      <c r="L171" s="18" t="s">
        <v>2350</v>
      </c>
      <c r="M171" s="3" t="s">
        <v>315</v>
      </c>
      <c r="N171" s="3" t="str">
        <f>Tabla110[[#This Row],[Orden]]&amp;" ("&amp;Tabla110[[#This Row],[Vigencia]]&amp;") "&amp;Tabla110[[#This Row],[Entidad / Reclamante]]&amp;" "&amp;Tabla110[[#This Row],[Últimos 6 Dígitos del Proceso]]</f>
        <v>169 (2025) Sanitas EPS 064700</v>
      </c>
      <c r="O171" s="16">
        <v>323</v>
      </c>
      <c r="P171" s="16">
        <v>0</v>
      </c>
      <c r="Q171" s="25">
        <v>45776</v>
      </c>
      <c r="R171" s="3" t="s">
        <v>60</v>
      </c>
      <c r="S171" s="25">
        <v>45742</v>
      </c>
      <c r="T171" s="206" t="s">
        <v>6638</v>
      </c>
      <c r="U171" s="6"/>
      <c r="V171" s="6"/>
      <c r="W171" s="6">
        <v>20</v>
      </c>
      <c r="X171" s="6">
        <f>+NETWORKDAYS(Tabla110[[#This Row],[Fecha de Asignación2]],Tabla110[[#This Row],[Fecha Respuesta]])</f>
        <v>25</v>
      </c>
      <c r="Y171" s="6" t="s">
        <v>6117</v>
      </c>
    </row>
    <row r="172" spans="1:25" hidden="1">
      <c r="A172" s="45">
        <v>170</v>
      </c>
      <c r="B172" s="14">
        <v>170</v>
      </c>
      <c r="C172" s="3">
        <v>2025</v>
      </c>
      <c r="D172" s="25">
        <v>45743</v>
      </c>
      <c r="E172" s="19" t="str">
        <f>IF(Tabla110[[#This Row],[Fecha Respuesta]]="","01 Pendiente","02 Finalizado")</f>
        <v>02 Finalizado</v>
      </c>
      <c r="F172" s="3" t="s">
        <v>180</v>
      </c>
      <c r="G172" s="3" t="str">
        <f>+VLOOKUP(Tabla110[[#This Row],[ABOGADO]],'|'!$A$47:$B$89,2,0)</f>
        <v>Representación Judicial</v>
      </c>
      <c r="H172" s="3" t="s">
        <v>2176</v>
      </c>
      <c r="I172" s="3" t="s">
        <v>65</v>
      </c>
      <c r="J172" s="18" t="s">
        <v>6639</v>
      </c>
      <c r="K172" s="65" t="s">
        <v>6640</v>
      </c>
      <c r="L172" s="18" t="s">
        <v>2350</v>
      </c>
      <c r="M172" s="3" t="s">
        <v>355</v>
      </c>
      <c r="N172" s="3" t="str">
        <f>Tabla110[[#This Row],[Orden]]&amp;" ("&amp;Tabla110[[#This Row],[Vigencia]]&amp;") "&amp;Tabla110[[#This Row],[Entidad / Reclamante]]&amp;" "&amp;Tabla110[[#This Row],[Últimos 6 Dígitos del Proceso]]</f>
        <v>170 (2025) Famisanar EPS 059900</v>
      </c>
      <c r="O172" s="16">
        <v>4315</v>
      </c>
      <c r="P172" s="16">
        <v>2464865755</v>
      </c>
      <c r="Q172" s="25">
        <v>45758</v>
      </c>
      <c r="R172" s="3" t="s">
        <v>54</v>
      </c>
      <c r="S172" s="25">
        <v>45743</v>
      </c>
      <c r="T172" s="3" t="s">
        <v>6641</v>
      </c>
      <c r="U172" s="6"/>
      <c r="V172" s="6"/>
      <c r="W172" s="6">
        <v>20</v>
      </c>
      <c r="X172" s="6">
        <f>+NETWORKDAYS(Tabla110[[#This Row],[Fecha de Asignación2]],Tabla110[[#This Row],[Fecha Respuesta]])</f>
        <v>12</v>
      </c>
      <c r="Y172" s="6" t="s">
        <v>2185</v>
      </c>
    </row>
    <row r="173" spans="1:25" hidden="1">
      <c r="A173" s="45">
        <v>171</v>
      </c>
      <c r="B173" s="14">
        <v>171</v>
      </c>
      <c r="C173" s="3">
        <v>2025</v>
      </c>
      <c r="D173" s="25">
        <v>45743</v>
      </c>
      <c r="E173" s="19" t="str">
        <f>IF(Tabla110[[#This Row],[Fecha Respuesta]]="","01 Pendiente","02 Finalizado")</f>
        <v>02 Finalizado</v>
      </c>
      <c r="F173" s="18" t="s">
        <v>6254</v>
      </c>
      <c r="G173" s="3" t="s">
        <v>17</v>
      </c>
      <c r="H173" s="3" t="s">
        <v>2176</v>
      </c>
      <c r="I173" s="3" t="s">
        <v>65</v>
      </c>
      <c r="J173" s="18" t="s">
        <v>6506</v>
      </c>
      <c r="K173" s="65" t="s">
        <v>6507</v>
      </c>
      <c r="L173" s="18" t="s">
        <v>2350</v>
      </c>
      <c r="M173" s="3" t="s">
        <v>315</v>
      </c>
      <c r="N173" s="3" t="str">
        <f>Tabla110[[#This Row],[Orden]]&amp;" ("&amp;Tabla110[[#This Row],[Vigencia]]&amp;") "&amp;Tabla110[[#This Row],[Entidad / Reclamante]]&amp;" "&amp;Tabla110[[#This Row],[Últimos 6 Dígitos del Proceso]]</f>
        <v>171 (2025) Sanitas EPS 050700</v>
      </c>
      <c r="O173" s="16">
        <v>185</v>
      </c>
      <c r="P173" s="16">
        <v>53484325</v>
      </c>
      <c r="Q173" s="25">
        <v>45751</v>
      </c>
      <c r="R173" s="3" t="s">
        <v>47</v>
      </c>
      <c r="S173" s="25">
        <v>45743</v>
      </c>
      <c r="T173" s="3" t="s">
        <v>6642</v>
      </c>
      <c r="U173" s="6"/>
      <c r="V173" s="6"/>
      <c r="W173" s="6">
        <v>20</v>
      </c>
      <c r="X173" s="6">
        <f>+NETWORKDAYS(Tabla110[[#This Row],[Fecha de Asignación2]],Tabla110[[#This Row],[Fecha Respuesta]])</f>
        <v>7</v>
      </c>
      <c r="Y173" s="6" t="s">
        <v>2185</v>
      </c>
    </row>
    <row r="174" spans="1:25" hidden="1">
      <c r="A174" s="45">
        <v>172</v>
      </c>
      <c r="B174" s="14">
        <v>172</v>
      </c>
      <c r="C174" s="3">
        <v>2025</v>
      </c>
      <c r="D174" s="25">
        <v>45744</v>
      </c>
      <c r="E174" s="19" t="str">
        <f>IF(Tabla110[[#This Row],[Fecha Respuesta]]="","01 Pendiente","02 Finalizado")</f>
        <v>02 Finalizado</v>
      </c>
      <c r="F174" s="3" t="s">
        <v>133</v>
      </c>
      <c r="G174" s="3" t="str">
        <f>+VLOOKUP(Tabla110[[#This Row],[ABOGADO]],'|'!$A$47:$B$89,2,0)</f>
        <v>Representación Judicial</v>
      </c>
      <c r="H174" s="3" t="s">
        <v>2219</v>
      </c>
      <c r="I174" s="3" t="s">
        <v>59</v>
      </c>
      <c r="J174" s="18" t="s">
        <v>6643</v>
      </c>
      <c r="K174" s="65" t="s">
        <v>6644</v>
      </c>
      <c r="L174" s="18" t="s">
        <v>2350</v>
      </c>
      <c r="M174" s="3" t="s">
        <v>2127</v>
      </c>
      <c r="N174" s="3" t="str">
        <f>Tabla110[[#This Row],[Orden]]&amp;" ("&amp;Tabla110[[#This Row],[Vigencia]]&amp;") "&amp;Tabla110[[#This Row],[Entidad / Reclamante]]&amp;" "&amp;Tabla110[[#This Row],[Últimos 6 Dígitos del Proceso]]</f>
        <v>172 (2025) Fabisalud IPS SAS 002900</v>
      </c>
      <c r="O174" s="16">
        <v>2799</v>
      </c>
      <c r="P174" s="16">
        <v>3336558739</v>
      </c>
      <c r="Q174" s="25">
        <v>45758</v>
      </c>
      <c r="R174" s="3" t="s">
        <v>54</v>
      </c>
      <c r="S174" s="25">
        <v>45744</v>
      </c>
      <c r="T174" s="3" t="s">
        <v>6645</v>
      </c>
      <c r="U174" s="6"/>
      <c r="V174" s="6"/>
      <c r="W174" s="6">
        <v>20</v>
      </c>
      <c r="X174" s="6">
        <f>+NETWORKDAYS(Tabla110[[#This Row],[Fecha de Asignación2]],Tabla110[[#This Row],[Fecha Respuesta]])</f>
        <v>11</v>
      </c>
      <c r="Y174" s="6" t="s">
        <v>2185</v>
      </c>
    </row>
    <row r="175" spans="1:25" hidden="1">
      <c r="A175" s="45">
        <v>173</v>
      </c>
      <c r="B175" s="14">
        <v>173</v>
      </c>
      <c r="C175" s="3">
        <v>2025</v>
      </c>
      <c r="D175" s="25">
        <v>45744</v>
      </c>
      <c r="E175" s="19" t="str">
        <f>IF(Tabla110[[#This Row],[Fecha Respuesta]]="","01 Pendiente","02 Finalizado")</f>
        <v>02 Finalizado</v>
      </c>
      <c r="F175" s="3" t="s">
        <v>178</v>
      </c>
      <c r="G175" s="3" t="str">
        <f>+VLOOKUP(Tabla110[[#This Row],[ABOGADO]],'|'!$A$47:$B$89,2,0)</f>
        <v>Coordinación Prejudicial</v>
      </c>
      <c r="H175" s="3" t="s">
        <v>2176</v>
      </c>
      <c r="I175" s="3" t="s">
        <v>65</v>
      </c>
      <c r="J175" s="18" t="s">
        <v>6646</v>
      </c>
      <c r="K175" s="65" t="s">
        <v>6647</v>
      </c>
      <c r="L175" s="18" t="s">
        <v>2350</v>
      </c>
      <c r="M175" s="3" t="s">
        <v>315</v>
      </c>
      <c r="N175" s="3" t="str">
        <f>Tabla110[[#This Row],[Orden]]&amp;" ("&amp;Tabla110[[#This Row],[Vigencia]]&amp;") "&amp;Tabla110[[#This Row],[Entidad / Reclamante]]&amp;" "&amp;Tabla110[[#This Row],[Últimos 6 Dígitos del Proceso]]</f>
        <v>173 (2025) Sanitas EPS 005900</v>
      </c>
      <c r="O175" s="16">
        <v>1</v>
      </c>
      <c r="P175" s="16">
        <v>3897714</v>
      </c>
      <c r="Q175" s="25">
        <v>45779</v>
      </c>
      <c r="R175" s="3" t="s">
        <v>54</v>
      </c>
      <c r="S175" s="25">
        <v>45744</v>
      </c>
      <c r="T175" s="3" t="s">
        <v>6648</v>
      </c>
      <c r="U175" s="6"/>
      <c r="V175" s="6"/>
      <c r="W175" s="6">
        <v>20</v>
      </c>
      <c r="X175" s="6">
        <f>+NETWORKDAYS(Tabla110[[#This Row],[Fecha de Asignación2]],Tabla110[[#This Row],[Fecha Respuesta]])</f>
        <v>26</v>
      </c>
      <c r="Y175" s="6" t="s">
        <v>6117</v>
      </c>
    </row>
    <row r="176" spans="1:25" hidden="1">
      <c r="A176" s="45">
        <v>174</v>
      </c>
      <c r="B176" s="14">
        <v>174</v>
      </c>
      <c r="C176" s="3">
        <v>2025</v>
      </c>
      <c r="D176" s="25">
        <v>45744</v>
      </c>
      <c r="E176" s="19" t="str">
        <f>IF(Tabla110[[#This Row],[Fecha Respuesta]]="","01 Pendiente","02 Finalizado")</f>
        <v>02 Finalizado</v>
      </c>
      <c r="F176" s="3" t="s">
        <v>143</v>
      </c>
      <c r="G176" s="3" t="str">
        <f>+VLOOKUP(Tabla110[[#This Row],[ABOGADO]],'|'!$A$47:$B$89,2,0)</f>
        <v>Representación Judicial</v>
      </c>
      <c r="H176" s="3" t="s">
        <v>2176</v>
      </c>
      <c r="I176" s="3" t="s">
        <v>65</v>
      </c>
      <c r="J176" s="18" t="s">
        <v>6649</v>
      </c>
      <c r="K176" s="65" t="s">
        <v>6324</v>
      </c>
      <c r="L176" s="18" t="s">
        <v>2350</v>
      </c>
      <c r="M176" s="3" t="s">
        <v>315</v>
      </c>
      <c r="N176" s="3" t="str">
        <f>Tabla110[[#This Row],[Orden]]&amp;" ("&amp;Tabla110[[#This Row],[Vigencia]]&amp;") "&amp;Tabla110[[#This Row],[Entidad / Reclamante]]&amp;" "&amp;Tabla110[[#This Row],[Últimos 6 Dígitos del Proceso]]</f>
        <v>174 (2025) Sanitas EPS 119900</v>
      </c>
      <c r="O176" s="16">
        <v>4116</v>
      </c>
      <c r="P176" s="16">
        <v>1336182578</v>
      </c>
      <c r="Q176" s="25">
        <v>45800</v>
      </c>
      <c r="R176" s="3" t="s">
        <v>54</v>
      </c>
      <c r="S176" s="25">
        <v>45744</v>
      </c>
      <c r="T176" s="3" t="s">
        <v>6650</v>
      </c>
      <c r="U176" s="6"/>
      <c r="V176" s="6" t="s">
        <v>6651</v>
      </c>
      <c r="W176" s="6">
        <v>20</v>
      </c>
      <c r="X176" s="6">
        <f>+NETWORKDAYS(Tabla110[[#This Row],[Fecha de Asignación2]],Tabla110[[#This Row],[Fecha Respuesta]])</f>
        <v>41</v>
      </c>
      <c r="Y176" s="6" t="s">
        <v>6117</v>
      </c>
    </row>
    <row r="177" spans="1:25" hidden="1">
      <c r="A177" s="45">
        <v>175</v>
      </c>
      <c r="B177" s="14">
        <v>175</v>
      </c>
      <c r="C177" s="3">
        <v>2025</v>
      </c>
      <c r="D177" s="25">
        <v>45744</v>
      </c>
      <c r="E177" s="19" t="str">
        <f>IF(Tabla110[[#This Row],[Fecha Respuesta]]="","01 Pendiente","02 Finalizado")</f>
        <v>02 Finalizado</v>
      </c>
      <c r="F177" s="3" t="s">
        <v>154</v>
      </c>
      <c r="G177" s="3" t="str">
        <f>+VLOOKUP(Tabla110[[#This Row],[ABOGADO]],'|'!$A$47:$B$89,2,0)</f>
        <v>Coordinación Prejudicial</v>
      </c>
      <c r="H177" s="3" t="s">
        <v>2176</v>
      </c>
      <c r="I177" s="3" t="s">
        <v>56</v>
      </c>
      <c r="J177" s="18" t="s">
        <v>6652</v>
      </c>
      <c r="K177" s="65" t="s">
        <v>6653</v>
      </c>
      <c r="L177" s="18" t="s">
        <v>2350</v>
      </c>
      <c r="M177" s="3" t="s">
        <v>389</v>
      </c>
      <c r="N177" s="3" t="str">
        <f>Tabla110[[#This Row],[Orden]]&amp;" ("&amp;Tabla110[[#This Row],[Vigencia]]&amp;") "&amp;Tabla110[[#This Row],[Entidad / Reclamante]]&amp;" "&amp;Tabla110[[#This Row],[Últimos 6 Dígitos del Proceso]]</f>
        <v>175 (2025) Salud Total EPS 132500</v>
      </c>
      <c r="O177" s="16">
        <v>1376</v>
      </c>
      <c r="P177" s="16">
        <v>1738786841.24</v>
      </c>
      <c r="Q177" s="25">
        <v>45747</v>
      </c>
      <c r="R177" s="3" t="s">
        <v>54</v>
      </c>
      <c r="S177" s="25">
        <v>45744</v>
      </c>
      <c r="T177" s="3" t="s">
        <v>6654</v>
      </c>
      <c r="U177" s="6"/>
      <c r="V177" s="6"/>
      <c r="W177" s="6">
        <v>20</v>
      </c>
      <c r="X177" s="6">
        <f>+NETWORKDAYS(Tabla110[[#This Row],[Fecha de Asignación2]],Tabla110[[#This Row],[Fecha Respuesta]])</f>
        <v>2</v>
      </c>
      <c r="Y177" s="6" t="s">
        <v>2185</v>
      </c>
    </row>
    <row r="178" spans="1:25" hidden="1">
      <c r="A178" s="45">
        <v>176</v>
      </c>
      <c r="B178" s="14">
        <v>176</v>
      </c>
      <c r="C178" s="3">
        <v>2025</v>
      </c>
      <c r="D178" s="25">
        <v>45744</v>
      </c>
      <c r="E178" s="19" t="str">
        <f>IF(Tabla110[[#This Row],[Fecha Respuesta]]="","01 Pendiente","02 Finalizado")</f>
        <v>02 Finalizado</v>
      </c>
      <c r="F178" s="3" t="s">
        <v>143</v>
      </c>
      <c r="G178" s="3" t="str">
        <f>+VLOOKUP(Tabla110[[#This Row],[ABOGADO]],'|'!$A$47:$B$89,2,0)</f>
        <v>Representación Judicial</v>
      </c>
      <c r="H178" s="3" t="s">
        <v>2176</v>
      </c>
      <c r="I178" s="3" t="s">
        <v>59</v>
      </c>
      <c r="J178" s="18" t="s">
        <v>6655</v>
      </c>
      <c r="K178" s="65" t="s">
        <v>6656</v>
      </c>
      <c r="L178" s="18" t="s">
        <v>2350</v>
      </c>
      <c r="M178" s="3" t="s">
        <v>374</v>
      </c>
      <c r="N178" s="3" t="str">
        <f>Tabla110[[#This Row],[Orden]]&amp;" ("&amp;Tabla110[[#This Row],[Vigencia]]&amp;") "&amp;Tabla110[[#This Row],[Entidad / Reclamante]]&amp;" "&amp;Tabla110[[#This Row],[Últimos 6 Dígitos del Proceso]]</f>
        <v>176 (2025) Aliansalud EPS 414202</v>
      </c>
      <c r="O178" s="16">
        <v>1</v>
      </c>
      <c r="P178" s="16">
        <v>0</v>
      </c>
      <c r="Q178" s="25">
        <v>45754</v>
      </c>
      <c r="R178" s="3" t="s">
        <v>47</v>
      </c>
      <c r="S178" s="25">
        <v>45744</v>
      </c>
      <c r="T178" s="3" t="s">
        <v>2189</v>
      </c>
      <c r="U178" s="6"/>
      <c r="V178" s="6"/>
      <c r="W178" s="6">
        <v>20</v>
      </c>
      <c r="X178" s="6">
        <f>+NETWORKDAYS(Tabla110[[#This Row],[Fecha de Asignación2]],Tabla110[[#This Row],[Fecha Respuesta]])</f>
        <v>7</v>
      </c>
      <c r="Y178" s="6" t="s">
        <v>2185</v>
      </c>
    </row>
    <row r="179" spans="1:25" hidden="1">
      <c r="A179" s="45">
        <v>177</v>
      </c>
      <c r="B179" s="14">
        <v>177</v>
      </c>
      <c r="C179" s="3">
        <v>2025</v>
      </c>
      <c r="D179" s="25">
        <v>45744</v>
      </c>
      <c r="E179" s="19" t="str">
        <f>IF(Tabla110[[#This Row],[Fecha Respuesta]]="","01 Pendiente","02 Finalizado")</f>
        <v>02 Finalizado</v>
      </c>
      <c r="F179" s="3" t="s">
        <v>156</v>
      </c>
      <c r="G179" s="3" t="str">
        <f>+VLOOKUP(Tabla110[[#This Row],[ABOGADO]],'|'!$A$47:$B$89,2,0)</f>
        <v>Coordinación Prejudicial</v>
      </c>
      <c r="H179" s="3" t="s">
        <v>2176</v>
      </c>
      <c r="I179" s="3" t="s">
        <v>65</v>
      </c>
      <c r="J179" s="18" t="s">
        <v>6533</v>
      </c>
      <c r="K179" s="65" t="s">
        <v>6657</v>
      </c>
      <c r="L179" s="18" t="s">
        <v>2350</v>
      </c>
      <c r="M179" s="3" t="s">
        <v>267</v>
      </c>
      <c r="N179" s="3" t="str">
        <f>Tabla110[[#This Row],[Orden]]&amp;" ("&amp;Tabla110[[#This Row],[Vigencia]]&amp;") "&amp;Tabla110[[#This Row],[Entidad / Reclamante]]&amp;" "&amp;Tabla110[[#This Row],[Últimos 6 Dígitos del Proceso]]</f>
        <v>177 (2025) Nueva EPS 001340</v>
      </c>
      <c r="O179" s="16">
        <v>1342</v>
      </c>
      <c r="P179" s="16">
        <v>611695597.70000005</v>
      </c>
      <c r="Q179" s="25">
        <v>45750</v>
      </c>
      <c r="R179" s="3" t="s">
        <v>54</v>
      </c>
      <c r="S179" s="25">
        <v>45744</v>
      </c>
      <c r="T179" s="3" t="s">
        <v>6658</v>
      </c>
      <c r="U179" s="6"/>
      <c r="V179" s="6"/>
      <c r="W179" s="6">
        <v>20</v>
      </c>
      <c r="X179" s="6">
        <f>+NETWORKDAYS(Tabla110[[#This Row],[Fecha de Asignación2]],Tabla110[[#This Row],[Fecha Respuesta]])</f>
        <v>5</v>
      </c>
      <c r="Y179" s="6" t="s">
        <v>2185</v>
      </c>
    </row>
    <row r="180" spans="1:25" hidden="1">
      <c r="A180" s="45">
        <v>178</v>
      </c>
      <c r="B180" s="14">
        <v>178</v>
      </c>
      <c r="C180" s="3">
        <v>2025</v>
      </c>
      <c r="D180" s="25">
        <v>45744</v>
      </c>
      <c r="E180" s="19" t="str">
        <f>IF(Tabla110[[#This Row],[Fecha Respuesta]]="","01 Pendiente","02 Finalizado")</f>
        <v>02 Finalizado</v>
      </c>
      <c r="F180" s="3" t="s">
        <v>143</v>
      </c>
      <c r="G180" s="3" t="str">
        <f>+VLOOKUP(Tabla110[[#This Row],[ABOGADO]],'|'!$A$47:$B$89,2,0)</f>
        <v>Representación Judicial</v>
      </c>
      <c r="H180" s="3" t="s">
        <v>2176</v>
      </c>
      <c r="I180" s="3" t="s">
        <v>65</v>
      </c>
      <c r="J180" s="18" t="s">
        <v>6659</v>
      </c>
      <c r="K180" s="65" t="s">
        <v>6660</v>
      </c>
      <c r="L180" s="18" t="s">
        <v>2350</v>
      </c>
      <c r="M180" s="3" t="s">
        <v>315</v>
      </c>
      <c r="N180" s="3" t="str">
        <f>Tabla110[[#This Row],[Orden]]&amp;" ("&amp;Tabla110[[#This Row],[Vigencia]]&amp;") "&amp;Tabla110[[#This Row],[Entidad / Reclamante]]&amp;" "&amp;Tabla110[[#This Row],[Últimos 6 Dígitos del Proceso]]</f>
        <v>178 (2025) Sanitas EPS 043800</v>
      </c>
      <c r="O180" s="16">
        <v>281</v>
      </c>
      <c r="P180" s="16">
        <v>150363547</v>
      </c>
      <c r="Q180" s="25">
        <v>45772</v>
      </c>
      <c r="R180" s="3" t="s">
        <v>60</v>
      </c>
      <c r="S180" s="25">
        <v>45744</v>
      </c>
      <c r="T180" s="206" t="s">
        <v>6661</v>
      </c>
      <c r="U180" s="6"/>
      <c r="V180" s="6"/>
      <c r="W180" s="6">
        <v>20</v>
      </c>
      <c r="X180" s="6">
        <f>+NETWORKDAYS(Tabla110[[#This Row],[Fecha de Asignación2]],Tabla110[[#This Row],[Fecha Respuesta]])</f>
        <v>21</v>
      </c>
      <c r="Y180" s="6" t="s">
        <v>6117</v>
      </c>
    </row>
    <row r="181" spans="1:25" ht="14.25" hidden="1">
      <c r="A181" s="45">
        <v>179</v>
      </c>
      <c r="B181" s="14">
        <v>179</v>
      </c>
      <c r="C181" s="3">
        <v>2025</v>
      </c>
      <c r="D181" s="25">
        <v>45744</v>
      </c>
      <c r="E181" s="19" t="str">
        <f>IF(Tabla110[[#This Row],[Fecha Respuesta]]="","01 Pendiente","02 Finalizado")</f>
        <v>02 Finalizado</v>
      </c>
      <c r="F181" s="3" t="s">
        <v>181</v>
      </c>
      <c r="G181" s="3" t="str">
        <f>+VLOOKUP(Tabla110[[#This Row],[ABOGADO]],'|'!$A$47:$B$89,2,0)</f>
        <v>Coordinación Prejudicial</v>
      </c>
      <c r="H181" s="3" t="s">
        <v>2176</v>
      </c>
      <c r="I181" s="3" t="s">
        <v>65</v>
      </c>
      <c r="J181" s="18" t="s">
        <v>6662</v>
      </c>
      <c r="K181" s="65" t="s">
        <v>6612</v>
      </c>
      <c r="L181" s="18" t="s">
        <v>2350</v>
      </c>
      <c r="M181" s="3" t="s">
        <v>315</v>
      </c>
      <c r="N181" s="3" t="str">
        <f>Tabla110[[#This Row],[Orden]]&amp;" ("&amp;Tabla110[[#This Row],[Vigencia]]&amp;") "&amp;Tabla110[[#This Row],[Entidad / Reclamante]]&amp;" "&amp;Tabla110[[#This Row],[Últimos 6 Dígitos del Proceso]]</f>
        <v>179 (2025) Sanitas EPS 039600</v>
      </c>
      <c r="O181" s="16">
        <v>91</v>
      </c>
      <c r="P181" s="16">
        <v>0</v>
      </c>
      <c r="Q181" s="25">
        <v>45772</v>
      </c>
      <c r="R181" s="3" t="s">
        <v>47</v>
      </c>
      <c r="S181" s="25">
        <v>45744</v>
      </c>
      <c r="T181" s="235" t="s">
        <v>6663</v>
      </c>
      <c r="U181" s="6"/>
      <c r="V181" s="6"/>
      <c r="W181" s="6">
        <v>20</v>
      </c>
      <c r="X181" s="6">
        <f>+NETWORKDAYS(Tabla110[[#This Row],[Fecha de Asignación2]],Tabla110[[#This Row],[Fecha Respuesta]])</f>
        <v>21</v>
      </c>
      <c r="Y181" s="6" t="s">
        <v>6117</v>
      </c>
    </row>
    <row r="182" spans="1:25" hidden="1">
      <c r="A182" s="45">
        <v>180</v>
      </c>
      <c r="B182" s="14">
        <v>180</v>
      </c>
      <c r="C182" s="3">
        <v>2025</v>
      </c>
      <c r="D182" s="25">
        <v>45744</v>
      </c>
      <c r="E182" s="19" t="str">
        <f>IF(Tabla110[[#This Row],[Fecha Respuesta]]="","01 Pendiente","02 Finalizado")</f>
        <v>02 Finalizado</v>
      </c>
      <c r="F182" s="3" t="s">
        <v>156</v>
      </c>
      <c r="G182" s="3" t="str">
        <f>+VLOOKUP(Tabla110[[#This Row],[ABOGADO]],'|'!$A$47:$B$89,2,0)</f>
        <v>Coordinación Prejudicial</v>
      </c>
      <c r="H182" s="3" t="s">
        <v>2176</v>
      </c>
      <c r="I182" s="3" t="s">
        <v>56</v>
      </c>
      <c r="J182" s="18" t="s">
        <v>6664</v>
      </c>
      <c r="K182" s="65" t="s">
        <v>2221</v>
      </c>
      <c r="L182" s="18" t="s">
        <v>2350</v>
      </c>
      <c r="M182" s="3" t="s">
        <v>410</v>
      </c>
      <c r="N182" s="3" t="str">
        <f>Tabla110[[#This Row],[Orden]]&amp;" ("&amp;Tabla110[[#This Row],[Vigencia]]&amp;") "&amp;Tabla110[[#This Row],[Entidad / Reclamante]]&amp;" "&amp;Tabla110[[#This Row],[Últimos 6 Dígitos del Proceso]]</f>
        <v>180 (2025) Coomeva EPS 040900</v>
      </c>
      <c r="O182" s="16">
        <v>160</v>
      </c>
      <c r="P182" s="16">
        <v>18347499</v>
      </c>
      <c r="Q182" s="25">
        <v>45751</v>
      </c>
      <c r="R182" s="3" t="s">
        <v>54</v>
      </c>
      <c r="S182" s="25">
        <v>45744</v>
      </c>
      <c r="T182" s="3" t="s">
        <v>6665</v>
      </c>
      <c r="U182" s="6"/>
      <c r="V182" s="6"/>
      <c r="W182" s="6">
        <v>20</v>
      </c>
      <c r="X182" s="6">
        <f>+NETWORKDAYS(Tabla110[[#This Row],[Fecha de Asignación2]],Tabla110[[#This Row],[Fecha Respuesta]])</f>
        <v>6</v>
      </c>
      <c r="Y182" s="6" t="s">
        <v>2185</v>
      </c>
    </row>
    <row r="183" spans="1:25" hidden="1">
      <c r="A183" s="45">
        <v>181</v>
      </c>
      <c r="B183" s="14">
        <v>181</v>
      </c>
      <c r="C183" s="3">
        <v>2025</v>
      </c>
      <c r="D183" s="25">
        <v>45747</v>
      </c>
      <c r="E183" s="19" t="str">
        <f>IF(Tabla110[[#This Row],[Fecha Respuesta]]="","01 Pendiente","02 Finalizado")</f>
        <v>02 Finalizado</v>
      </c>
      <c r="F183" s="3" t="s">
        <v>144</v>
      </c>
      <c r="G183" s="3" t="str">
        <f>+VLOOKUP(Tabla110[[#This Row],[ABOGADO]],'|'!$A$47:$B$89,2,0)</f>
        <v>Coordinación Prejudicial</v>
      </c>
      <c r="H183" s="3" t="s">
        <v>2176</v>
      </c>
      <c r="I183" s="3" t="s">
        <v>56</v>
      </c>
      <c r="J183" s="18" t="s">
        <v>6666</v>
      </c>
      <c r="K183" s="65" t="s">
        <v>6667</v>
      </c>
      <c r="L183" s="18" t="s">
        <v>2350</v>
      </c>
      <c r="M183" s="3" t="s">
        <v>315</v>
      </c>
      <c r="N183" s="3" t="str">
        <f>Tabla110[[#This Row],[Orden]]&amp;" ("&amp;Tabla110[[#This Row],[Vigencia]]&amp;") "&amp;Tabla110[[#This Row],[Entidad / Reclamante]]&amp;" "&amp;Tabla110[[#This Row],[Últimos 6 Dígitos del Proceso]]</f>
        <v>181 (2025) Sanitas EPS 062200</v>
      </c>
      <c r="O183" s="16">
        <v>703</v>
      </c>
      <c r="P183" s="16">
        <v>299676735</v>
      </c>
      <c r="Q183" s="25">
        <v>45754</v>
      </c>
      <c r="R183" s="3" t="s">
        <v>54</v>
      </c>
      <c r="S183" s="25">
        <v>45747</v>
      </c>
      <c r="T183" s="3" t="s">
        <v>6668</v>
      </c>
      <c r="U183" s="6"/>
      <c r="V183" s="6"/>
      <c r="W183" s="6">
        <v>20</v>
      </c>
      <c r="X183" s="6">
        <f>+NETWORKDAYS(Tabla110[[#This Row],[Fecha de Asignación2]],Tabla110[[#This Row],[Fecha Respuesta]])</f>
        <v>6</v>
      </c>
      <c r="Y183" s="6" t="s">
        <v>2185</v>
      </c>
    </row>
    <row r="184" spans="1:25" hidden="1">
      <c r="A184" s="45">
        <v>182</v>
      </c>
      <c r="B184" s="14">
        <v>182</v>
      </c>
      <c r="C184" s="3">
        <v>2025</v>
      </c>
      <c r="D184" s="25">
        <v>45747</v>
      </c>
      <c r="E184" s="19" t="str">
        <f>IF(Tabla110[[#This Row],[Fecha Respuesta]]="","01 Pendiente","02 Finalizado")</f>
        <v>02 Finalizado</v>
      </c>
      <c r="F184" s="3" t="s">
        <v>117</v>
      </c>
      <c r="G184" s="3" t="str">
        <f>+VLOOKUP(Tabla110[[#This Row],[ABOGADO]],'|'!$A$47:$B$89,2,0)</f>
        <v>Coordinación Prejudicial</v>
      </c>
      <c r="H184" s="3" t="s">
        <v>2219</v>
      </c>
      <c r="I184" s="3" t="s">
        <v>65</v>
      </c>
      <c r="J184" s="18" t="s">
        <v>6669</v>
      </c>
      <c r="K184" s="65" t="s">
        <v>6670</v>
      </c>
      <c r="L184" s="18" t="s">
        <v>2350</v>
      </c>
      <c r="M184" s="3" t="s">
        <v>6671</v>
      </c>
      <c r="N184" s="3" t="str">
        <f>Tabla110[[#This Row],[Orden]]&amp;" ("&amp;Tabla110[[#This Row],[Vigencia]]&amp;") "&amp;Tabla110[[#This Row],[Entidad / Reclamante]]&amp;" "&amp;Tabla110[[#This Row],[Últimos 6 Dígitos del Proceso]]</f>
        <v>182 (2025) ESE Hospital Local de Aguachica 503202</v>
      </c>
      <c r="O184" s="16">
        <v>1727</v>
      </c>
      <c r="P184" s="16">
        <v>657661456</v>
      </c>
      <c r="Q184" s="25">
        <v>45807</v>
      </c>
      <c r="R184" s="3" t="s">
        <v>47</v>
      </c>
      <c r="S184" s="25">
        <v>45747</v>
      </c>
      <c r="T184" s="3" t="s">
        <v>6672</v>
      </c>
      <c r="U184" s="6"/>
      <c r="V184" s="6"/>
      <c r="W184" s="6">
        <v>20</v>
      </c>
      <c r="X184" s="6">
        <f>+NETWORKDAYS(Tabla110[[#This Row],[Fecha de Asignación2]],Tabla110[[#This Row],[Fecha Respuesta]])</f>
        <v>45</v>
      </c>
      <c r="Y184" s="6" t="s">
        <v>6117</v>
      </c>
    </row>
    <row r="185" spans="1:25" hidden="1">
      <c r="A185" s="45">
        <v>183</v>
      </c>
      <c r="B185" s="14">
        <v>183</v>
      </c>
      <c r="C185" s="3">
        <v>2025</v>
      </c>
      <c r="D185" s="25">
        <v>45747</v>
      </c>
      <c r="E185" s="19" t="str">
        <f>IF(Tabla110[[#This Row],[Fecha Respuesta]]="","01 Pendiente","02 Finalizado")</f>
        <v>02 Finalizado</v>
      </c>
      <c r="F185" s="3" t="s">
        <v>143</v>
      </c>
      <c r="G185" s="3" t="str">
        <f>+VLOOKUP(Tabla110[[#This Row],[ABOGADO]],'|'!$A$47:$B$89,2,0)</f>
        <v>Representación Judicial</v>
      </c>
      <c r="H185" s="3" t="s">
        <v>6122</v>
      </c>
      <c r="I185" s="3" t="s">
        <v>62</v>
      </c>
      <c r="J185" s="18" t="s">
        <v>6673</v>
      </c>
      <c r="K185" s="65" t="s">
        <v>6674</v>
      </c>
      <c r="L185" s="18">
        <v>51020547</v>
      </c>
      <c r="M185" s="3" t="s">
        <v>6675</v>
      </c>
      <c r="N185" s="3" t="str">
        <f>Tabla110[[#This Row],[Orden]]&amp;" ("&amp;Tabla110[[#This Row],[Vigencia]]&amp;") "&amp;Tabla110[[#This Row],[Entidad / Reclamante]]&amp;" "&amp;Tabla110[[#This Row],[Últimos 6 Dígitos del Proceso]]</f>
        <v>183 (2025) Yolanda Gil Cabrera y otros 012000</v>
      </c>
      <c r="O185" s="16">
        <v>1</v>
      </c>
      <c r="P185" s="16">
        <v>29000250</v>
      </c>
      <c r="Q185" s="25">
        <v>45751</v>
      </c>
      <c r="R185" s="3" t="s">
        <v>92</v>
      </c>
      <c r="S185" s="25">
        <v>45748</v>
      </c>
      <c r="T185" s="3" t="s">
        <v>6350</v>
      </c>
      <c r="U185" s="6"/>
      <c r="V185" s="6"/>
      <c r="W185" s="6">
        <v>20</v>
      </c>
      <c r="X185" s="6">
        <f>+NETWORKDAYS(Tabla110[[#This Row],[Fecha de Asignación2]],Tabla110[[#This Row],[Fecha Respuesta]])</f>
        <v>4</v>
      </c>
      <c r="Y185" s="6" t="s">
        <v>2185</v>
      </c>
    </row>
    <row r="186" spans="1:25" hidden="1">
      <c r="A186" s="45">
        <v>184</v>
      </c>
      <c r="B186" s="14">
        <v>184</v>
      </c>
      <c r="C186" s="3">
        <v>2025</v>
      </c>
      <c r="D186" s="25">
        <v>45747</v>
      </c>
      <c r="E186" s="19" t="str">
        <f>IF(Tabla110[[#This Row],[Fecha Respuesta]]="","01 Pendiente","02 Finalizado")</f>
        <v>02 Finalizado</v>
      </c>
      <c r="F186" s="3" t="s">
        <v>182</v>
      </c>
      <c r="G186" s="3" t="s">
        <v>17</v>
      </c>
      <c r="H186" s="3" t="s">
        <v>2176</v>
      </c>
      <c r="I186" s="3" t="s">
        <v>56</v>
      </c>
      <c r="J186" s="18" t="s">
        <v>6676</v>
      </c>
      <c r="K186" s="65" t="s">
        <v>6677</v>
      </c>
      <c r="L186" s="18" t="s">
        <v>2350</v>
      </c>
      <c r="M186" s="3" t="s">
        <v>6116</v>
      </c>
      <c r="N186" s="3" t="str">
        <f>Tabla110[[#This Row],[Orden]]&amp;" ("&amp;Tabla110[[#This Row],[Vigencia]]&amp;") "&amp;Tabla110[[#This Row],[Entidad / Reclamante]]&amp;" "&amp;Tabla110[[#This Row],[Últimos 6 Dígitos del Proceso]]</f>
        <v>184 (2025) Empresas Públicas de Medellín – EPM 007400</v>
      </c>
      <c r="O186" s="16">
        <v>368</v>
      </c>
      <c r="P186" s="16">
        <v>159074261</v>
      </c>
      <c r="Q186" s="25">
        <v>45751</v>
      </c>
      <c r="R186" s="3" t="s">
        <v>54</v>
      </c>
      <c r="S186" s="25">
        <v>45747</v>
      </c>
      <c r="T186" s="3" t="s">
        <v>6418</v>
      </c>
      <c r="U186" s="6"/>
      <c r="V186" s="6"/>
      <c r="W186" s="6">
        <v>20</v>
      </c>
      <c r="X186" s="6">
        <f>+NETWORKDAYS(Tabla110[[#This Row],[Fecha de Asignación2]],Tabla110[[#This Row],[Fecha Respuesta]])</f>
        <v>5</v>
      </c>
      <c r="Y186" s="6" t="s">
        <v>2185</v>
      </c>
    </row>
    <row r="187" spans="1:25" hidden="1">
      <c r="A187" s="45">
        <v>185</v>
      </c>
      <c r="B187" s="14">
        <v>185</v>
      </c>
      <c r="C187" s="3">
        <v>2025</v>
      </c>
      <c r="D187" s="25">
        <v>45747</v>
      </c>
      <c r="E187" s="19" t="str">
        <f>IF(Tabla110[[#This Row],[Fecha Respuesta]]="","01 Pendiente","02 Finalizado")</f>
        <v>02 Finalizado</v>
      </c>
      <c r="F187" s="3" t="s">
        <v>179</v>
      </c>
      <c r="G187" s="3" t="str">
        <f>+VLOOKUP(Tabla110[[#This Row],[ABOGADO]],'|'!$A$47:$B$89,2,0)</f>
        <v>Representación Judicial</v>
      </c>
      <c r="H187" s="3" t="s">
        <v>2176</v>
      </c>
      <c r="I187" s="3" t="s">
        <v>59</v>
      </c>
      <c r="J187" s="18" t="s">
        <v>6678</v>
      </c>
      <c r="K187" s="65" t="s">
        <v>6679</v>
      </c>
      <c r="L187" s="18" t="s">
        <v>2350</v>
      </c>
      <c r="M187" s="3" t="s">
        <v>374</v>
      </c>
      <c r="N187" s="3" t="str">
        <f>Tabla110[[#This Row],[Orden]]&amp;" ("&amp;Tabla110[[#This Row],[Vigencia]]&amp;") "&amp;Tabla110[[#This Row],[Entidad / Reclamante]]&amp;" "&amp;Tabla110[[#This Row],[Últimos 6 Dígitos del Proceso]]</f>
        <v>185 (2025) Aliansalud EPS 006900</v>
      </c>
      <c r="O187" s="16">
        <v>318</v>
      </c>
      <c r="P187" s="16">
        <v>796974976</v>
      </c>
      <c r="Q187" s="25">
        <v>45761</v>
      </c>
      <c r="R187" s="3" t="s">
        <v>54</v>
      </c>
      <c r="S187" s="25">
        <v>45747</v>
      </c>
      <c r="T187" s="3" t="s">
        <v>6680</v>
      </c>
      <c r="U187" s="6"/>
      <c r="V187" s="6"/>
      <c r="W187" s="6">
        <v>20</v>
      </c>
      <c r="X187" s="6">
        <f>+NETWORKDAYS(Tabla110[[#This Row],[Fecha de Asignación2]],Tabla110[[#This Row],[Fecha Respuesta]])</f>
        <v>11</v>
      </c>
      <c r="Y187" s="6" t="s">
        <v>2185</v>
      </c>
    </row>
    <row r="188" spans="1:25" hidden="1">
      <c r="A188" s="45">
        <v>186</v>
      </c>
      <c r="B188" s="14">
        <v>186</v>
      </c>
      <c r="C188" s="3">
        <v>2025</v>
      </c>
      <c r="D188" s="25">
        <v>45747</v>
      </c>
      <c r="E188" s="19" t="str">
        <f>IF(Tabla110[[#This Row],[Fecha Respuesta]]="","01 Pendiente","02 Finalizado")</f>
        <v>02 Finalizado</v>
      </c>
      <c r="F188" s="3" t="s">
        <v>133</v>
      </c>
      <c r="G188" s="3" t="str">
        <f>+VLOOKUP(Tabla110[[#This Row],[ABOGADO]],'|'!$A$47:$B$89,2,0)</f>
        <v>Representación Judicial</v>
      </c>
      <c r="H188" s="3" t="s">
        <v>2219</v>
      </c>
      <c r="I188" s="3" t="s">
        <v>59</v>
      </c>
      <c r="J188" s="18" t="s">
        <v>6681</v>
      </c>
      <c r="K188" s="65" t="s">
        <v>6682</v>
      </c>
      <c r="L188" s="18" t="s">
        <v>2350</v>
      </c>
      <c r="M188" s="3" t="s">
        <v>6683</v>
      </c>
      <c r="N188" s="3" t="str">
        <f>Tabla110[[#This Row],[Orden]]&amp;" ("&amp;Tabla110[[#This Row],[Vigencia]]&amp;") "&amp;Tabla110[[#This Row],[Entidad / Reclamante]]&amp;" "&amp;Tabla110[[#This Row],[Últimos 6 Dígitos del Proceso]]</f>
        <v>186 (2025) Clinica Chicamocha SA 015700</v>
      </c>
      <c r="O188" s="16">
        <v>142</v>
      </c>
      <c r="P188" s="16">
        <v>77559618</v>
      </c>
      <c r="Q188" s="25">
        <v>45761</v>
      </c>
      <c r="R188" s="3" t="s">
        <v>54</v>
      </c>
      <c r="S188" s="25">
        <v>45747</v>
      </c>
      <c r="T188" s="3" t="s">
        <v>6684</v>
      </c>
      <c r="U188" s="6"/>
      <c r="V188" s="6"/>
      <c r="W188" s="6">
        <v>20</v>
      </c>
      <c r="X188" s="6">
        <f>+NETWORKDAYS(Tabla110[[#This Row],[Fecha de Asignación2]],Tabla110[[#This Row],[Fecha Respuesta]])</f>
        <v>11</v>
      </c>
      <c r="Y188" s="6" t="s">
        <v>2185</v>
      </c>
    </row>
    <row r="189" spans="1:25" hidden="1">
      <c r="A189" s="45">
        <v>187</v>
      </c>
      <c r="B189" s="14">
        <v>187</v>
      </c>
      <c r="C189" s="3">
        <v>2025</v>
      </c>
      <c r="D189" s="25">
        <v>45747</v>
      </c>
      <c r="E189" s="19" t="str">
        <f>IF(Tabla110[[#This Row],[Fecha Respuesta]]="","01 Pendiente","02 Finalizado")</f>
        <v>02 Finalizado</v>
      </c>
      <c r="F189" s="3" t="s">
        <v>179</v>
      </c>
      <c r="G189" s="3" t="str">
        <f>+VLOOKUP(Tabla110[[#This Row],[ABOGADO]],'|'!$A$47:$B$89,2,0)</f>
        <v>Representación Judicial</v>
      </c>
      <c r="H189" s="3" t="s">
        <v>2176</v>
      </c>
      <c r="I189" s="3" t="s">
        <v>59</v>
      </c>
      <c r="J189" s="18" t="s">
        <v>6685</v>
      </c>
      <c r="K189" s="65" t="s">
        <v>6686</v>
      </c>
      <c r="L189" s="18" t="s">
        <v>2350</v>
      </c>
      <c r="M189" s="3" t="s">
        <v>315</v>
      </c>
      <c r="N189" s="3" t="str">
        <f>Tabla110[[#This Row],[Orden]]&amp;" ("&amp;Tabla110[[#This Row],[Vigencia]]&amp;") "&amp;Tabla110[[#This Row],[Entidad / Reclamante]]&amp;" "&amp;Tabla110[[#This Row],[Últimos 6 Dígitos del Proceso]]</f>
        <v>187 (2025) Sanitas EPS 001400</v>
      </c>
      <c r="O189" s="16">
        <v>287</v>
      </c>
      <c r="P189" s="16">
        <v>206597825</v>
      </c>
      <c r="Q189" s="25">
        <v>45750</v>
      </c>
      <c r="R189" s="3" t="s">
        <v>47</v>
      </c>
      <c r="S189" s="25">
        <v>45747</v>
      </c>
      <c r="T189" s="3" t="s">
        <v>2189</v>
      </c>
      <c r="U189" s="6"/>
      <c r="V189" s="6"/>
      <c r="W189" s="6">
        <v>20</v>
      </c>
      <c r="X189" s="6">
        <f>+NETWORKDAYS(Tabla110[[#This Row],[Fecha de Asignación2]],Tabla110[[#This Row],[Fecha Respuesta]])</f>
        <v>4</v>
      </c>
      <c r="Y189" s="6" t="s">
        <v>2185</v>
      </c>
    </row>
    <row r="190" spans="1:25" hidden="1">
      <c r="A190" s="45">
        <v>188</v>
      </c>
      <c r="B190" s="14">
        <v>188</v>
      </c>
      <c r="C190" s="3">
        <v>2025</v>
      </c>
      <c r="D190" s="25">
        <v>45747</v>
      </c>
      <c r="E190" s="19" t="str">
        <f>IF(Tabla110[[#This Row],[Fecha Respuesta]]="","01 Pendiente","02 Finalizado")</f>
        <v>02 Finalizado</v>
      </c>
      <c r="F190" s="3" t="s">
        <v>131</v>
      </c>
      <c r="G190" s="3" t="str">
        <f>+VLOOKUP(Tabla110[[#This Row],[ABOGADO]],'|'!$A$47:$B$89,2,0)</f>
        <v>Representación Judicial</v>
      </c>
      <c r="H190" s="3" t="s">
        <v>2176</v>
      </c>
      <c r="I190" s="3" t="s">
        <v>59</v>
      </c>
      <c r="J190" s="18" t="s">
        <v>2313</v>
      </c>
      <c r="K190" s="65" t="s">
        <v>2314</v>
      </c>
      <c r="L190" s="18" t="s">
        <v>2350</v>
      </c>
      <c r="M190" s="3" t="s">
        <v>315</v>
      </c>
      <c r="N190" s="3" t="str">
        <f>Tabla110[[#This Row],[Orden]]&amp;" ("&amp;Tabla110[[#This Row],[Vigencia]]&amp;") "&amp;Tabla110[[#This Row],[Entidad / Reclamante]]&amp;" "&amp;Tabla110[[#This Row],[Últimos 6 Dígitos del Proceso]]</f>
        <v>188 (2025) Sanitas EPS 013600</v>
      </c>
      <c r="O190" s="16">
        <v>979</v>
      </c>
      <c r="P190" s="16">
        <v>564571800</v>
      </c>
      <c r="Q190" s="25">
        <v>45761</v>
      </c>
      <c r="R190" s="3" t="s">
        <v>54</v>
      </c>
      <c r="S190" s="25">
        <v>45747</v>
      </c>
      <c r="T190" s="3" t="s">
        <v>6687</v>
      </c>
      <c r="U190" s="6"/>
      <c r="V190" s="6"/>
      <c r="W190" s="6">
        <v>20</v>
      </c>
      <c r="X190" s="6">
        <f>+NETWORKDAYS(Tabla110[[#This Row],[Fecha de Asignación2]],Tabla110[[#This Row],[Fecha Respuesta]])</f>
        <v>11</v>
      </c>
      <c r="Y190" s="6" t="s">
        <v>2185</v>
      </c>
    </row>
    <row r="191" spans="1:25" hidden="1">
      <c r="A191" s="45">
        <v>189</v>
      </c>
      <c r="B191" s="14">
        <v>189</v>
      </c>
      <c r="C191" s="3">
        <v>2025</v>
      </c>
      <c r="D191" s="25">
        <v>45748</v>
      </c>
      <c r="E191" s="19" t="str">
        <f>IF(Tabla110[[#This Row],[Fecha Respuesta]]="","01 Pendiente","02 Finalizado")</f>
        <v>02 Finalizado</v>
      </c>
      <c r="F191" s="3" t="s">
        <v>2259</v>
      </c>
      <c r="G191" s="3" t="s">
        <v>17</v>
      </c>
      <c r="H191" s="3" t="s">
        <v>2219</v>
      </c>
      <c r="I191" s="3" t="s">
        <v>65</v>
      </c>
      <c r="J191" s="18" t="s">
        <v>6688</v>
      </c>
      <c r="K191" s="65" t="s">
        <v>6689</v>
      </c>
      <c r="L191" s="18" t="s">
        <v>2350</v>
      </c>
      <c r="M191" s="3" t="s">
        <v>6690</v>
      </c>
      <c r="N191" s="3" t="str">
        <f>Tabla110[[#This Row],[Orden]]&amp;" ("&amp;Tabla110[[#This Row],[Vigencia]]&amp;") "&amp;Tabla110[[#This Row],[Entidad / Reclamante]]&amp;" "&amp;Tabla110[[#This Row],[Últimos 6 Dígitos del Proceso]]</f>
        <v>189 (2025) Servicios Especiales en Salud Hospital de Caldas 083100</v>
      </c>
      <c r="O191" s="16">
        <v>134</v>
      </c>
      <c r="P191" s="16">
        <v>113213686</v>
      </c>
      <c r="Q191" s="25">
        <v>45754</v>
      </c>
      <c r="R191" s="3" t="s">
        <v>47</v>
      </c>
      <c r="S191" s="25">
        <v>45748</v>
      </c>
      <c r="T191" s="3" t="s">
        <v>6691</v>
      </c>
      <c r="U191" s="6"/>
      <c r="V191" s="6"/>
      <c r="W191" s="6">
        <v>20</v>
      </c>
      <c r="X191" s="6">
        <f>+NETWORKDAYS(Tabla110[[#This Row],[Fecha de Asignación2]],Tabla110[[#This Row],[Fecha Respuesta]])</f>
        <v>5</v>
      </c>
      <c r="Y191" s="6" t="s">
        <v>2185</v>
      </c>
    </row>
    <row r="192" spans="1:25" hidden="1">
      <c r="A192" s="45">
        <v>190</v>
      </c>
      <c r="B192" s="14">
        <v>190</v>
      </c>
      <c r="C192" s="3">
        <v>2025</v>
      </c>
      <c r="D192" s="25">
        <v>45748</v>
      </c>
      <c r="E192" s="19" t="str">
        <f>IF(Tabla110[[#This Row],[Fecha Respuesta]]="","01 Pendiente","02 Finalizado")</f>
        <v>02 Finalizado</v>
      </c>
      <c r="F192" s="3" t="s">
        <v>117</v>
      </c>
      <c r="G192" s="3" t="str">
        <f>+VLOOKUP(Tabla110[[#This Row],[ABOGADO]],'|'!$A$47:$B$89,2,0)</f>
        <v>Coordinación Prejudicial</v>
      </c>
      <c r="H192" s="3" t="s">
        <v>2176</v>
      </c>
      <c r="I192" s="3" t="s">
        <v>56</v>
      </c>
      <c r="J192" s="18" t="s">
        <v>6692</v>
      </c>
      <c r="K192" s="65" t="s">
        <v>6243</v>
      </c>
      <c r="L192" s="18" t="s">
        <v>2350</v>
      </c>
      <c r="M192" s="3" t="s">
        <v>410</v>
      </c>
      <c r="N192" s="3" t="str">
        <f>Tabla110[[#This Row],[Orden]]&amp;" ("&amp;Tabla110[[#This Row],[Vigencia]]&amp;") "&amp;Tabla110[[#This Row],[Entidad / Reclamante]]&amp;" "&amp;Tabla110[[#This Row],[Últimos 6 Dígitos del Proceso]]</f>
        <v>190 (2025) Coomeva EPS 021000</v>
      </c>
      <c r="O192" s="16">
        <v>10289</v>
      </c>
      <c r="P192" s="16">
        <v>9501886705</v>
      </c>
      <c r="Q192" s="25">
        <v>45751</v>
      </c>
      <c r="R192" s="3" t="s">
        <v>54</v>
      </c>
      <c r="S192" s="25">
        <v>45748</v>
      </c>
      <c r="T192" s="3" t="s">
        <v>6693</v>
      </c>
      <c r="U192" s="6"/>
      <c r="V192" s="6"/>
      <c r="W192" s="6">
        <v>20</v>
      </c>
      <c r="X192" s="6">
        <f>+NETWORKDAYS(Tabla110[[#This Row],[Fecha de Asignación2]],Tabla110[[#This Row],[Fecha Respuesta]])</f>
        <v>4</v>
      </c>
      <c r="Y192" s="6" t="s">
        <v>2185</v>
      </c>
    </row>
    <row r="193" spans="1:25" hidden="1">
      <c r="A193" s="45">
        <v>191</v>
      </c>
      <c r="B193" s="14">
        <v>191</v>
      </c>
      <c r="C193" s="3">
        <v>2025</v>
      </c>
      <c r="D193" s="25">
        <v>45748</v>
      </c>
      <c r="E193" s="19" t="str">
        <f>IF(Tabla110[[#This Row],[Fecha Respuesta]]="","01 Pendiente","02 Finalizado")</f>
        <v>02 Finalizado</v>
      </c>
      <c r="F193" s="3" t="s">
        <v>138</v>
      </c>
      <c r="G193" s="3" t="str">
        <f>+VLOOKUP(Tabla110[[#This Row],[ABOGADO]],'|'!$A$47:$B$89,2,0)</f>
        <v>Representación Judicial</v>
      </c>
      <c r="H193" s="3" t="s">
        <v>2176</v>
      </c>
      <c r="I193" s="3" t="s">
        <v>56</v>
      </c>
      <c r="J193" s="18" t="s">
        <v>6694</v>
      </c>
      <c r="K193" s="65" t="s">
        <v>6695</v>
      </c>
      <c r="L193" s="18" t="s">
        <v>2350</v>
      </c>
      <c r="M193" s="3" t="s">
        <v>315</v>
      </c>
      <c r="N193" s="3" t="str">
        <f>Tabla110[[#This Row],[Orden]]&amp;" ("&amp;Tabla110[[#This Row],[Vigencia]]&amp;") "&amp;Tabla110[[#This Row],[Entidad / Reclamante]]&amp;" "&amp;Tabla110[[#This Row],[Últimos 6 Dígitos del Proceso]]</f>
        <v>191 (2025) Sanitas EPS 008600</v>
      </c>
      <c r="O193" s="16">
        <v>925</v>
      </c>
      <c r="P193" s="16">
        <v>288443734</v>
      </c>
      <c r="Q193" s="25">
        <v>45751</v>
      </c>
      <c r="R193" s="3" t="s">
        <v>54</v>
      </c>
      <c r="S193" s="25">
        <v>45748</v>
      </c>
      <c r="T193" s="3" t="s">
        <v>6418</v>
      </c>
      <c r="U193" s="6"/>
      <c r="V193" s="6"/>
      <c r="W193" s="6">
        <v>20</v>
      </c>
      <c r="X193" s="6">
        <f>+NETWORKDAYS(Tabla110[[#This Row],[Fecha de Asignación2]],Tabla110[[#This Row],[Fecha Respuesta]])</f>
        <v>4</v>
      </c>
      <c r="Y193" s="6" t="s">
        <v>2185</v>
      </c>
    </row>
    <row r="194" spans="1:25" hidden="1">
      <c r="A194" s="45">
        <v>192</v>
      </c>
      <c r="B194" s="14">
        <v>192</v>
      </c>
      <c r="C194" s="3">
        <v>2025</v>
      </c>
      <c r="D194" s="25">
        <v>45748</v>
      </c>
      <c r="E194" s="19" t="str">
        <f>IF(Tabla110[[#This Row],[Fecha Respuesta]]="","01 Pendiente","02 Finalizado")</f>
        <v>02 Finalizado</v>
      </c>
      <c r="F194" s="234" t="s">
        <v>6200</v>
      </c>
      <c r="G194" s="234" t="s">
        <v>17</v>
      </c>
      <c r="H194" s="3" t="s">
        <v>2176</v>
      </c>
      <c r="I194" s="3" t="s">
        <v>65</v>
      </c>
      <c r="J194" s="18" t="s">
        <v>6696</v>
      </c>
      <c r="K194" s="65" t="s">
        <v>6697</v>
      </c>
      <c r="L194" s="18" t="s">
        <v>2350</v>
      </c>
      <c r="M194" s="3" t="s">
        <v>374</v>
      </c>
      <c r="N194" s="3" t="str">
        <f>Tabla110[[#This Row],[Orden]]&amp;" ("&amp;Tabla110[[#This Row],[Vigencia]]&amp;") "&amp;Tabla110[[#This Row],[Entidad / Reclamante]]&amp;" "&amp;Tabla110[[#This Row],[Últimos 6 Dígitos del Proceso]]</f>
        <v>192 (2025) Aliansalud EPS 026700</v>
      </c>
      <c r="O194" s="16">
        <v>222</v>
      </c>
      <c r="P194" s="16">
        <v>60519940</v>
      </c>
      <c r="Q194" s="25">
        <v>45762</v>
      </c>
      <c r="R194" s="3" t="s">
        <v>47</v>
      </c>
      <c r="S194" s="25">
        <v>45748</v>
      </c>
      <c r="T194" s="3" t="s">
        <v>2189</v>
      </c>
      <c r="U194" s="6"/>
      <c r="V194" s="6"/>
      <c r="W194" s="6">
        <v>20</v>
      </c>
      <c r="X194" s="6">
        <f>+NETWORKDAYS(Tabla110[[#This Row],[Fecha de Asignación2]],Tabla110[[#This Row],[Fecha Respuesta]])</f>
        <v>11</v>
      </c>
      <c r="Y194" s="6" t="s">
        <v>2185</v>
      </c>
    </row>
    <row r="195" spans="1:25" hidden="1">
      <c r="A195" s="45">
        <v>193</v>
      </c>
      <c r="B195" s="14">
        <v>193</v>
      </c>
      <c r="C195" s="3">
        <v>2025</v>
      </c>
      <c r="D195" s="25">
        <v>45748</v>
      </c>
      <c r="E195" s="19" t="str">
        <f>IF(Tabla110[[#This Row],[Fecha Respuesta]]="","01 Pendiente","02 Finalizado")</f>
        <v>02 Finalizado</v>
      </c>
      <c r="F195" s="3" t="s">
        <v>148</v>
      </c>
      <c r="G195" s="3" t="str">
        <f>+VLOOKUP(Tabla110[[#This Row],[ABOGADO]],'|'!$A$47:$B$89,2,0)</f>
        <v>Representación Judicial</v>
      </c>
      <c r="H195" s="3" t="s">
        <v>2176</v>
      </c>
      <c r="I195" s="3" t="s">
        <v>65</v>
      </c>
      <c r="J195" s="18" t="s">
        <v>6698</v>
      </c>
      <c r="K195" s="65" t="s">
        <v>6699</v>
      </c>
      <c r="L195" s="18" t="s">
        <v>2350</v>
      </c>
      <c r="M195" s="3" t="s">
        <v>267</v>
      </c>
      <c r="N195" s="3" t="str">
        <f>Tabla110[[#This Row],[Orden]]&amp;" ("&amp;Tabla110[[#This Row],[Vigencia]]&amp;") "&amp;Tabla110[[#This Row],[Entidad / Reclamante]]&amp;" "&amp;Tabla110[[#This Row],[Últimos 6 Dígitos del Proceso]]</f>
        <v>193 (2025) Nueva EPS 170300</v>
      </c>
      <c r="O195" s="16">
        <v>2475</v>
      </c>
      <c r="P195" s="16">
        <v>4569919865</v>
      </c>
      <c r="Q195" s="25">
        <v>45792</v>
      </c>
      <c r="R195" s="3" t="s">
        <v>47</v>
      </c>
      <c r="S195" s="25">
        <v>45748</v>
      </c>
      <c r="T195" s="3" t="s">
        <v>6700</v>
      </c>
      <c r="U195" s="6"/>
      <c r="V195" s="6"/>
      <c r="W195" s="6">
        <v>20</v>
      </c>
      <c r="X195" s="6">
        <f>+NETWORKDAYS(Tabla110[[#This Row],[Fecha de Asignación2]],Tabla110[[#This Row],[Fecha Respuesta]])</f>
        <v>33</v>
      </c>
      <c r="Y195" s="6" t="s">
        <v>6117</v>
      </c>
    </row>
    <row r="196" spans="1:25" hidden="1">
      <c r="A196" s="45">
        <v>194</v>
      </c>
      <c r="B196" s="14">
        <v>194</v>
      </c>
      <c r="C196" s="3">
        <v>2025</v>
      </c>
      <c r="D196" s="25">
        <v>45748</v>
      </c>
      <c r="E196" s="19" t="str">
        <f>IF(Tabla110[[#This Row],[Fecha Respuesta]]="","01 Pendiente","02 Finalizado")</f>
        <v>02 Finalizado</v>
      </c>
      <c r="F196" s="3" t="s">
        <v>169</v>
      </c>
      <c r="G196" s="3" t="str">
        <f>+VLOOKUP(Tabla110[[#This Row],[ABOGADO]],'|'!$A$47:$B$89,2,0)</f>
        <v>Coordinación Prejudicial</v>
      </c>
      <c r="H196" s="3" t="s">
        <v>2176</v>
      </c>
      <c r="I196" s="3" t="s">
        <v>65</v>
      </c>
      <c r="J196" s="18" t="s">
        <v>6701</v>
      </c>
      <c r="K196" s="65" t="s">
        <v>6702</v>
      </c>
      <c r="L196" s="18" t="s">
        <v>2350</v>
      </c>
      <c r="M196" s="3" t="s">
        <v>315</v>
      </c>
      <c r="N196" s="3" t="str">
        <f>Tabla110[[#This Row],[Orden]]&amp;" ("&amp;Tabla110[[#This Row],[Vigencia]]&amp;") "&amp;Tabla110[[#This Row],[Entidad / Reclamante]]&amp;" "&amp;Tabla110[[#This Row],[Últimos 6 Dígitos del Proceso]]</f>
        <v>194 (2025) Sanitas EPS 017100</v>
      </c>
      <c r="O196" s="16">
        <v>239</v>
      </c>
      <c r="P196" s="16">
        <v>93461415</v>
      </c>
      <c r="Q196" s="25">
        <v>45749</v>
      </c>
      <c r="R196" s="3" t="s">
        <v>54</v>
      </c>
      <c r="S196" s="25">
        <v>45748</v>
      </c>
      <c r="T196" s="3" t="s">
        <v>6703</v>
      </c>
      <c r="U196" s="6"/>
      <c r="V196" s="6"/>
      <c r="W196" s="6">
        <v>20</v>
      </c>
      <c r="X196" s="6">
        <f>+NETWORKDAYS(Tabla110[[#This Row],[Fecha de Asignación2]],Tabla110[[#This Row],[Fecha Respuesta]])</f>
        <v>2</v>
      </c>
      <c r="Y196" s="6" t="s">
        <v>2185</v>
      </c>
    </row>
    <row r="197" spans="1:25" hidden="1">
      <c r="A197" s="45">
        <v>195</v>
      </c>
      <c r="B197" s="14">
        <v>195</v>
      </c>
      <c r="C197" s="3">
        <v>2025</v>
      </c>
      <c r="D197" s="25">
        <v>45748</v>
      </c>
      <c r="E197" s="19" t="str">
        <f>IF(Tabla110[[#This Row],[Fecha Respuesta]]="","01 Pendiente","02 Finalizado")</f>
        <v>02 Finalizado</v>
      </c>
      <c r="F197" s="3" t="s">
        <v>111</v>
      </c>
      <c r="G197" s="3" t="str">
        <f>+VLOOKUP(Tabla110[[#This Row],[ABOGADO]],'|'!$A$47:$B$89,2,0)</f>
        <v>Representación Judicial</v>
      </c>
      <c r="H197" s="3" t="s">
        <v>2176</v>
      </c>
      <c r="I197" s="3" t="s">
        <v>59</v>
      </c>
      <c r="J197" s="18" t="s">
        <v>6704</v>
      </c>
      <c r="K197" s="65" t="s">
        <v>6705</v>
      </c>
      <c r="L197" s="18" t="s">
        <v>2350</v>
      </c>
      <c r="M197" s="3" t="s">
        <v>410</v>
      </c>
      <c r="N197" s="3" t="str">
        <f>Tabla110[[#This Row],[Orden]]&amp;" ("&amp;Tabla110[[#This Row],[Vigencia]]&amp;") "&amp;Tabla110[[#This Row],[Entidad / Reclamante]]&amp;" "&amp;Tabla110[[#This Row],[Últimos 6 Dígitos del Proceso]]</f>
        <v>195 (2025) Coomeva EPS 000050</v>
      </c>
      <c r="O197" s="16">
        <v>13778</v>
      </c>
      <c r="P197" s="16" t="s">
        <v>6706</v>
      </c>
      <c r="Q197" s="25">
        <v>45749</v>
      </c>
      <c r="R197" s="3" t="s">
        <v>54</v>
      </c>
      <c r="S197" s="25">
        <v>45748</v>
      </c>
      <c r="T197" s="3" t="s">
        <v>6707</v>
      </c>
      <c r="U197" s="6"/>
      <c r="V197" s="6"/>
      <c r="W197" s="6">
        <v>20</v>
      </c>
      <c r="X197" s="6">
        <f>+NETWORKDAYS(Tabla110[[#This Row],[Fecha de Asignación2]],Tabla110[[#This Row],[Fecha Respuesta]])</f>
        <v>2</v>
      </c>
      <c r="Y197" s="6" t="s">
        <v>2185</v>
      </c>
    </row>
    <row r="198" spans="1:25" hidden="1">
      <c r="A198" s="45">
        <v>196</v>
      </c>
      <c r="B198" s="14">
        <v>196</v>
      </c>
      <c r="C198" s="3">
        <v>2025</v>
      </c>
      <c r="D198" s="25">
        <v>45749</v>
      </c>
      <c r="E198" s="19" t="str">
        <f>IF(Tabla110[[#This Row],[Fecha Respuesta]]="","01 Pendiente","02 Finalizado")</f>
        <v>02 Finalizado</v>
      </c>
      <c r="F198" s="3" t="s">
        <v>176</v>
      </c>
      <c r="G198" s="3" t="str">
        <f>+VLOOKUP(Tabla110[[#This Row],[ABOGADO]],'|'!$A$47:$B$89,2,0)</f>
        <v>Representación Judicial</v>
      </c>
      <c r="H198" s="3" t="s">
        <v>2219</v>
      </c>
      <c r="I198" s="3" t="s">
        <v>65</v>
      </c>
      <c r="J198" s="18" t="s">
        <v>6708</v>
      </c>
      <c r="K198" s="65" t="s">
        <v>6709</v>
      </c>
      <c r="L198" s="18" t="s">
        <v>2350</v>
      </c>
      <c r="M198" s="3" t="s">
        <v>6710</v>
      </c>
      <c r="N198" s="3" t="str">
        <f>Tabla110[[#This Row],[Orden]]&amp;" ("&amp;Tabla110[[#This Row],[Vigencia]]&amp;") "&amp;Tabla110[[#This Row],[Entidad / Reclamante]]&amp;" "&amp;Tabla110[[#This Row],[Últimos 6 Dígitos del Proceso]]</f>
        <v>196 (2025) Inversiones Médicas de Antioquia - Clinica las Vegas 029500</v>
      </c>
      <c r="O198" s="16">
        <v>299</v>
      </c>
      <c r="P198" s="16">
        <v>265240255</v>
      </c>
      <c r="Q198" s="25">
        <v>45796</v>
      </c>
      <c r="R198" s="3" t="s">
        <v>47</v>
      </c>
      <c r="S198" s="25">
        <v>45749</v>
      </c>
      <c r="T198" s="3" t="s">
        <v>6711</v>
      </c>
      <c r="U198" s="6"/>
      <c r="V198" s="6"/>
      <c r="W198" s="6">
        <v>20</v>
      </c>
      <c r="X198" s="6">
        <f>+NETWORKDAYS(Tabla110[[#This Row],[Fecha de Asignación2]],Tabla110[[#This Row],[Fecha Respuesta]])</f>
        <v>34</v>
      </c>
      <c r="Y198" s="6" t="s">
        <v>6117</v>
      </c>
    </row>
    <row r="199" spans="1:25" hidden="1">
      <c r="A199" s="45">
        <v>197</v>
      </c>
      <c r="B199" s="14">
        <v>197</v>
      </c>
      <c r="C199" s="3">
        <v>2025</v>
      </c>
      <c r="D199" s="25">
        <v>45749</v>
      </c>
      <c r="E199" s="19" t="str">
        <f>IF(Tabla110[[#This Row],[Fecha Respuesta]]="","01 Pendiente","02 Finalizado")</f>
        <v>02 Finalizado</v>
      </c>
      <c r="F199" s="3" t="s">
        <v>150</v>
      </c>
      <c r="G199" s="3" t="str">
        <f>+VLOOKUP(Tabla110[[#This Row],[ABOGADO]],'|'!$A$47:$B$89,2,0)</f>
        <v>Coordinación Prejudicial</v>
      </c>
      <c r="H199" s="3" t="s">
        <v>2176</v>
      </c>
      <c r="I199" s="3" t="s">
        <v>65</v>
      </c>
      <c r="J199" s="18" t="s">
        <v>6712</v>
      </c>
      <c r="K199" s="65" t="s">
        <v>6713</v>
      </c>
      <c r="L199" s="18" t="s">
        <v>2350</v>
      </c>
      <c r="M199" s="3" t="s">
        <v>315</v>
      </c>
      <c r="N199" s="3" t="str">
        <f>Tabla110[[#This Row],[Orden]]&amp;" ("&amp;Tabla110[[#This Row],[Vigencia]]&amp;") "&amp;Tabla110[[#This Row],[Entidad / Reclamante]]&amp;" "&amp;Tabla110[[#This Row],[Últimos 6 Dígitos del Proceso]]</f>
        <v>197 (2025) Sanitas EPS 019800</v>
      </c>
      <c r="O199" s="16">
        <v>257</v>
      </c>
      <c r="P199" s="16">
        <v>52652197</v>
      </c>
      <c r="Q199" s="25">
        <v>45756</v>
      </c>
      <c r="R199" s="3" t="s">
        <v>47</v>
      </c>
      <c r="S199" s="25">
        <v>45749</v>
      </c>
      <c r="T199" s="3" t="s">
        <v>2189</v>
      </c>
      <c r="U199" s="6"/>
      <c r="V199" s="6"/>
      <c r="W199" s="6">
        <v>20</v>
      </c>
      <c r="X199" s="6">
        <f>+NETWORKDAYS(Tabla110[[#This Row],[Fecha de Asignación2]],Tabla110[[#This Row],[Fecha Respuesta]])</f>
        <v>6</v>
      </c>
      <c r="Y199" s="6" t="s">
        <v>2185</v>
      </c>
    </row>
    <row r="200" spans="1:25" hidden="1">
      <c r="A200" s="45">
        <v>198</v>
      </c>
      <c r="B200" s="14">
        <v>198</v>
      </c>
      <c r="C200" s="3">
        <v>2025</v>
      </c>
      <c r="D200" s="25">
        <v>45749</v>
      </c>
      <c r="E200" s="19" t="str">
        <f>IF(Tabla110[[#This Row],[Fecha Respuesta]]="","01 Pendiente","02 Finalizado")</f>
        <v>02 Finalizado</v>
      </c>
      <c r="F200" s="3" t="s">
        <v>173</v>
      </c>
      <c r="G200" s="3" t="str">
        <f>+VLOOKUP(Tabla110[[#This Row],[ABOGADO]],'|'!$A$47:$B$89,2,0)</f>
        <v>Representación Judicial</v>
      </c>
      <c r="H200" s="3" t="s">
        <v>2176</v>
      </c>
      <c r="I200" s="3" t="s">
        <v>56</v>
      </c>
      <c r="J200" s="18" t="s">
        <v>6714</v>
      </c>
      <c r="K200" s="65" t="s">
        <v>6715</v>
      </c>
      <c r="L200" s="18" t="s">
        <v>2350</v>
      </c>
      <c r="M200" s="3" t="s">
        <v>315</v>
      </c>
      <c r="N200" s="3" t="str">
        <f>Tabla110[[#This Row],[Orden]]&amp;" ("&amp;Tabla110[[#This Row],[Vigencia]]&amp;") "&amp;Tabla110[[#This Row],[Entidad / Reclamante]]&amp;" "&amp;Tabla110[[#This Row],[Últimos 6 Dígitos del Proceso]]</f>
        <v>198 (2025) Sanitas EPS 033700</v>
      </c>
      <c r="O200" s="16">
        <v>286</v>
      </c>
      <c r="P200" s="16">
        <v>407956818</v>
      </c>
      <c r="Q200" s="25">
        <v>45750</v>
      </c>
      <c r="R200" s="3" t="s">
        <v>54</v>
      </c>
      <c r="S200" s="25">
        <v>45749</v>
      </c>
      <c r="T200" s="3" t="s">
        <v>6716</v>
      </c>
      <c r="U200" s="6"/>
      <c r="V200" s="6"/>
      <c r="W200" s="6">
        <v>20</v>
      </c>
      <c r="X200" s="6">
        <f>+NETWORKDAYS(Tabla110[[#This Row],[Fecha de Asignación2]],Tabla110[[#This Row],[Fecha Respuesta]])</f>
        <v>2</v>
      </c>
      <c r="Y200" s="6" t="s">
        <v>2185</v>
      </c>
    </row>
    <row r="201" spans="1:25" hidden="1">
      <c r="A201" s="45">
        <v>199</v>
      </c>
      <c r="B201" s="14">
        <v>199</v>
      </c>
      <c r="C201" s="3">
        <v>2025</v>
      </c>
      <c r="D201" s="25">
        <v>45749</v>
      </c>
      <c r="E201" s="19" t="str">
        <f>IF(Tabla110[[#This Row],[Fecha Respuesta]]="","01 Pendiente","02 Finalizado")</f>
        <v>02 Finalizado</v>
      </c>
      <c r="F201" s="234" t="s">
        <v>6200</v>
      </c>
      <c r="G201" s="234" t="s">
        <v>17</v>
      </c>
      <c r="H201" s="3" t="s">
        <v>2176</v>
      </c>
      <c r="I201" s="3" t="s">
        <v>65</v>
      </c>
      <c r="J201" s="18" t="s">
        <v>6717</v>
      </c>
      <c r="K201" s="65" t="s">
        <v>6718</v>
      </c>
      <c r="L201" s="18" t="s">
        <v>2350</v>
      </c>
      <c r="M201" s="3" t="s">
        <v>315</v>
      </c>
      <c r="N201" s="3" t="str">
        <f>Tabla110[[#This Row],[Orden]]&amp;" ("&amp;Tabla110[[#This Row],[Vigencia]]&amp;") "&amp;Tabla110[[#This Row],[Entidad / Reclamante]]&amp;" "&amp;Tabla110[[#This Row],[Últimos 6 Dígitos del Proceso]]</f>
        <v>199 (2025) Sanitas EPS 046600</v>
      </c>
      <c r="O201" s="16">
        <v>71</v>
      </c>
      <c r="P201" s="16">
        <v>279531646</v>
      </c>
      <c r="Q201" s="25">
        <v>45803</v>
      </c>
      <c r="R201" s="3" t="s">
        <v>94</v>
      </c>
      <c r="S201" s="25">
        <v>45798</v>
      </c>
      <c r="T201" s="3" t="s">
        <v>6719</v>
      </c>
      <c r="U201" s="6"/>
      <c r="V201" s="6"/>
      <c r="W201" s="6">
        <v>20</v>
      </c>
      <c r="X201" s="6">
        <f>+NETWORKDAYS(Tabla110[[#This Row],[Fecha de Asignación2]],Tabla110[[#This Row],[Fecha Respuesta]])</f>
        <v>4</v>
      </c>
      <c r="Y201" s="6" t="s">
        <v>2185</v>
      </c>
    </row>
    <row r="202" spans="1:25" hidden="1">
      <c r="A202" s="45">
        <v>200</v>
      </c>
      <c r="B202" s="14">
        <v>200</v>
      </c>
      <c r="C202" s="3">
        <v>2025</v>
      </c>
      <c r="D202" s="25">
        <v>45749</v>
      </c>
      <c r="E202" s="19" t="str">
        <f>IF(Tabla110[[#This Row],[Fecha Respuesta]]="","01 Pendiente","02 Finalizado")</f>
        <v>02 Finalizado</v>
      </c>
      <c r="F202" s="3" t="s">
        <v>162</v>
      </c>
      <c r="G202" s="3" t="str">
        <f>+VLOOKUP(Tabla110[[#This Row],[ABOGADO]],'|'!$A$47:$B$89,2,0)</f>
        <v>Representación Judicial</v>
      </c>
      <c r="H202" s="3" t="s">
        <v>2176</v>
      </c>
      <c r="I202" s="3" t="s">
        <v>65</v>
      </c>
      <c r="J202" s="18" t="s">
        <v>6720</v>
      </c>
      <c r="K202" s="65" t="s">
        <v>6721</v>
      </c>
      <c r="L202" s="18" t="s">
        <v>2350</v>
      </c>
      <c r="M202" s="3" t="s">
        <v>315</v>
      </c>
      <c r="N202" s="3" t="str">
        <f>Tabla110[[#This Row],[Orden]]&amp;" ("&amp;Tabla110[[#This Row],[Vigencia]]&amp;") "&amp;Tabla110[[#This Row],[Entidad / Reclamante]]&amp;" "&amp;Tabla110[[#This Row],[Últimos 6 Dígitos del Proceso]]</f>
        <v>200 (2025) Sanitas EPS 019300</v>
      </c>
      <c r="O202" s="16">
        <v>1</v>
      </c>
      <c r="P202" s="16">
        <v>0</v>
      </c>
      <c r="Q202" s="25">
        <v>45750</v>
      </c>
      <c r="R202" s="3" t="s">
        <v>54</v>
      </c>
      <c r="S202" s="25">
        <v>45749</v>
      </c>
      <c r="T202" s="3" t="s">
        <v>6722</v>
      </c>
      <c r="U202" s="6"/>
      <c r="V202" s="6"/>
      <c r="W202" s="6">
        <v>20</v>
      </c>
      <c r="X202" s="6">
        <f>+NETWORKDAYS(Tabla110[[#This Row],[Fecha de Asignación2]],Tabla110[[#This Row],[Fecha Respuesta]])</f>
        <v>2</v>
      </c>
      <c r="Y202" s="6" t="s">
        <v>2185</v>
      </c>
    </row>
    <row r="203" spans="1:25" hidden="1">
      <c r="A203" s="45">
        <v>201</v>
      </c>
      <c r="B203" s="14">
        <v>201</v>
      </c>
      <c r="C203" s="3">
        <v>2025</v>
      </c>
      <c r="D203" s="25">
        <v>45750</v>
      </c>
      <c r="E203" s="19" t="str">
        <f>IF(Tabla110[[#This Row],[Fecha Respuesta]]="","01 Pendiente","02 Finalizado")</f>
        <v>02 Finalizado</v>
      </c>
      <c r="F203" s="3" t="s">
        <v>180</v>
      </c>
      <c r="G203" s="3" t="str">
        <f>+VLOOKUP(Tabla110[[#This Row],[ABOGADO]],'|'!$A$47:$B$89,2,0)</f>
        <v>Representación Judicial</v>
      </c>
      <c r="H203" s="3" t="s">
        <v>2176</v>
      </c>
      <c r="I203" s="3" t="s">
        <v>65</v>
      </c>
      <c r="J203" s="18" t="s">
        <v>6723</v>
      </c>
      <c r="K203" s="65" t="s">
        <v>6333</v>
      </c>
      <c r="L203" s="18" t="s">
        <v>2350</v>
      </c>
      <c r="M203" s="3" t="s">
        <v>6138</v>
      </c>
      <c r="N203" s="3" t="str">
        <f>Tabla110[[#This Row],[Orden]]&amp;" ("&amp;Tabla110[[#This Row],[Vigencia]]&amp;") "&amp;Tabla110[[#This Row],[Entidad / Reclamante]]&amp;" "&amp;Tabla110[[#This Row],[Últimos 6 Dígitos del Proceso]]</f>
        <v>201 (2025) Servicio Occidental de Salud EPS S.A. 026800</v>
      </c>
      <c r="O203" s="16">
        <v>665</v>
      </c>
      <c r="P203" s="16">
        <v>505945640</v>
      </c>
      <c r="Q203" s="25">
        <v>45775</v>
      </c>
      <c r="R203" s="3" t="s">
        <v>47</v>
      </c>
      <c r="S203" s="25">
        <v>45750</v>
      </c>
      <c r="T203" s="3" t="s">
        <v>6724</v>
      </c>
      <c r="U203" s="6"/>
      <c r="V203" s="6"/>
      <c r="W203" s="6">
        <v>20</v>
      </c>
      <c r="X203" s="6">
        <f>+NETWORKDAYS(Tabla110[[#This Row],[Fecha de Asignación2]],Tabla110[[#This Row],[Fecha Respuesta]])</f>
        <v>18</v>
      </c>
      <c r="Y203" s="6" t="s">
        <v>2185</v>
      </c>
    </row>
    <row r="204" spans="1:25" hidden="1">
      <c r="A204" s="45">
        <v>202</v>
      </c>
      <c r="B204" s="14">
        <v>202</v>
      </c>
      <c r="C204" s="3">
        <v>2025</v>
      </c>
      <c r="D204" s="25">
        <v>45750</v>
      </c>
      <c r="E204" s="19" t="str">
        <f>IF(Tabla110[[#This Row],[Fecha Respuesta]]="","01 Pendiente","02 Finalizado")</f>
        <v>02 Finalizado</v>
      </c>
      <c r="F204" s="3" t="s">
        <v>162</v>
      </c>
      <c r="G204" s="3" t="str">
        <f>+VLOOKUP(Tabla110[[#This Row],[ABOGADO]],'|'!$A$47:$B$89,2,0)</f>
        <v>Representación Judicial</v>
      </c>
      <c r="H204" s="3" t="s">
        <v>2176</v>
      </c>
      <c r="I204" s="3" t="s">
        <v>65</v>
      </c>
      <c r="J204" s="18" t="s">
        <v>6725</v>
      </c>
      <c r="K204" s="65" t="s">
        <v>6510</v>
      </c>
      <c r="L204" s="18" t="s">
        <v>2350</v>
      </c>
      <c r="M204" s="3" t="s">
        <v>6726</v>
      </c>
      <c r="N204" s="3" t="str">
        <f>Tabla110[[#This Row],[Orden]]&amp;" ("&amp;Tabla110[[#This Row],[Vigencia]]&amp;") "&amp;Tabla110[[#This Row],[Entidad / Reclamante]]&amp;" "&amp;Tabla110[[#This Row],[Últimos 6 Dígitos del Proceso]]</f>
        <v>202 (2025) Colsanitas 034800</v>
      </c>
      <c r="O204" s="16">
        <v>17</v>
      </c>
      <c r="P204" s="16">
        <v>285944495</v>
      </c>
      <c r="Q204" s="25">
        <v>45811</v>
      </c>
      <c r="R204" s="3" t="s">
        <v>100</v>
      </c>
      <c r="S204" s="25">
        <v>45800</v>
      </c>
      <c r="T204" s="3" t="s">
        <v>6727</v>
      </c>
      <c r="U204" s="6"/>
      <c r="V204" s="6"/>
      <c r="W204" s="6">
        <v>20</v>
      </c>
      <c r="X204" s="6">
        <f>+NETWORKDAYS(Tabla110[[#This Row],[Fecha de Asignación2]],Tabla110[[#This Row],[Fecha Respuesta]])</f>
        <v>8</v>
      </c>
      <c r="Y204" s="6" t="s">
        <v>2185</v>
      </c>
    </row>
    <row r="205" spans="1:25" hidden="1">
      <c r="A205" s="45">
        <v>203</v>
      </c>
      <c r="B205" s="14">
        <v>203</v>
      </c>
      <c r="C205" s="3">
        <v>2025</v>
      </c>
      <c r="D205" s="25">
        <v>45750</v>
      </c>
      <c r="E205" s="19" t="str">
        <f>IF(Tabla110[[#This Row],[Fecha Respuesta]]="","01 Pendiente","02 Finalizado")</f>
        <v>02 Finalizado</v>
      </c>
      <c r="F205" s="3" t="s">
        <v>139</v>
      </c>
      <c r="G205" s="3" t="str">
        <f>+VLOOKUP(Tabla110[[#This Row],[ABOGADO]],'|'!$A$47:$B$89,2,0)</f>
        <v>Representación Judicial</v>
      </c>
      <c r="H205" s="3" t="s">
        <v>2176</v>
      </c>
      <c r="I205" s="3" t="s">
        <v>59</v>
      </c>
      <c r="J205" s="18" t="s">
        <v>6728</v>
      </c>
      <c r="K205" s="65" t="s">
        <v>6729</v>
      </c>
      <c r="L205" s="18" t="s">
        <v>2350</v>
      </c>
      <c r="M205" s="3" t="s">
        <v>315</v>
      </c>
      <c r="N205" s="3" t="str">
        <f>Tabla110[[#This Row],[Orden]]&amp;" ("&amp;Tabla110[[#This Row],[Vigencia]]&amp;") "&amp;Tabla110[[#This Row],[Entidad / Reclamante]]&amp;" "&amp;Tabla110[[#This Row],[Últimos 6 Dígitos del Proceso]]</f>
        <v>203 (2025) Sanitas EPS 006000</v>
      </c>
      <c r="O205" s="16">
        <v>982</v>
      </c>
      <c r="P205" s="16">
        <v>34740600</v>
      </c>
      <c r="Q205" s="25">
        <v>45761</v>
      </c>
      <c r="R205" s="3" t="s">
        <v>54</v>
      </c>
      <c r="S205" s="25">
        <v>45750</v>
      </c>
      <c r="T205" s="3" t="s">
        <v>6730</v>
      </c>
      <c r="U205" s="6"/>
      <c r="V205" s="6"/>
      <c r="W205" s="6">
        <v>20</v>
      </c>
      <c r="X205" s="6">
        <f>+NETWORKDAYS(Tabla110[[#This Row],[Fecha de Asignación2]],Tabla110[[#This Row],[Fecha Respuesta]])</f>
        <v>8</v>
      </c>
      <c r="Y205" s="6" t="s">
        <v>2185</v>
      </c>
    </row>
    <row r="206" spans="1:25" hidden="1">
      <c r="A206" s="45">
        <v>204</v>
      </c>
      <c r="B206" s="14">
        <v>204</v>
      </c>
      <c r="C206" s="3">
        <v>2025</v>
      </c>
      <c r="D206" s="25">
        <v>45750</v>
      </c>
      <c r="E206" s="19" t="str">
        <f>IF(Tabla110[[#This Row],[Fecha Respuesta]]="","01 Pendiente","02 Finalizado")</f>
        <v>02 Finalizado</v>
      </c>
      <c r="F206" s="3" t="s">
        <v>150</v>
      </c>
      <c r="G206" s="3" t="str">
        <f>+VLOOKUP(Tabla110[[#This Row],[ABOGADO]],'|'!$A$47:$B$89,2,0)</f>
        <v>Coordinación Prejudicial</v>
      </c>
      <c r="H206" s="3" t="s">
        <v>6122</v>
      </c>
      <c r="I206" s="3" t="s">
        <v>62</v>
      </c>
      <c r="J206" s="18" t="s">
        <v>6731</v>
      </c>
      <c r="K206" s="65" t="s">
        <v>6732</v>
      </c>
      <c r="L206" s="18" t="s">
        <v>2350</v>
      </c>
      <c r="M206" s="3" t="s">
        <v>6733</v>
      </c>
      <c r="N206" s="3" t="str">
        <f>Tabla110[[#This Row],[Orden]]&amp;" ("&amp;Tabla110[[#This Row],[Vigencia]]&amp;") "&amp;Tabla110[[#This Row],[Entidad / Reclamante]]&amp;" "&amp;Tabla110[[#This Row],[Últimos 6 Dígitos del Proceso]]</f>
        <v>204 (2025) Tatiana Lucia Casas Lopez 677772</v>
      </c>
      <c r="O206" s="16">
        <v>1</v>
      </c>
      <c r="P206" s="16">
        <v>29000000</v>
      </c>
      <c r="Q206" s="25">
        <v>45756</v>
      </c>
      <c r="R206" s="3" t="s">
        <v>92</v>
      </c>
      <c r="S206" s="25">
        <v>45751</v>
      </c>
      <c r="T206" s="3" t="s">
        <v>6350</v>
      </c>
      <c r="U206" s="6"/>
      <c r="V206" s="6"/>
      <c r="W206" s="6">
        <v>20</v>
      </c>
      <c r="X206" s="6">
        <f>+NETWORKDAYS(Tabla110[[#This Row],[Fecha de Asignación2]],Tabla110[[#This Row],[Fecha Respuesta]])</f>
        <v>4</v>
      </c>
      <c r="Y206" s="6" t="s">
        <v>2185</v>
      </c>
    </row>
    <row r="207" spans="1:25" hidden="1">
      <c r="A207" s="45">
        <v>205</v>
      </c>
      <c r="B207" s="14">
        <v>205</v>
      </c>
      <c r="C207" s="3">
        <v>2025</v>
      </c>
      <c r="D207" s="25">
        <v>45750</v>
      </c>
      <c r="E207" s="19" t="str">
        <f>IF(Tabla110[[#This Row],[Fecha Respuesta]]="","01 Pendiente","02 Finalizado")</f>
        <v>02 Finalizado</v>
      </c>
      <c r="F207" s="3" t="s">
        <v>124</v>
      </c>
      <c r="G207" s="3" t="str">
        <f>+VLOOKUP(Tabla110[[#This Row],[ABOGADO]],'|'!$A$47:$B$89,2,0)</f>
        <v>Representación Judicial</v>
      </c>
      <c r="H207" s="3" t="s">
        <v>2176</v>
      </c>
      <c r="I207" s="3" t="s">
        <v>56</v>
      </c>
      <c r="J207" s="18" t="s">
        <v>6734</v>
      </c>
      <c r="K207" s="65" t="s">
        <v>6735</v>
      </c>
      <c r="L207" s="18" t="s">
        <v>2350</v>
      </c>
      <c r="M207" s="3" t="s">
        <v>410</v>
      </c>
      <c r="N207" s="3" t="str">
        <f>Tabla110[[#This Row],[Orden]]&amp;" ("&amp;Tabla110[[#This Row],[Vigencia]]&amp;") "&amp;Tabla110[[#This Row],[Entidad / Reclamante]]&amp;" "&amp;Tabla110[[#This Row],[Últimos 6 Dígitos del Proceso]]</f>
        <v>205 (2025) Coomeva EPS 052300</v>
      </c>
      <c r="O207" s="16">
        <v>2707</v>
      </c>
      <c r="P207" s="16">
        <v>2806016056.6999998</v>
      </c>
      <c r="Q207" s="25">
        <v>45751</v>
      </c>
      <c r="R207" s="3" t="s">
        <v>54</v>
      </c>
      <c r="S207" s="25">
        <v>45750</v>
      </c>
      <c r="T207" s="3" t="s">
        <v>6736</v>
      </c>
      <c r="U207" s="6"/>
      <c r="V207" s="6"/>
      <c r="W207" s="6">
        <v>20</v>
      </c>
      <c r="X207" s="6">
        <f>+NETWORKDAYS(Tabla110[[#This Row],[Fecha de Asignación2]],Tabla110[[#This Row],[Fecha Respuesta]])</f>
        <v>2</v>
      </c>
      <c r="Y207" s="6" t="s">
        <v>2185</v>
      </c>
    </row>
    <row r="208" spans="1:25" hidden="1">
      <c r="A208" s="45">
        <v>206</v>
      </c>
      <c r="B208" s="14">
        <v>206</v>
      </c>
      <c r="C208" s="3">
        <v>2025</v>
      </c>
      <c r="D208" s="25">
        <v>45751</v>
      </c>
      <c r="E208" s="19" t="str">
        <f>IF(Tabla110[[#This Row],[Fecha Respuesta]]="","01 Pendiente","02 Finalizado")</f>
        <v>02 Finalizado</v>
      </c>
      <c r="F208" s="3" t="s">
        <v>124</v>
      </c>
      <c r="G208" s="3" t="str">
        <f>+VLOOKUP(Tabla110[[#This Row],[ABOGADO]],'|'!$A$47:$B$89,2,0)</f>
        <v>Representación Judicial</v>
      </c>
      <c r="H208" s="3" t="s">
        <v>2176</v>
      </c>
      <c r="I208" s="3" t="s">
        <v>59</v>
      </c>
      <c r="J208" s="18" t="s">
        <v>6737</v>
      </c>
      <c r="K208" s="65" t="s">
        <v>6738</v>
      </c>
      <c r="L208" s="18" t="s">
        <v>2350</v>
      </c>
      <c r="M208" s="3" t="s">
        <v>315</v>
      </c>
      <c r="N208" s="3" t="str">
        <f>Tabla110[[#This Row],[Orden]]&amp;" ("&amp;Tabla110[[#This Row],[Vigencia]]&amp;") "&amp;Tabla110[[#This Row],[Entidad / Reclamante]]&amp;" "&amp;Tabla110[[#This Row],[Últimos 6 Dígitos del Proceso]]</f>
        <v>206 (2025) Sanitas EPS 016000</v>
      </c>
      <c r="O208" s="16">
        <v>612</v>
      </c>
      <c r="P208" s="16">
        <v>234353124</v>
      </c>
      <c r="Q208" s="25">
        <v>45754</v>
      </c>
      <c r="R208" s="3" t="s">
        <v>54</v>
      </c>
      <c r="S208" s="25">
        <v>45751</v>
      </c>
      <c r="T208" s="3" t="s">
        <v>6739</v>
      </c>
      <c r="U208" s="6"/>
      <c r="V208" s="6"/>
      <c r="W208" s="6">
        <v>20</v>
      </c>
      <c r="X208" s="6">
        <f>+NETWORKDAYS(Tabla110[[#This Row],[Fecha de Asignación2]],Tabla110[[#This Row],[Fecha Respuesta]])</f>
        <v>2</v>
      </c>
      <c r="Y208" s="6" t="s">
        <v>2185</v>
      </c>
    </row>
    <row r="209" spans="1:25" hidden="1">
      <c r="A209" s="45">
        <v>207</v>
      </c>
      <c r="B209" s="14">
        <v>207</v>
      </c>
      <c r="C209" s="3">
        <v>2025</v>
      </c>
      <c r="D209" s="25">
        <v>45751</v>
      </c>
      <c r="E209" s="19" t="str">
        <f>IF(Tabla110[[#This Row],[Fecha Respuesta]]="","01 Pendiente","02 Finalizado")</f>
        <v>02 Finalizado</v>
      </c>
      <c r="F209" s="3" t="s">
        <v>144</v>
      </c>
      <c r="G209" s="3" t="str">
        <f>+VLOOKUP(Tabla110[[#This Row],[ABOGADO]],'|'!$A$47:$B$89,2,0)</f>
        <v>Coordinación Prejudicial</v>
      </c>
      <c r="H209" s="3" t="s">
        <v>2176</v>
      </c>
      <c r="I209" s="3" t="s">
        <v>56</v>
      </c>
      <c r="J209" s="18" t="s">
        <v>6740</v>
      </c>
      <c r="K209" s="65" t="s">
        <v>6741</v>
      </c>
      <c r="L209" s="18" t="s">
        <v>2350</v>
      </c>
      <c r="M209" s="3" t="s">
        <v>315</v>
      </c>
      <c r="N209" s="3" t="str">
        <f>Tabla110[[#This Row],[Orden]]&amp;" ("&amp;Tabla110[[#This Row],[Vigencia]]&amp;") "&amp;Tabla110[[#This Row],[Entidad / Reclamante]]&amp;" "&amp;Tabla110[[#This Row],[Últimos 6 Dígitos del Proceso]]</f>
        <v>207 (2025) Sanitas EPS 006100</v>
      </c>
      <c r="O209" s="16">
        <v>140</v>
      </c>
      <c r="P209" s="16">
        <v>26948354</v>
      </c>
      <c r="Q209" s="25">
        <v>45751</v>
      </c>
      <c r="R209" s="3" t="s">
        <v>54</v>
      </c>
      <c r="S209" s="25">
        <v>45751</v>
      </c>
      <c r="T209" s="3" t="s">
        <v>6665</v>
      </c>
      <c r="U209" s="6"/>
      <c r="V209" s="6"/>
      <c r="W209" s="6">
        <v>20</v>
      </c>
      <c r="X209" s="6">
        <f>+NETWORKDAYS(Tabla110[[#This Row],[Fecha de Asignación2]],Tabla110[[#This Row],[Fecha Respuesta]])</f>
        <v>1</v>
      </c>
      <c r="Y209" s="6" t="s">
        <v>2185</v>
      </c>
    </row>
    <row r="210" spans="1:25" hidden="1">
      <c r="A210" s="45">
        <v>208</v>
      </c>
      <c r="B210" s="14">
        <v>208</v>
      </c>
      <c r="C210" s="3">
        <v>2025</v>
      </c>
      <c r="D210" s="25">
        <v>45751</v>
      </c>
      <c r="E210" s="19" t="str">
        <f>IF(Tabla110[[#This Row],[Fecha Respuesta]]="","01 Pendiente","02 Finalizado")</f>
        <v>02 Finalizado</v>
      </c>
      <c r="F210" s="3" t="s">
        <v>143</v>
      </c>
      <c r="G210" s="3" t="str">
        <f>+VLOOKUP(Tabla110[[#This Row],[ABOGADO]],'|'!$A$47:$B$89,2,0)</f>
        <v>Representación Judicial</v>
      </c>
      <c r="H210" s="3" t="s">
        <v>2176</v>
      </c>
      <c r="I210" s="3" t="s">
        <v>65</v>
      </c>
      <c r="J210" s="18" t="s">
        <v>6742</v>
      </c>
      <c r="K210" s="65" t="s">
        <v>6743</v>
      </c>
      <c r="L210" s="18" t="s">
        <v>2350</v>
      </c>
      <c r="M210" s="3" t="s">
        <v>389</v>
      </c>
      <c r="N210" s="3" t="str">
        <f>Tabla110[[#This Row],[Orden]]&amp;" ("&amp;Tabla110[[#This Row],[Vigencia]]&amp;") "&amp;Tabla110[[#This Row],[Entidad / Reclamante]]&amp;" "&amp;Tabla110[[#This Row],[Últimos 6 Dígitos del Proceso]]</f>
        <v>208 (2025) Salud Total EPS 016400</v>
      </c>
      <c r="O210" s="16">
        <v>164</v>
      </c>
      <c r="P210" s="16">
        <v>44166643</v>
      </c>
      <c r="Q210" s="25">
        <v>45770</v>
      </c>
      <c r="R210" s="3" t="s">
        <v>47</v>
      </c>
      <c r="S210" s="25">
        <v>45751</v>
      </c>
      <c r="T210" s="3" t="s">
        <v>6744</v>
      </c>
      <c r="U210" s="6"/>
      <c r="V210" s="6"/>
      <c r="W210" s="6">
        <v>20</v>
      </c>
      <c r="X210" s="6">
        <f>+NETWORKDAYS(Tabla110[[#This Row],[Fecha de Asignación2]],Tabla110[[#This Row],[Fecha Respuesta]])</f>
        <v>14</v>
      </c>
      <c r="Y210" s="6" t="s">
        <v>2185</v>
      </c>
    </row>
    <row r="211" spans="1:25" hidden="1">
      <c r="A211" s="45">
        <v>209</v>
      </c>
      <c r="B211" s="14">
        <v>209</v>
      </c>
      <c r="C211" s="3">
        <v>2025</v>
      </c>
      <c r="D211" s="25">
        <v>45751</v>
      </c>
      <c r="E211" s="19" t="str">
        <f>IF(Tabla110[[#This Row],[Fecha Respuesta]]="","01 Pendiente","02 Finalizado")</f>
        <v>02 Finalizado</v>
      </c>
      <c r="F211" s="3" t="s">
        <v>143</v>
      </c>
      <c r="G211" s="3" t="str">
        <f>+VLOOKUP(Tabla110[[#This Row],[ABOGADO]],'|'!$A$47:$B$89,2,0)</f>
        <v>Representación Judicial</v>
      </c>
      <c r="H211" s="3" t="s">
        <v>2176</v>
      </c>
      <c r="I211" s="3" t="s">
        <v>65</v>
      </c>
      <c r="J211" s="18" t="s">
        <v>6745</v>
      </c>
      <c r="K211" s="65" t="s">
        <v>6746</v>
      </c>
      <c r="L211" s="18" t="s">
        <v>2350</v>
      </c>
      <c r="M211" s="3" t="s">
        <v>374</v>
      </c>
      <c r="N211" s="3" t="str">
        <f>Tabla110[[#This Row],[Orden]]&amp;" ("&amp;Tabla110[[#This Row],[Vigencia]]&amp;") "&amp;Tabla110[[#This Row],[Entidad / Reclamante]]&amp;" "&amp;Tabla110[[#This Row],[Últimos 6 Dígitos del Proceso]]</f>
        <v>209 (2025) Aliansalud EPS 007800</v>
      </c>
      <c r="O211" s="16">
        <v>159</v>
      </c>
      <c r="P211" s="16">
        <v>123828868</v>
      </c>
      <c r="Q211" s="25">
        <v>45758</v>
      </c>
      <c r="R211" s="3" t="s">
        <v>54</v>
      </c>
      <c r="S211" s="25">
        <v>45751</v>
      </c>
      <c r="T211" s="3" t="s">
        <v>6747</v>
      </c>
      <c r="U211" s="6"/>
      <c r="V211" s="6"/>
      <c r="W211" s="6">
        <v>20</v>
      </c>
      <c r="X211" s="6">
        <f>+NETWORKDAYS(Tabla110[[#This Row],[Fecha de Asignación2]],Tabla110[[#This Row],[Fecha Respuesta]])</f>
        <v>6</v>
      </c>
      <c r="Y211" s="6" t="s">
        <v>2185</v>
      </c>
    </row>
    <row r="212" spans="1:25" hidden="1">
      <c r="A212" s="45">
        <v>210</v>
      </c>
      <c r="B212" s="14">
        <v>210</v>
      </c>
      <c r="C212" s="3">
        <v>2025</v>
      </c>
      <c r="D212" s="25">
        <v>45751</v>
      </c>
      <c r="E212" s="19" t="str">
        <f>IF(Tabla110[[#This Row],[Fecha Respuesta]]="","01 Pendiente","02 Finalizado")</f>
        <v>02 Finalizado</v>
      </c>
      <c r="F212" s="3" t="s">
        <v>2259</v>
      </c>
      <c r="G212" s="3" t="s">
        <v>17</v>
      </c>
      <c r="H212" s="3" t="s">
        <v>2176</v>
      </c>
      <c r="I212" s="3" t="s">
        <v>65</v>
      </c>
      <c r="J212" s="18" t="s">
        <v>6748</v>
      </c>
      <c r="K212" s="65" t="s">
        <v>6749</v>
      </c>
      <c r="L212" s="18" t="s">
        <v>2350</v>
      </c>
      <c r="M212" s="3" t="s">
        <v>389</v>
      </c>
      <c r="N212" s="3" t="str">
        <f>Tabla110[[#This Row],[Orden]]&amp;" ("&amp;Tabla110[[#This Row],[Vigencia]]&amp;") "&amp;Tabla110[[#This Row],[Entidad / Reclamante]]&amp;" "&amp;Tabla110[[#This Row],[Últimos 6 Dígitos del Proceso]]</f>
        <v>210 (2025) Salud Total EPS 014800</v>
      </c>
      <c r="O212" s="16">
        <v>1</v>
      </c>
      <c r="P212" s="16">
        <v>0</v>
      </c>
      <c r="Q212" s="25">
        <v>45754</v>
      </c>
      <c r="R212" s="3" t="s">
        <v>54</v>
      </c>
      <c r="S212" s="25">
        <v>45751</v>
      </c>
      <c r="T212" s="3" t="s">
        <v>6750</v>
      </c>
      <c r="U212" s="6"/>
      <c r="V212" s="6"/>
      <c r="W212" s="6">
        <v>20</v>
      </c>
      <c r="X212" s="6">
        <f>+NETWORKDAYS(Tabla110[[#This Row],[Fecha de Asignación2]],Tabla110[[#This Row],[Fecha Respuesta]])</f>
        <v>2</v>
      </c>
      <c r="Y212" s="6" t="s">
        <v>2185</v>
      </c>
    </row>
    <row r="213" spans="1:25" hidden="1">
      <c r="A213" s="45">
        <v>211</v>
      </c>
      <c r="B213" s="14">
        <v>211</v>
      </c>
      <c r="C213" s="3">
        <v>2025</v>
      </c>
      <c r="D213" s="25">
        <v>45751</v>
      </c>
      <c r="E213" s="19" t="str">
        <f>IF(Tabla110[[#This Row],[Fecha Respuesta]]="","01 Pendiente","02 Finalizado")</f>
        <v>02 Finalizado</v>
      </c>
      <c r="F213" s="3" t="s">
        <v>167</v>
      </c>
      <c r="G213" s="3" t="str">
        <f>+VLOOKUP(Tabla110[[#This Row],[ABOGADO]],'|'!$A$47:$B$89,2,0)</f>
        <v>Representación Judicial</v>
      </c>
      <c r="H213" s="3" t="s">
        <v>2176</v>
      </c>
      <c r="I213" s="3" t="s">
        <v>65</v>
      </c>
      <c r="J213" s="18" t="s">
        <v>6751</v>
      </c>
      <c r="K213" s="65" t="s">
        <v>6752</v>
      </c>
      <c r="L213" s="18" t="s">
        <v>2350</v>
      </c>
      <c r="M213" s="3" t="s">
        <v>315</v>
      </c>
      <c r="N213" s="3" t="str">
        <f>Tabla110[[#This Row],[Orden]]&amp;" ("&amp;Tabla110[[#This Row],[Vigencia]]&amp;") "&amp;Tabla110[[#This Row],[Entidad / Reclamante]]&amp;" "&amp;Tabla110[[#This Row],[Últimos 6 Dígitos del Proceso]]</f>
        <v>211 (2025) Sanitas EPS 013500</v>
      </c>
      <c r="O213" s="16">
        <v>1</v>
      </c>
      <c r="P213" s="16">
        <v>0</v>
      </c>
      <c r="Q213" s="25">
        <v>45754</v>
      </c>
      <c r="R213" s="3" t="s">
        <v>54</v>
      </c>
      <c r="S213" s="25">
        <v>45751</v>
      </c>
      <c r="T213" s="3" t="s">
        <v>6750</v>
      </c>
      <c r="U213" s="6"/>
      <c r="V213" s="6"/>
      <c r="W213" s="6">
        <v>20</v>
      </c>
      <c r="X213" s="6">
        <f>+NETWORKDAYS(Tabla110[[#This Row],[Fecha de Asignación2]],Tabla110[[#This Row],[Fecha Respuesta]])</f>
        <v>2</v>
      </c>
      <c r="Y213" s="6" t="s">
        <v>2185</v>
      </c>
    </row>
    <row r="214" spans="1:25" hidden="1">
      <c r="A214" s="45">
        <v>212</v>
      </c>
      <c r="B214" s="14">
        <v>212</v>
      </c>
      <c r="C214" s="3">
        <v>2025</v>
      </c>
      <c r="D214" s="25">
        <v>45751</v>
      </c>
      <c r="E214" s="19" t="str">
        <f>IF(Tabla110[[#This Row],[Fecha Respuesta]]="","01 Pendiente","02 Finalizado")</f>
        <v>02 Finalizado</v>
      </c>
      <c r="F214" s="3" t="s">
        <v>173</v>
      </c>
      <c r="G214" s="3" t="str">
        <f>+VLOOKUP(Tabla110[[#This Row],[ABOGADO]],'|'!$A$47:$B$89,2,0)</f>
        <v>Representación Judicial</v>
      </c>
      <c r="H214" s="3" t="s">
        <v>2176</v>
      </c>
      <c r="I214" s="3" t="s">
        <v>56</v>
      </c>
      <c r="J214" s="18" t="s">
        <v>6714</v>
      </c>
      <c r="K214" s="65" t="s">
        <v>6715</v>
      </c>
      <c r="L214" s="18" t="s">
        <v>2350</v>
      </c>
      <c r="M214" s="3" t="s">
        <v>315</v>
      </c>
      <c r="N214" s="3" t="str">
        <f>Tabla110[[#This Row],[Orden]]&amp;" ("&amp;Tabla110[[#This Row],[Vigencia]]&amp;") "&amp;Tabla110[[#This Row],[Entidad / Reclamante]]&amp;" "&amp;Tabla110[[#This Row],[Últimos 6 Dígitos del Proceso]]</f>
        <v>212 (2025) Sanitas EPS 033700</v>
      </c>
      <c r="O214" s="16">
        <v>286</v>
      </c>
      <c r="P214" s="16">
        <v>407956818</v>
      </c>
      <c r="Q214" s="25">
        <v>45754</v>
      </c>
      <c r="R214" s="3" t="s">
        <v>54</v>
      </c>
      <c r="S214" s="25">
        <v>45751</v>
      </c>
      <c r="T214" s="3" t="s">
        <v>6753</v>
      </c>
      <c r="U214" s="6"/>
      <c r="V214" s="6"/>
      <c r="W214" s="6">
        <v>20</v>
      </c>
      <c r="X214" s="6">
        <f>+NETWORKDAYS(Tabla110[[#This Row],[Fecha de Asignación2]],Tabla110[[#This Row],[Fecha Respuesta]])</f>
        <v>2</v>
      </c>
      <c r="Y214" s="6" t="s">
        <v>2185</v>
      </c>
    </row>
    <row r="215" spans="1:25" hidden="1">
      <c r="A215" s="45">
        <v>213</v>
      </c>
      <c r="B215" s="14">
        <v>213</v>
      </c>
      <c r="C215" s="3">
        <v>2025</v>
      </c>
      <c r="D215" s="25">
        <v>45751</v>
      </c>
      <c r="E215" s="19" t="str">
        <f>IF(Tabla110[[#This Row],[Fecha Respuesta]]="","01 Pendiente","02 Finalizado")</f>
        <v>02 Finalizado</v>
      </c>
      <c r="F215" s="3" t="s">
        <v>178</v>
      </c>
      <c r="G215" s="3" t="str">
        <f>+VLOOKUP(Tabla110[[#This Row],[ABOGADO]],'|'!$A$47:$B$89,2,0)</f>
        <v>Coordinación Prejudicial</v>
      </c>
      <c r="H215" s="3" t="s">
        <v>2176</v>
      </c>
      <c r="I215" s="3" t="s">
        <v>65</v>
      </c>
      <c r="J215" s="18" t="s">
        <v>6754</v>
      </c>
      <c r="K215" s="65" t="s">
        <v>6755</v>
      </c>
      <c r="L215" s="18" t="s">
        <v>2350</v>
      </c>
      <c r="M215" s="3" t="s">
        <v>315</v>
      </c>
      <c r="N215" s="3" t="str">
        <f>Tabla110[[#This Row],[Orden]]&amp;" ("&amp;Tabla110[[#This Row],[Vigencia]]&amp;") "&amp;Tabla110[[#This Row],[Entidad / Reclamante]]&amp;" "&amp;Tabla110[[#This Row],[Últimos 6 Dígitos del Proceso]]</f>
        <v>213 (2025) Sanitas EPS 056500</v>
      </c>
      <c r="O215" s="16">
        <v>1000</v>
      </c>
      <c r="P215" s="16">
        <v>1759353425</v>
      </c>
      <c r="Q215" s="25">
        <v>45799</v>
      </c>
      <c r="R215" s="3" t="s">
        <v>96</v>
      </c>
      <c r="S215" s="25">
        <v>45797</v>
      </c>
      <c r="T215" s="3" t="s">
        <v>6756</v>
      </c>
      <c r="U215" s="6"/>
      <c r="V215" s="6"/>
      <c r="W215" s="6">
        <v>20</v>
      </c>
      <c r="X215" s="6">
        <f>+NETWORKDAYS(Tabla110[[#This Row],[Fecha de Asignación2]],Tabla110[[#This Row],[Fecha Respuesta]])</f>
        <v>3</v>
      </c>
      <c r="Y215" s="6" t="s">
        <v>2185</v>
      </c>
    </row>
    <row r="216" spans="1:25" hidden="1">
      <c r="A216" s="45">
        <v>214</v>
      </c>
      <c r="B216" s="14">
        <v>214</v>
      </c>
      <c r="C216" s="3">
        <v>2025</v>
      </c>
      <c r="D216" s="25">
        <v>45754</v>
      </c>
      <c r="E216" s="19" t="str">
        <f>IF(Tabla110[[#This Row],[Fecha Respuesta]]="","01 Pendiente","02 Finalizado")</f>
        <v>02 Finalizado</v>
      </c>
      <c r="F216" s="3" t="s">
        <v>178</v>
      </c>
      <c r="G216" s="3" t="str">
        <f>+VLOOKUP(Tabla110[[#This Row],[ABOGADO]],'|'!$A$47:$B$89,2,0)</f>
        <v>Coordinación Prejudicial</v>
      </c>
      <c r="H216" s="3" t="s">
        <v>2176</v>
      </c>
      <c r="I216" s="3" t="s">
        <v>65</v>
      </c>
      <c r="J216" s="18" t="s">
        <v>6757</v>
      </c>
      <c r="K216" s="65" t="s">
        <v>6758</v>
      </c>
      <c r="L216" s="18" t="s">
        <v>2350</v>
      </c>
      <c r="M216" s="3" t="s">
        <v>355</v>
      </c>
      <c r="N216" s="3" t="str">
        <f>Tabla110[[#This Row],[Orden]]&amp;" ("&amp;Tabla110[[#This Row],[Vigencia]]&amp;") "&amp;Tabla110[[#This Row],[Entidad / Reclamante]]&amp;" "&amp;Tabla110[[#This Row],[Últimos 6 Dígitos del Proceso]]</f>
        <v>214 (2025) Famisanar EPS 001900</v>
      </c>
      <c r="O216" s="16">
        <v>2481</v>
      </c>
      <c r="P216" s="16">
        <v>3878556004</v>
      </c>
      <c r="Q216" s="25">
        <v>45758</v>
      </c>
      <c r="R216" s="3" t="s">
        <v>54</v>
      </c>
      <c r="S216" s="25">
        <v>45754</v>
      </c>
      <c r="T216" s="3" t="s">
        <v>6759</v>
      </c>
      <c r="U216" s="6"/>
      <c r="V216" s="6"/>
      <c r="W216" s="6">
        <v>20</v>
      </c>
      <c r="X216" s="6">
        <f>+NETWORKDAYS(Tabla110[[#This Row],[Fecha de Asignación2]],Tabla110[[#This Row],[Fecha Respuesta]])</f>
        <v>5</v>
      </c>
      <c r="Y216" s="6" t="s">
        <v>2185</v>
      </c>
    </row>
    <row r="217" spans="1:25" hidden="1">
      <c r="A217" s="45">
        <v>215</v>
      </c>
      <c r="B217" s="14">
        <v>215</v>
      </c>
      <c r="C217" s="3">
        <v>2025</v>
      </c>
      <c r="D217" s="25">
        <v>45754</v>
      </c>
      <c r="E217" s="19" t="str">
        <f>IF(Tabla110[[#This Row],[Fecha Respuesta]]="","01 Pendiente","02 Finalizado")</f>
        <v>02 Finalizado</v>
      </c>
      <c r="F217" s="3" t="s">
        <v>148</v>
      </c>
      <c r="G217" s="3" t="str">
        <f>+VLOOKUP(Tabla110[[#This Row],[ABOGADO]],'|'!$A$47:$B$89,2,0)</f>
        <v>Representación Judicial</v>
      </c>
      <c r="H217" s="3" t="s">
        <v>2176</v>
      </c>
      <c r="I217" s="3" t="s">
        <v>65</v>
      </c>
      <c r="J217" s="18" t="s">
        <v>6760</v>
      </c>
      <c r="K217" s="65" t="s">
        <v>2294</v>
      </c>
      <c r="L217" s="18" t="s">
        <v>2350</v>
      </c>
      <c r="M217" s="3" t="s">
        <v>315</v>
      </c>
      <c r="N217" s="3" t="str">
        <f>Tabla110[[#This Row],[Orden]]&amp;" ("&amp;Tabla110[[#This Row],[Vigencia]]&amp;") "&amp;Tabla110[[#This Row],[Entidad / Reclamante]]&amp;" "&amp;Tabla110[[#This Row],[Últimos 6 Dígitos del Proceso]]</f>
        <v>215 (2025) Sanitas EPS 020100</v>
      </c>
      <c r="O217" s="16">
        <v>1</v>
      </c>
      <c r="P217" s="16">
        <v>0</v>
      </c>
      <c r="Q217" s="25">
        <v>45807</v>
      </c>
      <c r="R217" s="3" t="s">
        <v>47</v>
      </c>
      <c r="S217" s="25">
        <v>45754</v>
      </c>
      <c r="T217" s="3" t="s">
        <v>6761</v>
      </c>
      <c r="U217" s="6" t="s">
        <v>6762</v>
      </c>
      <c r="V217" s="6"/>
      <c r="W217" s="6">
        <v>20</v>
      </c>
      <c r="X217" s="6">
        <f>+NETWORKDAYS(Tabla110[[#This Row],[Fecha de Asignación2]],Tabla110[[#This Row],[Fecha Respuesta]])</f>
        <v>40</v>
      </c>
      <c r="Y217" s="6" t="s">
        <v>6117</v>
      </c>
    </row>
    <row r="218" spans="1:25" hidden="1">
      <c r="A218" s="45">
        <v>216</v>
      </c>
      <c r="B218" s="14">
        <v>216</v>
      </c>
      <c r="C218" s="3">
        <v>2025</v>
      </c>
      <c r="D218" s="25">
        <v>45754</v>
      </c>
      <c r="E218" s="19" t="str">
        <f>IF(Tabla110[[#This Row],[Fecha Respuesta]]="","01 Pendiente","02 Finalizado")</f>
        <v>02 Finalizado</v>
      </c>
      <c r="F218" s="3" t="s">
        <v>138</v>
      </c>
      <c r="G218" s="3" t="str">
        <f>+VLOOKUP(Tabla110[[#This Row],[ABOGADO]],'|'!$A$47:$B$89,2,0)</f>
        <v>Representación Judicial</v>
      </c>
      <c r="H218" s="3" t="s">
        <v>2176</v>
      </c>
      <c r="I218" s="3" t="s">
        <v>56</v>
      </c>
      <c r="J218" s="18" t="s">
        <v>6763</v>
      </c>
      <c r="K218" s="65" t="s">
        <v>6764</v>
      </c>
      <c r="L218" s="18" t="s">
        <v>2350</v>
      </c>
      <c r="M218" s="3" t="s">
        <v>315</v>
      </c>
      <c r="N218" s="3" t="str">
        <f>Tabla110[[#This Row],[Orden]]&amp;" ("&amp;Tabla110[[#This Row],[Vigencia]]&amp;") "&amp;Tabla110[[#This Row],[Entidad / Reclamante]]&amp;" "&amp;Tabla110[[#This Row],[Últimos 6 Dígitos del Proceso]]</f>
        <v>216 (2025) Sanitas EPS 061200</v>
      </c>
      <c r="O218" s="16">
        <v>383</v>
      </c>
      <c r="P218" s="16">
        <v>274933248</v>
      </c>
      <c r="Q218" s="25">
        <v>45756</v>
      </c>
      <c r="R218" s="3" t="s">
        <v>54</v>
      </c>
      <c r="S218" s="25">
        <v>45754</v>
      </c>
      <c r="T218" s="3" t="s">
        <v>6765</v>
      </c>
      <c r="U218" s="6"/>
      <c r="V218" s="6"/>
      <c r="W218" s="6">
        <v>20</v>
      </c>
      <c r="X218" s="6">
        <f>+NETWORKDAYS(Tabla110[[#This Row],[Fecha de Asignación2]],Tabla110[[#This Row],[Fecha Respuesta]])</f>
        <v>3</v>
      </c>
      <c r="Y218" s="6" t="s">
        <v>2185</v>
      </c>
    </row>
    <row r="219" spans="1:25" hidden="1">
      <c r="A219" s="45">
        <v>217</v>
      </c>
      <c r="B219" s="14">
        <v>217</v>
      </c>
      <c r="C219" s="3">
        <v>2025</v>
      </c>
      <c r="D219" s="25">
        <v>45754</v>
      </c>
      <c r="E219" s="19" t="str">
        <f>IF(Tabla110[[#This Row],[Fecha Respuesta]]="","01 Pendiente","02 Finalizado")</f>
        <v>02 Finalizado</v>
      </c>
      <c r="F219" s="3" t="s">
        <v>182</v>
      </c>
      <c r="G219" s="3" t="s">
        <v>17</v>
      </c>
      <c r="H219" s="3" t="s">
        <v>2176</v>
      </c>
      <c r="I219" s="3" t="s">
        <v>56</v>
      </c>
      <c r="J219" s="18" t="s">
        <v>6766</v>
      </c>
      <c r="K219" s="65" t="s">
        <v>6767</v>
      </c>
      <c r="L219" s="18" t="s">
        <v>2350</v>
      </c>
      <c r="M219" s="3" t="s">
        <v>6768</v>
      </c>
      <c r="N219" s="3" t="str">
        <f>Tabla110[[#This Row],[Orden]]&amp;" ("&amp;Tabla110[[#This Row],[Vigencia]]&amp;") "&amp;Tabla110[[#This Row],[Entidad / Reclamante]]&amp;" "&amp;Tabla110[[#This Row],[Últimos 6 Dígitos del Proceso]]</f>
        <v>217 (2025) Comfenalco 018700</v>
      </c>
      <c r="O219" s="16">
        <v>49</v>
      </c>
      <c r="P219" s="16">
        <v>42540957</v>
      </c>
      <c r="Q219" s="25">
        <v>45799</v>
      </c>
      <c r="R219" s="3" t="s">
        <v>47</v>
      </c>
      <c r="S219" s="25">
        <v>45754</v>
      </c>
      <c r="T219" s="3" t="s">
        <v>6769</v>
      </c>
      <c r="U219" s="6"/>
      <c r="V219" s="6"/>
      <c r="W219" s="6">
        <v>20</v>
      </c>
      <c r="X219" s="6">
        <f>+NETWORKDAYS(Tabla110[[#This Row],[Fecha de Asignación2]],Tabla110[[#This Row],[Fecha Respuesta]])</f>
        <v>34</v>
      </c>
      <c r="Y219" s="6" t="s">
        <v>6117</v>
      </c>
    </row>
    <row r="220" spans="1:25" hidden="1">
      <c r="A220" s="45">
        <v>218</v>
      </c>
      <c r="B220" s="14">
        <v>218</v>
      </c>
      <c r="C220" s="3">
        <v>2025</v>
      </c>
      <c r="D220" s="25">
        <v>45754</v>
      </c>
      <c r="E220" s="19" t="str">
        <f>IF(Tabla110[[#This Row],[Fecha Respuesta]]="","01 Pendiente","02 Finalizado")</f>
        <v>02 Finalizado</v>
      </c>
      <c r="F220" s="3" t="s">
        <v>154</v>
      </c>
      <c r="G220" s="3" t="str">
        <f>+VLOOKUP(Tabla110[[#This Row],[ABOGADO]],'|'!$A$47:$B$89,2,0)</f>
        <v>Coordinación Prejudicial</v>
      </c>
      <c r="H220" s="3" t="s">
        <v>2176</v>
      </c>
      <c r="I220" s="3" t="s">
        <v>65</v>
      </c>
      <c r="J220" s="18" t="s">
        <v>6770</v>
      </c>
      <c r="K220" s="65" t="s">
        <v>6771</v>
      </c>
      <c r="L220" s="18" t="s">
        <v>2350</v>
      </c>
      <c r="M220" s="3" t="s">
        <v>315</v>
      </c>
      <c r="N220" s="3" t="str">
        <f>Tabla110[[#This Row],[Orden]]&amp;" ("&amp;Tabla110[[#This Row],[Vigencia]]&amp;") "&amp;Tabla110[[#This Row],[Entidad / Reclamante]]&amp;" "&amp;Tabla110[[#This Row],[Últimos 6 Dígitos del Proceso]]</f>
        <v>218 (2025) Sanitas EPS 058100</v>
      </c>
      <c r="O220" s="16">
        <v>440</v>
      </c>
      <c r="P220" s="16">
        <v>26583050</v>
      </c>
      <c r="Q220" s="25">
        <v>45780</v>
      </c>
      <c r="R220" s="3" t="s">
        <v>47</v>
      </c>
      <c r="S220" s="25">
        <v>45754</v>
      </c>
      <c r="T220" s="3" t="s">
        <v>6772</v>
      </c>
      <c r="U220" s="6"/>
      <c r="V220" s="6"/>
      <c r="W220" s="6">
        <v>20</v>
      </c>
      <c r="X220" s="6">
        <f>+NETWORKDAYS(Tabla110[[#This Row],[Fecha de Asignación2]],Tabla110[[#This Row],[Fecha Respuesta]])</f>
        <v>20</v>
      </c>
      <c r="Y220" s="6" t="s">
        <v>2185</v>
      </c>
    </row>
    <row r="221" spans="1:25" hidden="1">
      <c r="A221" s="45">
        <v>219</v>
      </c>
      <c r="B221" s="14">
        <v>219</v>
      </c>
      <c r="C221" s="3">
        <v>2025</v>
      </c>
      <c r="D221" s="25">
        <v>45754</v>
      </c>
      <c r="E221" s="19" t="str">
        <f>IF(Tabla110[[#This Row],[Fecha Respuesta]]="","01 Pendiente","02 Finalizado")</f>
        <v>02 Finalizado</v>
      </c>
      <c r="F221" s="3" t="s">
        <v>154</v>
      </c>
      <c r="G221" s="3" t="str">
        <f>+VLOOKUP(Tabla110[[#This Row],[ABOGADO]],'|'!$A$47:$B$89,2,0)</f>
        <v>Coordinación Prejudicial</v>
      </c>
      <c r="H221" s="3" t="s">
        <v>2176</v>
      </c>
      <c r="I221" s="3" t="s">
        <v>59</v>
      </c>
      <c r="J221" s="18" t="s">
        <v>6412</v>
      </c>
      <c r="K221" s="65" t="s">
        <v>6413</v>
      </c>
      <c r="L221" s="18" t="s">
        <v>2350</v>
      </c>
      <c r="M221" s="3" t="s">
        <v>6138</v>
      </c>
      <c r="N221" s="3" t="str">
        <f>Tabla110[[#This Row],[Orden]]&amp;" ("&amp;Tabla110[[#This Row],[Vigencia]]&amp;") "&amp;Tabla110[[#This Row],[Entidad / Reclamante]]&amp;" "&amp;Tabla110[[#This Row],[Últimos 6 Dígitos del Proceso]]</f>
        <v>219 (2025) Servicio Occidental de Salud EPS S.A. 051000</v>
      </c>
      <c r="O221" s="16">
        <v>161</v>
      </c>
      <c r="P221" s="16">
        <v>505945640</v>
      </c>
      <c r="Q221" s="25">
        <v>45758</v>
      </c>
      <c r="R221" s="3" t="s">
        <v>54</v>
      </c>
      <c r="S221" s="25">
        <v>45754</v>
      </c>
      <c r="T221" s="3" t="s">
        <v>6773</v>
      </c>
      <c r="U221" s="6"/>
      <c r="V221" s="6"/>
      <c r="W221" s="6">
        <v>20</v>
      </c>
      <c r="X221" s="6">
        <f>+NETWORKDAYS(Tabla110[[#This Row],[Fecha de Asignación2]],Tabla110[[#This Row],[Fecha Respuesta]])</f>
        <v>5</v>
      </c>
      <c r="Y221" s="6" t="s">
        <v>2185</v>
      </c>
    </row>
    <row r="222" spans="1:25" hidden="1">
      <c r="A222" s="45">
        <v>220</v>
      </c>
      <c r="B222" s="14">
        <v>220</v>
      </c>
      <c r="C222" s="3">
        <v>2025</v>
      </c>
      <c r="D222" s="25">
        <v>45754</v>
      </c>
      <c r="E222" s="19" t="str">
        <f>IF(Tabla110[[#This Row],[Fecha Respuesta]]="","01 Pendiente","02 Finalizado")</f>
        <v>02 Finalizado</v>
      </c>
      <c r="F222" s="3" t="s">
        <v>127</v>
      </c>
      <c r="G222" s="3" t="str">
        <f>+VLOOKUP(Tabla110[[#This Row],[ABOGADO]],'|'!$A$47:$B$89,2,0)</f>
        <v>Coordinación Prejudicial</v>
      </c>
      <c r="H222" s="3" t="s">
        <v>2176</v>
      </c>
      <c r="I222" s="3" t="s">
        <v>65</v>
      </c>
      <c r="J222" s="18" t="s">
        <v>6774</v>
      </c>
      <c r="K222" s="65" t="s">
        <v>6775</v>
      </c>
      <c r="L222" s="18" t="s">
        <v>2350</v>
      </c>
      <c r="M222" s="3" t="s">
        <v>315</v>
      </c>
      <c r="N222" s="3" t="str">
        <f>Tabla110[[#This Row],[Orden]]&amp;" ("&amp;Tabla110[[#This Row],[Vigencia]]&amp;") "&amp;Tabla110[[#This Row],[Entidad / Reclamante]]&amp;" "&amp;Tabla110[[#This Row],[Últimos 6 Dígitos del Proceso]]</f>
        <v>220 (2025) Sanitas EPS 025800</v>
      </c>
      <c r="O222" s="16">
        <v>393</v>
      </c>
      <c r="P222" s="16">
        <v>113321793.2</v>
      </c>
      <c r="Q222" s="25">
        <v>45771</v>
      </c>
      <c r="R222" s="3" t="s">
        <v>54</v>
      </c>
      <c r="S222" s="25">
        <v>45754</v>
      </c>
      <c r="T222" s="3" t="s">
        <v>6776</v>
      </c>
      <c r="U222" s="6"/>
      <c r="V222" s="6"/>
      <c r="W222" s="6">
        <v>20</v>
      </c>
      <c r="X222" s="6">
        <f>+NETWORKDAYS(Tabla110[[#This Row],[Fecha de Asignación2]],Tabla110[[#This Row],[Fecha Respuesta]])</f>
        <v>14</v>
      </c>
      <c r="Y222" s="6" t="s">
        <v>2185</v>
      </c>
    </row>
    <row r="223" spans="1:25" hidden="1">
      <c r="A223" s="45">
        <v>221</v>
      </c>
      <c r="B223" s="14">
        <v>221</v>
      </c>
      <c r="C223" s="3">
        <v>2025</v>
      </c>
      <c r="D223" s="25">
        <v>45755</v>
      </c>
      <c r="E223" s="19" t="str">
        <f>IF(Tabla110[[#This Row],[Fecha Respuesta]]="","01 Pendiente","02 Finalizado")</f>
        <v>02 Finalizado</v>
      </c>
      <c r="F223" s="3" t="s">
        <v>127</v>
      </c>
      <c r="G223" s="3" t="str">
        <f>+VLOOKUP(Tabla110[[#This Row],[ABOGADO]],'|'!$A$47:$B$89,2,0)</f>
        <v>Coordinación Prejudicial</v>
      </c>
      <c r="H223" s="3" t="s">
        <v>2176</v>
      </c>
      <c r="I223" s="3" t="s">
        <v>65</v>
      </c>
      <c r="J223" s="18" t="s">
        <v>6777</v>
      </c>
      <c r="K223" s="65" t="s">
        <v>6778</v>
      </c>
      <c r="L223" s="18" t="s">
        <v>2350</v>
      </c>
      <c r="M223" s="3" t="s">
        <v>315</v>
      </c>
      <c r="N223" s="3" t="str">
        <f>Tabla110[[#This Row],[Orden]]&amp;" ("&amp;Tabla110[[#This Row],[Vigencia]]&amp;") "&amp;Tabla110[[#This Row],[Entidad / Reclamante]]&amp;" "&amp;Tabla110[[#This Row],[Últimos 6 Dígitos del Proceso]]</f>
        <v>221 (2025) Sanitas EPS 013000</v>
      </c>
      <c r="O223" s="16">
        <v>399</v>
      </c>
      <c r="P223" s="16">
        <v>210300737.75</v>
      </c>
      <c r="Q223" s="25">
        <v>45771</v>
      </c>
      <c r="R223" s="3" t="s">
        <v>54</v>
      </c>
      <c r="S223" s="25">
        <v>45755</v>
      </c>
      <c r="T223" s="3" t="s">
        <v>6779</v>
      </c>
      <c r="U223" s="6"/>
      <c r="V223" s="6"/>
      <c r="W223" s="6">
        <v>20</v>
      </c>
      <c r="X223" s="6">
        <f>+NETWORKDAYS(Tabla110[[#This Row],[Fecha de Asignación2]],Tabla110[[#This Row],[Fecha Respuesta]])</f>
        <v>13</v>
      </c>
      <c r="Y223" s="6" t="s">
        <v>2185</v>
      </c>
    </row>
    <row r="224" spans="1:25" hidden="1">
      <c r="A224" s="45">
        <v>222</v>
      </c>
      <c r="B224" s="14">
        <v>222</v>
      </c>
      <c r="C224" s="3">
        <v>2025</v>
      </c>
      <c r="D224" s="25">
        <v>45755</v>
      </c>
      <c r="E224" s="19" t="str">
        <f>IF(Tabla110[[#This Row],[Fecha Respuesta]]="","01 Pendiente","02 Finalizado")</f>
        <v>02 Finalizado</v>
      </c>
      <c r="F224" s="3" t="s">
        <v>127</v>
      </c>
      <c r="G224" s="3" t="str">
        <f>+VLOOKUP(Tabla110[[#This Row],[ABOGADO]],'|'!$A$47:$B$89,2,0)</f>
        <v>Coordinación Prejudicial</v>
      </c>
      <c r="H224" s="3" t="s">
        <v>2176</v>
      </c>
      <c r="I224" s="3" t="s">
        <v>65</v>
      </c>
      <c r="J224" s="18" t="s">
        <v>6780</v>
      </c>
      <c r="K224" s="65" t="s">
        <v>6767</v>
      </c>
      <c r="L224" s="18" t="s">
        <v>2350</v>
      </c>
      <c r="M224" s="3" t="s">
        <v>315</v>
      </c>
      <c r="N224" s="3" t="str">
        <f>Tabla110[[#This Row],[Orden]]&amp;" ("&amp;Tabla110[[#This Row],[Vigencia]]&amp;") "&amp;Tabla110[[#This Row],[Entidad / Reclamante]]&amp;" "&amp;Tabla110[[#This Row],[Últimos 6 Dígitos del Proceso]]</f>
        <v>222 (2025) Sanitas EPS 018700</v>
      </c>
      <c r="O224" s="16">
        <v>45</v>
      </c>
      <c r="P224" s="16">
        <v>582878488.23599994</v>
      </c>
      <c r="Q224" s="25">
        <v>45769</v>
      </c>
      <c r="R224" s="3" t="s">
        <v>54</v>
      </c>
      <c r="S224" s="25">
        <v>45755</v>
      </c>
      <c r="T224" s="3" t="s">
        <v>6781</v>
      </c>
      <c r="U224" s="6"/>
      <c r="V224" s="6"/>
      <c r="W224" s="6">
        <v>20</v>
      </c>
      <c r="X224" s="6">
        <f>+NETWORKDAYS(Tabla110[[#This Row],[Fecha de Asignación2]],Tabla110[[#This Row],[Fecha Respuesta]])</f>
        <v>11</v>
      </c>
      <c r="Y224" s="6" t="s">
        <v>2185</v>
      </c>
    </row>
    <row r="225" spans="1:25" hidden="1">
      <c r="A225" s="45">
        <v>223</v>
      </c>
      <c r="B225" s="14">
        <v>223</v>
      </c>
      <c r="C225" s="3">
        <v>2025</v>
      </c>
      <c r="D225" s="25">
        <v>45755</v>
      </c>
      <c r="E225" s="19" t="str">
        <f>IF(Tabla110[[#This Row],[Fecha Respuesta]]="","01 Pendiente","02 Finalizado")</f>
        <v>02 Finalizado</v>
      </c>
      <c r="F225" s="3" t="s">
        <v>127</v>
      </c>
      <c r="G225" s="3" t="str">
        <f>+VLOOKUP(Tabla110[[#This Row],[ABOGADO]],'|'!$A$47:$B$89,2,0)</f>
        <v>Coordinación Prejudicial</v>
      </c>
      <c r="H225" s="3" t="s">
        <v>2176</v>
      </c>
      <c r="I225" s="3" t="s">
        <v>59</v>
      </c>
      <c r="J225" s="18" t="s">
        <v>6676</v>
      </c>
      <c r="K225" s="65" t="s">
        <v>6677</v>
      </c>
      <c r="L225" s="18" t="s">
        <v>2350</v>
      </c>
      <c r="M225" s="3" t="s">
        <v>6116</v>
      </c>
      <c r="N225" s="3" t="str">
        <f>Tabla110[[#This Row],[Orden]]&amp;" ("&amp;Tabla110[[#This Row],[Vigencia]]&amp;") "&amp;Tabla110[[#This Row],[Entidad / Reclamante]]&amp;" "&amp;Tabla110[[#This Row],[Últimos 6 Dígitos del Proceso]]</f>
        <v>223 (2025) Empresas Públicas de Medellín – EPM 007400</v>
      </c>
      <c r="O225" s="16">
        <v>369</v>
      </c>
      <c r="P225" s="16">
        <v>159074261</v>
      </c>
      <c r="Q225" s="25">
        <v>45800</v>
      </c>
      <c r="R225" s="3" t="s">
        <v>47</v>
      </c>
      <c r="S225" s="25">
        <v>45755</v>
      </c>
      <c r="T225" s="3" t="s">
        <v>6782</v>
      </c>
      <c r="U225" s="6"/>
      <c r="V225" s="6" t="s">
        <v>6651</v>
      </c>
      <c r="W225" s="6">
        <v>20</v>
      </c>
      <c r="X225" s="6">
        <f>+NETWORKDAYS(Tabla110[[#This Row],[Fecha de Asignación2]],Tabla110[[#This Row],[Fecha Respuesta]])</f>
        <v>34</v>
      </c>
      <c r="Y225" s="6" t="s">
        <v>6117</v>
      </c>
    </row>
    <row r="226" spans="1:25" hidden="1">
      <c r="A226" s="45">
        <v>224</v>
      </c>
      <c r="B226" s="14">
        <v>224</v>
      </c>
      <c r="C226" s="3">
        <v>2025</v>
      </c>
      <c r="D226" s="25">
        <v>45755</v>
      </c>
      <c r="E226" s="19" t="str">
        <f>IF(Tabla110[[#This Row],[Fecha Respuesta]]="","01 Pendiente","02 Finalizado")</f>
        <v>02 Finalizado</v>
      </c>
      <c r="F226" s="3" t="s">
        <v>2259</v>
      </c>
      <c r="G226" s="3" t="s">
        <v>17</v>
      </c>
      <c r="H226" s="3" t="s">
        <v>2176</v>
      </c>
      <c r="I226" s="3" t="s">
        <v>59</v>
      </c>
      <c r="J226" s="18" t="s">
        <v>6783</v>
      </c>
      <c r="K226" s="65" t="s">
        <v>6784</v>
      </c>
      <c r="L226" s="18" t="s">
        <v>2350</v>
      </c>
      <c r="M226" s="3" t="s">
        <v>389</v>
      </c>
      <c r="N226" s="3" t="str">
        <f>Tabla110[[#This Row],[Orden]]&amp;" ("&amp;Tabla110[[#This Row],[Vigencia]]&amp;") "&amp;Tabla110[[#This Row],[Entidad / Reclamante]]&amp;" "&amp;Tabla110[[#This Row],[Últimos 6 Dígitos del Proceso]]</f>
        <v>224 (2025) Salud Total EPS 052100</v>
      </c>
      <c r="O226" s="16">
        <v>67</v>
      </c>
      <c r="P226" s="16">
        <v>43470361</v>
      </c>
      <c r="Q226" s="25">
        <v>45762</v>
      </c>
      <c r="R226" s="3" t="s">
        <v>54</v>
      </c>
      <c r="S226" s="25">
        <v>45755</v>
      </c>
      <c r="T226" s="3" t="s">
        <v>6785</v>
      </c>
      <c r="U226" s="6"/>
      <c r="V226" s="6"/>
      <c r="W226" s="6">
        <v>20</v>
      </c>
      <c r="X226" s="6">
        <f>+NETWORKDAYS(Tabla110[[#This Row],[Fecha de Asignación2]],Tabla110[[#This Row],[Fecha Respuesta]])</f>
        <v>6</v>
      </c>
      <c r="Y226" s="6" t="s">
        <v>2185</v>
      </c>
    </row>
    <row r="227" spans="1:25" hidden="1">
      <c r="A227" s="45">
        <v>225</v>
      </c>
      <c r="B227" s="14">
        <v>225</v>
      </c>
      <c r="C227" s="3">
        <v>2025</v>
      </c>
      <c r="D227" s="25">
        <v>45755</v>
      </c>
      <c r="E227" s="19" t="str">
        <f>IF(Tabla110[[#This Row],[Fecha Respuesta]]="","01 Pendiente","02 Finalizado")</f>
        <v>02 Finalizado</v>
      </c>
      <c r="F227" s="3" t="s">
        <v>176</v>
      </c>
      <c r="G227" s="3" t="str">
        <f>+VLOOKUP(Tabla110[[#This Row],[ABOGADO]],'|'!$A$47:$B$89,2,0)</f>
        <v>Representación Judicial</v>
      </c>
      <c r="H227" s="3" t="s">
        <v>2176</v>
      </c>
      <c r="I227" s="3" t="s">
        <v>59</v>
      </c>
      <c r="J227" s="18" t="s">
        <v>6517</v>
      </c>
      <c r="K227" s="65" t="s">
        <v>6518</v>
      </c>
      <c r="L227" s="18" t="s">
        <v>2350</v>
      </c>
      <c r="M227" s="3" t="s">
        <v>315</v>
      </c>
      <c r="N227" s="3" t="str">
        <f>Tabla110[[#This Row],[Orden]]&amp;" ("&amp;Tabla110[[#This Row],[Vigencia]]&amp;") "&amp;Tabla110[[#This Row],[Entidad / Reclamante]]&amp;" "&amp;Tabla110[[#This Row],[Últimos 6 Dígitos del Proceso]]</f>
        <v>225 (2025) Sanitas EPS 007700</v>
      </c>
      <c r="O227" s="16">
        <v>31</v>
      </c>
      <c r="P227" s="16">
        <v>79497164.5</v>
      </c>
      <c r="Q227" s="25">
        <v>45768</v>
      </c>
      <c r="R227" s="3" t="s">
        <v>54</v>
      </c>
      <c r="S227" s="25">
        <v>45755</v>
      </c>
      <c r="T227" s="3" t="s">
        <v>6786</v>
      </c>
      <c r="U227" s="6"/>
      <c r="V227" s="6"/>
      <c r="W227" s="6">
        <v>20</v>
      </c>
      <c r="X227" s="6">
        <f>+NETWORKDAYS(Tabla110[[#This Row],[Fecha de Asignación2]],Tabla110[[#This Row],[Fecha Respuesta]])</f>
        <v>10</v>
      </c>
      <c r="Y227" s="6" t="s">
        <v>2185</v>
      </c>
    </row>
    <row r="228" spans="1:25" hidden="1">
      <c r="A228" s="45">
        <v>226</v>
      </c>
      <c r="B228" s="14">
        <v>226</v>
      </c>
      <c r="C228" s="3">
        <v>2025</v>
      </c>
      <c r="D228" s="25">
        <v>45755</v>
      </c>
      <c r="E228" s="19" t="str">
        <f>IF(Tabla110[[#This Row],[Fecha Respuesta]]="","01 Pendiente","02 Finalizado")</f>
        <v>02 Finalizado</v>
      </c>
      <c r="F228" s="3" t="s">
        <v>176</v>
      </c>
      <c r="G228" s="3" t="str">
        <f>+VLOOKUP(Tabla110[[#This Row],[ABOGADO]],'|'!$A$47:$B$89,2,0)</f>
        <v>Representación Judicial</v>
      </c>
      <c r="H228" s="3" t="s">
        <v>2176</v>
      </c>
      <c r="I228" s="3" t="s">
        <v>65</v>
      </c>
      <c r="J228" s="18" t="s">
        <v>6787</v>
      </c>
      <c r="K228" s="65" t="s">
        <v>6788</v>
      </c>
      <c r="L228" s="18" t="s">
        <v>2350</v>
      </c>
      <c r="M228" s="3" t="s">
        <v>315</v>
      </c>
      <c r="N228" s="3" t="str">
        <f>Tabla110[[#This Row],[Orden]]&amp;" ("&amp;Tabla110[[#This Row],[Vigencia]]&amp;") "&amp;Tabla110[[#This Row],[Entidad / Reclamante]]&amp;" "&amp;Tabla110[[#This Row],[Últimos 6 Dígitos del Proceso]]</f>
        <v>226 (2025) Sanitas EPS 015600</v>
      </c>
      <c r="O228" s="16">
        <v>246</v>
      </c>
      <c r="P228" s="16">
        <v>139459036</v>
      </c>
      <c r="Q228" s="25">
        <v>45776</v>
      </c>
      <c r="R228" s="3" t="s">
        <v>54</v>
      </c>
      <c r="S228" s="25">
        <v>45755</v>
      </c>
      <c r="T228" s="3" t="s">
        <v>6789</v>
      </c>
      <c r="U228" s="6"/>
      <c r="V228" s="6"/>
      <c r="W228" s="6">
        <v>20</v>
      </c>
      <c r="X228" s="6">
        <f>+NETWORKDAYS(Tabla110[[#This Row],[Fecha de Asignación2]],Tabla110[[#This Row],[Fecha Respuesta]])</f>
        <v>16</v>
      </c>
      <c r="Y228" s="6" t="s">
        <v>2185</v>
      </c>
    </row>
    <row r="229" spans="1:25" hidden="1">
      <c r="A229" s="45">
        <v>227</v>
      </c>
      <c r="B229" s="14">
        <v>227</v>
      </c>
      <c r="C229" s="3">
        <v>2025</v>
      </c>
      <c r="D229" s="25">
        <v>45755</v>
      </c>
      <c r="E229" s="19" t="str">
        <f>IF(Tabla110[[#This Row],[Fecha Respuesta]]="","01 Pendiente","02 Finalizado")</f>
        <v>02 Finalizado</v>
      </c>
      <c r="F229" s="3" t="s">
        <v>106</v>
      </c>
      <c r="G229" s="3" t="str">
        <f>+VLOOKUP(Tabla110[[#This Row],[ABOGADO]],'|'!$A$47:$B$89,2,0)</f>
        <v>Representación Judicial</v>
      </c>
      <c r="H229" s="3" t="s">
        <v>2176</v>
      </c>
      <c r="I229" s="3" t="s">
        <v>65</v>
      </c>
      <c r="J229" s="18" t="s">
        <v>6790</v>
      </c>
      <c r="K229" s="65" t="s">
        <v>6791</v>
      </c>
      <c r="L229" s="18" t="s">
        <v>2350</v>
      </c>
      <c r="M229" s="3" t="s">
        <v>315</v>
      </c>
      <c r="N229" s="3" t="str">
        <f>Tabla110[[#This Row],[Orden]]&amp;" ("&amp;Tabla110[[#This Row],[Vigencia]]&amp;") "&amp;Tabla110[[#This Row],[Entidad / Reclamante]]&amp;" "&amp;Tabla110[[#This Row],[Últimos 6 Dígitos del Proceso]]</f>
        <v>227 (2025) Sanitas EPS 022700</v>
      </c>
      <c r="O229" s="16">
        <v>249</v>
      </c>
      <c r="P229" s="16">
        <v>161340306</v>
      </c>
      <c r="Q229" s="25">
        <v>45803</v>
      </c>
      <c r="R229" s="3" t="s">
        <v>98</v>
      </c>
      <c r="S229" s="25">
        <v>45799</v>
      </c>
      <c r="T229" s="3" t="s">
        <v>6792</v>
      </c>
      <c r="U229" s="6"/>
      <c r="V229" s="6"/>
      <c r="W229" s="6">
        <v>20</v>
      </c>
      <c r="X229" s="6">
        <f>+NETWORKDAYS(Tabla110[[#This Row],[Fecha de Asignación2]],Tabla110[[#This Row],[Fecha Respuesta]])</f>
        <v>3</v>
      </c>
      <c r="Y229" s="6" t="s">
        <v>2185</v>
      </c>
    </row>
    <row r="230" spans="1:25" hidden="1">
      <c r="A230" s="45">
        <v>228</v>
      </c>
      <c r="B230" s="14">
        <v>228</v>
      </c>
      <c r="C230" s="3">
        <v>2025</v>
      </c>
      <c r="D230" s="25">
        <v>45755</v>
      </c>
      <c r="E230" s="19" t="str">
        <f>IF(Tabla110[[#This Row],[Fecha Respuesta]]="","01 Pendiente","02 Finalizado")</f>
        <v>02 Finalizado</v>
      </c>
      <c r="F230" s="3" t="s">
        <v>106</v>
      </c>
      <c r="G230" s="3" t="str">
        <f>+VLOOKUP(Tabla110[[#This Row],[ABOGADO]],'|'!$A$47:$B$89,2,0)</f>
        <v>Representación Judicial</v>
      </c>
      <c r="H230" s="3" t="s">
        <v>2176</v>
      </c>
      <c r="I230" s="3" t="s">
        <v>65</v>
      </c>
      <c r="J230" s="18" t="s">
        <v>6793</v>
      </c>
      <c r="K230" s="65" t="s">
        <v>6686</v>
      </c>
      <c r="L230" s="18" t="s">
        <v>2350</v>
      </c>
      <c r="M230" s="3" t="s">
        <v>315</v>
      </c>
      <c r="N230" s="3" t="str">
        <f>Tabla110[[#This Row],[Orden]]&amp;" ("&amp;Tabla110[[#This Row],[Vigencia]]&amp;") "&amp;Tabla110[[#This Row],[Entidad / Reclamante]]&amp;" "&amp;Tabla110[[#This Row],[Últimos 6 Dígitos del Proceso]]</f>
        <v>228 (2025) Sanitas EPS 001400</v>
      </c>
      <c r="O230" s="16">
        <v>109</v>
      </c>
      <c r="P230" s="16">
        <v>151771691</v>
      </c>
      <c r="Q230" s="25">
        <v>45803</v>
      </c>
      <c r="R230" s="3" t="s">
        <v>100</v>
      </c>
      <c r="S230" s="25">
        <v>45799</v>
      </c>
      <c r="T230" s="3" t="s">
        <v>6794</v>
      </c>
      <c r="U230" s="6"/>
      <c r="V230" s="6"/>
      <c r="W230" s="6">
        <v>20</v>
      </c>
      <c r="X230" s="6">
        <f>+NETWORKDAYS(Tabla110[[#This Row],[Fecha de Asignación2]],Tabla110[[#This Row],[Fecha Respuesta]])</f>
        <v>3</v>
      </c>
      <c r="Y230" s="6" t="s">
        <v>2185</v>
      </c>
    </row>
    <row r="231" spans="1:25" hidden="1">
      <c r="A231" s="45">
        <v>229</v>
      </c>
      <c r="B231" s="14">
        <v>229</v>
      </c>
      <c r="C231" s="3">
        <v>2025</v>
      </c>
      <c r="D231" s="25">
        <v>45755</v>
      </c>
      <c r="E231" s="19" t="str">
        <f>IF(Tabla110[[#This Row],[Fecha Respuesta]]="","01 Pendiente","02 Finalizado")</f>
        <v>02 Finalizado</v>
      </c>
      <c r="F231" s="3" t="s">
        <v>164</v>
      </c>
      <c r="G231" s="3" t="str">
        <f>+VLOOKUP(Tabla110[[#This Row],[ABOGADO]],'|'!$A$47:$B$89,2,0)</f>
        <v>Representación Judicial</v>
      </c>
      <c r="H231" s="3" t="s">
        <v>6122</v>
      </c>
      <c r="I231" s="3" t="s">
        <v>65</v>
      </c>
      <c r="J231" s="18" t="s">
        <v>6795</v>
      </c>
      <c r="K231" s="65" t="s">
        <v>6796</v>
      </c>
      <c r="L231" s="18">
        <v>51024426</v>
      </c>
      <c r="M231" s="3" t="s">
        <v>6554</v>
      </c>
      <c r="N231" s="3" t="str">
        <f>Tabla110[[#This Row],[Orden]]&amp;" ("&amp;Tabla110[[#This Row],[Vigencia]]&amp;") "&amp;Tabla110[[#This Row],[Entidad / Reclamante]]&amp;" "&amp;Tabla110[[#This Row],[Últimos 6 Dígitos del Proceso]]</f>
        <v>229 (2025) Ernes Urrutia Magaña 012300</v>
      </c>
      <c r="O231" s="16">
        <v>1</v>
      </c>
      <c r="P231" s="16">
        <v>24999997.5</v>
      </c>
      <c r="Q231" s="25">
        <v>45756</v>
      </c>
      <c r="R231" s="3" t="s">
        <v>92</v>
      </c>
      <c r="S231" s="25">
        <v>45756</v>
      </c>
      <c r="T231" s="3" t="s">
        <v>6350</v>
      </c>
      <c r="U231" s="6"/>
      <c r="V231" s="6"/>
      <c r="W231" s="6">
        <v>20</v>
      </c>
      <c r="X231" s="6">
        <f>+NETWORKDAYS(Tabla110[[#This Row],[Fecha de Asignación2]],Tabla110[[#This Row],[Fecha Respuesta]])</f>
        <v>1</v>
      </c>
      <c r="Y231" s="6" t="s">
        <v>2185</v>
      </c>
    </row>
    <row r="232" spans="1:25" hidden="1">
      <c r="A232" s="45">
        <v>230</v>
      </c>
      <c r="B232" s="14">
        <v>230</v>
      </c>
      <c r="C232" s="3">
        <v>2025</v>
      </c>
      <c r="D232" s="25">
        <v>45755</v>
      </c>
      <c r="E232" s="19" t="str">
        <f>IF(Tabla110[[#This Row],[Fecha Respuesta]]="","01 Pendiente","02 Finalizado")</f>
        <v>02 Finalizado</v>
      </c>
      <c r="F232" s="3" t="s">
        <v>106</v>
      </c>
      <c r="G232" s="3" t="str">
        <f>+VLOOKUP(Tabla110[[#This Row],[ABOGADO]],'|'!$A$47:$B$89,2,0)</f>
        <v>Representación Judicial</v>
      </c>
      <c r="H232" s="3" t="s">
        <v>2176</v>
      </c>
      <c r="I232" s="3" t="s">
        <v>65</v>
      </c>
      <c r="J232" s="18" t="s">
        <v>6797</v>
      </c>
      <c r="K232" s="65" t="s">
        <v>6798</v>
      </c>
      <c r="L232" s="18" t="s">
        <v>2350</v>
      </c>
      <c r="M232" s="3" t="s">
        <v>315</v>
      </c>
      <c r="N232" s="3" t="str">
        <f>Tabla110[[#This Row],[Orden]]&amp;" ("&amp;Tabla110[[#This Row],[Vigencia]]&amp;") "&amp;Tabla110[[#This Row],[Entidad / Reclamante]]&amp;" "&amp;Tabla110[[#This Row],[Últimos 6 Dígitos del Proceso]]</f>
        <v>230 (2025) Sanitas EPS 019500</v>
      </c>
      <c r="O232" s="16">
        <v>666</v>
      </c>
      <c r="P232" s="16">
        <v>159325603.46000001</v>
      </c>
      <c r="Q232" s="25">
        <v>45806</v>
      </c>
      <c r="R232" s="3" t="s">
        <v>94</v>
      </c>
      <c r="S232" s="25">
        <v>45800</v>
      </c>
      <c r="T232" s="3" t="s">
        <v>6799</v>
      </c>
      <c r="U232" s="6"/>
      <c r="V232" s="6"/>
      <c r="W232" s="6">
        <v>20</v>
      </c>
      <c r="X232" s="6">
        <f>+NETWORKDAYS(Tabla110[[#This Row],[Fecha de Asignación2]],Tabla110[[#This Row],[Fecha Respuesta]])</f>
        <v>5</v>
      </c>
      <c r="Y232" s="6" t="s">
        <v>2185</v>
      </c>
    </row>
    <row r="233" spans="1:25" hidden="1">
      <c r="A233" s="45">
        <v>231</v>
      </c>
      <c r="B233" s="14">
        <v>231</v>
      </c>
      <c r="C233" s="3">
        <v>2025</v>
      </c>
      <c r="D233" s="25">
        <v>45756</v>
      </c>
      <c r="E233" s="19" t="str">
        <f>IF(Tabla110[[#This Row],[Fecha Respuesta]]="","01 Pendiente","02 Finalizado")</f>
        <v>02 Finalizado</v>
      </c>
      <c r="F233" s="3" t="s">
        <v>179</v>
      </c>
      <c r="G233" s="3" t="str">
        <f>+VLOOKUP(Tabla110[[#This Row],[ABOGADO]],'|'!$A$47:$B$89,2,0)</f>
        <v>Representación Judicial</v>
      </c>
      <c r="H233" s="3" t="s">
        <v>2176</v>
      </c>
      <c r="I233" s="3" t="s">
        <v>59</v>
      </c>
      <c r="J233" s="18" t="s">
        <v>6344</v>
      </c>
      <c r="K233" s="65" t="s">
        <v>6345</v>
      </c>
      <c r="L233" s="18" t="s">
        <v>2350</v>
      </c>
      <c r="M233" s="3" t="s">
        <v>374</v>
      </c>
      <c r="N233" s="3" t="str">
        <f>Tabla110[[#This Row],[Orden]]&amp;" ("&amp;Tabla110[[#This Row],[Vigencia]]&amp;") "&amp;Tabla110[[#This Row],[Entidad / Reclamante]]&amp;" "&amp;Tabla110[[#This Row],[Últimos 6 Dígitos del Proceso]]</f>
        <v>231 (2025) Aliansalud EPS 041900</v>
      </c>
      <c r="O233" s="16">
        <v>100</v>
      </c>
      <c r="P233" s="16">
        <v>105830715</v>
      </c>
      <c r="Q233" s="25">
        <v>45776</v>
      </c>
      <c r="R233" s="3" t="s">
        <v>47</v>
      </c>
      <c r="S233" s="25">
        <v>45756</v>
      </c>
      <c r="T233" s="3" t="s">
        <v>6800</v>
      </c>
      <c r="U233" s="6"/>
      <c r="V233" s="6"/>
      <c r="W233" s="6">
        <v>20</v>
      </c>
      <c r="X233" s="6">
        <f>+NETWORKDAYS(Tabla110[[#This Row],[Fecha de Asignación2]],Tabla110[[#This Row],[Fecha Respuesta]])</f>
        <v>15</v>
      </c>
      <c r="Y233" s="6" t="s">
        <v>2185</v>
      </c>
    </row>
    <row r="234" spans="1:25" hidden="1">
      <c r="A234" s="45">
        <v>232</v>
      </c>
      <c r="B234" s="14">
        <v>232</v>
      </c>
      <c r="C234" s="3">
        <v>2025</v>
      </c>
      <c r="D234" s="25">
        <v>45756</v>
      </c>
      <c r="E234" s="19" t="str">
        <f>IF(Tabla110[[#This Row],[Fecha Respuesta]]="","01 Pendiente","02 Finalizado")</f>
        <v>02 Finalizado</v>
      </c>
      <c r="F234" s="234" t="s">
        <v>6200</v>
      </c>
      <c r="G234" s="234" t="s">
        <v>17</v>
      </c>
      <c r="H234" s="3" t="s">
        <v>2176</v>
      </c>
      <c r="I234" s="3" t="s">
        <v>65</v>
      </c>
      <c r="J234" s="18" t="s">
        <v>6801</v>
      </c>
      <c r="K234" s="65" t="s">
        <v>6802</v>
      </c>
      <c r="L234" s="18" t="s">
        <v>2350</v>
      </c>
      <c r="M234" s="3" t="s">
        <v>389</v>
      </c>
      <c r="N234" s="3" t="str">
        <f>Tabla110[[#This Row],[Orden]]&amp;" ("&amp;Tabla110[[#This Row],[Vigencia]]&amp;") "&amp;Tabla110[[#This Row],[Entidad / Reclamante]]&amp;" "&amp;Tabla110[[#This Row],[Últimos 6 Dígitos del Proceso]]</f>
        <v>232 (2025) Salud Total EPS 033000</v>
      </c>
      <c r="O234" s="16">
        <v>26</v>
      </c>
      <c r="P234" s="16">
        <v>1844556344</v>
      </c>
      <c r="Q234" s="25">
        <v>45786</v>
      </c>
      <c r="R234" s="3" t="s">
        <v>47</v>
      </c>
      <c r="S234" s="25">
        <v>45756</v>
      </c>
      <c r="T234" s="3" t="s">
        <v>6803</v>
      </c>
      <c r="U234" s="6"/>
      <c r="V234" s="6"/>
      <c r="W234" s="6">
        <v>20</v>
      </c>
      <c r="X234" s="6">
        <f>+NETWORKDAYS(Tabla110[[#This Row],[Fecha de Asignación2]],Tabla110[[#This Row],[Fecha Respuesta]])</f>
        <v>23</v>
      </c>
      <c r="Y234" s="6" t="s">
        <v>6117</v>
      </c>
    </row>
    <row r="235" spans="1:25" hidden="1">
      <c r="A235" s="45">
        <v>233</v>
      </c>
      <c r="B235" s="14">
        <v>233</v>
      </c>
      <c r="C235" s="3">
        <v>2025</v>
      </c>
      <c r="D235" s="25">
        <v>45756</v>
      </c>
      <c r="E235" s="19" t="str">
        <f>IF(Tabla110[[#This Row],[Fecha Respuesta]]="","01 Pendiente","02 Finalizado")</f>
        <v>02 Finalizado</v>
      </c>
      <c r="F235" s="3" t="s">
        <v>127</v>
      </c>
      <c r="G235" s="3" t="str">
        <f>+VLOOKUP(Tabla110[[#This Row],[ABOGADO]],'|'!$A$47:$B$89,2,0)</f>
        <v>Coordinación Prejudicial</v>
      </c>
      <c r="H235" s="3" t="s">
        <v>2176</v>
      </c>
      <c r="I235" s="3" t="s">
        <v>59</v>
      </c>
      <c r="J235" s="18" t="s">
        <v>6774</v>
      </c>
      <c r="K235" s="65" t="s">
        <v>6775</v>
      </c>
      <c r="L235" s="18" t="s">
        <v>2350</v>
      </c>
      <c r="M235" s="3" t="s">
        <v>315</v>
      </c>
      <c r="N235" s="3" t="str">
        <f>Tabla110[[#This Row],[Orden]]&amp;" ("&amp;Tabla110[[#This Row],[Vigencia]]&amp;") "&amp;Tabla110[[#This Row],[Entidad / Reclamante]]&amp;" "&amp;Tabla110[[#This Row],[Últimos 6 Dígitos del Proceso]]</f>
        <v>233 (2025) Sanitas EPS 025800</v>
      </c>
      <c r="O235" s="16">
        <v>393</v>
      </c>
      <c r="P235" s="16">
        <v>113321793.2</v>
      </c>
      <c r="Q235" s="25">
        <v>45756</v>
      </c>
      <c r="R235" s="3" t="s">
        <v>54</v>
      </c>
      <c r="S235" s="25">
        <v>45756</v>
      </c>
      <c r="T235" s="3" t="s">
        <v>6804</v>
      </c>
      <c r="U235" s="6"/>
      <c r="V235" s="6"/>
      <c r="W235" s="6">
        <v>20</v>
      </c>
      <c r="X235" s="6">
        <f>+NETWORKDAYS(Tabla110[[#This Row],[Fecha de Asignación2]],Tabla110[[#This Row],[Fecha Respuesta]])</f>
        <v>1</v>
      </c>
      <c r="Y235" s="6" t="s">
        <v>2185</v>
      </c>
    </row>
    <row r="236" spans="1:25" hidden="1">
      <c r="A236" s="45">
        <v>234</v>
      </c>
      <c r="B236" s="14">
        <v>234</v>
      </c>
      <c r="C236" s="3">
        <v>2025</v>
      </c>
      <c r="D236" s="25">
        <v>45756</v>
      </c>
      <c r="E236" s="19" t="str">
        <f>IF(Tabla110[[#This Row],[Fecha Respuesta]]="","01 Pendiente","02 Finalizado")</f>
        <v>02 Finalizado</v>
      </c>
      <c r="F236" s="3" t="s">
        <v>175</v>
      </c>
      <c r="G236" s="3" t="str">
        <f>+VLOOKUP(Tabla110[[#This Row],[ABOGADO]],'|'!$A$47:$B$89,2,0)</f>
        <v>Representación Judicial</v>
      </c>
      <c r="H236" s="3" t="s">
        <v>2219</v>
      </c>
      <c r="I236" s="3" t="s">
        <v>65</v>
      </c>
      <c r="J236" s="18" t="s">
        <v>6805</v>
      </c>
      <c r="K236" s="65" t="s">
        <v>6806</v>
      </c>
      <c r="L236" s="18" t="s">
        <v>2350</v>
      </c>
      <c r="M236" s="3" t="s">
        <v>6807</v>
      </c>
      <c r="N236" s="3" t="str">
        <f>Tabla110[[#This Row],[Orden]]&amp;" ("&amp;Tabla110[[#This Row],[Vigencia]]&amp;") "&amp;Tabla110[[#This Row],[Entidad / Reclamante]]&amp;" "&amp;Tabla110[[#This Row],[Últimos 6 Dígitos del Proceso]]</f>
        <v>234 (2025) Fundación Oftalmológica de Santander - FOSCAL 052900</v>
      </c>
      <c r="O236" s="16">
        <v>1</v>
      </c>
      <c r="P236" s="16">
        <v>0</v>
      </c>
      <c r="Q236" s="25">
        <v>45770</v>
      </c>
      <c r="R236" s="3" t="s">
        <v>54</v>
      </c>
      <c r="S236" s="25">
        <v>45756</v>
      </c>
      <c r="T236" s="3" t="s">
        <v>6808</v>
      </c>
      <c r="U236" s="6"/>
      <c r="V236" s="6"/>
      <c r="W236" s="6">
        <v>20</v>
      </c>
      <c r="X236" s="6">
        <f>+NETWORKDAYS(Tabla110[[#This Row],[Fecha de Asignación2]],Tabla110[[#This Row],[Fecha Respuesta]])</f>
        <v>11</v>
      </c>
      <c r="Y236" s="6" t="s">
        <v>2185</v>
      </c>
    </row>
    <row r="237" spans="1:25" hidden="1">
      <c r="A237" s="45">
        <v>235</v>
      </c>
      <c r="B237" s="14">
        <v>235</v>
      </c>
      <c r="C237" s="3">
        <v>2025</v>
      </c>
      <c r="D237" s="25">
        <v>45756</v>
      </c>
      <c r="E237" s="19" t="str">
        <f>IF(Tabla110[[#This Row],[Fecha Respuesta]]="","01 Pendiente","02 Finalizado")</f>
        <v>02 Finalizado</v>
      </c>
      <c r="F237" s="3" t="s">
        <v>178</v>
      </c>
      <c r="G237" s="3" t="str">
        <f>+VLOOKUP(Tabla110[[#This Row],[ABOGADO]],'|'!$A$47:$B$89,2,0)</f>
        <v>Coordinación Prejudicial</v>
      </c>
      <c r="H237" s="3" t="s">
        <v>2176</v>
      </c>
      <c r="I237" s="3" t="s">
        <v>65</v>
      </c>
      <c r="J237" s="18" t="s">
        <v>6809</v>
      </c>
      <c r="K237" s="65" t="s">
        <v>6810</v>
      </c>
      <c r="L237" s="18" t="s">
        <v>2350</v>
      </c>
      <c r="M237" s="3" t="s">
        <v>315</v>
      </c>
      <c r="N237" s="3" t="str">
        <f>Tabla110[[#This Row],[Orden]]&amp;" ("&amp;Tabla110[[#This Row],[Vigencia]]&amp;") "&amp;Tabla110[[#This Row],[Entidad / Reclamante]]&amp;" "&amp;Tabla110[[#This Row],[Últimos 6 Dígitos del Proceso]]</f>
        <v>235 (2025) Sanitas EPS 001800</v>
      </c>
      <c r="O237" s="16">
        <v>45</v>
      </c>
      <c r="P237" s="16">
        <v>18345728</v>
      </c>
      <c r="Q237" s="25">
        <v>45772</v>
      </c>
      <c r="R237" s="3" t="s">
        <v>54</v>
      </c>
      <c r="S237" s="25">
        <v>45756</v>
      </c>
      <c r="T237" s="3" t="s">
        <v>6811</v>
      </c>
      <c r="U237" s="6"/>
      <c r="V237" s="6"/>
      <c r="W237" s="6">
        <v>20</v>
      </c>
      <c r="X237" s="6">
        <f>+NETWORKDAYS(Tabla110[[#This Row],[Fecha de Asignación2]],Tabla110[[#This Row],[Fecha Respuesta]])</f>
        <v>13</v>
      </c>
      <c r="Y237" s="6" t="s">
        <v>2185</v>
      </c>
    </row>
    <row r="238" spans="1:25" hidden="1">
      <c r="A238" s="45">
        <v>236</v>
      </c>
      <c r="B238" s="14">
        <v>236</v>
      </c>
      <c r="C238" s="3">
        <v>2025</v>
      </c>
      <c r="D238" s="25">
        <v>45757</v>
      </c>
      <c r="E238" s="19" t="str">
        <f>IF(Tabla110[[#This Row],[Fecha Respuesta]]="","01 Pendiente","02 Finalizado")</f>
        <v>02 Finalizado</v>
      </c>
      <c r="F238" s="3" t="s">
        <v>146</v>
      </c>
      <c r="G238" s="3" t="str">
        <f>+VLOOKUP(Tabla110[[#This Row],[ABOGADO]],'|'!$A$47:$B$89,2,0)</f>
        <v>Coordinación Prejudicial</v>
      </c>
      <c r="H238" s="3" t="s">
        <v>2176</v>
      </c>
      <c r="I238" s="3" t="s">
        <v>56</v>
      </c>
      <c r="J238" s="18" t="s">
        <v>6812</v>
      </c>
      <c r="K238" s="65" t="s">
        <v>6813</v>
      </c>
      <c r="L238" s="18" t="s">
        <v>2350</v>
      </c>
      <c r="M238" s="3" t="s">
        <v>315</v>
      </c>
      <c r="N238" s="3" t="str">
        <f>Tabla110[[#This Row],[Orden]]&amp;" ("&amp;Tabla110[[#This Row],[Vigencia]]&amp;") "&amp;Tabla110[[#This Row],[Entidad / Reclamante]]&amp;" "&amp;Tabla110[[#This Row],[Últimos 6 Dígitos del Proceso]]</f>
        <v>236 (2025) Sanitas EPS 049200</v>
      </c>
      <c r="O238" s="16">
        <v>247</v>
      </c>
      <c r="P238" s="16">
        <v>111205196.40000001</v>
      </c>
      <c r="Q238" s="25">
        <v>45762</v>
      </c>
      <c r="R238" s="3" t="s">
        <v>54</v>
      </c>
      <c r="S238" s="25">
        <v>45757</v>
      </c>
      <c r="T238" s="3" t="s">
        <v>6814</v>
      </c>
      <c r="U238" s="6"/>
      <c r="V238" s="6"/>
      <c r="W238" s="6">
        <v>20</v>
      </c>
      <c r="X238" s="6">
        <f>+NETWORKDAYS(Tabla110[[#This Row],[Fecha de Asignación2]],Tabla110[[#This Row],[Fecha Respuesta]])</f>
        <v>4</v>
      </c>
      <c r="Y238" s="6" t="s">
        <v>2185</v>
      </c>
    </row>
    <row r="239" spans="1:25" hidden="1">
      <c r="A239" s="45">
        <v>237</v>
      </c>
      <c r="B239" s="14">
        <v>237</v>
      </c>
      <c r="C239" s="3">
        <v>2025</v>
      </c>
      <c r="D239" s="25">
        <v>45757</v>
      </c>
      <c r="E239" s="19" t="str">
        <f>IF(Tabla110[[#This Row],[Fecha Respuesta]]="","01 Pendiente","02 Finalizado")</f>
        <v>02 Finalizado</v>
      </c>
      <c r="F239" s="3" t="s">
        <v>160</v>
      </c>
      <c r="G239" s="3" t="str">
        <f>+VLOOKUP(Tabla110[[#This Row],[ABOGADO]],'|'!$A$47:$B$89,2,0)</f>
        <v>Representación Judicial</v>
      </c>
      <c r="H239" s="3" t="s">
        <v>2176</v>
      </c>
      <c r="I239" s="3" t="s">
        <v>56</v>
      </c>
      <c r="J239" s="18" t="s">
        <v>6815</v>
      </c>
      <c r="K239" s="65" t="s">
        <v>6816</v>
      </c>
      <c r="L239" s="18" t="s">
        <v>2350</v>
      </c>
      <c r="M239" s="3" t="s">
        <v>6132</v>
      </c>
      <c r="N239" s="3" t="str">
        <f>Tabla110[[#This Row],[Orden]]&amp;" ("&amp;Tabla110[[#This Row],[Vigencia]]&amp;") "&amp;Tabla110[[#This Row],[Entidad / Reclamante]]&amp;" "&amp;Tabla110[[#This Row],[Últimos 6 Dígitos del Proceso]]</f>
        <v>237 (2025) Cruz Blanca EPS 058200</v>
      </c>
      <c r="O239" s="16">
        <v>1</v>
      </c>
      <c r="P239" s="16">
        <v>477848045</v>
      </c>
      <c r="Q239" s="25">
        <v>45757</v>
      </c>
      <c r="R239" s="3" t="s">
        <v>54</v>
      </c>
      <c r="S239" s="25">
        <v>45757</v>
      </c>
      <c r="T239" s="3" t="s">
        <v>6817</v>
      </c>
      <c r="U239" s="6"/>
      <c r="V239" s="6"/>
      <c r="W239" s="6">
        <v>20</v>
      </c>
      <c r="X239" s="6">
        <f>+NETWORKDAYS(Tabla110[[#This Row],[Fecha de Asignación2]],Tabla110[[#This Row],[Fecha Respuesta]])</f>
        <v>1</v>
      </c>
      <c r="Y239" s="6" t="s">
        <v>2185</v>
      </c>
    </row>
    <row r="240" spans="1:25" hidden="1">
      <c r="A240" s="45">
        <v>238</v>
      </c>
      <c r="B240" s="14">
        <v>238</v>
      </c>
      <c r="C240" s="3">
        <v>2025</v>
      </c>
      <c r="D240" s="25">
        <v>45757</v>
      </c>
      <c r="E240" s="19" t="str">
        <f>IF(Tabla110[[#This Row],[Fecha Respuesta]]="","01 Pendiente","02 Finalizado")</f>
        <v>02 Finalizado</v>
      </c>
      <c r="F240" s="3" t="s">
        <v>150</v>
      </c>
      <c r="G240" s="3" t="str">
        <f>+VLOOKUP(Tabla110[[#This Row],[ABOGADO]],'|'!$A$47:$B$89,2,0)</f>
        <v>Coordinación Prejudicial</v>
      </c>
      <c r="H240" s="3" t="s">
        <v>2176</v>
      </c>
      <c r="I240" s="3" t="s">
        <v>59</v>
      </c>
      <c r="J240" s="18" t="s">
        <v>6712</v>
      </c>
      <c r="K240" s="65" t="s">
        <v>6713</v>
      </c>
      <c r="L240" s="18" t="s">
        <v>2350</v>
      </c>
      <c r="M240" s="3" t="s">
        <v>315</v>
      </c>
      <c r="N240" s="3" t="str">
        <f>Tabla110[[#This Row],[Orden]]&amp;" ("&amp;Tabla110[[#This Row],[Vigencia]]&amp;") "&amp;Tabla110[[#This Row],[Entidad / Reclamante]]&amp;" "&amp;Tabla110[[#This Row],[Últimos 6 Dígitos del Proceso]]</f>
        <v>238 (2025) Sanitas EPS 019800</v>
      </c>
      <c r="O240" s="16">
        <v>257</v>
      </c>
      <c r="P240" s="16">
        <v>52652197</v>
      </c>
      <c r="Q240" s="25">
        <v>45757</v>
      </c>
      <c r="R240" s="3" t="s">
        <v>54</v>
      </c>
      <c r="S240" s="25">
        <v>45757</v>
      </c>
      <c r="T240" s="3" t="s">
        <v>6818</v>
      </c>
      <c r="U240" s="6"/>
      <c r="V240" s="6"/>
      <c r="W240" s="6">
        <v>20</v>
      </c>
      <c r="X240" s="6">
        <f>+NETWORKDAYS(Tabla110[[#This Row],[Fecha de Asignación2]],Tabla110[[#This Row],[Fecha Respuesta]])</f>
        <v>1</v>
      </c>
      <c r="Y240" s="6" t="s">
        <v>2185</v>
      </c>
    </row>
    <row r="241" spans="1:25" hidden="1">
      <c r="A241" s="45">
        <v>239</v>
      </c>
      <c r="B241" s="14">
        <v>239</v>
      </c>
      <c r="C241" s="3">
        <v>2025</v>
      </c>
      <c r="D241" s="25">
        <v>45757</v>
      </c>
      <c r="E241" s="19" t="str">
        <f>IF(Tabla110[[#This Row],[Fecha Respuesta]]="","01 Pendiente","02 Finalizado")</f>
        <v>02 Finalizado</v>
      </c>
      <c r="F241" s="3" t="s">
        <v>160</v>
      </c>
      <c r="G241" s="3" t="str">
        <f>+VLOOKUP(Tabla110[[#This Row],[ABOGADO]],'|'!$A$47:$B$89,2,0)</f>
        <v>Representación Judicial</v>
      </c>
      <c r="H241" s="3" t="s">
        <v>2176</v>
      </c>
      <c r="I241" s="3" t="s">
        <v>56</v>
      </c>
      <c r="J241" s="18" t="s">
        <v>6819</v>
      </c>
      <c r="K241" s="65" t="s">
        <v>6820</v>
      </c>
      <c r="L241" s="18" t="s">
        <v>2350</v>
      </c>
      <c r="M241" s="3" t="s">
        <v>355</v>
      </c>
      <c r="N241" s="3" t="str">
        <f>Tabla110[[#This Row],[Orden]]&amp;" ("&amp;Tabla110[[#This Row],[Vigencia]]&amp;") "&amp;Tabla110[[#This Row],[Entidad / Reclamante]]&amp;" "&amp;Tabla110[[#This Row],[Últimos 6 Dígitos del Proceso]]</f>
        <v>239 (2025) Famisanar EPS 002400</v>
      </c>
      <c r="O241" s="16">
        <v>1031</v>
      </c>
      <c r="P241" s="16">
        <v>922480219</v>
      </c>
      <c r="Q241" s="25">
        <v>45768</v>
      </c>
      <c r="R241" s="3" t="s">
        <v>54</v>
      </c>
      <c r="S241" s="25">
        <v>45757</v>
      </c>
      <c r="T241" s="3" t="s">
        <v>6821</v>
      </c>
      <c r="U241" s="6"/>
      <c r="V241" s="6"/>
      <c r="W241" s="6">
        <v>20</v>
      </c>
      <c r="X241" s="6">
        <f>+NETWORKDAYS(Tabla110[[#This Row],[Fecha de Asignación2]],Tabla110[[#This Row],[Fecha Respuesta]])</f>
        <v>8</v>
      </c>
      <c r="Y241" s="6" t="s">
        <v>2185</v>
      </c>
    </row>
    <row r="242" spans="1:25" hidden="1">
      <c r="A242" s="45">
        <v>240</v>
      </c>
      <c r="B242" s="14">
        <v>240</v>
      </c>
      <c r="C242" s="3">
        <v>2025</v>
      </c>
      <c r="D242" s="25">
        <v>45757</v>
      </c>
      <c r="E242" s="19" t="str">
        <f>IF(Tabla110[[#This Row],[Fecha Respuesta]]="","01 Pendiente","02 Finalizado")</f>
        <v>02 Finalizado</v>
      </c>
      <c r="F242" s="18" t="s">
        <v>6254</v>
      </c>
      <c r="G242" s="3" t="s">
        <v>17</v>
      </c>
      <c r="H242" s="3" t="s">
        <v>2176</v>
      </c>
      <c r="I242" s="3" t="s">
        <v>59</v>
      </c>
      <c r="J242" s="18" t="s">
        <v>6822</v>
      </c>
      <c r="K242" s="65" t="s">
        <v>6746</v>
      </c>
      <c r="L242" s="18" t="s">
        <v>2350</v>
      </c>
      <c r="M242" s="3" t="s">
        <v>315</v>
      </c>
      <c r="N242" s="3" t="str">
        <f>Tabla110[[#This Row],[Orden]]&amp;" ("&amp;Tabla110[[#This Row],[Vigencia]]&amp;") "&amp;Tabla110[[#This Row],[Entidad / Reclamante]]&amp;" "&amp;Tabla110[[#This Row],[Últimos 6 Dígitos del Proceso]]</f>
        <v>240 (2025) Sanitas EPS 007800</v>
      </c>
      <c r="O242" s="16">
        <v>305</v>
      </c>
      <c r="P242" s="16">
        <v>50586380</v>
      </c>
      <c r="Q242" s="25">
        <v>45768</v>
      </c>
      <c r="R242" s="3" t="s">
        <v>54</v>
      </c>
      <c r="S242" s="25">
        <v>45757</v>
      </c>
      <c r="T242" s="3" t="s">
        <v>6823</v>
      </c>
      <c r="U242" s="6"/>
      <c r="V242" s="6"/>
      <c r="W242" s="6">
        <v>20</v>
      </c>
      <c r="X242" s="6">
        <f>+NETWORKDAYS(Tabla110[[#This Row],[Fecha de Asignación2]],Tabla110[[#This Row],[Fecha Respuesta]])</f>
        <v>8</v>
      </c>
      <c r="Y242" s="6" t="s">
        <v>2185</v>
      </c>
    </row>
    <row r="243" spans="1:25" hidden="1">
      <c r="A243" s="45">
        <v>241</v>
      </c>
      <c r="B243" s="14">
        <v>241</v>
      </c>
      <c r="C243" s="3">
        <v>2025</v>
      </c>
      <c r="D243" s="25">
        <v>45757</v>
      </c>
      <c r="E243" s="19" t="str">
        <f>IF(Tabla110[[#This Row],[Fecha Respuesta]]="","01 Pendiente","02 Finalizado")</f>
        <v>02 Finalizado</v>
      </c>
      <c r="F243" s="3" t="s">
        <v>106</v>
      </c>
      <c r="G243" s="3" t="str">
        <f>+VLOOKUP(Tabla110[[#This Row],[ABOGADO]],'|'!$A$47:$B$89,2,0)</f>
        <v>Representación Judicial</v>
      </c>
      <c r="H243" s="3" t="s">
        <v>2176</v>
      </c>
      <c r="I243" s="3" t="s">
        <v>65</v>
      </c>
      <c r="J243" s="18" t="s">
        <v>6824</v>
      </c>
      <c r="K243" s="65" t="s">
        <v>6647</v>
      </c>
      <c r="L243" s="18" t="s">
        <v>2350</v>
      </c>
      <c r="M243" s="3" t="s">
        <v>315</v>
      </c>
      <c r="N243" s="3" t="str">
        <f>Tabla110[[#This Row],[Orden]]&amp;" ("&amp;Tabla110[[#This Row],[Vigencia]]&amp;") "&amp;Tabla110[[#This Row],[Entidad / Reclamante]]&amp;" "&amp;Tabla110[[#This Row],[Últimos 6 Dígitos del Proceso]]</f>
        <v>241 (2025) Sanitas EPS 005900</v>
      </c>
      <c r="O243" s="16">
        <v>1</v>
      </c>
      <c r="P243" s="16">
        <v>0</v>
      </c>
      <c r="Q243" s="25">
        <v>45758</v>
      </c>
      <c r="R243" s="3" t="s">
        <v>54</v>
      </c>
      <c r="S243" s="25">
        <v>45757</v>
      </c>
      <c r="T243" s="3" t="s">
        <v>6825</v>
      </c>
      <c r="U243" s="6"/>
      <c r="V243" s="6"/>
      <c r="W243" s="6">
        <v>20</v>
      </c>
      <c r="X243" s="6">
        <f>+NETWORKDAYS(Tabla110[[#This Row],[Fecha de Asignación2]],Tabla110[[#This Row],[Fecha Respuesta]])</f>
        <v>2</v>
      </c>
      <c r="Y243" s="6" t="s">
        <v>2185</v>
      </c>
    </row>
    <row r="244" spans="1:25" hidden="1">
      <c r="A244" s="45">
        <v>242</v>
      </c>
      <c r="B244" s="14">
        <v>242</v>
      </c>
      <c r="C244" s="3">
        <v>2025</v>
      </c>
      <c r="D244" s="25">
        <v>45757</v>
      </c>
      <c r="E244" s="19" t="str">
        <f>IF(Tabla110[[#This Row],[Fecha Respuesta]]="","01 Pendiente","02 Finalizado")</f>
        <v>02 Finalizado</v>
      </c>
      <c r="F244" s="3" t="s">
        <v>156</v>
      </c>
      <c r="G244" s="3" t="str">
        <f>+VLOOKUP(Tabla110[[#This Row],[ABOGADO]],'|'!$A$47:$B$89,2,0)</f>
        <v>Coordinación Prejudicial</v>
      </c>
      <c r="H244" s="3" t="s">
        <v>2176</v>
      </c>
      <c r="I244" s="3" t="s">
        <v>65</v>
      </c>
      <c r="J244" s="18" t="s">
        <v>6826</v>
      </c>
      <c r="K244" s="65" t="s">
        <v>6827</v>
      </c>
      <c r="L244" s="18" t="s">
        <v>2350</v>
      </c>
      <c r="M244" s="3" t="s">
        <v>374</v>
      </c>
      <c r="N244" s="3" t="str">
        <f>Tabla110[[#This Row],[Orden]]&amp;" ("&amp;Tabla110[[#This Row],[Vigencia]]&amp;") "&amp;Tabla110[[#This Row],[Entidad / Reclamante]]&amp;" "&amp;Tabla110[[#This Row],[Últimos 6 Dígitos del Proceso]]</f>
        <v>242 (2025) Aliansalud EPS 040000</v>
      </c>
      <c r="O244" s="16">
        <v>149</v>
      </c>
      <c r="P244" s="16">
        <v>36236183</v>
      </c>
      <c r="Q244" s="25">
        <v>45775</v>
      </c>
      <c r="R244" s="3" t="s">
        <v>54</v>
      </c>
      <c r="S244" s="25">
        <v>45757</v>
      </c>
      <c r="T244" s="3" t="s">
        <v>6828</v>
      </c>
      <c r="U244" s="6"/>
      <c r="V244" s="6"/>
      <c r="W244" s="6">
        <v>20</v>
      </c>
      <c r="X244" s="6">
        <f>+NETWORKDAYS(Tabla110[[#This Row],[Fecha de Asignación2]],Tabla110[[#This Row],[Fecha Respuesta]])</f>
        <v>13</v>
      </c>
      <c r="Y244" s="6" t="s">
        <v>2185</v>
      </c>
    </row>
    <row r="245" spans="1:25" hidden="1">
      <c r="A245" s="45">
        <v>243</v>
      </c>
      <c r="B245" s="14">
        <v>243</v>
      </c>
      <c r="C245" s="3">
        <v>2025</v>
      </c>
      <c r="D245" s="25">
        <v>45757</v>
      </c>
      <c r="E245" s="19" t="str">
        <f>IF(Tabla110[[#This Row],[Fecha Respuesta]]="","01 Pendiente","02 Finalizado")</f>
        <v>02 Finalizado</v>
      </c>
      <c r="F245" s="3" t="s">
        <v>139</v>
      </c>
      <c r="G245" s="3" t="str">
        <f>+VLOOKUP(Tabla110[[#This Row],[ABOGADO]],'|'!$A$47:$B$89,2,0)</f>
        <v>Representación Judicial</v>
      </c>
      <c r="H245" s="3" t="s">
        <v>2176</v>
      </c>
      <c r="I245" s="3" t="s">
        <v>59</v>
      </c>
      <c r="J245" s="18" t="s">
        <v>6829</v>
      </c>
      <c r="K245" s="65" t="s">
        <v>6830</v>
      </c>
      <c r="L245" s="18" t="s">
        <v>2350</v>
      </c>
      <c r="M245" s="3" t="s">
        <v>315</v>
      </c>
      <c r="N245" s="3" t="str">
        <f>Tabla110[[#This Row],[Orden]]&amp;" ("&amp;Tabla110[[#This Row],[Vigencia]]&amp;") "&amp;Tabla110[[#This Row],[Entidad / Reclamante]]&amp;" "&amp;Tabla110[[#This Row],[Últimos 6 Dígitos del Proceso]]</f>
        <v>243 (2025) Sanitas EPS 010800</v>
      </c>
      <c r="O245" s="16">
        <v>271</v>
      </c>
      <c r="P245" s="16">
        <v>225656233.49000001</v>
      </c>
      <c r="Q245" s="25">
        <v>45768</v>
      </c>
      <c r="R245" s="3" t="s">
        <v>54</v>
      </c>
      <c r="S245" s="25">
        <v>45757</v>
      </c>
      <c r="T245" s="3" t="s">
        <v>6831</v>
      </c>
      <c r="U245" s="6"/>
      <c r="V245" s="6"/>
      <c r="W245" s="6">
        <v>20</v>
      </c>
      <c r="X245" s="6">
        <f>+NETWORKDAYS(Tabla110[[#This Row],[Fecha de Asignación2]],Tabla110[[#This Row],[Fecha Respuesta]])</f>
        <v>8</v>
      </c>
      <c r="Y245" s="6" t="s">
        <v>2185</v>
      </c>
    </row>
    <row r="246" spans="1:25" hidden="1">
      <c r="A246" s="45">
        <v>244</v>
      </c>
      <c r="B246" s="14">
        <v>244</v>
      </c>
      <c r="C246" s="3">
        <v>2025</v>
      </c>
      <c r="D246" s="25">
        <v>45758</v>
      </c>
      <c r="E246" s="19" t="str">
        <f>IF(Tabla110[[#This Row],[Fecha Respuesta]]="","01 Pendiente","02 Finalizado")</f>
        <v>02 Finalizado</v>
      </c>
      <c r="F246" s="3" t="s">
        <v>167</v>
      </c>
      <c r="G246" s="3" t="str">
        <f>+VLOOKUP(Tabla110[[#This Row],[ABOGADO]],'|'!$A$47:$B$89,2,0)</f>
        <v>Representación Judicial</v>
      </c>
      <c r="H246" s="3" t="s">
        <v>2176</v>
      </c>
      <c r="I246" s="3" t="s">
        <v>59</v>
      </c>
      <c r="J246" s="18" t="s">
        <v>6832</v>
      </c>
      <c r="K246" s="65" t="s">
        <v>6833</v>
      </c>
      <c r="L246" s="18" t="s">
        <v>2350</v>
      </c>
      <c r="M246" s="3" t="s">
        <v>267</v>
      </c>
      <c r="N246" s="3" t="str">
        <f>Tabla110[[#This Row],[Orden]]&amp;" ("&amp;Tabla110[[#This Row],[Vigencia]]&amp;") "&amp;Tabla110[[#This Row],[Entidad / Reclamante]]&amp;" "&amp;Tabla110[[#This Row],[Últimos 6 Dígitos del Proceso]]</f>
        <v>244 (2025) Nueva EPS 124000</v>
      </c>
      <c r="O246" s="16">
        <v>2555</v>
      </c>
      <c r="P246" s="16">
        <v>3142923953</v>
      </c>
      <c r="Q246" s="25">
        <v>45768</v>
      </c>
      <c r="R246" s="3" t="s">
        <v>54</v>
      </c>
      <c r="S246" s="25">
        <v>45758</v>
      </c>
      <c r="T246" s="3" t="s">
        <v>6834</v>
      </c>
      <c r="U246" s="6"/>
      <c r="V246" s="6"/>
      <c r="W246" s="6">
        <v>20</v>
      </c>
      <c r="X246" s="6">
        <f>+NETWORKDAYS(Tabla110[[#This Row],[Fecha de Asignación2]],Tabla110[[#This Row],[Fecha Respuesta]])</f>
        <v>7</v>
      </c>
      <c r="Y246" s="6" t="s">
        <v>2185</v>
      </c>
    </row>
    <row r="247" spans="1:25" hidden="1">
      <c r="A247" s="45">
        <v>245</v>
      </c>
      <c r="B247" s="14">
        <v>245</v>
      </c>
      <c r="C247" s="3">
        <v>2025</v>
      </c>
      <c r="D247" s="25">
        <v>45758</v>
      </c>
      <c r="E247" s="19" t="str">
        <f>IF(Tabla110[[#This Row],[Fecha Respuesta]]="","01 Pendiente","02 Finalizado")</f>
        <v>02 Finalizado</v>
      </c>
      <c r="F247" s="3" t="s">
        <v>164</v>
      </c>
      <c r="G247" s="3" t="str">
        <f>+VLOOKUP(Tabla110[[#This Row],[ABOGADO]],'|'!$A$47:$B$89,2,0)</f>
        <v>Representación Judicial</v>
      </c>
      <c r="H247" s="3" t="s">
        <v>2176</v>
      </c>
      <c r="I247" s="3" t="s">
        <v>56</v>
      </c>
      <c r="J247" s="18" t="s">
        <v>6502</v>
      </c>
      <c r="K247" s="65" t="s">
        <v>6503</v>
      </c>
      <c r="L247" s="18" t="s">
        <v>2350</v>
      </c>
      <c r="M247" s="3" t="s">
        <v>491</v>
      </c>
      <c r="N247" s="3" t="str">
        <f>Tabla110[[#This Row],[Orden]]&amp;" ("&amp;Tabla110[[#This Row],[Vigencia]]&amp;") "&amp;Tabla110[[#This Row],[Entidad / Reclamante]]&amp;" "&amp;Tabla110[[#This Row],[Últimos 6 Dígitos del Proceso]]</f>
        <v>245 (2025) Emssanar EPS 003100</v>
      </c>
      <c r="O247" s="16">
        <v>239</v>
      </c>
      <c r="P247" s="16">
        <v>422126326.86000001</v>
      </c>
      <c r="Q247" s="25">
        <v>45856</v>
      </c>
      <c r="R247" s="3" t="s">
        <v>47</v>
      </c>
      <c r="S247" s="25">
        <v>45758</v>
      </c>
      <c r="T247" s="3" t="s">
        <v>6835</v>
      </c>
      <c r="U247" s="6"/>
      <c r="V247" s="6"/>
      <c r="W247" s="6">
        <v>20</v>
      </c>
      <c r="X247" s="6">
        <f>+NETWORKDAYS(Tabla110[[#This Row],[Fecha de Asignación2]],Tabla110[[#This Row],[Fecha Respuesta]])</f>
        <v>71</v>
      </c>
      <c r="Y247" s="6" t="s">
        <v>6117</v>
      </c>
    </row>
    <row r="248" spans="1:25" hidden="1">
      <c r="A248" s="45">
        <v>246</v>
      </c>
      <c r="B248" s="14">
        <v>246</v>
      </c>
      <c r="C248" s="3">
        <v>2025</v>
      </c>
      <c r="D248" s="25">
        <v>45758</v>
      </c>
      <c r="E248" s="19" t="str">
        <f>IF(Tabla110[[#This Row],[Fecha Respuesta]]="","01 Pendiente","02 Finalizado")</f>
        <v>02 Finalizado</v>
      </c>
      <c r="F248" s="3" t="s">
        <v>160</v>
      </c>
      <c r="G248" s="3" t="str">
        <f>+VLOOKUP(Tabla110[[#This Row],[ABOGADO]],'|'!$A$47:$B$89,2,0)</f>
        <v>Representación Judicial</v>
      </c>
      <c r="H248" s="3" t="s">
        <v>2176</v>
      </c>
      <c r="I248" s="3" t="s">
        <v>56</v>
      </c>
      <c r="J248" s="18" t="s">
        <v>6836</v>
      </c>
      <c r="K248" s="65" t="s">
        <v>6837</v>
      </c>
      <c r="L248" s="18" t="s">
        <v>2350</v>
      </c>
      <c r="M248" s="3" t="s">
        <v>267</v>
      </c>
      <c r="N248" s="3" t="str">
        <f>Tabla110[[#This Row],[Orden]]&amp;" ("&amp;Tabla110[[#This Row],[Vigencia]]&amp;") "&amp;Tabla110[[#This Row],[Entidad / Reclamante]]&amp;" "&amp;Tabla110[[#This Row],[Últimos 6 Dígitos del Proceso]]</f>
        <v>246 (2025) Nueva EPS 024000</v>
      </c>
      <c r="O248" s="16">
        <v>1482</v>
      </c>
      <c r="P248" s="16">
        <v>1356770649</v>
      </c>
      <c r="Q248" s="25">
        <v>45768</v>
      </c>
      <c r="R248" s="3" t="s">
        <v>54</v>
      </c>
      <c r="S248" s="25">
        <v>45758</v>
      </c>
      <c r="T248" s="3" t="s">
        <v>6821</v>
      </c>
      <c r="U248" s="6"/>
      <c r="V248" s="6"/>
      <c r="W248" s="6">
        <v>20</v>
      </c>
      <c r="X248" s="6">
        <f>+NETWORKDAYS(Tabla110[[#This Row],[Fecha de Asignación2]],Tabla110[[#This Row],[Fecha Respuesta]])</f>
        <v>7</v>
      </c>
      <c r="Y248" s="6" t="s">
        <v>2185</v>
      </c>
    </row>
    <row r="249" spans="1:25" hidden="1">
      <c r="A249" s="45">
        <v>247</v>
      </c>
      <c r="B249" s="14">
        <v>247</v>
      </c>
      <c r="C249" s="3">
        <v>2025</v>
      </c>
      <c r="D249" s="25">
        <v>45761</v>
      </c>
      <c r="E249" s="19" t="str">
        <f>IF(Tabla110[[#This Row],[Fecha Respuesta]]="","01 Pendiente","02 Finalizado")</f>
        <v>02 Finalizado</v>
      </c>
      <c r="F249" s="3" t="s">
        <v>154</v>
      </c>
      <c r="G249" s="3" t="str">
        <f>+VLOOKUP(Tabla110[[#This Row],[ABOGADO]],'|'!$A$47:$B$89,2,0)</f>
        <v>Coordinación Prejudicial</v>
      </c>
      <c r="H249" s="3" t="s">
        <v>2219</v>
      </c>
      <c r="I249" s="3" t="s">
        <v>65</v>
      </c>
      <c r="J249" s="18" t="s">
        <v>6838</v>
      </c>
      <c r="K249" s="65" t="s">
        <v>6839</v>
      </c>
      <c r="L249" s="18" t="s">
        <v>2350</v>
      </c>
      <c r="M249" s="3" t="s">
        <v>6840</v>
      </c>
      <c r="N249" s="3" t="str">
        <f>Tabla110[[#This Row],[Orden]]&amp;" ("&amp;Tabla110[[#This Row],[Vigencia]]&amp;") "&amp;Tabla110[[#This Row],[Entidad / Reclamante]]&amp;" "&amp;Tabla110[[#This Row],[Últimos 6 Dígitos del Proceso]]</f>
        <v>247 (2025) Fundación Policlinica Ciénaga 499602</v>
      </c>
      <c r="O249" s="16">
        <v>1279</v>
      </c>
      <c r="P249" s="16">
        <v>4591235766</v>
      </c>
      <c r="Q249" s="25">
        <v>45762</v>
      </c>
      <c r="R249" s="3" t="s">
        <v>54</v>
      </c>
      <c r="S249" s="25">
        <v>45761</v>
      </c>
      <c r="T249" s="3" t="s">
        <v>6841</v>
      </c>
      <c r="U249" s="6"/>
      <c r="V249" s="6"/>
      <c r="W249" s="6">
        <v>20</v>
      </c>
      <c r="X249" s="6">
        <f>+NETWORKDAYS(Tabla110[[#This Row],[Fecha de Asignación2]],Tabla110[[#This Row],[Fecha Respuesta]])</f>
        <v>2</v>
      </c>
      <c r="Y249" s="6" t="s">
        <v>2185</v>
      </c>
    </row>
    <row r="250" spans="1:25" hidden="1">
      <c r="A250" s="45">
        <v>248</v>
      </c>
      <c r="B250" s="14" t="s">
        <v>6842</v>
      </c>
      <c r="C250" s="3">
        <v>2025</v>
      </c>
      <c r="D250" s="25">
        <v>45761</v>
      </c>
      <c r="E250" s="19" t="str">
        <f>IF(Tabla110[[#This Row],[Fecha Respuesta]]="","01 Pendiente","02 Finalizado")</f>
        <v>02 Finalizado</v>
      </c>
      <c r="F250" s="3" t="s">
        <v>150</v>
      </c>
      <c r="G250" s="3" t="str">
        <f>+VLOOKUP(Tabla110[[#This Row],[ABOGADO]],'|'!$A$47:$B$89,2,0)</f>
        <v>Coordinación Prejudicial</v>
      </c>
      <c r="H250" s="3" t="s">
        <v>2176</v>
      </c>
      <c r="I250" s="3" t="s">
        <v>65</v>
      </c>
      <c r="J250" s="18" t="s">
        <v>6306</v>
      </c>
      <c r="K250" s="65" t="s">
        <v>6307</v>
      </c>
      <c r="L250" s="18" t="s">
        <v>2350</v>
      </c>
      <c r="M250" s="3" t="s">
        <v>374</v>
      </c>
      <c r="N250" s="3" t="str">
        <f>Tabla110[[#This Row],[Orden]]&amp;" ("&amp;Tabla110[[#This Row],[Vigencia]]&amp;") "&amp;Tabla110[[#This Row],[Entidad / Reclamante]]&amp;" "&amp;Tabla110[[#This Row],[Últimos 6 Dígitos del Proceso]]</f>
        <v>248 (2025) Aliansalud EPS 062300</v>
      </c>
      <c r="O250" s="16">
        <v>1541</v>
      </c>
      <c r="P250" s="16">
        <v>1294736901</v>
      </c>
      <c r="Q250" s="25">
        <v>45770</v>
      </c>
      <c r="R250" s="3" t="s">
        <v>47</v>
      </c>
      <c r="S250" s="25">
        <v>45761</v>
      </c>
      <c r="T250" s="3" t="s">
        <v>6843</v>
      </c>
      <c r="U250" s="6"/>
      <c r="V250" s="6"/>
      <c r="W250" s="6">
        <v>20</v>
      </c>
      <c r="X250" s="6">
        <f>+NETWORKDAYS(Tabla110[[#This Row],[Fecha de Asignación2]],Tabla110[[#This Row],[Fecha Respuesta]])</f>
        <v>8</v>
      </c>
      <c r="Y250" s="6" t="s">
        <v>2185</v>
      </c>
    </row>
    <row r="251" spans="1:25" hidden="1">
      <c r="A251" s="45">
        <v>249</v>
      </c>
      <c r="B251" s="14">
        <v>249</v>
      </c>
      <c r="C251" s="3">
        <v>2025</v>
      </c>
      <c r="D251" s="25">
        <v>45761</v>
      </c>
      <c r="E251" s="19" t="str">
        <f>IF(Tabla110[[#This Row],[Fecha Respuesta]]="","01 Pendiente","02 Finalizado")</f>
        <v>02 Finalizado</v>
      </c>
      <c r="F251" s="3" t="s">
        <v>179</v>
      </c>
      <c r="G251" s="3" t="str">
        <f>+VLOOKUP(Tabla110[[#This Row],[ABOGADO]],'|'!$A$47:$B$89,2,0)</f>
        <v>Representación Judicial</v>
      </c>
      <c r="H251" s="3" t="s">
        <v>2176</v>
      </c>
      <c r="I251" s="3" t="s">
        <v>59</v>
      </c>
      <c r="J251" s="18" t="s">
        <v>6844</v>
      </c>
      <c r="K251" s="65" t="s">
        <v>6845</v>
      </c>
      <c r="L251" s="18" t="s">
        <v>2350</v>
      </c>
      <c r="M251" s="3" t="s">
        <v>6138</v>
      </c>
      <c r="N251" s="3" t="str">
        <f>Tabla110[[#This Row],[Orden]]&amp;" ("&amp;Tabla110[[#This Row],[Vigencia]]&amp;") "&amp;Tabla110[[#This Row],[Entidad / Reclamante]]&amp;" "&amp;Tabla110[[#This Row],[Últimos 6 Dígitos del Proceso]]</f>
        <v>249 (2025) Servicio Occidental de Salud EPS S.A. 056000</v>
      </c>
      <c r="O251" s="16">
        <v>494</v>
      </c>
      <c r="P251" s="16">
        <v>390935950.83999997</v>
      </c>
      <c r="Q251" s="25">
        <v>45768</v>
      </c>
      <c r="R251" s="3" t="s">
        <v>47</v>
      </c>
      <c r="S251" s="25">
        <v>45761</v>
      </c>
      <c r="T251" s="3" t="s">
        <v>2189</v>
      </c>
      <c r="U251" s="6"/>
      <c r="V251" s="6"/>
      <c r="W251" s="6">
        <v>20</v>
      </c>
      <c r="X251" s="6">
        <f>+NETWORKDAYS(Tabla110[[#This Row],[Fecha de Asignación2]],Tabla110[[#This Row],[Fecha Respuesta]])</f>
        <v>6</v>
      </c>
      <c r="Y251" s="6" t="s">
        <v>2185</v>
      </c>
    </row>
    <row r="252" spans="1:25" hidden="1">
      <c r="A252" s="45">
        <v>250</v>
      </c>
      <c r="B252" s="14">
        <v>250</v>
      </c>
      <c r="C252" s="3">
        <v>2025</v>
      </c>
      <c r="D252" s="25">
        <v>45761</v>
      </c>
      <c r="E252" s="19" t="str">
        <f>IF(Tabla110[[#This Row],[Fecha Respuesta]]="","01 Pendiente","02 Finalizado")</f>
        <v>02 Finalizado</v>
      </c>
      <c r="F252" s="3" t="s">
        <v>150</v>
      </c>
      <c r="G252" s="3" t="str">
        <f>+VLOOKUP(Tabla110[[#This Row],[ABOGADO]],'|'!$A$47:$B$89,2,0)</f>
        <v>Coordinación Prejudicial</v>
      </c>
      <c r="H252" s="3" t="s">
        <v>2176</v>
      </c>
      <c r="I252" s="3" t="s">
        <v>65</v>
      </c>
      <c r="J252" s="18" t="s">
        <v>6846</v>
      </c>
      <c r="K252" s="65" t="s">
        <v>6847</v>
      </c>
      <c r="L252" s="18" t="s">
        <v>2350</v>
      </c>
      <c r="M252" s="3" t="s">
        <v>410</v>
      </c>
      <c r="N252" s="3" t="str">
        <f>Tabla110[[#This Row],[Orden]]&amp;" ("&amp;Tabla110[[#This Row],[Vigencia]]&amp;") "&amp;Tabla110[[#This Row],[Entidad / Reclamante]]&amp;" "&amp;Tabla110[[#This Row],[Últimos 6 Dígitos del Proceso]]</f>
        <v>250 (2025) Coomeva EPS 019900</v>
      </c>
      <c r="O252" s="16">
        <v>1980</v>
      </c>
      <c r="P252" s="16">
        <v>1354757103</v>
      </c>
      <c r="Q252" s="25">
        <v>45784</v>
      </c>
      <c r="R252" s="3" t="s">
        <v>47</v>
      </c>
      <c r="S252" s="25">
        <v>45761</v>
      </c>
      <c r="T252" s="3" t="s">
        <v>6848</v>
      </c>
      <c r="U252" s="6"/>
      <c r="V252" s="6"/>
      <c r="W252" s="6">
        <v>20</v>
      </c>
      <c r="X252" s="6">
        <f>+NETWORKDAYS(Tabla110[[#This Row],[Fecha de Asignación2]],Tabla110[[#This Row],[Fecha Respuesta]])</f>
        <v>18</v>
      </c>
      <c r="Y252" s="6" t="s">
        <v>2185</v>
      </c>
    </row>
    <row r="253" spans="1:25" hidden="1">
      <c r="A253" s="45">
        <v>251</v>
      </c>
      <c r="B253" s="14">
        <v>251</v>
      </c>
      <c r="C253" s="3">
        <v>2025</v>
      </c>
      <c r="D253" s="25">
        <v>45761</v>
      </c>
      <c r="E253" s="19" t="str">
        <f>IF(Tabla110[[#This Row],[Fecha Respuesta]]="","01 Pendiente","02 Finalizado")</f>
        <v>02 Finalizado</v>
      </c>
      <c r="F253" s="3" t="s">
        <v>158</v>
      </c>
      <c r="G253" s="3" t="str">
        <f>+VLOOKUP(Tabla110[[#This Row],[ABOGADO]],'|'!$A$47:$B$89,2,0)</f>
        <v>Representación Judicial</v>
      </c>
      <c r="H253" s="3" t="s">
        <v>2176</v>
      </c>
      <c r="I253" s="3" t="s">
        <v>59</v>
      </c>
      <c r="J253" s="18" t="s">
        <v>6849</v>
      </c>
      <c r="K253" s="65" t="s">
        <v>6471</v>
      </c>
      <c r="L253" s="18" t="s">
        <v>2350</v>
      </c>
      <c r="M253" s="3" t="s">
        <v>315</v>
      </c>
      <c r="N253" s="3" t="str">
        <f>Tabla110[[#This Row],[Orden]]&amp;" ("&amp;Tabla110[[#This Row],[Vigencia]]&amp;") "&amp;Tabla110[[#This Row],[Entidad / Reclamante]]&amp;" "&amp;Tabla110[[#This Row],[Últimos 6 Dígitos del Proceso]]</f>
        <v>251 (2025) Sanitas EPS 045000</v>
      </c>
      <c r="O253" s="16">
        <v>121</v>
      </c>
      <c r="P253" s="16">
        <v>30818311</v>
      </c>
      <c r="Q253" s="25">
        <v>45779</v>
      </c>
      <c r="R253" s="3" t="s">
        <v>54</v>
      </c>
      <c r="S253" s="25">
        <v>45761</v>
      </c>
      <c r="T253" s="3" t="s">
        <v>6850</v>
      </c>
      <c r="U253" s="6"/>
      <c r="V253" s="6"/>
      <c r="W253" s="6">
        <v>20</v>
      </c>
      <c r="X253" s="6">
        <f>+NETWORKDAYS(Tabla110[[#This Row],[Fecha de Asignación2]],Tabla110[[#This Row],[Fecha Respuesta]])</f>
        <v>15</v>
      </c>
      <c r="Y253" s="6" t="s">
        <v>2185</v>
      </c>
    </row>
    <row r="254" spans="1:25" hidden="1">
      <c r="A254" s="45">
        <v>252</v>
      </c>
      <c r="B254" s="14">
        <v>252</v>
      </c>
      <c r="C254" s="3">
        <v>2025</v>
      </c>
      <c r="D254" s="25">
        <v>45761</v>
      </c>
      <c r="E254" s="19" t="str">
        <f>IF(Tabla110[[#This Row],[Fecha Respuesta]]="","01 Pendiente","02 Finalizado")</f>
        <v>02 Finalizado</v>
      </c>
      <c r="F254" s="3" t="s">
        <v>158</v>
      </c>
      <c r="G254" s="3" t="str">
        <f>+VLOOKUP(Tabla110[[#This Row],[ABOGADO]],'|'!$A$47:$B$89,2,0)</f>
        <v>Representación Judicial</v>
      </c>
      <c r="H254" s="3" t="s">
        <v>2219</v>
      </c>
      <c r="I254" s="3" t="s">
        <v>65</v>
      </c>
      <c r="J254" s="18" t="s">
        <v>6851</v>
      </c>
      <c r="K254" s="65" t="s">
        <v>6564</v>
      </c>
      <c r="L254" s="18" t="s">
        <v>2350</v>
      </c>
      <c r="M254" s="3" t="s">
        <v>6852</v>
      </c>
      <c r="N254" s="3" t="str">
        <f>Tabla110[[#This Row],[Orden]]&amp;" ("&amp;Tabla110[[#This Row],[Vigencia]]&amp;") "&amp;Tabla110[[#This Row],[Entidad / Reclamante]]&amp;" "&amp;Tabla110[[#This Row],[Últimos 6 Dígitos del Proceso]]</f>
        <v>252 (2025) Clínica Portoazul S.A. 000700</v>
      </c>
      <c r="O254" s="16">
        <v>1</v>
      </c>
      <c r="P254" s="16">
        <v>9155506</v>
      </c>
      <c r="Q254" s="25">
        <v>45763</v>
      </c>
      <c r="R254" s="3" t="s">
        <v>47</v>
      </c>
      <c r="S254" s="25">
        <v>45761</v>
      </c>
      <c r="T254" s="3" t="s">
        <v>6853</v>
      </c>
      <c r="U254" s="6"/>
      <c r="V254" s="6"/>
      <c r="W254" s="6">
        <v>20</v>
      </c>
      <c r="X254" s="6">
        <f>+NETWORKDAYS(Tabla110[[#This Row],[Fecha de Asignación2]],Tabla110[[#This Row],[Fecha Respuesta]])</f>
        <v>3</v>
      </c>
      <c r="Y254" s="6" t="s">
        <v>2185</v>
      </c>
    </row>
    <row r="255" spans="1:25" hidden="1">
      <c r="A255" s="45">
        <v>253</v>
      </c>
      <c r="B255" s="14">
        <v>253</v>
      </c>
      <c r="C255" s="3">
        <v>2025</v>
      </c>
      <c r="D255" s="25">
        <v>45761</v>
      </c>
      <c r="E255" s="19" t="str">
        <f>IF(Tabla110[[#This Row],[Fecha Respuesta]]="","01 Pendiente","02 Finalizado")</f>
        <v>02 Finalizado</v>
      </c>
      <c r="F255" s="3" t="s">
        <v>176</v>
      </c>
      <c r="G255" s="3" t="str">
        <f>+VLOOKUP(Tabla110[[#This Row],[ABOGADO]],'|'!$A$47:$B$89,2,0)</f>
        <v>Representación Judicial</v>
      </c>
      <c r="H255" s="3" t="s">
        <v>2176</v>
      </c>
      <c r="I255" s="3" t="s">
        <v>59</v>
      </c>
      <c r="J255" s="18" t="s">
        <v>6854</v>
      </c>
      <c r="K255" s="65" t="s">
        <v>6855</v>
      </c>
      <c r="L255" s="18" t="s">
        <v>2350</v>
      </c>
      <c r="M255" s="3" t="s">
        <v>246</v>
      </c>
      <c r="N255" s="3" t="str">
        <f>Tabla110[[#This Row],[Orden]]&amp;" ("&amp;Tabla110[[#This Row],[Vigencia]]&amp;") "&amp;Tabla110[[#This Row],[Entidad / Reclamante]]&amp;" "&amp;Tabla110[[#This Row],[Últimos 6 Dígitos del Proceso]]</f>
        <v>253 (2025) Compensar EPS 079400</v>
      </c>
      <c r="O255" s="16">
        <v>236</v>
      </c>
      <c r="P255" s="16">
        <v>366038892</v>
      </c>
      <c r="Q255" s="25">
        <v>45779</v>
      </c>
      <c r="R255" s="3" t="s">
        <v>54</v>
      </c>
      <c r="S255" s="25">
        <v>45761</v>
      </c>
      <c r="T255" s="3" t="s">
        <v>6786</v>
      </c>
      <c r="U255" s="6"/>
      <c r="V255" s="6"/>
      <c r="W255" s="6">
        <v>20</v>
      </c>
      <c r="X255" s="6">
        <f>+NETWORKDAYS(Tabla110[[#This Row],[Fecha de Asignación2]],Tabla110[[#This Row],[Fecha Respuesta]])</f>
        <v>15</v>
      </c>
      <c r="Y255" s="6" t="s">
        <v>2185</v>
      </c>
    </row>
    <row r="256" spans="1:25" hidden="1">
      <c r="A256" s="45">
        <v>254</v>
      </c>
      <c r="B256" s="14">
        <v>254</v>
      </c>
      <c r="C256" s="3">
        <v>2025</v>
      </c>
      <c r="D256" s="25">
        <v>45761</v>
      </c>
      <c r="E256" s="19" t="str">
        <f>IF(Tabla110[[#This Row],[Fecha Respuesta]]="","01 Pendiente","02 Finalizado")</f>
        <v>02 Finalizado</v>
      </c>
      <c r="F256" s="3" t="s">
        <v>154</v>
      </c>
      <c r="G256" s="3" t="str">
        <f>+VLOOKUP(Tabla110[[#This Row],[ABOGADO]],'|'!$A$47:$B$89,2,0)</f>
        <v>Coordinación Prejudicial</v>
      </c>
      <c r="H256" s="3" t="s">
        <v>2219</v>
      </c>
      <c r="I256" s="3" t="s">
        <v>65</v>
      </c>
      <c r="J256" s="18" t="s">
        <v>6856</v>
      </c>
      <c r="K256" s="65" t="s">
        <v>6857</v>
      </c>
      <c r="L256" s="18" t="s">
        <v>2350</v>
      </c>
      <c r="M256" s="3" t="s">
        <v>6858</v>
      </c>
      <c r="N256" s="3" t="str">
        <f>Tabla110[[#This Row],[Orden]]&amp;" ("&amp;Tabla110[[#This Row],[Vigencia]]&amp;") "&amp;Tabla110[[#This Row],[Entidad / Reclamante]]&amp;" "&amp;Tabla110[[#This Row],[Últimos 6 Dígitos del Proceso]]</f>
        <v>254 (2025) Hospital Local de Puerto López E.S.E. 685632</v>
      </c>
      <c r="O256" s="16">
        <v>505</v>
      </c>
      <c r="P256" s="16">
        <v>211240279</v>
      </c>
      <c r="Q256" s="25">
        <v>45762</v>
      </c>
      <c r="R256" s="3" t="s">
        <v>54</v>
      </c>
      <c r="S256" s="25">
        <v>45761</v>
      </c>
      <c r="T256" s="3" t="s">
        <v>6859</v>
      </c>
      <c r="U256" s="6"/>
      <c r="V256" s="6"/>
      <c r="W256" s="6">
        <v>20</v>
      </c>
      <c r="X256" s="6">
        <f>+NETWORKDAYS(Tabla110[[#This Row],[Fecha de Asignación2]],Tabla110[[#This Row],[Fecha Respuesta]])</f>
        <v>2</v>
      </c>
      <c r="Y256" s="6" t="s">
        <v>2185</v>
      </c>
    </row>
    <row r="257" spans="1:25" hidden="1">
      <c r="A257" s="45">
        <v>255</v>
      </c>
      <c r="B257" s="14">
        <v>255</v>
      </c>
      <c r="C257" s="3">
        <v>2025</v>
      </c>
      <c r="D257" s="25">
        <v>45762</v>
      </c>
      <c r="E257" s="19" t="str">
        <f>IF(Tabla110[[#This Row],[Fecha Respuesta]]="","01 Pendiente","02 Finalizado")</f>
        <v>02 Finalizado</v>
      </c>
      <c r="F257" s="3" t="s">
        <v>169</v>
      </c>
      <c r="G257" s="3" t="str">
        <f>+VLOOKUP(Tabla110[[#This Row],[ABOGADO]],'|'!$A$47:$B$89,2,0)</f>
        <v>Coordinación Prejudicial</v>
      </c>
      <c r="H257" s="3" t="s">
        <v>2176</v>
      </c>
      <c r="I257" s="3" t="s">
        <v>56</v>
      </c>
      <c r="J257" s="18" t="s">
        <v>6860</v>
      </c>
      <c r="K257" s="65" t="s">
        <v>6861</v>
      </c>
      <c r="L257" s="18" t="s">
        <v>2350</v>
      </c>
      <c r="M257" s="3" t="s">
        <v>389</v>
      </c>
      <c r="N257" s="3" t="str">
        <f>Tabla110[[#This Row],[Orden]]&amp;" ("&amp;Tabla110[[#This Row],[Vigencia]]&amp;") "&amp;Tabla110[[#This Row],[Entidad / Reclamante]]&amp;" "&amp;Tabla110[[#This Row],[Últimos 6 Dígitos del Proceso]]</f>
        <v>255 (2025) Salud Total EPS 020700</v>
      </c>
      <c r="O257" s="16">
        <v>205</v>
      </c>
      <c r="P257" s="16">
        <v>67805776.640000001</v>
      </c>
      <c r="Q257" s="25">
        <v>45768</v>
      </c>
      <c r="R257" s="3" t="s">
        <v>54</v>
      </c>
      <c r="S257" s="25">
        <v>45762</v>
      </c>
      <c r="T257" s="3" t="s">
        <v>6862</v>
      </c>
      <c r="U257" s="6"/>
      <c r="V257" s="6"/>
      <c r="W257" s="6">
        <v>20</v>
      </c>
      <c r="X257" s="6">
        <f>+NETWORKDAYS(Tabla110[[#This Row],[Fecha de Asignación2]],Tabla110[[#This Row],[Fecha Respuesta]])</f>
        <v>5</v>
      </c>
      <c r="Y257" s="6" t="s">
        <v>2185</v>
      </c>
    </row>
    <row r="258" spans="1:25" hidden="1">
      <c r="A258" s="45">
        <v>256</v>
      </c>
      <c r="B258" s="14">
        <v>256</v>
      </c>
      <c r="C258" s="3">
        <v>2025</v>
      </c>
      <c r="D258" s="25">
        <v>45762</v>
      </c>
      <c r="E258" s="19" t="str">
        <f>IF(Tabla110[[#This Row],[Fecha Respuesta]]="","01 Pendiente","02 Finalizado")</f>
        <v>02 Finalizado</v>
      </c>
      <c r="F258" s="3" t="s">
        <v>158</v>
      </c>
      <c r="G258" s="3" t="str">
        <f>+VLOOKUP(Tabla110[[#This Row],[ABOGADO]],'|'!$A$47:$B$89,2,0)</f>
        <v>Representación Judicial</v>
      </c>
      <c r="H258" s="3" t="s">
        <v>2176</v>
      </c>
      <c r="I258" s="3" t="s">
        <v>59</v>
      </c>
      <c r="J258" s="18" t="s">
        <v>6863</v>
      </c>
      <c r="K258" s="65" t="s">
        <v>6553</v>
      </c>
      <c r="L258" s="18" t="s">
        <v>2350</v>
      </c>
      <c r="M258" s="3" t="s">
        <v>315</v>
      </c>
      <c r="N258" s="3" t="str">
        <f>Tabla110[[#This Row],[Orden]]&amp;" ("&amp;Tabla110[[#This Row],[Vigencia]]&amp;") "&amp;Tabla110[[#This Row],[Entidad / Reclamante]]&amp;" "&amp;Tabla110[[#This Row],[Últimos 6 Dígitos del Proceso]]</f>
        <v>256 (2025) Sanitas EPS 012100</v>
      </c>
      <c r="O258" s="16">
        <v>197</v>
      </c>
      <c r="P258" s="16">
        <v>176613545</v>
      </c>
      <c r="Q258" s="25">
        <v>45782</v>
      </c>
      <c r="R258" s="3" t="s">
        <v>54</v>
      </c>
      <c r="S258" s="25">
        <v>45762</v>
      </c>
      <c r="T258" s="3" t="s">
        <v>6864</v>
      </c>
      <c r="U258" s="6"/>
      <c r="V258" s="6"/>
      <c r="W258" s="6">
        <v>20</v>
      </c>
      <c r="X258" s="6">
        <f>+NETWORKDAYS(Tabla110[[#This Row],[Fecha de Asignación2]],Tabla110[[#This Row],[Fecha Respuesta]])</f>
        <v>15</v>
      </c>
      <c r="Y258" s="6" t="s">
        <v>2185</v>
      </c>
    </row>
    <row r="259" spans="1:25" hidden="1">
      <c r="A259" s="45">
        <v>257</v>
      </c>
      <c r="B259" s="14">
        <v>257</v>
      </c>
      <c r="C259" s="3">
        <v>2025</v>
      </c>
      <c r="D259" s="25">
        <v>45762</v>
      </c>
      <c r="E259" s="19" t="str">
        <f>IF(Tabla110[[#This Row],[Fecha Respuesta]]="","01 Pendiente","02 Finalizado")</f>
        <v>02 Finalizado</v>
      </c>
      <c r="F259" s="3" t="s">
        <v>169</v>
      </c>
      <c r="G259" s="3" t="str">
        <f>+VLOOKUP(Tabla110[[#This Row],[ABOGADO]],'|'!$A$47:$B$89,2,0)</f>
        <v>Coordinación Prejudicial</v>
      </c>
      <c r="H259" s="3" t="s">
        <v>2176</v>
      </c>
      <c r="I259" s="3" t="s">
        <v>56</v>
      </c>
      <c r="J259" s="18" t="s">
        <v>6865</v>
      </c>
      <c r="K259" s="65" t="s">
        <v>6866</v>
      </c>
      <c r="L259" s="18" t="s">
        <v>2350</v>
      </c>
      <c r="M259" s="3" t="s">
        <v>355</v>
      </c>
      <c r="N259" s="3" t="str">
        <f>Tabla110[[#This Row],[Orden]]&amp;" ("&amp;Tabla110[[#This Row],[Vigencia]]&amp;") "&amp;Tabla110[[#This Row],[Entidad / Reclamante]]&amp;" "&amp;Tabla110[[#This Row],[Últimos 6 Dígitos del Proceso]]</f>
        <v>257 (2025) Famisanar EPS 079800</v>
      </c>
      <c r="O259" s="16">
        <v>1919</v>
      </c>
      <c r="P259" s="16">
        <v>1194474231</v>
      </c>
      <c r="Q259" s="25">
        <v>45768</v>
      </c>
      <c r="R259" s="3" t="s">
        <v>54</v>
      </c>
      <c r="S259" s="25">
        <v>45762</v>
      </c>
      <c r="T259" s="3" t="s">
        <v>6862</v>
      </c>
      <c r="U259" s="6"/>
      <c r="V259" s="6"/>
      <c r="W259" s="6">
        <v>20</v>
      </c>
      <c r="X259" s="6">
        <f>+NETWORKDAYS(Tabla110[[#This Row],[Fecha de Asignación2]],Tabla110[[#This Row],[Fecha Respuesta]])</f>
        <v>5</v>
      </c>
      <c r="Y259" s="6" t="s">
        <v>2185</v>
      </c>
    </row>
    <row r="260" spans="1:25" hidden="1">
      <c r="A260" s="45">
        <v>258</v>
      </c>
      <c r="B260" s="14">
        <v>258</v>
      </c>
      <c r="C260" s="3">
        <v>2025</v>
      </c>
      <c r="D260" s="25">
        <v>45762</v>
      </c>
      <c r="E260" s="19" t="str">
        <f>IF(Tabla110[[#This Row],[Fecha Respuesta]]="","01 Pendiente","02 Finalizado")</f>
        <v>02 Finalizado</v>
      </c>
      <c r="F260" s="3" t="s">
        <v>131</v>
      </c>
      <c r="G260" s="3" t="str">
        <f>+VLOOKUP(Tabla110[[#This Row],[ABOGADO]],'|'!$A$47:$B$89,2,0)</f>
        <v>Representación Judicial</v>
      </c>
      <c r="H260" s="3" t="s">
        <v>2176</v>
      </c>
      <c r="I260" s="3" t="s">
        <v>59</v>
      </c>
      <c r="J260" s="18" t="s">
        <v>6867</v>
      </c>
      <c r="K260" s="65" t="s">
        <v>6868</v>
      </c>
      <c r="L260" s="18" t="s">
        <v>2350</v>
      </c>
      <c r="M260" s="3" t="s">
        <v>315</v>
      </c>
      <c r="N260" s="3" t="str">
        <f>Tabla110[[#This Row],[Orden]]&amp;" ("&amp;Tabla110[[#This Row],[Vigencia]]&amp;") "&amp;Tabla110[[#This Row],[Entidad / Reclamante]]&amp;" "&amp;Tabla110[[#This Row],[Últimos 6 Dígitos del Proceso]]</f>
        <v>258 (2025) Sanitas EPS 015500</v>
      </c>
      <c r="O260" s="16">
        <v>238</v>
      </c>
      <c r="P260" s="16">
        <v>115928855</v>
      </c>
      <c r="Q260" s="25">
        <v>45783</v>
      </c>
      <c r="R260" s="3" t="s">
        <v>54</v>
      </c>
      <c r="S260" s="25">
        <v>45762</v>
      </c>
      <c r="T260" s="3" t="s">
        <v>6869</v>
      </c>
      <c r="U260" s="6"/>
      <c r="V260" s="6"/>
      <c r="W260" s="6">
        <v>20</v>
      </c>
      <c r="X260" s="6">
        <f>+NETWORKDAYS(Tabla110[[#This Row],[Fecha de Asignación2]],Tabla110[[#This Row],[Fecha Respuesta]])</f>
        <v>16</v>
      </c>
      <c r="Y260" s="6" t="s">
        <v>2185</v>
      </c>
    </row>
    <row r="261" spans="1:25" hidden="1">
      <c r="A261" s="45">
        <v>259</v>
      </c>
      <c r="B261" s="14">
        <v>259</v>
      </c>
      <c r="C261" s="3">
        <v>2025</v>
      </c>
      <c r="D261" s="25">
        <v>45768</v>
      </c>
      <c r="E261" s="19" t="str">
        <f>IF(Tabla110[[#This Row],[Fecha Respuesta]]="","01 Pendiente","02 Finalizado")</f>
        <v>02 Finalizado</v>
      </c>
      <c r="F261" s="3" t="s">
        <v>127</v>
      </c>
      <c r="G261" s="3" t="str">
        <f>+VLOOKUP(Tabla110[[#This Row],[ABOGADO]],'|'!$A$47:$B$89,2,0)</f>
        <v>Coordinación Prejudicial</v>
      </c>
      <c r="H261" s="3" t="s">
        <v>2176</v>
      </c>
      <c r="I261" s="3" t="s">
        <v>59</v>
      </c>
      <c r="J261" s="18" t="s">
        <v>6870</v>
      </c>
      <c r="K261" s="65" t="s">
        <v>6871</v>
      </c>
      <c r="L261" s="18" t="s">
        <v>2350</v>
      </c>
      <c r="M261" s="3" t="s">
        <v>315</v>
      </c>
      <c r="N261" s="3" t="str">
        <f>Tabla110[[#This Row],[Orden]]&amp;" ("&amp;Tabla110[[#This Row],[Vigencia]]&amp;") "&amp;Tabla110[[#This Row],[Entidad / Reclamante]]&amp;" "&amp;Tabla110[[#This Row],[Últimos 6 Dígitos del Proceso]]</f>
        <v>259 (2025) Sanitas EPS 063900</v>
      </c>
      <c r="O261" s="16">
        <v>261</v>
      </c>
      <c r="P261" s="16">
        <v>222082181</v>
      </c>
      <c r="Q261" s="25">
        <v>45769</v>
      </c>
      <c r="R261" s="3" t="s">
        <v>54</v>
      </c>
      <c r="S261" s="25">
        <v>45768</v>
      </c>
      <c r="T261" s="3" t="s">
        <v>6872</v>
      </c>
      <c r="U261" s="6"/>
      <c r="V261" s="6"/>
      <c r="W261" s="6">
        <v>20</v>
      </c>
      <c r="X261" s="6">
        <f>+NETWORKDAYS(Tabla110[[#This Row],[Fecha de Asignación2]],Tabla110[[#This Row],[Fecha Respuesta]])</f>
        <v>2</v>
      </c>
      <c r="Y261" s="6" t="s">
        <v>2185</v>
      </c>
    </row>
    <row r="262" spans="1:25" hidden="1">
      <c r="A262" s="45">
        <v>260</v>
      </c>
      <c r="B262" s="14">
        <v>260</v>
      </c>
      <c r="C262" s="3">
        <v>2025</v>
      </c>
      <c r="D262" s="25">
        <v>45768</v>
      </c>
      <c r="E262" s="19" t="str">
        <f>IF(Tabla110[[#This Row],[Fecha Respuesta]]="","01 Pendiente","02 Finalizado")</f>
        <v>02 Finalizado</v>
      </c>
      <c r="F262" s="3" t="s">
        <v>139</v>
      </c>
      <c r="G262" s="3" t="str">
        <f>+VLOOKUP(Tabla110[[#This Row],[ABOGADO]],'|'!$A$47:$B$89,2,0)</f>
        <v>Representación Judicial</v>
      </c>
      <c r="H262" s="3" t="s">
        <v>2176</v>
      </c>
      <c r="I262" s="3" t="s">
        <v>59</v>
      </c>
      <c r="J262" s="18" t="s">
        <v>6873</v>
      </c>
      <c r="K262" s="65" t="s">
        <v>6874</v>
      </c>
      <c r="L262" s="18" t="s">
        <v>2350</v>
      </c>
      <c r="M262" s="3" t="s">
        <v>315</v>
      </c>
      <c r="N262" s="3" t="str">
        <f>Tabla110[[#This Row],[Orden]]&amp;" ("&amp;Tabla110[[#This Row],[Vigencia]]&amp;") "&amp;Tabla110[[#This Row],[Entidad / Reclamante]]&amp;" "&amp;Tabla110[[#This Row],[Últimos 6 Dígitos del Proceso]]</f>
        <v>260 (2025) Sanitas EPS 020900</v>
      </c>
      <c r="O262" s="16">
        <v>190</v>
      </c>
      <c r="P262" s="16">
        <v>32091058</v>
      </c>
      <c r="Q262" s="25">
        <v>45784</v>
      </c>
      <c r="R262" s="3" t="s">
        <v>54</v>
      </c>
      <c r="S262" s="25">
        <v>45768</v>
      </c>
      <c r="T262" s="3" t="s">
        <v>6875</v>
      </c>
      <c r="U262" s="6"/>
      <c r="V262" s="6"/>
      <c r="W262" s="6">
        <v>20</v>
      </c>
      <c r="X262" s="6">
        <f>+NETWORKDAYS(Tabla110[[#This Row],[Fecha de Asignación2]],Tabla110[[#This Row],[Fecha Respuesta]])</f>
        <v>13</v>
      </c>
      <c r="Y262" s="6" t="s">
        <v>2185</v>
      </c>
    </row>
    <row r="263" spans="1:25" hidden="1">
      <c r="A263" s="45">
        <v>261</v>
      </c>
      <c r="B263" s="14">
        <v>261</v>
      </c>
      <c r="C263" s="3">
        <v>2025</v>
      </c>
      <c r="D263" s="25">
        <v>45768</v>
      </c>
      <c r="E263" s="19" t="str">
        <f>IF(Tabla110[[#This Row],[Fecha Respuesta]]="","01 Pendiente","02 Finalizado")</f>
        <v>02 Finalizado</v>
      </c>
      <c r="F263" s="3" t="s">
        <v>146</v>
      </c>
      <c r="G263" s="3" t="str">
        <f>+VLOOKUP(Tabla110[[#This Row],[ABOGADO]],'|'!$A$47:$B$89,2,0)</f>
        <v>Coordinación Prejudicial</v>
      </c>
      <c r="H263" s="3" t="s">
        <v>2176</v>
      </c>
      <c r="I263" s="3" t="s">
        <v>59</v>
      </c>
      <c r="J263" s="18" t="s">
        <v>6812</v>
      </c>
      <c r="K263" s="65" t="s">
        <v>6813</v>
      </c>
      <c r="L263" s="18" t="s">
        <v>2350</v>
      </c>
      <c r="M263" s="3" t="s">
        <v>315</v>
      </c>
      <c r="N263" s="3" t="str">
        <f>Tabla110[[#This Row],[Orden]]&amp;" ("&amp;Tabla110[[#This Row],[Vigencia]]&amp;") "&amp;Tabla110[[#This Row],[Entidad / Reclamante]]&amp;" "&amp;Tabla110[[#This Row],[Últimos 6 Dígitos del Proceso]]</f>
        <v>261 (2025) Sanitas EPS 049200</v>
      </c>
      <c r="O263" s="16">
        <v>247</v>
      </c>
      <c r="P263" s="16">
        <v>111205196.40000001</v>
      </c>
      <c r="Q263" s="25">
        <v>45771</v>
      </c>
      <c r="R263" s="3" t="s">
        <v>54</v>
      </c>
      <c r="S263" s="25">
        <v>45768</v>
      </c>
      <c r="T263" s="3" t="s">
        <v>6876</v>
      </c>
      <c r="U263" s="6"/>
      <c r="V263" s="6"/>
      <c r="W263" s="6">
        <v>20</v>
      </c>
      <c r="X263" s="6">
        <f>+NETWORKDAYS(Tabla110[[#This Row],[Fecha de Asignación2]],Tabla110[[#This Row],[Fecha Respuesta]])</f>
        <v>4</v>
      </c>
      <c r="Y263" s="6" t="s">
        <v>2185</v>
      </c>
    </row>
    <row r="264" spans="1:25" hidden="1">
      <c r="A264" s="45">
        <v>262</v>
      </c>
      <c r="B264" s="14">
        <v>262</v>
      </c>
      <c r="C264" s="3">
        <v>2025</v>
      </c>
      <c r="D264" s="25">
        <v>45768</v>
      </c>
      <c r="E264" s="19" t="str">
        <f>IF(Tabla110[[#This Row],[Fecha Respuesta]]="","01 Pendiente","02 Finalizado")</f>
        <v>02 Finalizado</v>
      </c>
      <c r="F264" s="3" t="s">
        <v>144</v>
      </c>
      <c r="G264" s="3" t="str">
        <f>+VLOOKUP(Tabla110[[#This Row],[ABOGADO]],'|'!$A$47:$B$89,2,0)</f>
        <v>Coordinación Prejudicial</v>
      </c>
      <c r="H264" s="3" t="s">
        <v>2176</v>
      </c>
      <c r="I264" s="3" t="s">
        <v>56</v>
      </c>
      <c r="J264" s="18" t="s">
        <v>6877</v>
      </c>
      <c r="K264" s="65" t="s">
        <v>6878</v>
      </c>
      <c r="L264" s="18" t="s">
        <v>2350</v>
      </c>
      <c r="M264" s="3" t="s">
        <v>389</v>
      </c>
      <c r="N264" s="3" t="str">
        <f>Tabla110[[#This Row],[Orden]]&amp;" ("&amp;Tabla110[[#This Row],[Vigencia]]&amp;") "&amp;Tabla110[[#This Row],[Entidad / Reclamante]]&amp;" "&amp;Tabla110[[#This Row],[Últimos 6 Dígitos del Proceso]]</f>
        <v>262 (2025) Salud Total EPS 914462</v>
      </c>
      <c r="O264" s="16">
        <v>2</v>
      </c>
      <c r="P264" s="16">
        <v>32988923</v>
      </c>
      <c r="Q264" s="25">
        <v>45769</v>
      </c>
      <c r="R264" s="3" t="s">
        <v>54</v>
      </c>
      <c r="S264" s="25">
        <v>45768</v>
      </c>
      <c r="T264" s="3" t="s">
        <v>6879</v>
      </c>
      <c r="U264" s="6"/>
      <c r="V264" s="6"/>
      <c r="W264" s="6">
        <v>20</v>
      </c>
      <c r="X264" s="6">
        <f>+NETWORKDAYS(Tabla110[[#This Row],[Fecha de Asignación2]],Tabla110[[#This Row],[Fecha Respuesta]])</f>
        <v>2</v>
      </c>
      <c r="Y264" s="6" t="s">
        <v>2185</v>
      </c>
    </row>
    <row r="265" spans="1:25" hidden="1">
      <c r="A265" s="45">
        <v>263</v>
      </c>
      <c r="B265" s="14">
        <v>263</v>
      </c>
      <c r="C265" s="3">
        <v>2025</v>
      </c>
      <c r="D265" s="25">
        <v>45768</v>
      </c>
      <c r="E265" s="19" t="str">
        <f>IF(Tabla110[[#This Row],[Fecha Respuesta]]="","01 Pendiente","02 Finalizado")</f>
        <v>02 Finalizado</v>
      </c>
      <c r="F265" s="3" t="s">
        <v>182</v>
      </c>
      <c r="G265" s="3" t="s">
        <v>17</v>
      </c>
      <c r="H265" s="3" t="s">
        <v>2176</v>
      </c>
      <c r="I265" s="3" t="s">
        <v>56</v>
      </c>
      <c r="J265" s="18" t="s">
        <v>6880</v>
      </c>
      <c r="K265" s="65" t="s">
        <v>6881</v>
      </c>
      <c r="L265" s="18" t="s">
        <v>2350</v>
      </c>
      <c r="M265" s="3" t="s">
        <v>6138</v>
      </c>
      <c r="N265" s="3" t="str">
        <f>Tabla110[[#This Row],[Orden]]&amp;" ("&amp;Tabla110[[#This Row],[Vigencia]]&amp;") "&amp;Tabla110[[#This Row],[Entidad / Reclamante]]&amp;" "&amp;Tabla110[[#This Row],[Últimos 6 Dígitos del Proceso]]</f>
        <v>263 (2025) Servicio Occidental de Salud EPS S.A. 017400</v>
      </c>
      <c r="O265" s="16">
        <v>1639</v>
      </c>
      <c r="P265" s="16">
        <v>1601646532.8599999</v>
      </c>
      <c r="Q265" s="25">
        <v>45769</v>
      </c>
      <c r="R265" s="3" t="s">
        <v>54</v>
      </c>
      <c r="S265" s="25">
        <v>45768</v>
      </c>
      <c r="T265" s="3" t="s">
        <v>6765</v>
      </c>
      <c r="U265" s="6"/>
      <c r="V265" s="6"/>
      <c r="W265" s="6">
        <v>20</v>
      </c>
      <c r="X265" s="6">
        <f>+NETWORKDAYS(Tabla110[[#This Row],[Fecha de Asignación2]],Tabla110[[#This Row],[Fecha Respuesta]])</f>
        <v>2</v>
      </c>
      <c r="Y265" s="6" t="s">
        <v>2185</v>
      </c>
    </row>
    <row r="266" spans="1:25" hidden="1">
      <c r="A266" s="45">
        <v>264</v>
      </c>
      <c r="B266" s="14">
        <v>264</v>
      </c>
      <c r="C266" s="3">
        <v>2025</v>
      </c>
      <c r="D266" s="25">
        <v>45768</v>
      </c>
      <c r="E266" s="19" t="str">
        <f>IF(Tabla110[[#This Row],[Fecha Respuesta]]="","01 Pendiente","02 Finalizado")</f>
        <v>02 Finalizado</v>
      </c>
      <c r="F266" s="3" t="s">
        <v>182</v>
      </c>
      <c r="G266" s="3" t="s">
        <v>17</v>
      </c>
      <c r="H266" s="3" t="s">
        <v>2176</v>
      </c>
      <c r="I266" s="3" t="s">
        <v>56</v>
      </c>
      <c r="J266" s="18" t="s">
        <v>6882</v>
      </c>
      <c r="K266" s="65" t="s">
        <v>6883</v>
      </c>
      <c r="L266" s="18" t="s">
        <v>2350</v>
      </c>
      <c r="M266" s="3" t="s">
        <v>410</v>
      </c>
      <c r="N266" s="3" t="str">
        <f>Tabla110[[#This Row],[Orden]]&amp;" ("&amp;Tabla110[[#This Row],[Vigencia]]&amp;") "&amp;Tabla110[[#This Row],[Entidad / Reclamante]]&amp;" "&amp;Tabla110[[#This Row],[Últimos 6 Dígitos del Proceso]]</f>
        <v>264 (2025) Coomeva EPS 140700</v>
      </c>
      <c r="O266" s="16">
        <v>767</v>
      </c>
      <c r="P266" s="16">
        <v>1645528326.4400001</v>
      </c>
      <c r="Q266" s="25">
        <v>45769</v>
      </c>
      <c r="R266" s="3" t="s">
        <v>54</v>
      </c>
      <c r="S266" s="25">
        <v>45768</v>
      </c>
      <c r="T266" s="3" t="s">
        <v>6765</v>
      </c>
      <c r="U266" s="6"/>
      <c r="V266" s="6"/>
      <c r="W266" s="6">
        <v>20</v>
      </c>
      <c r="X266" s="6">
        <f>+NETWORKDAYS(Tabla110[[#This Row],[Fecha de Asignación2]],Tabla110[[#This Row],[Fecha Respuesta]])</f>
        <v>2</v>
      </c>
      <c r="Y266" s="6" t="s">
        <v>2185</v>
      </c>
    </row>
    <row r="267" spans="1:25" hidden="1">
      <c r="A267" s="45">
        <v>265</v>
      </c>
      <c r="B267" s="14">
        <v>265</v>
      </c>
      <c r="C267" s="3">
        <v>2025</v>
      </c>
      <c r="D267" s="25">
        <v>45768</v>
      </c>
      <c r="E267" s="19" t="str">
        <f>IF(Tabla110[[#This Row],[Fecha Respuesta]]="","01 Pendiente","02 Finalizado")</f>
        <v>02 Finalizado</v>
      </c>
      <c r="F267" s="3" t="s">
        <v>169</v>
      </c>
      <c r="G267" s="3" t="str">
        <f>+VLOOKUP(Tabla110[[#This Row],[ABOGADO]],'|'!$A$47:$B$89,2,0)</f>
        <v>Coordinación Prejudicial</v>
      </c>
      <c r="H267" s="3" t="s">
        <v>2219</v>
      </c>
      <c r="I267" s="3" t="s">
        <v>65</v>
      </c>
      <c r="J267" s="18" t="s">
        <v>6884</v>
      </c>
      <c r="K267" s="65" t="s">
        <v>6885</v>
      </c>
      <c r="L267" s="18" t="s">
        <v>2350</v>
      </c>
      <c r="M267" s="3" t="s">
        <v>6886</v>
      </c>
      <c r="N267" s="3" t="str">
        <f>Tabla110[[#This Row],[Orden]]&amp;" ("&amp;Tabla110[[#This Row],[Vigencia]]&amp;") "&amp;Tabla110[[#This Row],[Entidad / Reclamante]]&amp;" "&amp;Tabla110[[#This Row],[Últimos 6 Dígitos del Proceso]]</f>
        <v>265 (2025) Hospital Municipal Acacias 710172</v>
      </c>
      <c r="O267" s="16">
        <v>1305</v>
      </c>
      <c r="P267" s="16">
        <v>350257511</v>
      </c>
      <c r="Q267" s="25">
        <v>45769</v>
      </c>
      <c r="R267" s="3" t="s">
        <v>54</v>
      </c>
      <c r="S267" s="25">
        <v>45768</v>
      </c>
      <c r="T267" s="3" t="s">
        <v>6887</v>
      </c>
      <c r="U267" s="6"/>
      <c r="V267" s="6"/>
      <c r="W267" s="6">
        <v>20</v>
      </c>
      <c r="X267" s="6">
        <f>+NETWORKDAYS(Tabla110[[#This Row],[Fecha de Asignación2]],Tabla110[[#This Row],[Fecha Respuesta]])</f>
        <v>2</v>
      </c>
      <c r="Y267" s="6" t="s">
        <v>2185</v>
      </c>
    </row>
    <row r="268" spans="1:25" hidden="1">
      <c r="A268" s="45">
        <v>266</v>
      </c>
      <c r="B268" s="14">
        <v>266</v>
      </c>
      <c r="C268" s="3">
        <v>2025</v>
      </c>
      <c r="D268" s="25">
        <v>45768</v>
      </c>
      <c r="E268" s="19" t="str">
        <f>IF(Tabla110[[#This Row],[Fecha Respuesta]]="","01 Pendiente","02 Finalizado")</f>
        <v>02 Finalizado</v>
      </c>
      <c r="F268" s="3" t="s">
        <v>127</v>
      </c>
      <c r="G268" s="3" t="str">
        <f>+VLOOKUP(Tabla110[[#This Row],[ABOGADO]],'|'!$A$47:$B$89,2,0)</f>
        <v>Coordinación Prejudicial</v>
      </c>
      <c r="H268" s="3" t="s">
        <v>2176</v>
      </c>
      <c r="I268" s="3" t="s">
        <v>59</v>
      </c>
      <c r="J268" s="18" t="s">
        <v>6777</v>
      </c>
      <c r="K268" s="65" t="s">
        <v>6778</v>
      </c>
      <c r="L268" s="18" t="s">
        <v>2350</v>
      </c>
      <c r="M268" s="3" t="s">
        <v>315</v>
      </c>
      <c r="N268" s="3" t="str">
        <f>Tabla110[[#This Row],[Orden]]&amp;" ("&amp;Tabla110[[#This Row],[Vigencia]]&amp;") "&amp;Tabla110[[#This Row],[Entidad / Reclamante]]&amp;" "&amp;Tabla110[[#This Row],[Últimos 6 Dígitos del Proceso]]</f>
        <v>266 (2025) Sanitas EPS 013000</v>
      </c>
      <c r="O268" s="16">
        <v>315</v>
      </c>
      <c r="P268" s="16">
        <v>210300737.65000001</v>
      </c>
      <c r="Q268" s="25">
        <v>45771</v>
      </c>
      <c r="R268" s="3" t="s">
        <v>54</v>
      </c>
      <c r="S268" s="25">
        <v>45768</v>
      </c>
      <c r="T268" s="3" t="s">
        <v>6888</v>
      </c>
      <c r="U268" s="6"/>
      <c r="V268" s="6"/>
      <c r="W268" s="6">
        <v>20</v>
      </c>
      <c r="X268" s="6">
        <f>+NETWORKDAYS(Tabla110[[#This Row],[Fecha de Asignación2]],Tabla110[[#This Row],[Fecha Respuesta]])</f>
        <v>4</v>
      </c>
      <c r="Y268" s="6" t="s">
        <v>2185</v>
      </c>
    </row>
    <row r="269" spans="1:25" hidden="1">
      <c r="A269" s="45">
        <v>267</v>
      </c>
      <c r="B269" s="14">
        <v>267</v>
      </c>
      <c r="C269" s="3">
        <v>2025</v>
      </c>
      <c r="D269" s="25">
        <v>45768</v>
      </c>
      <c r="E269" s="19" t="str">
        <f>IF(Tabla110[[#This Row],[Fecha Respuesta]]="","01 Pendiente","02 Finalizado")</f>
        <v>02 Finalizado</v>
      </c>
      <c r="F269" s="3" t="s">
        <v>146</v>
      </c>
      <c r="G269" s="3" t="str">
        <f>+VLOOKUP(Tabla110[[#This Row],[ABOGADO]],'|'!$A$47:$B$89,2,0)</f>
        <v>Coordinación Prejudicial</v>
      </c>
      <c r="H269" s="3" t="s">
        <v>2176</v>
      </c>
      <c r="I269" s="3" t="s">
        <v>59</v>
      </c>
      <c r="J269" s="18" t="s">
        <v>6394</v>
      </c>
      <c r="K269" s="65" t="s">
        <v>6395</v>
      </c>
      <c r="L269" s="18" t="s">
        <v>2350</v>
      </c>
      <c r="M269" s="3" t="s">
        <v>315</v>
      </c>
      <c r="N269" s="3" t="str">
        <f>Tabla110[[#This Row],[Orden]]&amp;" ("&amp;Tabla110[[#This Row],[Vigencia]]&amp;") "&amp;Tabla110[[#This Row],[Entidad / Reclamante]]&amp;" "&amp;Tabla110[[#This Row],[Últimos 6 Dígitos del Proceso]]</f>
        <v>267 (2025) Sanitas EPS 014600</v>
      </c>
      <c r="O269" s="16">
        <v>251</v>
      </c>
      <c r="P269" s="16">
        <v>111205196.40000001</v>
      </c>
      <c r="Q269" s="25">
        <v>45785</v>
      </c>
      <c r="R269" s="3" t="s">
        <v>47</v>
      </c>
      <c r="S269" s="25">
        <v>45768</v>
      </c>
      <c r="T269" s="3" t="s">
        <v>6889</v>
      </c>
      <c r="U269" s="6"/>
      <c r="V269" s="6"/>
      <c r="W269" s="6">
        <v>20</v>
      </c>
      <c r="X269" s="6">
        <f>+NETWORKDAYS(Tabla110[[#This Row],[Fecha de Asignación2]],Tabla110[[#This Row],[Fecha Respuesta]])</f>
        <v>14</v>
      </c>
      <c r="Y269" s="6" t="s">
        <v>2185</v>
      </c>
    </row>
    <row r="270" spans="1:25" hidden="1">
      <c r="A270" s="45">
        <v>268</v>
      </c>
      <c r="B270" s="14">
        <v>268</v>
      </c>
      <c r="C270" s="3">
        <v>2025</v>
      </c>
      <c r="D270" s="25">
        <v>45768</v>
      </c>
      <c r="E270" s="19" t="str">
        <f>IF(Tabla110[[#This Row],[Fecha Respuesta]]="","01 Pendiente","02 Finalizado")</f>
        <v>02 Finalizado</v>
      </c>
      <c r="F270" s="3" t="s">
        <v>177</v>
      </c>
      <c r="G270" s="3" t="str">
        <f>+VLOOKUP(Tabla110[[#This Row],[ABOGADO]],'|'!$A$47:$B$89,2,0)</f>
        <v>Coordinación Prejudicial</v>
      </c>
      <c r="H270" s="3" t="s">
        <v>2219</v>
      </c>
      <c r="I270" s="3" t="s">
        <v>65</v>
      </c>
      <c r="J270" s="18" t="s">
        <v>6890</v>
      </c>
      <c r="K270" s="65" t="s">
        <v>6891</v>
      </c>
      <c r="L270" s="18" t="s">
        <v>2350</v>
      </c>
      <c r="M270" s="3" t="s">
        <v>6892</v>
      </c>
      <c r="N270" s="3" t="str">
        <f>Tabla110[[#This Row],[Orden]]&amp;" ("&amp;Tabla110[[#This Row],[Vigencia]]&amp;") "&amp;Tabla110[[#This Row],[Entidad / Reclamante]]&amp;" "&amp;Tabla110[[#This Row],[Últimos 6 Dígitos del Proceso]]</f>
        <v>268 (2025) Accionsalud IPS S.A.S 424342</v>
      </c>
      <c r="O270" s="16">
        <v>2676</v>
      </c>
      <c r="P270" s="16">
        <v>7862608237</v>
      </c>
      <c r="Q270" s="25">
        <v>45769</v>
      </c>
      <c r="R270" s="3" t="s">
        <v>54</v>
      </c>
      <c r="S270" s="25">
        <v>45768</v>
      </c>
      <c r="T270" s="3" t="s">
        <v>6893</v>
      </c>
      <c r="U270" s="6"/>
      <c r="V270" s="6"/>
      <c r="W270" s="6">
        <v>20</v>
      </c>
      <c r="X270" s="6">
        <f>+NETWORKDAYS(Tabla110[[#This Row],[Fecha de Asignación2]],Tabla110[[#This Row],[Fecha Respuesta]])</f>
        <v>2</v>
      </c>
      <c r="Y270" s="6" t="s">
        <v>2185</v>
      </c>
    </row>
    <row r="271" spans="1:25" hidden="1">
      <c r="A271" s="45">
        <v>269</v>
      </c>
      <c r="B271" s="14">
        <v>269</v>
      </c>
      <c r="C271" s="3">
        <v>2025</v>
      </c>
      <c r="D271" s="25">
        <v>45769</v>
      </c>
      <c r="E271" s="19" t="str">
        <f>IF(Tabla110[[#This Row],[Fecha Respuesta]]="","01 Pendiente","02 Finalizado")</f>
        <v>02 Finalizado</v>
      </c>
      <c r="F271" s="3" t="s">
        <v>127</v>
      </c>
      <c r="G271" s="3" t="str">
        <f>+VLOOKUP(Tabla110[[#This Row],[ABOGADO]],'|'!$A$47:$B$89,2,0)</f>
        <v>Coordinación Prejudicial</v>
      </c>
      <c r="H271" s="3" t="s">
        <v>2176</v>
      </c>
      <c r="I271" s="3" t="s">
        <v>59</v>
      </c>
      <c r="J271" s="18" t="s">
        <v>6780</v>
      </c>
      <c r="K271" s="65" t="s">
        <v>6767</v>
      </c>
      <c r="L271" s="18" t="s">
        <v>2350</v>
      </c>
      <c r="M271" s="3" t="s">
        <v>315</v>
      </c>
      <c r="N271" s="3" t="str">
        <f>Tabla110[[#This Row],[Orden]]&amp;" ("&amp;Tabla110[[#This Row],[Vigencia]]&amp;") "&amp;Tabla110[[#This Row],[Entidad / Reclamante]]&amp;" "&amp;Tabla110[[#This Row],[Últimos 6 Dígitos del Proceso]]</f>
        <v>269 (2025) Sanitas EPS 018700</v>
      </c>
      <c r="O271" s="16">
        <v>35</v>
      </c>
      <c r="P271" s="16">
        <v>529889534.75999999</v>
      </c>
      <c r="Q271" s="25">
        <v>45769</v>
      </c>
      <c r="R271" s="3" t="s">
        <v>54</v>
      </c>
      <c r="S271" s="25">
        <v>45769</v>
      </c>
      <c r="T271" s="3" t="s">
        <v>6894</v>
      </c>
      <c r="U271" s="6"/>
      <c r="V271" s="6"/>
      <c r="W271" s="6">
        <v>20</v>
      </c>
      <c r="X271" s="6">
        <f>+NETWORKDAYS(Tabla110[[#This Row],[Fecha de Asignación2]],Tabla110[[#This Row],[Fecha Respuesta]])</f>
        <v>1</v>
      </c>
      <c r="Y271" s="6" t="s">
        <v>2185</v>
      </c>
    </row>
    <row r="272" spans="1:25" hidden="1">
      <c r="A272" s="45">
        <v>270</v>
      </c>
      <c r="B272" s="14">
        <v>270</v>
      </c>
      <c r="C272" s="3">
        <v>2025</v>
      </c>
      <c r="D272" s="25">
        <v>45769</v>
      </c>
      <c r="E272" s="19" t="str">
        <f>IF(Tabla110[[#This Row],[Fecha Respuesta]]="","01 Pendiente","02 Finalizado")</f>
        <v>02 Finalizado</v>
      </c>
      <c r="F272" s="3" t="s">
        <v>141</v>
      </c>
      <c r="G272" s="3" t="str">
        <f>+VLOOKUP(Tabla110[[#This Row],[ABOGADO]],'|'!$A$47:$B$89,2,0)</f>
        <v>Coordinación Prejudicial</v>
      </c>
      <c r="H272" s="3" t="s">
        <v>2176</v>
      </c>
      <c r="I272" s="3" t="s">
        <v>59</v>
      </c>
      <c r="J272" s="18" t="s">
        <v>6895</v>
      </c>
      <c r="K272" s="65" t="s">
        <v>6896</v>
      </c>
      <c r="L272" s="18" t="s">
        <v>2350</v>
      </c>
      <c r="M272" s="3" t="s">
        <v>2201</v>
      </c>
      <c r="N272" s="3" t="str">
        <f>Tabla110[[#This Row],[Orden]]&amp;" ("&amp;Tabla110[[#This Row],[Vigencia]]&amp;") "&amp;Tabla110[[#This Row],[Entidad / Reclamante]]&amp;" "&amp;Tabla110[[#This Row],[Últimos 6 Dígitos del Proceso]]</f>
        <v>270 (2025) Comfenalco Antioquia 019100</v>
      </c>
      <c r="O272" s="16">
        <v>282</v>
      </c>
      <c r="P272" s="16">
        <v>373432018</v>
      </c>
      <c r="Q272" s="25">
        <v>45776</v>
      </c>
      <c r="R272" s="3" t="s">
        <v>54</v>
      </c>
      <c r="S272" s="25">
        <v>45769</v>
      </c>
      <c r="T272" s="3" t="s">
        <v>6897</v>
      </c>
      <c r="U272" s="6"/>
      <c r="V272" s="6"/>
      <c r="W272" s="6">
        <v>20</v>
      </c>
      <c r="X272" s="6">
        <f>+NETWORKDAYS(Tabla110[[#This Row],[Fecha de Asignación2]],Tabla110[[#This Row],[Fecha Respuesta]])</f>
        <v>6</v>
      </c>
      <c r="Y272" s="6" t="s">
        <v>2185</v>
      </c>
    </row>
    <row r="273" spans="1:25" hidden="1">
      <c r="A273" s="45">
        <v>271</v>
      </c>
      <c r="B273" s="14">
        <v>271</v>
      </c>
      <c r="C273" s="3">
        <v>2025</v>
      </c>
      <c r="D273" s="25">
        <v>45769</v>
      </c>
      <c r="E273" s="19" t="str">
        <f>IF(Tabla110[[#This Row],[Fecha Respuesta]]="","01 Pendiente","02 Finalizado")</f>
        <v>02 Finalizado</v>
      </c>
      <c r="F273" s="3" t="s">
        <v>182</v>
      </c>
      <c r="G273" s="3" t="s">
        <v>17</v>
      </c>
      <c r="H273" s="3" t="s">
        <v>2219</v>
      </c>
      <c r="I273" s="3" t="s">
        <v>65</v>
      </c>
      <c r="J273" s="18" t="s">
        <v>6898</v>
      </c>
      <c r="K273" s="65" t="s">
        <v>6564</v>
      </c>
      <c r="L273" s="18" t="s">
        <v>2350</v>
      </c>
      <c r="M273" s="3" t="s">
        <v>6899</v>
      </c>
      <c r="N273" s="3" t="str">
        <f>Tabla110[[#This Row],[Orden]]&amp;" ("&amp;Tabla110[[#This Row],[Vigencia]]&amp;") "&amp;Tabla110[[#This Row],[Entidad / Reclamante]]&amp;" "&amp;Tabla110[[#This Row],[Últimos 6 Dígitos del Proceso]]</f>
        <v>271 (2025) Clinica Zona Franca de Urabá 000700</v>
      </c>
      <c r="O273" s="16">
        <v>7</v>
      </c>
      <c r="P273" s="16">
        <v>36617984</v>
      </c>
      <c r="Q273" s="25">
        <v>45799</v>
      </c>
      <c r="R273" s="3" t="s">
        <v>94</v>
      </c>
      <c r="S273" s="25">
        <v>45796</v>
      </c>
      <c r="T273" s="3" t="s">
        <v>6900</v>
      </c>
      <c r="U273" s="6"/>
      <c r="V273" s="6"/>
      <c r="W273" s="6">
        <v>20</v>
      </c>
      <c r="X273" s="6">
        <f>+NETWORKDAYS(Tabla110[[#This Row],[Fecha de Asignación2]],Tabla110[[#This Row],[Fecha Respuesta]])</f>
        <v>4</v>
      </c>
      <c r="Y273" s="6" t="s">
        <v>2185</v>
      </c>
    </row>
    <row r="274" spans="1:25" hidden="1">
      <c r="A274" s="45">
        <v>272</v>
      </c>
      <c r="B274" s="14">
        <v>272</v>
      </c>
      <c r="C274" s="3">
        <v>2025</v>
      </c>
      <c r="D274" s="25">
        <v>45769</v>
      </c>
      <c r="E274" s="19" t="str">
        <f>IF(Tabla110[[#This Row],[Fecha Respuesta]]="","01 Pendiente","02 Finalizado")</f>
        <v>02 Finalizado</v>
      </c>
      <c r="F274" s="3" t="s">
        <v>167</v>
      </c>
      <c r="G274" s="3" t="str">
        <f>+VLOOKUP(Tabla110[[#This Row],[ABOGADO]],'|'!$A$47:$B$89,2,0)</f>
        <v>Representación Judicial</v>
      </c>
      <c r="H274" s="3" t="s">
        <v>2176</v>
      </c>
      <c r="I274" s="3" t="s">
        <v>59</v>
      </c>
      <c r="J274" s="18" t="s">
        <v>6901</v>
      </c>
      <c r="K274" s="65" t="s">
        <v>6902</v>
      </c>
      <c r="L274" s="18" t="s">
        <v>2350</v>
      </c>
      <c r="M274" s="3" t="s">
        <v>315</v>
      </c>
      <c r="N274" s="3" t="str">
        <f>Tabla110[[#This Row],[Orden]]&amp;" ("&amp;Tabla110[[#This Row],[Vigencia]]&amp;") "&amp;Tabla110[[#This Row],[Entidad / Reclamante]]&amp;" "&amp;Tabla110[[#This Row],[Últimos 6 Dígitos del Proceso]]</f>
        <v>272 (2025) Sanitas EPS 023500</v>
      </c>
      <c r="O274" s="16">
        <v>7</v>
      </c>
      <c r="P274" s="16">
        <v>495428685.39999998</v>
      </c>
      <c r="Q274" s="25">
        <v>45779</v>
      </c>
      <c r="R274" s="3" t="s">
        <v>54</v>
      </c>
      <c r="S274" s="25">
        <v>45769</v>
      </c>
      <c r="T274" s="3" t="s">
        <v>6903</v>
      </c>
      <c r="U274" s="6"/>
      <c r="V274" s="6"/>
      <c r="W274" s="6">
        <v>20</v>
      </c>
      <c r="X274" s="6">
        <f>+NETWORKDAYS(Tabla110[[#This Row],[Fecha de Asignación2]],Tabla110[[#This Row],[Fecha Respuesta]])</f>
        <v>9</v>
      </c>
      <c r="Y274" s="6" t="s">
        <v>2185</v>
      </c>
    </row>
    <row r="275" spans="1:25" hidden="1">
      <c r="A275" s="45">
        <v>273</v>
      </c>
      <c r="B275" s="14">
        <v>273</v>
      </c>
      <c r="C275" s="3">
        <v>2025</v>
      </c>
      <c r="D275" s="25">
        <v>45769</v>
      </c>
      <c r="E275" s="19" t="str">
        <f>IF(Tabla110[[#This Row],[Fecha Respuesta]]="","01 Pendiente","02 Finalizado")</f>
        <v>02 Finalizado</v>
      </c>
      <c r="F275" s="18" t="s">
        <v>6254</v>
      </c>
      <c r="G275" s="3" t="s">
        <v>17</v>
      </c>
      <c r="H275" s="3" t="s">
        <v>2176</v>
      </c>
      <c r="I275" s="3" t="s">
        <v>59</v>
      </c>
      <c r="J275" s="18" t="s">
        <v>6904</v>
      </c>
      <c r="K275" s="65" t="s">
        <v>6905</v>
      </c>
      <c r="L275" s="18" t="s">
        <v>2350</v>
      </c>
      <c r="M275" s="3" t="s">
        <v>366</v>
      </c>
      <c r="N275" s="3" t="str">
        <f>Tabla110[[#This Row],[Orden]]&amp;" ("&amp;Tabla110[[#This Row],[Vigencia]]&amp;") "&amp;Tabla110[[#This Row],[Entidad / Reclamante]]&amp;" "&amp;Tabla110[[#This Row],[Últimos 6 Dígitos del Proceso]]</f>
        <v>273 (2025) Comfenalco Valle EPS 333500</v>
      </c>
      <c r="O275" s="16">
        <v>3292</v>
      </c>
      <c r="P275" s="16">
        <v>1339631765.5599999</v>
      </c>
      <c r="Q275" s="25">
        <v>45785</v>
      </c>
      <c r="R275" s="3" t="s">
        <v>54</v>
      </c>
      <c r="S275" s="25">
        <v>45769</v>
      </c>
      <c r="T275" s="3" t="s">
        <v>6906</v>
      </c>
      <c r="U275" s="6"/>
      <c r="V275" s="6"/>
      <c r="W275" s="6">
        <v>20</v>
      </c>
      <c r="X275" s="6">
        <f>+NETWORKDAYS(Tabla110[[#This Row],[Fecha de Asignación2]],Tabla110[[#This Row],[Fecha Respuesta]])</f>
        <v>13</v>
      </c>
      <c r="Y275" s="6" t="s">
        <v>2185</v>
      </c>
    </row>
    <row r="276" spans="1:25" hidden="1">
      <c r="A276" s="45">
        <v>274</v>
      </c>
      <c r="B276" s="14">
        <v>274</v>
      </c>
      <c r="C276" s="3">
        <v>2025</v>
      </c>
      <c r="D276" s="25">
        <v>45769</v>
      </c>
      <c r="E276" s="19" t="str">
        <f>IF(Tabla110[[#This Row],[Fecha Respuesta]]="","01 Pendiente","02 Finalizado")</f>
        <v>02 Finalizado</v>
      </c>
      <c r="F276" s="3" t="s">
        <v>169</v>
      </c>
      <c r="G276" s="3" t="str">
        <f>+VLOOKUP(Tabla110[[#This Row],[ABOGADO]],'|'!$A$47:$B$89,2,0)</f>
        <v>Coordinación Prejudicial</v>
      </c>
      <c r="H276" s="3" t="s">
        <v>2176</v>
      </c>
      <c r="I276" s="3" t="s">
        <v>56</v>
      </c>
      <c r="J276" s="18" t="s">
        <v>2232</v>
      </c>
      <c r="K276" s="65" t="s">
        <v>6907</v>
      </c>
      <c r="L276" s="18" t="s">
        <v>2350</v>
      </c>
      <c r="M276" s="3" t="s">
        <v>315</v>
      </c>
      <c r="N276" s="3" t="str">
        <f>Tabla110[[#This Row],[Orden]]&amp;" ("&amp;Tabla110[[#This Row],[Vigencia]]&amp;") "&amp;Tabla110[[#This Row],[Entidad / Reclamante]]&amp;" "&amp;Tabla110[[#This Row],[Últimos 6 Dígitos del Proceso]]</f>
        <v>274 (2025) Sanitas EPS 073700</v>
      </c>
      <c r="O276" s="16">
        <v>136</v>
      </c>
      <c r="P276" s="16">
        <v>225873330</v>
      </c>
      <c r="Q276" s="25">
        <v>45770</v>
      </c>
      <c r="R276" s="3" t="s">
        <v>54</v>
      </c>
      <c r="S276" s="25">
        <v>45769</v>
      </c>
      <c r="T276" s="3" t="s">
        <v>6862</v>
      </c>
      <c r="U276" s="6"/>
      <c r="V276" s="6"/>
      <c r="W276" s="6">
        <v>20</v>
      </c>
      <c r="X276" s="6">
        <f>+NETWORKDAYS(Tabla110[[#This Row],[Fecha de Asignación2]],Tabla110[[#This Row],[Fecha Respuesta]])</f>
        <v>2</v>
      </c>
      <c r="Y276" s="6" t="s">
        <v>2185</v>
      </c>
    </row>
    <row r="277" spans="1:25" hidden="1">
      <c r="A277" s="45">
        <v>275</v>
      </c>
      <c r="B277" s="14">
        <v>275</v>
      </c>
      <c r="C277" s="3">
        <v>2025</v>
      </c>
      <c r="D277" s="25">
        <v>45770</v>
      </c>
      <c r="E277" s="19" t="str">
        <f>IF(Tabla110[[#This Row],[Fecha Respuesta]]="","01 Pendiente","02 Finalizado")</f>
        <v>02 Finalizado</v>
      </c>
      <c r="F277" s="3" t="s">
        <v>176</v>
      </c>
      <c r="G277" s="3" t="str">
        <f>+VLOOKUP(Tabla110[[#This Row],[ABOGADO]],'|'!$A$47:$B$89,2,0)</f>
        <v>Representación Judicial</v>
      </c>
      <c r="H277" s="3" t="s">
        <v>2176</v>
      </c>
      <c r="I277" s="3" t="s">
        <v>56</v>
      </c>
      <c r="J277" s="18" t="s">
        <v>6908</v>
      </c>
      <c r="K277" s="65" t="s">
        <v>6909</v>
      </c>
      <c r="L277" s="18" t="s">
        <v>2350</v>
      </c>
      <c r="M277" s="3" t="s">
        <v>315</v>
      </c>
      <c r="N277" s="3" t="str">
        <f>Tabla110[[#This Row],[Orden]]&amp;" ("&amp;Tabla110[[#This Row],[Vigencia]]&amp;") "&amp;Tabla110[[#This Row],[Entidad / Reclamante]]&amp;" "&amp;Tabla110[[#This Row],[Últimos 6 Dígitos del Proceso]]</f>
        <v>275 (2025) Sanitas EPS 052400</v>
      </c>
      <c r="O277" s="16">
        <v>56</v>
      </c>
      <c r="P277" s="16">
        <v>83245727</v>
      </c>
      <c r="Q277" s="25">
        <v>45770</v>
      </c>
      <c r="R277" s="3" t="s">
        <v>54</v>
      </c>
      <c r="S277" s="25">
        <v>45770</v>
      </c>
      <c r="T277" s="3" t="s">
        <v>6414</v>
      </c>
      <c r="U277" s="6"/>
      <c r="V277" s="6"/>
      <c r="W277" s="6">
        <v>20</v>
      </c>
      <c r="X277" s="6">
        <f>+NETWORKDAYS(Tabla110[[#This Row],[Fecha de Asignación2]],Tabla110[[#This Row],[Fecha Respuesta]])</f>
        <v>1</v>
      </c>
      <c r="Y277" s="6" t="s">
        <v>2185</v>
      </c>
    </row>
    <row r="278" spans="1:25" hidden="1">
      <c r="A278" s="45">
        <v>276</v>
      </c>
      <c r="B278" s="14">
        <v>276</v>
      </c>
      <c r="C278" s="3">
        <v>2025</v>
      </c>
      <c r="D278" s="25">
        <v>45770</v>
      </c>
      <c r="E278" s="19" t="str">
        <f>IF(Tabla110[[#This Row],[Fecha Respuesta]]="","01 Pendiente","02 Finalizado")</f>
        <v>02 Finalizado</v>
      </c>
      <c r="F278" s="3" t="s">
        <v>154</v>
      </c>
      <c r="G278" s="3" t="str">
        <f>+VLOOKUP(Tabla110[[#This Row],[ABOGADO]],'|'!$A$47:$B$89,2,0)</f>
        <v>Coordinación Prejudicial</v>
      </c>
      <c r="H278" s="3" t="s">
        <v>2176</v>
      </c>
      <c r="I278" s="3" t="s">
        <v>59</v>
      </c>
      <c r="J278" s="18" t="s">
        <v>6412</v>
      </c>
      <c r="K278" s="65" t="s">
        <v>6413</v>
      </c>
      <c r="L278" s="18" t="s">
        <v>2350</v>
      </c>
      <c r="M278" s="3" t="s">
        <v>6138</v>
      </c>
      <c r="N278" s="3" t="str">
        <f>Tabla110[[#This Row],[Orden]]&amp;" ("&amp;Tabla110[[#This Row],[Vigencia]]&amp;") "&amp;Tabla110[[#This Row],[Entidad / Reclamante]]&amp;" "&amp;Tabla110[[#This Row],[Últimos 6 Dígitos del Proceso]]</f>
        <v>276 (2025) Servicio Occidental de Salud EPS S.A. 051000</v>
      </c>
      <c r="O278" s="16">
        <v>161</v>
      </c>
      <c r="P278" s="16">
        <v>505945640</v>
      </c>
      <c r="Q278" s="25">
        <v>45785</v>
      </c>
      <c r="R278" s="3" t="s">
        <v>47</v>
      </c>
      <c r="S278" s="25">
        <v>45785</v>
      </c>
      <c r="T278" s="3" t="s">
        <v>6910</v>
      </c>
      <c r="U278" s="6"/>
      <c r="V278" s="6"/>
      <c r="W278" s="6">
        <v>20</v>
      </c>
      <c r="X278" s="6">
        <f>+NETWORKDAYS(Tabla110[[#This Row],[Fecha de Asignación2]],Tabla110[[#This Row],[Fecha Respuesta]])</f>
        <v>1</v>
      </c>
      <c r="Y278" s="6" t="s">
        <v>2185</v>
      </c>
    </row>
    <row r="279" spans="1:25" hidden="1">
      <c r="A279" s="45">
        <v>277</v>
      </c>
      <c r="B279" s="14">
        <v>277</v>
      </c>
      <c r="C279" s="3">
        <v>2025</v>
      </c>
      <c r="D279" s="25">
        <v>45770</v>
      </c>
      <c r="E279" s="19" t="str">
        <f>IF(Tabla110[[#This Row],[Fecha Respuesta]]="","01 Pendiente","02 Finalizado")</f>
        <v>02 Finalizado</v>
      </c>
      <c r="F279" s="3" t="s">
        <v>139</v>
      </c>
      <c r="G279" s="3" t="str">
        <f>+VLOOKUP(Tabla110[[#This Row],[ABOGADO]],'|'!$A$47:$B$89,2,0)</f>
        <v>Representación Judicial</v>
      </c>
      <c r="H279" s="3" t="s">
        <v>2176</v>
      </c>
      <c r="I279" s="3" t="s">
        <v>59</v>
      </c>
      <c r="J279" s="18" t="s">
        <v>6911</v>
      </c>
      <c r="K279" s="65" t="s">
        <v>6223</v>
      </c>
      <c r="L279" s="18" t="s">
        <v>2350</v>
      </c>
      <c r="M279" s="3" t="s">
        <v>315</v>
      </c>
      <c r="N279" s="3" t="str">
        <f>Tabla110[[#This Row],[Orden]]&amp;" ("&amp;Tabla110[[#This Row],[Vigencia]]&amp;") "&amp;Tabla110[[#This Row],[Entidad / Reclamante]]&amp;" "&amp;Tabla110[[#This Row],[Últimos 6 Dígitos del Proceso]]</f>
        <v>277 (2025) Sanitas EPS 017000</v>
      </c>
      <c r="O279" s="16">
        <v>260</v>
      </c>
      <c r="P279" s="16">
        <v>82360373.400000006</v>
      </c>
      <c r="Q279" s="25">
        <v>45789</v>
      </c>
      <c r="R279" s="3" t="s">
        <v>54</v>
      </c>
      <c r="S279" s="25">
        <v>45770</v>
      </c>
      <c r="T279" s="3" t="s">
        <v>6875</v>
      </c>
      <c r="U279" s="6"/>
      <c r="V279" s="6"/>
      <c r="W279" s="6">
        <v>20</v>
      </c>
      <c r="X279" s="6">
        <f>+NETWORKDAYS(Tabla110[[#This Row],[Fecha de Asignación2]],Tabla110[[#This Row],[Fecha Respuesta]])</f>
        <v>14</v>
      </c>
      <c r="Y279" s="6" t="s">
        <v>2185</v>
      </c>
    </row>
    <row r="280" spans="1:25" hidden="1">
      <c r="A280" s="45">
        <v>278</v>
      </c>
      <c r="B280" s="14">
        <v>278</v>
      </c>
      <c r="C280" s="3">
        <v>2025</v>
      </c>
      <c r="D280" s="25">
        <v>45770</v>
      </c>
      <c r="E280" s="19" t="str">
        <f>IF(Tabla110[[#This Row],[Fecha Respuesta]]="","01 Pendiente","02 Finalizado")</f>
        <v>02 Finalizado</v>
      </c>
      <c r="F280" s="3" t="s">
        <v>180</v>
      </c>
      <c r="G280" s="3" t="str">
        <f>+VLOOKUP(Tabla110[[#This Row],[ABOGADO]],'|'!$A$47:$B$89,2,0)</f>
        <v>Representación Judicial</v>
      </c>
      <c r="H280" s="3" t="s">
        <v>2219</v>
      </c>
      <c r="I280" s="3" t="s">
        <v>65</v>
      </c>
      <c r="J280" s="18" t="s">
        <v>6912</v>
      </c>
      <c r="K280" s="65" t="s">
        <v>6913</v>
      </c>
      <c r="L280" s="18" t="s">
        <v>2350</v>
      </c>
      <c r="M280" s="3" t="s">
        <v>1934</v>
      </c>
      <c r="N280" s="3" t="str">
        <f>Tabla110[[#This Row],[Orden]]&amp;" ("&amp;Tabla110[[#This Row],[Vigencia]]&amp;") "&amp;Tabla110[[#This Row],[Entidad / Reclamante]]&amp;" "&amp;Tabla110[[#This Row],[Últimos 6 Dígitos del Proceso]]</f>
        <v>278 (2025) Clínica Medical S.A.S 024900</v>
      </c>
      <c r="O280" s="16">
        <v>1</v>
      </c>
      <c r="P280" s="16">
        <v>64806632</v>
      </c>
      <c r="Q280" s="25">
        <v>45776</v>
      </c>
      <c r="R280" s="3" t="s">
        <v>47</v>
      </c>
      <c r="S280" s="25">
        <v>45770</v>
      </c>
      <c r="T280" s="3" t="s">
        <v>6914</v>
      </c>
      <c r="U280" s="6"/>
      <c r="V280" s="6"/>
      <c r="W280" s="6">
        <v>20</v>
      </c>
      <c r="X280" s="6">
        <f>+NETWORKDAYS(Tabla110[[#This Row],[Fecha de Asignación2]],Tabla110[[#This Row],[Fecha Respuesta]])</f>
        <v>5</v>
      </c>
      <c r="Y280" s="6" t="s">
        <v>2185</v>
      </c>
    </row>
    <row r="281" spans="1:25" hidden="1">
      <c r="A281" s="45">
        <v>279</v>
      </c>
      <c r="B281" s="14">
        <v>279</v>
      </c>
      <c r="C281" s="3">
        <v>2025</v>
      </c>
      <c r="D281" s="25">
        <v>45771</v>
      </c>
      <c r="E281" s="19" t="str">
        <f>IF(Tabla110[[#This Row],[Fecha Respuesta]]="","01 Pendiente","02 Finalizado")</f>
        <v>02 Finalizado</v>
      </c>
      <c r="F281" s="3" t="s">
        <v>152</v>
      </c>
      <c r="G281" s="3" t="str">
        <f>+VLOOKUP(Tabla110[[#This Row],[ABOGADO]],'|'!$A$47:$B$89,2,0)</f>
        <v>Coordinación Prejudicial</v>
      </c>
      <c r="H281" s="3" t="s">
        <v>2176</v>
      </c>
      <c r="I281" s="3" t="s">
        <v>59</v>
      </c>
      <c r="J281" s="18" t="s">
        <v>6915</v>
      </c>
      <c r="K281" s="65" t="s">
        <v>6564</v>
      </c>
      <c r="L281" s="18" t="s">
        <v>2350</v>
      </c>
      <c r="M281" s="3" t="s">
        <v>315</v>
      </c>
      <c r="N281" s="3" t="str">
        <f>Tabla110[[#This Row],[Orden]]&amp;" ("&amp;Tabla110[[#This Row],[Vigencia]]&amp;") "&amp;Tabla110[[#This Row],[Entidad / Reclamante]]&amp;" "&amp;Tabla110[[#This Row],[Últimos 6 Dígitos del Proceso]]</f>
        <v>279 (2025) Sanitas EPS 000700</v>
      </c>
      <c r="O281" s="16">
        <v>631</v>
      </c>
      <c r="P281" s="16">
        <v>55997287</v>
      </c>
      <c r="Q281" s="25">
        <v>45771</v>
      </c>
      <c r="R281" s="3" t="s">
        <v>47</v>
      </c>
      <c r="S281" s="25">
        <v>45771</v>
      </c>
      <c r="T281" s="3" t="s">
        <v>2189</v>
      </c>
      <c r="U281" s="6"/>
      <c r="V281" s="6"/>
      <c r="W281" s="6">
        <v>20</v>
      </c>
      <c r="X281" s="6">
        <f>+NETWORKDAYS(Tabla110[[#This Row],[Fecha de Asignación2]],Tabla110[[#This Row],[Fecha Respuesta]])</f>
        <v>1</v>
      </c>
      <c r="Y281" s="6" t="s">
        <v>2185</v>
      </c>
    </row>
    <row r="282" spans="1:25" hidden="1">
      <c r="A282" s="45">
        <v>280</v>
      </c>
      <c r="B282" s="14">
        <v>280</v>
      </c>
      <c r="C282" s="3">
        <v>2025</v>
      </c>
      <c r="D282" s="25">
        <v>45746</v>
      </c>
      <c r="E282" s="19" t="str">
        <f>IF(Tabla110[[#This Row],[Fecha Respuesta]]="","01 Pendiente","02 Finalizado")</f>
        <v>02 Finalizado</v>
      </c>
      <c r="F282" s="3" t="s">
        <v>169</v>
      </c>
      <c r="G282" s="3" t="str">
        <f>+VLOOKUP(Tabla110[[#This Row],[ABOGADO]],'|'!$A$47:$B$89,2,0)</f>
        <v>Coordinación Prejudicial</v>
      </c>
      <c r="H282" s="3" t="s">
        <v>2219</v>
      </c>
      <c r="I282" s="3" t="s">
        <v>65</v>
      </c>
      <c r="J282" s="18" t="s">
        <v>6916</v>
      </c>
      <c r="K282" s="65" t="s">
        <v>6917</v>
      </c>
      <c r="L282" s="18" t="s">
        <v>2350</v>
      </c>
      <c r="M282" s="3" t="s">
        <v>6918</v>
      </c>
      <c r="N282" s="3" t="str">
        <f>Tabla110[[#This Row],[Orden]]&amp;" ("&amp;Tabla110[[#This Row],[Vigencia]]&amp;") "&amp;Tabla110[[#This Row],[Entidad / Reclamante]]&amp;" "&amp;Tabla110[[#This Row],[Últimos 6 Dígitos del Proceso]]</f>
        <v>280 (2025) Fabisalud IPS S.A.S 915962</v>
      </c>
      <c r="O282" s="16">
        <v>2800</v>
      </c>
      <c r="P282" s="16">
        <v>2667489626</v>
      </c>
      <c r="Q282" s="25">
        <v>45873</v>
      </c>
      <c r="R282" s="3" t="s">
        <v>96</v>
      </c>
      <c r="S282" s="25">
        <v>45800</v>
      </c>
      <c r="T282" s="3" t="s">
        <v>6919</v>
      </c>
      <c r="U282" s="6"/>
      <c r="V282" s="6"/>
      <c r="W282" s="6">
        <v>20</v>
      </c>
      <c r="X282" s="6">
        <f>+NETWORKDAYS(Tabla110[[#This Row],[Fecha de Asignación2]],Tabla110[[#This Row],[Fecha Respuesta]])</f>
        <v>52</v>
      </c>
      <c r="Y282" s="6" t="s">
        <v>6117</v>
      </c>
    </row>
    <row r="283" spans="1:25" hidden="1">
      <c r="A283" s="45">
        <v>281</v>
      </c>
      <c r="B283" s="14">
        <v>281</v>
      </c>
      <c r="C283" s="3">
        <v>2025</v>
      </c>
      <c r="D283" s="25">
        <v>45771</v>
      </c>
      <c r="E283" s="19" t="str">
        <f>IF(Tabla110[[#This Row],[Fecha Respuesta]]="","01 Pendiente","02 Finalizado")</f>
        <v>02 Finalizado</v>
      </c>
      <c r="F283" s="3" t="s">
        <v>164</v>
      </c>
      <c r="G283" s="3" t="str">
        <f>+VLOOKUP(Tabla110[[#This Row],[ABOGADO]],'|'!$A$47:$B$89,2,0)</f>
        <v>Representación Judicial</v>
      </c>
      <c r="H283" s="3" t="s">
        <v>2176</v>
      </c>
      <c r="I283" s="3" t="s">
        <v>59</v>
      </c>
      <c r="J283" s="18" t="s">
        <v>6548</v>
      </c>
      <c r="K283" s="65" t="s">
        <v>6549</v>
      </c>
      <c r="L283" s="18" t="s">
        <v>2350</v>
      </c>
      <c r="M283" s="3" t="s">
        <v>315</v>
      </c>
      <c r="N283" s="3" t="str">
        <f>Tabla110[[#This Row],[Orden]]&amp;" ("&amp;Tabla110[[#This Row],[Vigencia]]&amp;") "&amp;Tabla110[[#This Row],[Entidad / Reclamante]]&amp;" "&amp;Tabla110[[#This Row],[Últimos 6 Dígitos del Proceso]]</f>
        <v>281 (2025) Sanitas EPS 007200</v>
      </c>
      <c r="O283" s="16">
        <v>128</v>
      </c>
      <c r="P283" s="16">
        <v>18701969</v>
      </c>
      <c r="Q283" s="25">
        <v>45777</v>
      </c>
      <c r="R283" s="3" t="s">
        <v>47</v>
      </c>
      <c r="S283" s="25">
        <v>45771</v>
      </c>
      <c r="T283" s="3" t="s">
        <v>6920</v>
      </c>
      <c r="U283" s="6"/>
      <c r="V283" s="6"/>
      <c r="W283" s="6">
        <v>20</v>
      </c>
      <c r="X283" s="6">
        <f>+NETWORKDAYS(Tabla110[[#This Row],[Fecha de Asignación2]],Tabla110[[#This Row],[Fecha Respuesta]])</f>
        <v>5</v>
      </c>
      <c r="Y283" s="6" t="s">
        <v>2185</v>
      </c>
    </row>
    <row r="284" spans="1:25" hidden="1">
      <c r="A284" s="45">
        <v>282</v>
      </c>
      <c r="B284" s="14">
        <v>282</v>
      </c>
      <c r="C284" s="3">
        <v>2025</v>
      </c>
      <c r="D284" s="25">
        <v>45771</v>
      </c>
      <c r="E284" s="19" t="str">
        <f>IF(Tabla110[[#This Row],[Fecha Respuesta]]="","01 Pendiente","02 Finalizado")</f>
        <v>02 Finalizado</v>
      </c>
      <c r="F284" s="3" t="s">
        <v>164</v>
      </c>
      <c r="G284" s="3" t="str">
        <f>+VLOOKUP(Tabla110[[#This Row],[ABOGADO]],'|'!$A$47:$B$89,2,0)</f>
        <v>Representación Judicial</v>
      </c>
      <c r="H284" s="3" t="s">
        <v>2219</v>
      </c>
      <c r="I284" s="3" t="s">
        <v>65</v>
      </c>
      <c r="J284" s="18" t="s">
        <v>6921</v>
      </c>
      <c r="K284" s="65" t="s">
        <v>6922</v>
      </c>
      <c r="L284" s="18" t="s">
        <v>2350</v>
      </c>
      <c r="M284" s="3" t="s">
        <v>6923</v>
      </c>
      <c r="N284" s="3" t="str">
        <f>Tabla110[[#This Row],[Orden]]&amp;" ("&amp;Tabla110[[#This Row],[Vigencia]]&amp;") "&amp;Tabla110[[#This Row],[Entidad / Reclamante]]&amp;" "&amp;Tabla110[[#This Row],[Últimos 6 Dígitos del Proceso]]</f>
        <v>282 (2025) E.S.E. Departamental Hospital Universitario Hernando Moncaleano Perdomo 036700</v>
      </c>
      <c r="O284" s="16">
        <v>356</v>
      </c>
      <c r="P284" s="16">
        <v>1371515364</v>
      </c>
      <c r="Q284" s="25">
        <v>45775</v>
      </c>
      <c r="R284" s="3" t="s">
        <v>54</v>
      </c>
      <c r="S284" s="25">
        <v>45771</v>
      </c>
      <c r="T284" s="3" t="s">
        <v>6924</v>
      </c>
      <c r="U284" s="6"/>
      <c r="V284" s="6"/>
      <c r="W284" s="6">
        <v>20</v>
      </c>
      <c r="X284" s="6">
        <f>+NETWORKDAYS(Tabla110[[#This Row],[Fecha de Asignación2]],Tabla110[[#This Row],[Fecha Respuesta]])</f>
        <v>3</v>
      </c>
      <c r="Y284" s="6" t="s">
        <v>2185</v>
      </c>
    </row>
    <row r="285" spans="1:25" hidden="1">
      <c r="A285" s="45">
        <v>283</v>
      </c>
      <c r="B285" s="14">
        <v>283</v>
      </c>
      <c r="C285" s="3">
        <v>2025</v>
      </c>
      <c r="D285" s="25">
        <v>45771</v>
      </c>
      <c r="E285" s="19" t="str">
        <f>IF(Tabla110[[#This Row],[Fecha Respuesta]]="","01 Pendiente","02 Finalizado")</f>
        <v>02 Finalizado</v>
      </c>
      <c r="F285" s="3" t="s">
        <v>176</v>
      </c>
      <c r="G285" s="3" t="str">
        <f>+VLOOKUP(Tabla110[[#This Row],[ABOGADO]],'|'!$A$47:$B$89,2,0)</f>
        <v>Representación Judicial</v>
      </c>
      <c r="H285" s="3" t="s">
        <v>2176</v>
      </c>
      <c r="I285" s="3" t="s">
        <v>56</v>
      </c>
      <c r="J285" s="18" t="s">
        <v>2187</v>
      </c>
      <c r="K285" s="65" t="s">
        <v>2188</v>
      </c>
      <c r="L285" s="18" t="s">
        <v>2350</v>
      </c>
      <c r="M285" s="3" t="s">
        <v>315</v>
      </c>
      <c r="N285" s="3" t="str">
        <f>Tabla110[[#This Row],[Orden]]&amp;" ("&amp;Tabla110[[#This Row],[Vigencia]]&amp;") "&amp;Tabla110[[#This Row],[Entidad / Reclamante]]&amp;" "&amp;Tabla110[[#This Row],[Últimos 6 Dígitos del Proceso]]</f>
        <v>283 (2025) Sanitas EPS 000300</v>
      </c>
      <c r="O285" s="16">
        <v>300</v>
      </c>
      <c r="P285" s="16">
        <v>84251677.900000006</v>
      </c>
      <c r="Q285" s="25">
        <v>45772</v>
      </c>
      <c r="R285" s="3" t="s">
        <v>54</v>
      </c>
      <c r="S285" s="25">
        <v>45771</v>
      </c>
      <c r="T285" s="3" t="s">
        <v>6414</v>
      </c>
      <c r="U285" s="6"/>
      <c r="V285" s="6"/>
      <c r="W285" s="6">
        <v>20</v>
      </c>
      <c r="X285" s="6">
        <f>+NETWORKDAYS(Tabla110[[#This Row],[Fecha de Asignación2]],Tabla110[[#This Row],[Fecha Respuesta]])</f>
        <v>2</v>
      </c>
      <c r="Y285" s="6" t="s">
        <v>2185</v>
      </c>
    </row>
    <row r="286" spans="1:25" hidden="1">
      <c r="A286" s="45">
        <v>284</v>
      </c>
      <c r="B286" s="14">
        <v>284</v>
      </c>
      <c r="C286" s="3">
        <v>2025</v>
      </c>
      <c r="D286" s="25">
        <v>45772</v>
      </c>
      <c r="E286" s="19" t="str">
        <f>IF(Tabla110[[#This Row],[Fecha Respuesta]]="","01 Pendiente","02 Finalizado")</f>
        <v>02 Finalizado</v>
      </c>
      <c r="F286" s="3" t="s">
        <v>167</v>
      </c>
      <c r="G286" s="3" t="str">
        <f>+VLOOKUP(Tabla110[[#This Row],[ABOGADO]],'|'!$A$47:$B$89,2,0)</f>
        <v>Representación Judicial</v>
      </c>
      <c r="H286" s="3" t="s">
        <v>6122</v>
      </c>
      <c r="I286" s="3" t="s">
        <v>65</v>
      </c>
      <c r="J286" s="18" t="s">
        <v>6925</v>
      </c>
      <c r="K286" s="65" t="s">
        <v>6926</v>
      </c>
      <c r="L286" s="18">
        <v>51014445</v>
      </c>
      <c r="M286" s="3" t="s">
        <v>6927</v>
      </c>
      <c r="N286" s="3" t="str">
        <f>Tabla110[[#This Row],[Orden]]&amp;" ("&amp;Tabla110[[#This Row],[Vigencia]]&amp;") "&amp;Tabla110[[#This Row],[Entidad / Reclamante]]&amp;" "&amp;Tabla110[[#This Row],[Últimos 6 Dígitos del Proceso]]</f>
        <v>284 (2025) Carmen Martha Ramos de Pineda 050300</v>
      </c>
      <c r="O286" s="16">
        <v>1</v>
      </c>
      <c r="P286" s="16">
        <v>16108150</v>
      </c>
      <c r="Q286" s="25">
        <v>45777</v>
      </c>
      <c r="R286" s="3" t="s">
        <v>92</v>
      </c>
      <c r="S286" s="25">
        <v>45772</v>
      </c>
      <c r="T286" s="3" t="s">
        <v>6350</v>
      </c>
      <c r="U286" s="6"/>
      <c r="V286" s="6"/>
      <c r="W286" s="6">
        <v>20</v>
      </c>
      <c r="X286" s="6">
        <f>+NETWORKDAYS(Tabla110[[#This Row],[Fecha de Asignación2]],Tabla110[[#This Row],[Fecha Respuesta]])</f>
        <v>4</v>
      </c>
      <c r="Y286" s="6" t="s">
        <v>2185</v>
      </c>
    </row>
    <row r="287" spans="1:25" hidden="1">
      <c r="A287" s="45">
        <v>285</v>
      </c>
      <c r="B287" s="14">
        <v>285</v>
      </c>
      <c r="C287" s="3">
        <v>2025</v>
      </c>
      <c r="D287" s="25">
        <v>45772</v>
      </c>
      <c r="E287" s="19" t="str">
        <f>IF(Tabla110[[#This Row],[Fecha Respuesta]]="","01 Pendiente","02 Finalizado")</f>
        <v>02 Finalizado</v>
      </c>
      <c r="F287" s="3" t="s">
        <v>117</v>
      </c>
      <c r="G287" s="3" t="str">
        <f>+VLOOKUP(Tabla110[[#This Row],[ABOGADO]],'|'!$A$47:$B$89,2,0)</f>
        <v>Coordinación Prejudicial</v>
      </c>
      <c r="H287" s="3" t="s">
        <v>2219</v>
      </c>
      <c r="I287" s="3" t="s">
        <v>65</v>
      </c>
      <c r="J287" s="18" t="s">
        <v>6928</v>
      </c>
      <c r="K287" s="65" t="s">
        <v>6929</v>
      </c>
      <c r="L287" s="18" t="s">
        <v>2350</v>
      </c>
      <c r="M287" s="3" t="s">
        <v>6930</v>
      </c>
      <c r="N287" s="3" t="str">
        <f>Tabla110[[#This Row],[Orden]]&amp;" ("&amp;Tabla110[[#This Row],[Vigencia]]&amp;") "&amp;Tabla110[[#This Row],[Entidad / Reclamante]]&amp;" "&amp;Tabla110[[#This Row],[Últimos 6 Dígitos del Proceso]]</f>
        <v>285 (2025) Racil Asesorías S.A.S. 996502</v>
      </c>
      <c r="O287" s="16">
        <v>1</v>
      </c>
      <c r="P287" s="16">
        <v>0</v>
      </c>
      <c r="Q287" s="25">
        <v>45775</v>
      </c>
      <c r="R287" s="3" t="s">
        <v>54</v>
      </c>
      <c r="S287" s="25">
        <v>45772</v>
      </c>
      <c r="T287" s="3" t="s">
        <v>6931</v>
      </c>
      <c r="U287" s="6"/>
      <c r="V287" s="6"/>
      <c r="W287" s="6">
        <v>20</v>
      </c>
      <c r="X287" s="6">
        <f>+NETWORKDAYS(Tabla110[[#This Row],[Fecha de Asignación2]],Tabla110[[#This Row],[Fecha Respuesta]])</f>
        <v>2</v>
      </c>
      <c r="Y287" s="6" t="s">
        <v>2185</v>
      </c>
    </row>
    <row r="288" spans="1:25" hidden="1">
      <c r="A288" s="45">
        <v>286</v>
      </c>
      <c r="B288" s="14">
        <v>286</v>
      </c>
      <c r="C288" s="3">
        <v>2025</v>
      </c>
      <c r="D288" s="25">
        <v>45772</v>
      </c>
      <c r="E288" s="19" t="str">
        <f>IF(Tabla110[[#This Row],[Fecha Respuesta]]="","01 Pendiente","02 Finalizado")</f>
        <v>02 Finalizado</v>
      </c>
      <c r="F288" s="25" t="s">
        <v>6200</v>
      </c>
      <c r="G288" s="3" t="s">
        <v>17</v>
      </c>
      <c r="H288" s="3" t="s">
        <v>2176</v>
      </c>
      <c r="I288" s="3" t="s">
        <v>65</v>
      </c>
      <c r="J288" s="18" t="s">
        <v>6932</v>
      </c>
      <c r="K288" s="65" t="s">
        <v>6933</v>
      </c>
      <c r="L288" s="18" t="s">
        <v>2350</v>
      </c>
      <c r="M288" s="3" t="s">
        <v>389</v>
      </c>
      <c r="N288" s="3" t="str">
        <f>Tabla110[[#This Row],[Orden]]&amp;" ("&amp;Tabla110[[#This Row],[Vigencia]]&amp;") "&amp;Tabla110[[#This Row],[Entidad / Reclamante]]&amp;" "&amp;Tabla110[[#This Row],[Últimos 6 Dígitos del Proceso]]</f>
        <v>286 (2025) Salud Total EPS 033600</v>
      </c>
      <c r="O288" s="16">
        <v>218</v>
      </c>
      <c r="P288" s="16">
        <v>56223453.450000003</v>
      </c>
      <c r="Q288" s="25">
        <v>45791</v>
      </c>
      <c r="R288" s="3" t="s">
        <v>54</v>
      </c>
      <c r="S288" s="25">
        <v>45772</v>
      </c>
      <c r="T288" s="3" t="s">
        <v>6934</v>
      </c>
      <c r="U288" s="6"/>
      <c r="V288" s="6"/>
      <c r="W288" s="6">
        <v>20</v>
      </c>
      <c r="X288" s="6">
        <f>+NETWORKDAYS(Tabla110[[#This Row],[Fecha de Asignación2]],Tabla110[[#This Row],[Fecha Respuesta]])</f>
        <v>14</v>
      </c>
      <c r="Y288" s="6" t="s">
        <v>2185</v>
      </c>
    </row>
    <row r="289" spans="1:25" hidden="1">
      <c r="A289" s="45">
        <v>287</v>
      </c>
      <c r="B289" s="14">
        <v>287</v>
      </c>
      <c r="C289" s="3">
        <v>2025</v>
      </c>
      <c r="D289" s="25">
        <v>45772</v>
      </c>
      <c r="E289" s="19" t="str">
        <f>IF(Tabla110[[#This Row],[Fecha Respuesta]]="","01 Pendiente","02 Finalizado")</f>
        <v>02 Finalizado</v>
      </c>
      <c r="F289" s="3" t="s">
        <v>175</v>
      </c>
      <c r="G289" s="3" t="str">
        <f>+VLOOKUP(Tabla110[[#This Row],[ABOGADO]],'|'!$A$47:$B$89,2,0)</f>
        <v>Representación Judicial</v>
      </c>
      <c r="H289" s="3" t="s">
        <v>2219</v>
      </c>
      <c r="I289" s="3" t="s">
        <v>65</v>
      </c>
      <c r="J289" s="18" t="s">
        <v>6935</v>
      </c>
      <c r="K289" s="65" t="s">
        <v>6936</v>
      </c>
      <c r="L289" s="18" t="s">
        <v>2350</v>
      </c>
      <c r="M289" s="3" t="s">
        <v>6937</v>
      </c>
      <c r="N289" s="3" t="str">
        <f>Tabla110[[#This Row],[Orden]]&amp;" ("&amp;Tabla110[[#This Row],[Vigencia]]&amp;") "&amp;Tabla110[[#This Row],[Entidad / Reclamante]]&amp;" "&amp;Tabla110[[#This Row],[Últimos 6 Dígitos del Proceso]]</f>
        <v>287 (2025) Hospital Departamental San Vicente de Paul de Garzon 014300</v>
      </c>
      <c r="O289" s="16">
        <v>189</v>
      </c>
      <c r="P289" s="16">
        <v>569902899</v>
      </c>
      <c r="Q289" s="25">
        <v>45862</v>
      </c>
      <c r="R289" s="3" t="s">
        <v>54</v>
      </c>
      <c r="S289" s="25">
        <v>45798</v>
      </c>
      <c r="T289" s="3" t="s">
        <v>6938</v>
      </c>
      <c r="U289" s="6"/>
      <c r="V289" s="6"/>
      <c r="W289" s="6">
        <v>20</v>
      </c>
      <c r="X289" s="6">
        <f>+NETWORKDAYS(Tabla110[[#This Row],[Fecha de Asignación2]],Tabla110[[#This Row],[Fecha Respuesta]])</f>
        <v>47</v>
      </c>
      <c r="Y289" s="6" t="s">
        <v>6117</v>
      </c>
    </row>
    <row r="290" spans="1:25" hidden="1">
      <c r="A290" s="45">
        <v>288</v>
      </c>
      <c r="B290" s="14">
        <v>288</v>
      </c>
      <c r="C290" s="3">
        <v>2025</v>
      </c>
      <c r="D290" s="25">
        <v>45775</v>
      </c>
      <c r="E290" s="19" t="str">
        <f>IF(Tabla110[[#This Row],[Fecha Respuesta]]="","01 Pendiente","02 Finalizado")</f>
        <v>02 Finalizado</v>
      </c>
      <c r="F290" s="18" t="s">
        <v>6254</v>
      </c>
      <c r="G290" s="3" t="s">
        <v>17</v>
      </c>
      <c r="H290" s="3" t="s">
        <v>2176</v>
      </c>
      <c r="I290" s="3" t="s">
        <v>56</v>
      </c>
      <c r="J290" s="18" t="s">
        <v>6939</v>
      </c>
      <c r="K290" s="65" t="s">
        <v>6746</v>
      </c>
      <c r="L290" s="18" t="s">
        <v>2350</v>
      </c>
      <c r="M290" s="3" t="s">
        <v>315</v>
      </c>
      <c r="N290" s="3" t="str">
        <f>Tabla110[[#This Row],[Orden]]&amp;" ("&amp;Tabla110[[#This Row],[Vigencia]]&amp;") "&amp;Tabla110[[#This Row],[Entidad / Reclamante]]&amp;" "&amp;Tabla110[[#This Row],[Últimos 6 Dígitos del Proceso]]</f>
        <v>288 (2025) Sanitas EPS 007800</v>
      </c>
      <c r="O290" s="16">
        <v>426</v>
      </c>
      <c r="P290" s="16">
        <v>50586380</v>
      </c>
      <c r="Q290" s="25">
        <v>45777</v>
      </c>
      <c r="R290" s="3" t="s">
        <v>54</v>
      </c>
      <c r="S290" s="25">
        <v>45775</v>
      </c>
      <c r="T290" s="3" t="s">
        <v>6940</v>
      </c>
      <c r="U290" s="6"/>
      <c r="V290" s="6"/>
      <c r="W290" s="6">
        <v>20</v>
      </c>
      <c r="X290" s="6">
        <f>+NETWORKDAYS(Tabla110[[#This Row],[Fecha de Asignación2]],Tabla110[[#This Row],[Fecha Respuesta]])</f>
        <v>3</v>
      </c>
      <c r="Y290" s="6" t="s">
        <v>2185</v>
      </c>
    </row>
    <row r="291" spans="1:25" hidden="1">
      <c r="A291" s="45">
        <v>289</v>
      </c>
      <c r="B291" s="14">
        <v>289</v>
      </c>
      <c r="C291" s="3">
        <v>2025</v>
      </c>
      <c r="D291" s="25">
        <v>45775</v>
      </c>
      <c r="E291" s="19" t="str">
        <f>IF(Tabla110[[#This Row],[Fecha Respuesta]]="","01 Pendiente","02 Finalizado")</f>
        <v>02 Finalizado</v>
      </c>
      <c r="F291" s="3" t="s">
        <v>148</v>
      </c>
      <c r="G291" s="3" t="str">
        <f>+VLOOKUP(Tabla110[[#This Row],[ABOGADO]],'|'!$A$47:$B$89,2,0)</f>
        <v>Representación Judicial</v>
      </c>
      <c r="H291" s="3" t="s">
        <v>2176</v>
      </c>
      <c r="I291" s="3" t="s">
        <v>65</v>
      </c>
      <c r="J291" s="18" t="s">
        <v>6941</v>
      </c>
      <c r="K291" s="65" t="s">
        <v>6942</v>
      </c>
      <c r="L291" s="18" t="s">
        <v>2350</v>
      </c>
      <c r="M291" s="3" t="s">
        <v>6138</v>
      </c>
      <c r="N291" s="3" t="str">
        <f>Tabla110[[#This Row],[Orden]]&amp;" ("&amp;Tabla110[[#This Row],[Vigencia]]&amp;") "&amp;Tabla110[[#This Row],[Entidad / Reclamante]]&amp;" "&amp;Tabla110[[#This Row],[Últimos 6 Dígitos del Proceso]]</f>
        <v>289 (2025) Servicio Occidental de Salud EPS S.A. 032900</v>
      </c>
      <c r="O291" s="16">
        <v>6347</v>
      </c>
      <c r="P291" s="16">
        <v>7120175882</v>
      </c>
      <c r="Q291" s="25">
        <v>45806</v>
      </c>
      <c r="R291" s="3" t="s">
        <v>47</v>
      </c>
      <c r="S291" s="25">
        <v>45775</v>
      </c>
      <c r="T291" s="3" t="s">
        <v>6943</v>
      </c>
      <c r="U291" s="6"/>
      <c r="V291" s="6" t="s">
        <v>6651</v>
      </c>
      <c r="W291" s="6">
        <v>20</v>
      </c>
      <c r="X291" s="6">
        <f>+NETWORKDAYS(Tabla110[[#This Row],[Fecha de Asignación2]],Tabla110[[#This Row],[Fecha Respuesta]])</f>
        <v>24</v>
      </c>
      <c r="Y291" s="6" t="s">
        <v>6117</v>
      </c>
    </row>
    <row r="292" spans="1:25" hidden="1">
      <c r="A292" s="45">
        <v>290</v>
      </c>
      <c r="B292" s="14">
        <v>290</v>
      </c>
      <c r="C292" s="3">
        <v>2025</v>
      </c>
      <c r="D292" s="25">
        <v>45775</v>
      </c>
      <c r="E292" s="19" t="str">
        <f>IF(Tabla110[[#This Row],[Fecha Respuesta]]="","01 Pendiente","02 Finalizado")</f>
        <v>02 Finalizado</v>
      </c>
      <c r="F292" s="3" t="s">
        <v>169</v>
      </c>
      <c r="G292" s="3" t="str">
        <f>+VLOOKUP(Tabla110[[#This Row],[ABOGADO]],'|'!$A$47:$B$89,2,0)</f>
        <v>Coordinación Prejudicial</v>
      </c>
      <c r="H292" s="3" t="s">
        <v>2176</v>
      </c>
      <c r="I292" s="3" t="s">
        <v>56</v>
      </c>
      <c r="J292" s="18" t="s">
        <v>6944</v>
      </c>
      <c r="K292" s="65" t="s">
        <v>6413</v>
      </c>
      <c r="L292" s="18" t="s">
        <v>2350</v>
      </c>
      <c r="M292" s="3" t="s">
        <v>6132</v>
      </c>
      <c r="N292" s="3" t="str">
        <f>Tabla110[[#This Row],[Orden]]&amp;" ("&amp;Tabla110[[#This Row],[Vigencia]]&amp;") "&amp;Tabla110[[#This Row],[Entidad / Reclamante]]&amp;" "&amp;Tabla110[[#This Row],[Últimos 6 Dígitos del Proceso]]</f>
        <v>290 (2025) Cruz Blanca EPS 051000</v>
      </c>
      <c r="O292" s="16">
        <v>884</v>
      </c>
      <c r="P292" s="16">
        <v>476230187</v>
      </c>
      <c r="Q292" s="25">
        <v>45776</v>
      </c>
      <c r="R292" s="3" t="s">
        <v>54</v>
      </c>
      <c r="S292" s="25">
        <v>45775</v>
      </c>
      <c r="T292" s="3" t="s">
        <v>6862</v>
      </c>
      <c r="U292" s="6"/>
      <c r="V292" s="6"/>
      <c r="W292" s="6">
        <v>20</v>
      </c>
      <c r="X292" s="6">
        <f>+NETWORKDAYS(Tabla110[[#This Row],[Fecha de Asignación2]],Tabla110[[#This Row],[Fecha Respuesta]])</f>
        <v>2</v>
      </c>
      <c r="Y292" s="6" t="s">
        <v>2185</v>
      </c>
    </row>
    <row r="293" spans="1:25" hidden="1">
      <c r="A293" s="45">
        <v>291</v>
      </c>
      <c r="B293" s="14">
        <v>291</v>
      </c>
      <c r="C293" s="3">
        <v>2025</v>
      </c>
      <c r="D293" s="25">
        <v>45775</v>
      </c>
      <c r="E293" s="19" t="str">
        <f>IF(Tabla110[[#This Row],[Fecha Respuesta]]="","01 Pendiente","02 Finalizado")</f>
        <v>02 Finalizado</v>
      </c>
      <c r="F293" s="3" t="s">
        <v>167</v>
      </c>
      <c r="G293" s="3" t="str">
        <f>+VLOOKUP(Tabla110[[#This Row],[ABOGADO]],'|'!$A$47:$B$89,2,0)</f>
        <v>Representación Judicial</v>
      </c>
      <c r="H293" s="3" t="s">
        <v>2176</v>
      </c>
      <c r="I293" s="3" t="s">
        <v>65</v>
      </c>
      <c r="J293" s="18" t="s">
        <v>6901</v>
      </c>
      <c r="K293" s="65" t="s">
        <v>6902</v>
      </c>
      <c r="L293" s="18" t="s">
        <v>2350</v>
      </c>
      <c r="M293" s="3" t="s">
        <v>267</v>
      </c>
      <c r="N293" s="3" t="str">
        <f>Tabla110[[#This Row],[Orden]]&amp;" ("&amp;Tabla110[[#This Row],[Vigencia]]&amp;") "&amp;Tabla110[[#This Row],[Entidad / Reclamante]]&amp;" "&amp;Tabla110[[#This Row],[Últimos 6 Dígitos del Proceso]]</f>
        <v>291 (2025) Nueva EPS 023500</v>
      </c>
      <c r="O293" s="16">
        <v>206</v>
      </c>
      <c r="P293" s="16">
        <v>450389714</v>
      </c>
      <c r="Q293" s="25">
        <v>45790</v>
      </c>
      <c r="R293" s="3" t="s">
        <v>54</v>
      </c>
      <c r="S293" s="25">
        <v>45775</v>
      </c>
      <c r="T293" s="3" t="s">
        <v>6945</v>
      </c>
      <c r="U293" s="6"/>
      <c r="V293" s="6"/>
      <c r="W293" s="6">
        <v>20</v>
      </c>
      <c r="X293" s="6">
        <f>+NETWORKDAYS(Tabla110[[#This Row],[Fecha de Asignación2]],Tabla110[[#This Row],[Fecha Respuesta]])</f>
        <v>12</v>
      </c>
      <c r="Y293" s="6" t="s">
        <v>2185</v>
      </c>
    </row>
    <row r="294" spans="1:25" hidden="1">
      <c r="A294" s="45">
        <v>292</v>
      </c>
      <c r="B294" s="14">
        <v>292</v>
      </c>
      <c r="C294" s="3">
        <v>2025</v>
      </c>
      <c r="D294" s="25">
        <v>45776</v>
      </c>
      <c r="E294" s="19" t="str">
        <f>IF(Tabla110[[#This Row],[Fecha Respuesta]]="","01 Pendiente","02 Finalizado")</f>
        <v>02 Finalizado</v>
      </c>
      <c r="F294" s="3" t="s">
        <v>164</v>
      </c>
      <c r="G294" s="3" t="str">
        <f>+VLOOKUP(Tabla110[[#This Row],[ABOGADO]],'|'!$A$47:$B$89,2,0)</f>
        <v>Representación Judicial</v>
      </c>
      <c r="H294" s="3" t="s">
        <v>2219</v>
      </c>
      <c r="I294" s="3" t="s">
        <v>65</v>
      </c>
      <c r="J294" s="18" t="s">
        <v>6921</v>
      </c>
      <c r="K294" s="65" t="s">
        <v>6922</v>
      </c>
      <c r="L294" s="18" t="s">
        <v>2350</v>
      </c>
      <c r="M294" s="3" t="s">
        <v>6923</v>
      </c>
      <c r="N294" s="3" t="str">
        <f>Tabla110[[#This Row],[Orden]]&amp;" ("&amp;Tabla110[[#This Row],[Vigencia]]&amp;") "&amp;Tabla110[[#This Row],[Entidad / Reclamante]]&amp;" "&amp;Tabla110[[#This Row],[Últimos 6 Dígitos del Proceso]]</f>
        <v>292 (2025) E.S.E. Departamental Hospital Universitario Hernando Moncaleano Perdomo 036700</v>
      </c>
      <c r="O294" s="16">
        <v>356</v>
      </c>
      <c r="P294" s="16">
        <v>1371515364</v>
      </c>
      <c r="Q294" s="25">
        <v>45785</v>
      </c>
      <c r="R294" s="3" t="s">
        <v>47</v>
      </c>
      <c r="S294" s="25">
        <v>45776</v>
      </c>
      <c r="T294" s="3" t="s">
        <v>6946</v>
      </c>
      <c r="U294" s="6"/>
      <c r="V294" s="6"/>
      <c r="W294" s="6">
        <v>20</v>
      </c>
      <c r="X294" s="6">
        <f>+NETWORKDAYS(Tabla110[[#This Row],[Fecha de Asignación2]],Tabla110[[#This Row],[Fecha Respuesta]])</f>
        <v>8</v>
      </c>
      <c r="Y294" s="6" t="s">
        <v>2185</v>
      </c>
    </row>
    <row r="295" spans="1:25" hidden="1">
      <c r="A295" s="45">
        <v>293</v>
      </c>
      <c r="B295" s="14">
        <v>293</v>
      </c>
      <c r="C295" s="3">
        <v>2025</v>
      </c>
      <c r="D295" s="25">
        <v>45776</v>
      </c>
      <c r="E295" s="19" t="str">
        <f>IF(Tabla110[[#This Row],[Fecha Respuesta]]="","01 Pendiente","02 Finalizado")</f>
        <v>02 Finalizado</v>
      </c>
      <c r="F295" s="3" t="s">
        <v>146</v>
      </c>
      <c r="G295" s="3" t="str">
        <f>+VLOOKUP(Tabla110[[#This Row],[ABOGADO]],'|'!$A$47:$B$89,2,0)</f>
        <v>Coordinación Prejudicial</v>
      </c>
      <c r="H295" s="3" t="s">
        <v>2176</v>
      </c>
      <c r="I295" s="3" t="s">
        <v>59</v>
      </c>
      <c r="J295" s="18" t="s">
        <v>6947</v>
      </c>
      <c r="K295" s="65" t="s">
        <v>6948</v>
      </c>
      <c r="L295" s="18" t="s">
        <v>2350</v>
      </c>
      <c r="M295" s="3" t="s">
        <v>315</v>
      </c>
      <c r="N295" s="3" t="str">
        <f>Tabla110[[#This Row],[Orden]]&amp;" ("&amp;Tabla110[[#This Row],[Vigencia]]&amp;") "&amp;Tabla110[[#This Row],[Entidad / Reclamante]]&amp;" "&amp;Tabla110[[#This Row],[Últimos 6 Dígitos del Proceso]]</f>
        <v>293 (2025) Sanitas EPS 057200</v>
      </c>
      <c r="O295" s="16">
        <v>125</v>
      </c>
      <c r="P295" s="16">
        <v>73238203.530000001</v>
      </c>
      <c r="Q295" s="25">
        <v>45790</v>
      </c>
      <c r="R295" s="3" t="s">
        <v>54</v>
      </c>
      <c r="S295" s="25">
        <v>45776</v>
      </c>
      <c r="T295" s="3" t="s">
        <v>6949</v>
      </c>
      <c r="U295" s="6"/>
      <c r="V295" s="6"/>
      <c r="W295" s="6">
        <v>20</v>
      </c>
      <c r="X295" s="6">
        <f>+NETWORKDAYS(Tabla110[[#This Row],[Fecha de Asignación2]],Tabla110[[#This Row],[Fecha Respuesta]])</f>
        <v>11</v>
      </c>
      <c r="Y295" s="6" t="s">
        <v>2185</v>
      </c>
    </row>
    <row r="296" spans="1:25" hidden="1">
      <c r="A296" s="45">
        <v>294</v>
      </c>
      <c r="B296" s="14">
        <v>294</v>
      </c>
      <c r="C296" s="3">
        <v>2025</v>
      </c>
      <c r="D296" s="25">
        <v>45777</v>
      </c>
      <c r="E296" s="19" t="str">
        <f>IF(Tabla110[[#This Row],[Fecha Respuesta]]="","01 Pendiente","02 Finalizado")</f>
        <v>02 Finalizado</v>
      </c>
      <c r="F296" s="3" t="s">
        <v>106</v>
      </c>
      <c r="G296" s="3" t="str">
        <f>+VLOOKUP(Tabla110[[#This Row],[ABOGADO]],'|'!$A$47:$B$89,2,0)</f>
        <v>Representación Judicial</v>
      </c>
      <c r="H296" s="3" t="s">
        <v>2176</v>
      </c>
      <c r="I296" s="3" t="s">
        <v>65</v>
      </c>
      <c r="J296" s="18" t="s">
        <v>6950</v>
      </c>
      <c r="K296" s="65" t="s">
        <v>6951</v>
      </c>
      <c r="L296" s="18" t="s">
        <v>2350</v>
      </c>
      <c r="M296" s="3" t="s">
        <v>315</v>
      </c>
      <c r="N296" s="3" t="str">
        <f>Tabla110[[#This Row],[Orden]]&amp;" ("&amp;Tabla110[[#This Row],[Vigencia]]&amp;") "&amp;Tabla110[[#This Row],[Entidad / Reclamante]]&amp;" "&amp;Tabla110[[#This Row],[Últimos 6 Dígitos del Proceso]]</f>
        <v>294 (2025) Sanitas EPS 023022</v>
      </c>
      <c r="O296" s="16">
        <v>187</v>
      </c>
      <c r="P296" s="16">
        <v>79548902</v>
      </c>
      <c r="Q296" s="25">
        <v>45807</v>
      </c>
      <c r="R296" s="3" t="s">
        <v>98</v>
      </c>
      <c r="S296" s="25">
        <v>45800</v>
      </c>
      <c r="T296" s="3" t="s">
        <v>6952</v>
      </c>
      <c r="U296" s="6"/>
      <c r="V296" s="6"/>
      <c r="W296" s="6">
        <v>20</v>
      </c>
      <c r="X296" s="6">
        <f>+NETWORKDAYS(Tabla110[[#This Row],[Fecha de Asignación2]],Tabla110[[#This Row],[Fecha Respuesta]])</f>
        <v>6</v>
      </c>
      <c r="Y296" s="6" t="s">
        <v>2185</v>
      </c>
    </row>
    <row r="297" spans="1:25" hidden="1">
      <c r="A297" s="45">
        <v>295</v>
      </c>
      <c r="B297" s="14">
        <v>295</v>
      </c>
      <c r="C297" s="3">
        <v>2025</v>
      </c>
      <c r="D297" s="25">
        <v>45779</v>
      </c>
      <c r="E297" s="19" t="str">
        <f>IF(Tabla110[[#This Row],[Fecha Respuesta]]="","01 Pendiente","02 Finalizado")</f>
        <v>02 Finalizado</v>
      </c>
      <c r="F297" s="3" t="s">
        <v>141</v>
      </c>
      <c r="G297" s="3" t="str">
        <f>+VLOOKUP(Tabla110[[#This Row],[ABOGADO]],'|'!$A$47:$B$89,2,0)</f>
        <v>Coordinación Prejudicial</v>
      </c>
      <c r="H297" s="3" t="s">
        <v>2176</v>
      </c>
      <c r="I297" s="3" t="s">
        <v>65</v>
      </c>
      <c r="J297" s="18" t="s">
        <v>6953</v>
      </c>
      <c r="K297" s="65" t="s">
        <v>6954</v>
      </c>
      <c r="L297" s="18" t="s">
        <v>2350</v>
      </c>
      <c r="M297" s="3" t="s">
        <v>315</v>
      </c>
      <c r="N297" s="3" t="str">
        <f>Tabla110[[#This Row],[Orden]]&amp;" ("&amp;Tabla110[[#This Row],[Vigencia]]&amp;") "&amp;Tabla110[[#This Row],[Entidad / Reclamante]]&amp;" "&amp;Tabla110[[#This Row],[Últimos 6 Dígitos del Proceso]]</f>
        <v>295 (2025) Sanitas EPS 005000</v>
      </c>
      <c r="O297" s="16">
        <v>228</v>
      </c>
      <c r="P297" s="16">
        <v>145643879</v>
      </c>
      <c r="Q297" s="25">
        <v>45793</v>
      </c>
      <c r="R297" s="3" t="s">
        <v>54</v>
      </c>
      <c r="S297" s="25">
        <v>45779</v>
      </c>
      <c r="T297" s="3" t="s">
        <v>6955</v>
      </c>
      <c r="U297" s="6"/>
      <c r="V297" s="6"/>
      <c r="W297" s="6">
        <v>20</v>
      </c>
      <c r="X297" s="6">
        <f>+NETWORKDAYS(Tabla110[[#This Row],[Fecha de Asignación2]],Tabla110[[#This Row],[Fecha Respuesta]])</f>
        <v>11</v>
      </c>
      <c r="Y297" s="6" t="s">
        <v>2185</v>
      </c>
    </row>
    <row r="298" spans="1:25" hidden="1">
      <c r="A298" s="45">
        <v>296</v>
      </c>
      <c r="B298" s="14">
        <v>296</v>
      </c>
      <c r="C298" s="3">
        <v>2025</v>
      </c>
      <c r="D298" s="25">
        <v>45779</v>
      </c>
      <c r="E298" s="19" t="str">
        <f>IF(Tabla110[[#This Row],[Fecha Respuesta]]="","01 Pendiente","02 Finalizado")</f>
        <v>02 Finalizado</v>
      </c>
      <c r="F298" s="3" t="s">
        <v>182</v>
      </c>
      <c r="G298" s="3" t="s">
        <v>17</v>
      </c>
      <c r="H298" s="3" t="s">
        <v>2176</v>
      </c>
      <c r="I298" s="3" t="s">
        <v>56</v>
      </c>
      <c r="J298" s="18" t="s">
        <v>6956</v>
      </c>
      <c r="K298" s="65" t="s">
        <v>6957</v>
      </c>
      <c r="L298" s="18" t="s">
        <v>2350</v>
      </c>
      <c r="M298" s="3" t="s">
        <v>315</v>
      </c>
      <c r="N298" s="3" t="str">
        <f>Tabla110[[#This Row],[Orden]]&amp;" ("&amp;Tabla110[[#This Row],[Vigencia]]&amp;") "&amp;Tabla110[[#This Row],[Entidad / Reclamante]]&amp;" "&amp;Tabla110[[#This Row],[Últimos 6 Dígitos del Proceso]]</f>
        <v>296 (2025) Sanitas EPS 027300</v>
      </c>
      <c r="O298" s="16">
        <v>210</v>
      </c>
      <c r="P298" s="16">
        <v>64848773</v>
      </c>
      <c r="Q298" s="25">
        <v>45782</v>
      </c>
      <c r="R298" s="3" t="s">
        <v>54</v>
      </c>
      <c r="S298" s="25">
        <v>45779</v>
      </c>
      <c r="T298" s="3" t="s">
        <v>6958</v>
      </c>
      <c r="U298" s="6"/>
      <c r="V298" s="6"/>
      <c r="W298" s="6">
        <v>20</v>
      </c>
      <c r="X298" s="6">
        <f>+NETWORKDAYS(Tabla110[[#This Row],[Fecha de Asignación2]],Tabla110[[#This Row],[Fecha Respuesta]])</f>
        <v>2</v>
      </c>
      <c r="Y298" s="6" t="s">
        <v>2185</v>
      </c>
    </row>
    <row r="299" spans="1:25" hidden="1">
      <c r="A299" s="45">
        <v>297</v>
      </c>
      <c r="B299" s="14">
        <v>297</v>
      </c>
      <c r="C299" s="3">
        <v>2025</v>
      </c>
      <c r="D299" s="25">
        <v>45779</v>
      </c>
      <c r="E299" s="19" t="str">
        <f>IF(Tabla110[[#This Row],[Fecha Respuesta]]="","01 Pendiente","02 Finalizado")</f>
        <v>02 Finalizado</v>
      </c>
      <c r="F299" s="3" t="s">
        <v>117</v>
      </c>
      <c r="G299" s="3" t="str">
        <f>+VLOOKUP(Tabla110[[#This Row],[ABOGADO]],'|'!$A$47:$B$89,2,0)</f>
        <v>Coordinación Prejudicial</v>
      </c>
      <c r="H299" s="3" t="s">
        <v>6122</v>
      </c>
      <c r="I299" s="3" t="s">
        <v>65</v>
      </c>
      <c r="J299" s="18" t="s">
        <v>6959</v>
      </c>
      <c r="K299" s="65" t="s">
        <v>6960</v>
      </c>
      <c r="L299" s="18">
        <v>51014654</v>
      </c>
      <c r="M299" s="3" t="s">
        <v>6961</v>
      </c>
      <c r="N299" s="3" t="str">
        <f>Tabla110[[#This Row],[Orden]]&amp;" ("&amp;Tabla110[[#This Row],[Vigencia]]&amp;") "&amp;Tabla110[[#This Row],[Entidad / Reclamante]]&amp;" "&amp;Tabla110[[#This Row],[Últimos 6 Dígitos del Proceso]]</f>
        <v>297 (2025) Ana Leonor Davila Cordoba y Elides Segundo Aya 062612</v>
      </c>
      <c r="O299" s="16">
        <v>1</v>
      </c>
      <c r="P299" s="16">
        <v>35587500</v>
      </c>
      <c r="Q299" s="25">
        <v>45786</v>
      </c>
      <c r="R299" s="3" t="s">
        <v>92</v>
      </c>
      <c r="S299" s="25">
        <v>45782</v>
      </c>
      <c r="T299" s="3" t="s">
        <v>6350</v>
      </c>
      <c r="U299" s="6"/>
      <c r="V299" s="6"/>
      <c r="W299" s="6">
        <v>20</v>
      </c>
      <c r="X299" s="6">
        <f>+NETWORKDAYS(Tabla110[[#This Row],[Fecha de Asignación2]],Tabla110[[#This Row],[Fecha Respuesta]])</f>
        <v>5</v>
      </c>
      <c r="Y299" s="6" t="s">
        <v>2185</v>
      </c>
    </row>
    <row r="300" spans="1:25" hidden="1">
      <c r="A300" s="45">
        <v>298</v>
      </c>
      <c r="B300" s="14">
        <v>298</v>
      </c>
      <c r="C300" s="3">
        <v>2025</v>
      </c>
      <c r="D300" s="25">
        <v>45779</v>
      </c>
      <c r="E300" s="19" t="str">
        <f>IF(Tabla110[[#This Row],[Fecha Respuesta]]="","01 Pendiente","02 Finalizado")</f>
        <v>02 Finalizado</v>
      </c>
      <c r="F300" s="3" t="s">
        <v>111</v>
      </c>
      <c r="G300" s="3" t="str">
        <f>+VLOOKUP(Tabla110[[#This Row],[ABOGADO]],'|'!$A$47:$B$89,2,0)</f>
        <v>Representación Judicial</v>
      </c>
      <c r="H300" s="3" t="s">
        <v>2176</v>
      </c>
      <c r="I300" s="3" t="s">
        <v>65</v>
      </c>
      <c r="J300" s="18" t="s">
        <v>6962</v>
      </c>
      <c r="K300" s="65" t="s">
        <v>6963</v>
      </c>
      <c r="L300" s="18" t="s">
        <v>2350</v>
      </c>
      <c r="M300" s="3" t="s">
        <v>389</v>
      </c>
      <c r="N300" s="3" t="str">
        <f>Tabla110[[#This Row],[Orden]]&amp;" ("&amp;Tabla110[[#This Row],[Vigencia]]&amp;") "&amp;Tabla110[[#This Row],[Entidad / Reclamante]]&amp;" "&amp;Tabla110[[#This Row],[Últimos 6 Dígitos del Proceso]]</f>
        <v>298 (2025) Salud Total EPS 128572</v>
      </c>
      <c r="O300" s="16">
        <v>15</v>
      </c>
      <c r="P300" s="16">
        <v>3130274226</v>
      </c>
      <c r="Q300" s="25">
        <v>45800</v>
      </c>
      <c r="R300" s="3" t="s">
        <v>47</v>
      </c>
      <c r="S300" s="25">
        <v>45779</v>
      </c>
      <c r="T300" s="3" t="s">
        <v>6964</v>
      </c>
      <c r="U300" s="6"/>
      <c r="V300" s="6"/>
      <c r="W300" s="6">
        <v>20</v>
      </c>
      <c r="X300" s="6">
        <f>+NETWORKDAYS(Tabla110[[#This Row],[Fecha de Asignación2]],Tabla110[[#This Row],[Fecha Respuesta]])</f>
        <v>16</v>
      </c>
      <c r="Y300" s="6" t="s">
        <v>2185</v>
      </c>
    </row>
    <row r="301" spans="1:25" hidden="1">
      <c r="A301" s="45">
        <v>299</v>
      </c>
      <c r="B301" s="14">
        <v>299</v>
      </c>
      <c r="C301" s="3">
        <v>2025</v>
      </c>
      <c r="D301" s="25">
        <v>45779</v>
      </c>
      <c r="E301" s="19" t="str">
        <f>IF(Tabla110[[#This Row],[Fecha Respuesta]]="","01 Pendiente","02 Finalizado")</f>
        <v>02 Finalizado</v>
      </c>
      <c r="F301" s="3" t="s">
        <v>106</v>
      </c>
      <c r="G301" s="3" t="str">
        <f>+VLOOKUP(Tabla110[[#This Row],[ABOGADO]],'|'!$A$47:$B$89,2,0)</f>
        <v>Representación Judicial</v>
      </c>
      <c r="H301" s="3" t="s">
        <v>2219</v>
      </c>
      <c r="I301" s="3" t="s">
        <v>65</v>
      </c>
      <c r="J301" s="18" t="s">
        <v>6965</v>
      </c>
      <c r="K301" s="65" t="s">
        <v>6966</v>
      </c>
      <c r="L301" s="18" t="s">
        <v>2350</v>
      </c>
      <c r="M301" s="3" t="s">
        <v>6967</v>
      </c>
      <c r="N301" s="3" t="str">
        <f>Tabla110[[#This Row],[Orden]]&amp;" ("&amp;Tabla110[[#This Row],[Vigencia]]&amp;") "&amp;Tabla110[[#This Row],[Entidad / Reclamante]]&amp;" "&amp;Tabla110[[#This Row],[Últimos 6 Dígitos del Proceso]]</f>
        <v>299 (2025) Clínica Santa Cruz de la Loma S.A. 253622</v>
      </c>
      <c r="O301" s="16">
        <v>21</v>
      </c>
      <c r="P301" s="16">
        <v>3252461</v>
      </c>
      <c r="Q301" s="25">
        <v>45782</v>
      </c>
      <c r="R301" s="3" t="s">
        <v>54</v>
      </c>
      <c r="S301" s="25">
        <v>45779</v>
      </c>
      <c r="T301" s="3" t="s">
        <v>6968</v>
      </c>
      <c r="U301" s="6"/>
      <c r="V301" s="6"/>
      <c r="W301" s="6">
        <v>20</v>
      </c>
      <c r="X301" s="6">
        <f>+NETWORKDAYS(Tabla110[[#This Row],[Fecha de Asignación2]],Tabla110[[#This Row],[Fecha Respuesta]])</f>
        <v>2</v>
      </c>
      <c r="Y301" s="6" t="s">
        <v>2185</v>
      </c>
    </row>
    <row r="302" spans="1:25" hidden="1">
      <c r="A302" s="45">
        <v>300</v>
      </c>
      <c r="B302" s="14">
        <v>300</v>
      </c>
      <c r="C302" s="3">
        <v>2025</v>
      </c>
      <c r="D302" s="25">
        <v>45779</v>
      </c>
      <c r="E302" s="19" t="str">
        <f>IF(Tabla110[[#This Row],[Fecha Respuesta]]="","01 Pendiente","02 Finalizado")</f>
        <v>02 Finalizado</v>
      </c>
      <c r="F302" s="3" t="s">
        <v>176</v>
      </c>
      <c r="G302" s="3" t="str">
        <f>+VLOOKUP(Tabla110[[#This Row],[ABOGADO]],'|'!$A$47:$B$89,2,0)</f>
        <v>Representación Judicial</v>
      </c>
      <c r="H302" s="3" t="s">
        <v>2176</v>
      </c>
      <c r="I302" s="3" t="s">
        <v>59</v>
      </c>
      <c r="J302" s="18" t="s">
        <v>6969</v>
      </c>
      <c r="K302" s="65" t="s">
        <v>6970</v>
      </c>
      <c r="L302" s="18" t="s">
        <v>2350</v>
      </c>
      <c r="M302" s="3" t="s">
        <v>315</v>
      </c>
      <c r="N302" s="3" t="str">
        <f>Tabla110[[#This Row],[Orden]]&amp;" ("&amp;Tabla110[[#This Row],[Vigencia]]&amp;") "&amp;Tabla110[[#This Row],[Entidad / Reclamante]]&amp;" "&amp;Tabla110[[#This Row],[Últimos 6 Dígitos del Proceso]]</f>
        <v>300 (2025) Sanitas EPS 014000</v>
      </c>
      <c r="O302" s="16">
        <v>1000</v>
      </c>
      <c r="P302" s="16">
        <v>1174463871.6099999</v>
      </c>
      <c r="Q302" s="25">
        <v>45791</v>
      </c>
      <c r="R302" s="3" t="s">
        <v>54</v>
      </c>
      <c r="S302" s="25">
        <v>45779</v>
      </c>
      <c r="T302" s="3" t="s">
        <v>6971</v>
      </c>
      <c r="U302" s="6"/>
      <c r="V302" s="6"/>
      <c r="W302" s="6">
        <v>20</v>
      </c>
      <c r="X302" s="6">
        <f>+NETWORKDAYS(Tabla110[[#This Row],[Fecha de Asignación2]],Tabla110[[#This Row],[Fecha Respuesta]])</f>
        <v>9</v>
      </c>
      <c r="Y302" s="6" t="s">
        <v>2185</v>
      </c>
    </row>
    <row r="303" spans="1:25" hidden="1">
      <c r="A303" s="45">
        <v>301</v>
      </c>
      <c r="B303" s="14">
        <v>301</v>
      </c>
      <c r="C303" s="3">
        <v>2025</v>
      </c>
      <c r="D303" s="25">
        <v>45779</v>
      </c>
      <c r="E303" s="19" t="str">
        <f>IF(Tabla110[[#This Row],[Fecha Respuesta]]="","01 Pendiente","02 Finalizado")</f>
        <v>02 Finalizado</v>
      </c>
      <c r="F303" s="25" t="s">
        <v>6200</v>
      </c>
      <c r="G303" s="3" t="s">
        <v>17</v>
      </c>
      <c r="H303" s="3" t="s">
        <v>2219</v>
      </c>
      <c r="I303" s="3" t="s">
        <v>65</v>
      </c>
      <c r="J303" s="18" t="s">
        <v>6972</v>
      </c>
      <c r="K303" s="65" t="s">
        <v>6973</v>
      </c>
      <c r="L303" s="18" t="s">
        <v>2350</v>
      </c>
      <c r="M303" s="3" t="s">
        <v>6974</v>
      </c>
      <c r="N303" s="3" t="str">
        <f>Tabla110[[#This Row],[Orden]]&amp;" ("&amp;Tabla110[[#This Row],[Vigencia]]&amp;") "&amp;Tabla110[[#This Row],[Entidad / Reclamante]]&amp;" "&amp;Tabla110[[#This Row],[Últimos 6 Dígitos del Proceso]]</f>
        <v>301 (2025) Meintegral S.A.S 001700</v>
      </c>
      <c r="O303" s="16">
        <v>1</v>
      </c>
      <c r="P303" s="16">
        <v>6315540</v>
      </c>
      <c r="Q303" s="25">
        <v>45797</v>
      </c>
      <c r="R303" s="3" t="s">
        <v>47</v>
      </c>
      <c r="S303" s="25">
        <v>45779</v>
      </c>
      <c r="T303" s="3" t="s">
        <v>6975</v>
      </c>
      <c r="U303" s="6"/>
      <c r="V303" s="6"/>
      <c r="W303" s="6">
        <v>20</v>
      </c>
      <c r="X303" s="6">
        <f>+NETWORKDAYS(Tabla110[[#This Row],[Fecha de Asignación2]],Tabla110[[#This Row],[Fecha Respuesta]])</f>
        <v>13</v>
      </c>
      <c r="Y303" s="6" t="s">
        <v>2185</v>
      </c>
    </row>
    <row r="304" spans="1:25" hidden="1">
      <c r="A304" s="45">
        <v>302</v>
      </c>
      <c r="B304" s="14">
        <v>302</v>
      </c>
      <c r="C304" s="3">
        <v>2025</v>
      </c>
      <c r="D304" s="25">
        <v>45779</v>
      </c>
      <c r="E304" s="19" t="str">
        <f>IF(Tabla110[[#This Row],[Fecha Respuesta]]="","01 Pendiente","02 Finalizado")</f>
        <v>02 Finalizado</v>
      </c>
      <c r="F304" s="3" t="s">
        <v>143</v>
      </c>
      <c r="G304" s="3" t="str">
        <f>+VLOOKUP(Tabla110[[#This Row],[ABOGADO]],'|'!$A$47:$B$89,2,0)</f>
        <v>Representación Judicial</v>
      </c>
      <c r="H304" s="3" t="s">
        <v>6122</v>
      </c>
      <c r="I304" s="3" t="s">
        <v>65</v>
      </c>
      <c r="J304" s="18" t="s">
        <v>6976</v>
      </c>
      <c r="K304" s="65" t="s">
        <v>6977</v>
      </c>
      <c r="L304" s="18">
        <v>51017945</v>
      </c>
      <c r="M304" s="3" t="s">
        <v>6978</v>
      </c>
      <c r="N304" s="3" t="str">
        <f>Tabla110[[#This Row],[Orden]]&amp;" ("&amp;Tabla110[[#This Row],[Vigencia]]&amp;") "&amp;Tabla110[[#This Row],[Entidad / Reclamante]]&amp;" "&amp;Tabla110[[#This Row],[Últimos 6 Dígitos del Proceso]]</f>
        <v>302 (2025) Magola Esther Aguilar Martínez 076100</v>
      </c>
      <c r="O304" s="16">
        <v>1</v>
      </c>
      <c r="P304" s="16">
        <v>25000000</v>
      </c>
      <c r="Q304" s="25">
        <v>45786</v>
      </c>
      <c r="R304" s="3" t="s">
        <v>92</v>
      </c>
      <c r="S304" s="25">
        <v>45782</v>
      </c>
      <c r="T304" s="3" t="s">
        <v>6350</v>
      </c>
      <c r="U304" s="6"/>
      <c r="V304" s="6"/>
      <c r="W304" s="6">
        <v>20</v>
      </c>
      <c r="X304" s="6">
        <f>+NETWORKDAYS(Tabla110[[#This Row],[Fecha de Asignación2]],Tabla110[[#This Row],[Fecha Respuesta]])</f>
        <v>5</v>
      </c>
      <c r="Y304" s="6" t="s">
        <v>2185</v>
      </c>
    </row>
    <row r="305" spans="1:25" hidden="1">
      <c r="A305" s="45">
        <v>303</v>
      </c>
      <c r="B305" s="14">
        <v>303</v>
      </c>
      <c r="C305" s="3">
        <v>2025</v>
      </c>
      <c r="D305" s="25">
        <v>45779</v>
      </c>
      <c r="E305" s="19" t="str">
        <f>IF(Tabla110[[#This Row],[Fecha Respuesta]]="","01 Pendiente","02 Finalizado")</f>
        <v>02 Finalizado</v>
      </c>
      <c r="F305" s="3" t="s">
        <v>156</v>
      </c>
      <c r="G305" s="3" t="str">
        <f>+VLOOKUP(Tabla110[[#This Row],[ABOGADO]],'|'!$A$47:$B$89,2,0)</f>
        <v>Coordinación Prejudicial</v>
      </c>
      <c r="H305" s="3" t="s">
        <v>2176</v>
      </c>
      <c r="I305" s="3" t="s">
        <v>62</v>
      </c>
      <c r="J305" s="18" t="s">
        <v>6979</v>
      </c>
      <c r="K305" s="65" t="s">
        <v>6980</v>
      </c>
      <c r="L305" s="18" t="s">
        <v>2350</v>
      </c>
      <c r="M305" s="3" t="s">
        <v>389</v>
      </c>
      <c r="N305" s="3" t="str">
        <f>Tabla110[[#This Row],[Orden]]&amp;" ("&amp;Tabla110[[#This Row],[Vigencia]]&amp;") "&amp;Tabla110[[#This Row],[Entidad / Reclamante]]&amp;" "&amp;Tabla110[[#This Row],[Últimos 6 Dígitos del Proceso]]</f>
        <v>303 (2025) Salud Total EPS 107022</v>
      </c>
      <c r="O305" s="16">
        <v>4</v>
      </c>
      <c r="P305" s="16">
        <v>974990967</v>
      </c>
      <c r="Q305" s="25">
        <v>45797</v>
      </c>
      <c r="R305" s="3" t="s">
        <v>47</v>
      </c>
      <c r="S305" s="25">
        <v>45779</v>
      </c>
      <c r="T305" s="3" t="s">
        <v>6981</v>
      </c>
      <c r="U305" s="6"/>
      <c r="V305" s="6"/>
      <c r="W305" s="6">
        <v>20</v>
      </c>
      <c r="X305" s="6">
        <f>+NETWORKDAYS(Tabla110[[#This Row],[Fecha de Asignación2]],Tabla110[[#This Row],[Fecha Respuesta]])</f>
        <v>13</v>
      </c>
      <c r="Y305" s="6" t="s">
        <v>2185</v>
      </c>
    </row>
    <row r="306" spans="1:25" hidden="1">
      <c r="A306" s="45">
        <v>304</v>
      </c>
      <c r="B306" s="14">
        <v>304</v>
      </c>
      <c r="C306" s="3">
        <v>2025</v>
      </c>
      <c r="D306" s="25">
        <v>45782</v>
      </c>
      <c r="E306" s="19" t="str">
        <f>IF(Tabla110[[#This Row],[Fecha Respuesta]]="","01 Pendiente","02 Finalizado")</f>
        <v>02 Finalizado</v>
      </c>
      <c r="F306" s="3" t="s">
        <v>138</v>
      </c>
      <c r="G306" s="3" t="str">
        <f>+VLOOKUP(Tabla110[[#This Row],[ABOGADO]],'|'!$A$47:$B$89,2,0)</f>
        <v>Representación Judicial</v>
      </c>
      <c r="H306" s="3" t="s">
        <v>2176</v>
      </c>
      <c r="I306" s="3" t="s">
        <v>65</v>
      </c>
      <c r="J306" s="18" t="s">
        <v>6982</v>
      </c>
      <c r="K306" s="65" t="s">
        <v>6983</v>
      </c>
      <c r="L306" s="18" t="s">
        <v>2350</v>
      </c>
      <c r="M306" s="3" t="s">
        <v>389</v>
      </c>
      <c r="N306" s="3" t="str">
        <f>Tabla110[[#This Row],[Orden]]&amp;" ("&amp;Tabla110[[#This Row],[Vigencia]]&amp;") "&amp;Tabla110[[#This Row],[Entidad / Reclamante]]&amp;" "&amp;Tabla110[[#This Row],[Últimos 6 Dígitos del Proceso]]</f>
        <v>304 (2025) Salud Total EPS 062700</v>
      </c>
      <c r="O306" s="16">
        <v>1</v>
      </c>
      <c r="P306" s="16">
        <v>0</v>
      </c>
      <c r="Q306" s="25">
        <v>45782</v>
      </c>
      <c r="R306" s="3" t="s">
        <v>54</v>
      </c>
      <c r="S306" s="25">
        <v>45782</v>
      </c>
      <c r="T306" s="3" t="s">
        <v>6984</v>
      </c>
      <c r="U306" s="6"/>
      <c r="V306" s="6"/>
      <c r="W306" s="6">
        <v>20</v>
      </c>
      <c r="X306" s="6">
        <f>+NETWORKDAYS(Tabla110[[#This Row],[Fecha de Asignación2]],Tabla110[[#This Row],[Fecha Respuesta]])</f>
        <v>1</v>
      </c>
      <c r="Y306" s="6" t="s">
        <v>2185</v>
      </c>
    </row>
    <row r="307" spans="1:25" hidden="1">
      <c r="A307" s="45">
        <v>305</v>
      </c>
      <c r="B307" s="14">
        <v>305</v>
      </c>
      <c r="C307" s="3">
        <v>2025</v>
      </c>
      <c r="D307" s="25">
        <v>45782</v>
      </c>
      <c r="E307" s="19" t="str">
        <f>IF(Tabla110[[#This Row],[Fecha Respuesta]]="","01 Pendiente","02 Finalizado")</f>
        <v>02 Finalizado</v>
      </c>
      <c r="F307" s="3" t="s">
        <v>127</v>
      </c>
      <c r="G307" s="3" t="str">
        <f>+VLOOKUP(Tabla110[[#This Row],[ABOGADO]],'|'!$A$47:$B$89,2,0)</f>
        <v>Coordinación Prejudicial</v>
      </c>
      <c r="H307" s="3" t="s">
        <v>6122</v>
      </c>
      <c r="I307" s="3" t="s">
        <v>65</v>
      </c>
      <c r="J307" s="18" t="s">
        <v>6985</v>
      </c>
      <c r="K307" s="65" t="s">
        <v>6986</v>
      </c>
      <c r="L307" s="18">
        <v>4385183</v>
      </c>
      <c r="M307" s="3" t="s">
        <v>6987</v>
      </c>
      <c r="N307" s="3" t="str">
        <f>Tabla110[[#This Row],[Orden]]&amp;" ("&amp;Tabla110[[#This Row],[Vigencia]]&amp;") "&amp;Tabla110[[#This Row],[Entidad / Reclamante]]&amp;" "&amp;Tabla110[[#This Row],[Últimos 6 Dígitos del Proceso]]</f>
        <v>305 (2025) José Duván Grajales Toro 005300</v>
      </c>
      <c r="O307" s="16">
        <v>2</v>
      </c>
      <c r="P307" s="16">
        <v>0</v>
      </c>
      <c r="Q307" s="25">
        <v>45789</v>
      </c>
      <c r="R307" s="3" t="s">
        <v>54</v>
      </c>
      <c r="S307" s="25">
        <v>45782</v>
      </c>
      <c r="T307" s="3" t="s">
        <v>6988</v>
      </c>
      <c r="U307" s="6"/>
      <c r="V307" s="6"/>
      <c r="W307" s="6">
        <v>20</v>
      </c>
      <c r="X307" s="6">
        <f>+NETWORKDAYS(Tabla110[[#This Row],[Fecha de Asignación2]],Tabla110[[#This Row],[Fecha Respuesta]])</f>
        <v>6</v>
      </c>
      <c r="Y307" s="6" t="s">
        <v>2185</v>
      </c>
    </row>
    <row r="308" spans="1:25" hidden="1">
      <c r="A308" s="45">
        <v>306</v>
      </c>
      <c r="B308" s="14">
        <v>306</v>
      </c>
      <c r="C308" s="3">
        <v>2025</v>
      </c>
      <c r="D308" s="25">
        <v>45782</v>
      </c>
      <c r="E308" s="19" t="str">
        <f>IF(Tabla110[[#This Row],[Fecha Respuesta]]="","01 Pendiente","02 Finalizado")</f>
        <v>02 Finalizado</v>
      </c>
      <c r="F308" s="3" t="s">
        <v>111</v>
      </c>
      <c r="G308" s="3" t="str">
        <f>+VLOOKUP(Tabla110[[#This Row],[ABOGADO]],'|'!$A$47:$B$89,2,0)</f>
        <v>Representación Judicial</v>
      </c>
      <c r="H308" s="3" t="s">
        <v>2176</v>
      </c>
      <c r="I308" s="3" t="s">
        <v>65</v>
      </c>
      <c r="J308" s="18" t="s">
        <v>6409</v>
      </c>
      <c r="K308" s="65" t="s">
        <v>6410</v>
      </c>
      <c r="L308" s="18" t="s">
        <v>2350</v>
      </c>
      <c r="M308" s="3" t="s">
        <v>6116</v>
      </c>
      <c r="N308" s="3" t="str">
        <f>Tabla110[[#This Row],[Orden]]&amp;" ("&amp;Tabla110[[#This Row],[Vigencia]]&amp;") "&amp;Tabla110[[#This Row],[Entidad / Reclamante]]&amp;" "&amp;Tabla110[[#This Row],[Últimos 6 Dígitos del Proceso]]</f>
        <v>306 (2025) Empresas Públicas de Medellín – EPM 057000</v>
      </c>
      <c r="O308" s="16">
        <v>181</v>
      </c>
      <c r="P308" s="16">
        <v>256121562</v>
      </c>
      <c r="Q308" s="25">
        <v>45786</v>
      </c>
      <c r="R308" s="3" t="s">
        <v>47</v>
      </c>
      <c r="S308" s="25">
        <v>45782</v>
      </c>
      <c r="T308" s="3" t="s">
        <v>6989</v>
      </c>
      <c r="U308" s="6"/>
      <c r="V308" s="6"/>
      <c r="W308" s="6">
        <v>20</v>
      </c>
      <c r="X308" s="6">
        <f>+NETWORKDAYS(Tabla110[[#This Row],[Fecha de Asignación2]],Tabla110[[#This Row],[Fecha Respuesta]])</f>
        <v>5</v>
      </c>
      <c r="Y308" s="6" t="s">
        <v>2185</v>
      </c>
    </row>
    <row r="309" spans="1:25" hidden="1">
      <c r="A309" s="45">
        <v>307</v>
      </c>
      <c r="B309" s="14">
        <v>307</v>
      </c>
      <c r="C309" s="3">
        <v>2025</v>
      </c>
      <c r="D309" s="25">
        <v>45783</v>
      </c>
      <c r="E309" s="19" t="str">
        <f>IF(Tabla110[[#This Row],[Fecha Respuesta]]="","01 Pendiente","02 Finalizado")</f>
        <v>02 Finalizado</v>
      </c>
      <c r="F309" s="3" t="s">
        <v>127</v>
      </c>
      <c r="G309" s="3" t="str">
        <f>+VLOOKUP(Tabla110[[#This Row],[ABOGADO]],'|'!$A$47:$B$89,2,0)</f>
        <v>Coordinación Prejudicial</v>
      </c>
      <c r="H309" s="3" t="s">
        <v>2176</v>
      </c>
      <c r="I309" s="3" t="s">
        <v>56</v>
      </c>
      <c r="J309" s="18" t="s">
        <v>6990</v>
      </c>
      <c r="K309" s="65" t="s">
        <v>6991</v>
      </c>
      <c r="L309" s="18" t="s">
        <v>2350</v>
      </c>
      <c r="M309" s="3" t="s">
        <v>315</v>
      </c>
      <c r="N309" s="3" t="str">
        <f>Tabla110[[#This Row],[Orden]]&amp;" ("&amp;Tabla110[[#This Row],[Vigencia]]&amp;") "&amp;Tabla110[[#This Row],[Entidad / Reclamante]]&amp;" "&amp;Tabla110[[#This Row],[Últimos 6 Dígitos del Proceso]]</f>
        <v>307 (2025) Sanitas EPS 057700</v>
      </c>
      <c r="O309" s="16">
        <v>1</v>
      </c>
      <c r="P309" s="16">
        <v>113406195</v>
      </c>
      <c r="Q309" s="25">
        <v>45784</v>
      </c>
      <c r="R309" s="3" t="s">
        <v>54</v>
      </c>
      <c r="S309" s="25">
        <v>45783</v>
      </c>
      <c r="T309" s="3" t="s">
        <v>6992</v>
      </c>
      <c r="U309" s="6"/>
      <c r="V309" s="6"/>
      <c r="W309" s="6">
        <v>20</v>
      </c>
      <c r="X309" s="6">
        <f>+NETWORKDAYS(Tabla110[[#This Row],[Fecha de Asignación2]],Tabla110[[#This Row],[Fecha Respuesta]])</f>
        <v>2</v>
      </c>
      <c r="Y309" s="6" t="s">
        <v>2185</v>
      </c>
    </row>
    <row r="310" spans="1:25" hidden="1">
      <c r="A310" s="45">
        <v>308</v>
      </c>
      <c r="B310" s="14">
        <v>308</v>
      </c>
      <c r="C310" s="3">
        <v>2025</v>
      </c>
      <c r="D310" s="25">
        <v>45783</v>
      </c>
      <c r="E310" s="19" t="str">
        <f>IF(Tabla110[[#This Row],[Fecha Respuesta]]="","01 Pendiente","02 Finalizado")</f>
        <v>02 Finalizado</v>
      </c>
      <c r="F310" s="3" t="s">
        <v>160</v>
      </c>
      <c r="G310" s="3" t="str">
        <f>+VLOOKUP(Tabla110[[#This Row],[ABOGADO]],'|'!$A$47:$B$89,2,0)</f>
        <v>Representación Judicial</v>
      </c>
      <c r="H310" s="3" t="s">
        <v>2176</v>
      </c>
      <c r="I310" s="3" t="s">
        <v>65</v>
      </c>
      <c r="J310" s="18" t="s">
        <v>6993</v>
      </c>
      <c r="K310" s="65" t="s">
        <v>6226</v>
      </c>
      <c r="L310" s="18" t="s">
        <v>2350</v>
      </c>
      <c r="M310" s="3" t="s">
        <v>410</v>
      </c>
      <c r="N310" s="3" t="str">
        <f>Tabla110[[#This Row],[Orden]]&amp;" ("&amp;Tabla110[[#This Row],[Vigencia]]&amp;") "&amp;Tabla110[[#This Row],[Entidad / Reclamante]]&amp;" "&amp;Tabla110[[#This Row],[Últimos 6 Dígitos del Proceso]]</f>
        <v>308 (2025) Coomeva EPS 001600</v>
      </c>
      <c r="O310" s="16">
        <v>1636</v>
      </c>
      <c r="P310" s="16">
        <v>410767339.97000003</v>
      </c>
      <c r="Q310" s="25">
        <v>45807</v>
      </c>
      <c r="R310" s="3" t="s">
        <v>54</v>
      </c>
      <c r="S310" s="25">
        <v>45783</v>
      </c>
      <c r="T310" s="3" t="s">
        <v>6994</v>
      </c>
      <c r="U310" s="6"/>
      <c r="V310" s="6"/>
      <c r="W310" s="6">
        <v>20</v>
      </c>
      <c r="X310" s="6">
        <f>+NETWORKDAYS(Tabla110[[#This Row],[Fecha de Asignación2]],Tabla110[[#This Row],[Fecha Respuesta]])</f>
        <v>19</v>
      </c>
      <c r="Y310" s="6" t="s">
        <v>2185</v>
      </c>
    </row>
    <row r="311" spans="1:25" hidden="1">
      <c r="A311" s="45">
        <v>309</v>
      </c>
      <c r="B311" s="14">
        <v>309</v>
      </c>
      <c r="C311" s="3">
        <v>2025</v>
      </c>
      <c r="D311" s="25">
        <v>45783</v>
      </c>
      <c r="E311" s="19" t="str">
        <f>IF(Tabla110[[#This Row],[Fecha Respuesta]]="","01 Pendiente","02 Finalizado")</f>
        <v>02 Finalizado</v>
      </c>
      <c r="F311" s="3" t="s">
        <v>164</v>
      </c>
      <c r="G311" s="3" t="str">
        <f>+VLOOKUP(Tabla110[[#This Row],[ABOGADO]],'|'!$A$47:$B$89,2,0)</f>
        <v>Representación Judicial</v>
      </c>
      <c r="H311" s="3" t="s">
        <v>6122</v>
      </c>
      <c r="I311" s="3" t="s">
        <v>65</v>
      </c>
      <c r="J311" s="18" t="s">
        <v>6795</v>
      </c>
      <c r="K311" s="65" t="s">
        <v>6796</v>
      </c>
      <c r="L311" s="18">
        <v>51024425</v>
      </c>
      <c r="M311" s="3" t="s">
        <v>6995</v>
      </c>
      <c r="N311" s="3" t="str">
        <f>Tabla110[[#This Row],[Orden]]&amp;" ("&amp;Tabla110[[#This Row],[Vigencia]]&amp;") "&amp;Tabla110[[#This Row],[Entidad / Reclamante]]&amp;" "&amp;Tabla110[[#This Row],[Últimos 6 Dígitos del Proceso]]</f>
        <v>309 (2025) Zharick Dayana Palacios M NUIP 1.077.479.823 Deyver Palacios Mena NUIP 1.077.474.998 Ernes Urrutia Magaña
CC 54.251.321. 012300</v>
      </c>
      <c r="O311" s="16">
        <v>1</v>
      </c>
      <c r="P311" s="16">
        <v>0</v>
      </c>
      <c r="Q311" s="25">
        <v>45785</v>
      </c>
      <c r="R311" s="3" t="s">
        <v>92</v>
      </c>
      <c r="S311" s="25">
        <v>45783</v>
      </c>
      <c r="T311" s="3" t="s">
        <v>6350</v>
      </c>
      <c r="U311" s="6"/>
      <c r="V311" s="6"/>
      <c r="W311" s="6">
        <v>20</v>
      </c>
      <c r="X311" s="6">
        <f>+NETWORKDAYS(Tabla110[[#This Row],[Fecha de Asignación2]],Tabla110[[#This Row],[Fecha Respuesta]])</f>
        <v>3</v>
      </c>
      <c r="Y311" s="6" t="s">
        <v>2185</v>
      </c>
    </row>
    <row r="312" spans="1:25" hidden="1">
      <c r="A312" s="45">
        <v>310</v>
      </c>
      <c r="B312" s="14">
        <v>310</v>
      </c>
      <c r="C312" s="3">
        <v>2025</v>
      </c>
      <c r="D312" s="25">
        <v>45783</v>
      </c>
      <c r="E312" s="19" t="str">
        <f>IF(Tabla110[[#This Row],[Fecha Respuesta]]="","01 Pendiente","02 Finalizado")</f>
        <v>02 Finalizado</v>
      </c>
      <c r="F312" s="3" t="s">
        <v>180</v>
      </c>
      <c r="G312" s="3" t="str">
        <f>+VLOOKUP(Tabla110[[#This Row],[ABOGADO]],'|'!$A$47:$B$89,2,0)</f>
        <v>Representación Judicial</v>
      </c>
      <c r="H312" s="3" t="s">
        <v>2176</v>
      </c>
      <c r="I312" s="3" t="s">
        <v>65</v>
      </c>
      <c r="J312" s="18" t="s">
        <v>6996</v>
      </c>
      <c r="K312" s="65" t="s">
        <v>2294</v>
      </c>
      <c r="L312" s="18" t="s">
        <v>2350</v>
      </c>
      <c r="M312" s="3" t="s">
        <v>267</v>
      </c>
      <c r="N312" s="3" t="str">
        <f>Tabla110[[#This Row],[Orden]]&amp;" ("&amp;Tabla110[[#This Row],[Vigencia]]&amp;") "&amp;Tabla110[[#This Row],[Entidad / Reclamante]]&amp;" "&amp;Tabla110[[#This Row],[Últimos 6 Dígitos del Proceso]]</f>
        <v>310 (2025) Nueva EPS 020100</v>
      </c>
      <c r="O312" s="16">
        <v>1</v>
      </c>
      <c r="P312" s="16">
        <v>0</v>
      </c>
      <c r="Q312" s="25">
        <v>45784</v>
      </c>
      <c r="R312" s="3" t="s">
        <v>54</v>
      </c>
      <c r="S312" s="25">
        <v>45783</v>
      </c>
      <c r="T312" s="3" t="s">
        <v>6997</v>
      </c>
      <c r="U312" s="6"/>
      <c r="V312" s="6"/>
      <c r="W312" s="6">
        <v>20</v>
      </c>
      <c r="X312" s="6">
        <f>+NETWORKDAYS(Tabla110[[#This Row],[Fecha de Asignación2]],Tabla110[[#This Row],[Fecha Respuesta]])</f>
        <v>2</v>
      </c>
      <c r="Y312" s="6" t="s">
        <v>2185</v>
      </c>
    </row>
    <row r="313" spans="1:25" hidden="1">
      <c r="A313" s="45">
        <v>311</v>
      </c>
      <c r="B313" s="14">
        <v>311</v>
      </c>
      <c r="C313" s="3">
        <v>2025</v>
      </c>
      <c r="D313" s="25">
        <v>45783</v>
      </c>
      <c r="E313" s="19" t="str">
        <f>IF(Tabla110[[#This Row],[Fecha Respuesta]]="","01 Pendiente","02 Finalizado")</f>
        <v>02 Finalizado</v>
      </c>
      <c r="F313" s="3" t="s">
        <v>148</v>
      </c>
      <c r="G313" s="3" t="str">
        <f>+VLOOKUP(Tabla110[[#This Row],[ABOGADO]],'|'!$A$47:$B$89,2,0)</f>
        <v>Representación Judicial</v>
      </c>
      <c r="H313" s="3" t="s">
        <v>2176</v>
      </c>
      <c r="I313" s="3" t="s">
        <v>65</v>
      </c>
      <c r="J313" s="18" t="s">
        <v>6998</v>
      </c>
      <c r="K313" s="65" t="s">
        <v>6999</v>
      </c>
      <c r="L313" s="18" t="s">
        <v>2350</v>
      </c>
      <c r="M313" s="3" t="s">
        <v>315</v>
      </c>
      <c r="N313" s="3" t="str">
        <f>Tabla110[[#This Row],[Orden]]&amp;" ("&amp;Tabla110[[#This Row],[Vigencia]]&amp;") "&amp;Tabla110[[#This Row],[Entidad / Reclamante]]&amp;" "&amp;Tabla110[[#This Row],[Últimos 6 Dígitos del Proceso]]</f>
        <v>311 (2025) Sanitas EPS 064300</v>
      </c>
      <c r="O313" s="16">
        <v>87</v>
      </c>
      <c r="P313" s="16">
        <v>13377217</v>
      </c>
      <c r="Q313" s="25">
        <v>45784</v>
      </c>
      <c r="R313" s="3" t="s">
        <v>54</v>
      </c>
      <c r="S313" s="25">
        <v>45783</v>
      </c>
      <c r="T313" s="3" t="s">
        <v>7000</v>
      </c>
      <c r="U313" s="6"/>
      <c r="V313" s="6"/>
      <c r="W313" s="6">
        <v>20</v>
      </c>
      <c r="X313" s="6">
        <f>+NETWORKDAYS(Tabla110[[#This Row],[Fecha de Asignación2]],Tabla110[[#This Row],[Fecha Respuesta]])</f>
        <v>2</v>
      </c>
      <c r="Y313" s="6" t="s">
        <v>2185</v>
      </c>
    </row>
    <row r="314" spans="1:25" hidden="1">
      <c r="A314" s="45">
        <v>312</v>
      </c>
      <c r="B314" s="14">
        <v>312</v>
      </c>
      <c r="C314" s="3">
        <v>2025</v>
      </c>
      <c r="D314" s="25">
        <v>45783</v>
      </c>
      <c r="E314" s="19" t="str">
        <f>IF(Tabla110[[#This Row],[Fecha Respuesta]]="","01 Pendiente","02 Finalizado")</f>
        <v>02 Finalizado</v>
      </c>
      <c r="F314" s="3" t="s">
        <v>138</v>
      </c>
      <c r="G314" s="3" t="str">
        <f>+VLOOKUP(Tabla110[[#This Row],[ABOGADO]],'|'!$A$47:$B$89,2,0)</f>
        <v>Representación Judicial</v>
      </c>
      <c r="H314" s="3" t="s">
        <v>2176</v>
      </c>
      <c r="I314" s="3" t="s">
        <v>56</v>
      </c>
      <c r="J314" s="18" t="s">
        <v>7001</v>
      </c>
      <c r="K314" s="65" t="s">
        <v>6164</v>
      </c>
      <c r="L314" s="18" t="s">
        <v>2350</v>
      </c>
      <c r="M314" s="3" t="s">
        <v>389</v>
      </c>
      <c r="N314" s="3" t="str">
        <f>Tabla110[[#This Row],[Orden]]&amp;" ("&amp;Tabla110[[#This Row],[Vigencia]]&amp;") "&amp;Tabla110[[#This Row],[Entidad / Reclamante]]&amp;" "&amp;Tabla110[[#This Row],[Últimos 6 Dígitos del Proceso]]</f>
        <v>312 (2025) Salud Total EPS 074200</v>
      </c>
      <c r="O314" s="16">
        <v>58</v>
      </c>
      <c r="P314" s="16">
        <v>159004608</v>
      </c>
      <c r="Q314" s="25">
        <v>45784</v>
      </c>
      <c r="R314" s="3" t="s">
        <v>54</v>
      </c>
      <c r="S314" s="25">
        <v>45783</v>
      </c>
      <c r="T314" s="3" t="s">
        <v>7002</v>
      </c>
      <c r="U314" s="6"/>
      <c r="V314" s="6"/>
      <c r="W314" s="6">
        <v>20</v>
      </c>
      <c r="X314" s="6">
        <f>+NETWORKDAYS(Tabla110[[#This Row],[Fecha de Asignación2]],Tabla110[[#This Row],[Fecha Respuesta]])</f>
        <v>2</v>
      </c>
      <c r="Y314" s="6" t="s">
        <v>2185</v>
      </c>
    </row>
    <row r="315" spans="1:25" hidden="1">
      <c r="A315" s="45">
        <v>313</v>
      </c>
      <c r="B315" s="14">
        <v>313</v>
      </c>
      <c r="C315" s="3">
        <v>2025</v>
      </c>
      <c r="D315" s="25">
        <v>45784</v>
      </c>
      <c r="E315" s="19" t="str">
        <f>IF(Tabla110[[#This Row],[Fecha Respuesta]]="","01 Pendiente","02 Finalizado")</f>
        <v>02 Finalizado</v>
      </c>
      <c r="F315" s="3" t="s">
        <v>146</v>
      </c>
      <c r="G315" s="3" t="str">
        <f>+VLOOKUP(Tabla110[[#This Row],[ABOGADO]],'|'!$A$47:$B$89,2,0)</f>
        <v>Coordinación Prejudicial</v>
      </c>
      <c r="H315" s="3" t="s">
        <v>2176</v>
      </c>
      <c r="I315" s="3" t="s">
        <v>65</v>
      </c>
      <c r="J315" s="18" t="s">
        <v>7003</v>
      </c>
      <c r="K315" s="65" t="s">
        <v>7004</v>
      </c>
      <c r="L315" s="18" t="s">
        <v>2350</v>
      </c>
      <c r="M315" s="3" t="s">
        <v>315</v>
      </c>
      <c r="N315" s="3" t="str">
        <f>Tabla110[[#This Row],[Orden]]&amp;" ("&amp;Tabla110[[#This Row],[Vigencia]]&amp;") "&amp;Tabla110[[#This Row],[Entidad / Reclamante]]&amp;" "&amp;Tabla110[[#This Row],[Últimos 6 Dígitos del Proceso]]</f>
        <v>313 (2025) Sanitas EPS 043200</v>
      </c>
      <c r="O315" s="16">
        <v>296</v>
      </c>
      <c r="P315" s="16">
        <v>158182936</v>
      </c>
      <c r="Q315" s="25">
        <v>45798</v>
      </c>
      <c r="R315" s="3" t="s">
        <v>47</v>
      </c>
      <c r="S315" s="25">
        <v>45784</v>
      </c>
      <c r="T315" s="3" t="s">
        <v>7005</v>
      </c>
      <c r="U315" s="6"/>
      <c r="V315" s="6"/>
      <c r="W315" s="6">
        <v>20</v>
      </c>
      <c r="X315" s="6">
        <f>+NETWORKDAYS(Tabla110[[#This Row],[Fecha de Asignación2]],Tabla110[[#This Row],[Fecha Respuesta]])</f>
        <v>11</v>
      </c>
      <c r="Y315" s="6" t="s">
        <v>2185</v>
      </c>
    </row>
    <row r="316" spans="1:25" hidden="1">
      <c r="A316" s="45">
        <v>314</v>
      </c>
      <c r="B316" s="14">
        <v>314</v>
      </c>
      <c r="C316" s="3">
        <v>2025</v>
      </c>
      <c r="D316" s="25">
        <v>45784</v>
      </c>
      <c r="E316" s="19" t="str">
        <f>IF(Tabla110[[#This Row],[Fecha Respuesta]]="","01 Pendiente","02 Finalizado")</f>
        <v>02 Finalizado</v>
      </c>
      <c r="F316" s="3" t="s">
        <v>173</v>
      </c>
      <c r="G316" s="3" t="str">
        <f>+VLOOKUP(Tabla110[[#This Row],[ABOGADO]],'|'!$A$47:$B$89,2,0)</f>
        <v>Representación Judicial</v>
      </c>
      <c r="H316" s="3" t="s">
        <v>2176</v>
      </c>
      <c r="I316" s="3" t="s">
        <v>56</v>
      </c>
      <c r="J316" s="18" t="s">
        <v>7006</v>
      </c>
      <c r="K316" s="65" t="s">
        <v>7007</v>
      </c>
      <c r="L316" s="18" t="s">
        <v>2350</v>
      </c>
      <c r="M316" s="3" t="s">
        <v>410</v>
      </c>
      <c r="N316" s="3" t="str">
        <f>Tabla110[[#This Row],[Orden]]&amp;" ("&amp;Tabla110[[#This Row],[Vigencia]]&amp;") "&amp;Tabla110[[#This Row],[Entidad / Reclamante]]&amp;" "&amp;Tabla110[[#This Row],[Últimos 6 Dígitos del Proceso]]</f>
        <v>314 (2025) Coomeva EPS 018800</v>
      </c>
      <c r="O316" s="16">
        <v>3077</v>
      </c>
      <c r="P316" s="16">
        <v>1704487391</v>
      </c>
      <c r="Q316" s="25">
        <v>45784</v>
      </c>
      <c r="R316" s="3" t="s">
        <v>54</v>
      </c>
      <c r="S316" s="25">
        <v>45784</v>
      </c>
      <c r="T316" s="3" t="s">
        <v>7002</v>
      </c>
      <c r="U316" s="6"/>
      <c r="V316" s="6"/>
      <c r="W316" s="6">
        <v>20</v>
      </c>
      <c r="X316" s="6">
        <f>+NETWORKDAYS(Tabla110[[#This Row],[Fecha de Asignación2]],Tabla110[[#This Row],[Fecha Respuesta]])</f>
        <v>1</v>
      </c>
      <c r="Y316" s="6" t="s">
        <v>2185</v>
      </c>
    </row>
    <row r="317" spans="1:25" hidden="1">
      <c r="A317" s="45">
        <v>315</v>
      </c>
      <c r="B317" s="14">
        <v>315</v>
      </c>
      <c r="C317" s="3">
        <v>2025</v>
      </c>
      <c r="D317" s="25">
        <v>45784</v>
      </c>
      <c r="E317" s="19" t="str">
        <f>IF(Tabla110[[#This Row],[Fecha Respuesta]]="","01 Pendiente","02 Finalizado")</f>
        <v>02 Finalizado</v>
      </c>
      <c r="F317" s="3" t="s">
        <v>164</v>
      </c>
      <c r="G317" s="3" t="str">
        <f>+VLOOKUP(Tabla110[[#This Row],[ABOGADO]],'|'!$A$47:$B$89,2,0)</f>
        <v>Representación Judicial</v>
      </c>
      <c r="H317" s="3" t="s">
        <v>2176</v>
      </c>
      <c r="I317" s="3" t="s">
        <v>56</v>
      </c>
      <c r="J317" s="18" t="s">
        <v>7008</v>
      </c>
      <c r="K317" s="65" t="s">
        <v>7009</v>
      </c>
      <c r="L317" s="18" t="s">
        <v>2350</v>
      </c>
      <c r="M317" s="3" t="s">
        <v>315</v>
      </c>
      <c r="N317" s="3" t="str">
        <f>Tabla110[[#This Row],[Orden]]&amp;" ("&amp;Tabla110[[#This Row],[Vigencia]]&amp;") "&amp;Tabla110[[#This Row],[Entidad / Reclamante]]&amp;" "&amp;Tabla110[[#This Row],[Últimos 6 Dígitos del Proceso]]</f>
        <v>315 (2025) Sanitas EPS 047200</v>
      </c>
      <c r="O317" s="16">
        <v>1000</v>
      </c>
      <c r="P317" s="16">
        <v>1394339329</v>
      </c>
      <c r="Q317" s="25">
        <v>45784</v>
      </c>
      <c r="R317" s="3" t="s">
        <v>54</v>
      </c>
      <c r="S317" s="25">
        <v>45784</v>
      </c>
      <c r="T317" s="3" t="s">
        <v>7002</v>
      </c>
      <c r="U317" s="6"/>
      <c r="V317" s="6"/>
      <c r="W317" s="6">
        <v>20</v>
      </c>
      <c r="X317" s="6">
        <f>+NETWORKDAYS(Tabla110[[#This Row],[Fecha de Asignación2]],Tabla110[[#This Row],[Fecha Respuesta]])</f>
        <v>1</v>
      </c>
      <c r="Y317" s="6" t="s">
        <v>2185</v>
      </c>
    </row>
    <row r="318" spans="1:25" hidden="1">
      <c r="A318" s="45">
        <v>316</v>
      </c>
      <c r="B318" s="14">
        <v>316</v>
      </c>
      <c r="C318" s="3">
        <v>2025</v>
      </c>
      <c r="D318" s="25">
        <v>45784</v>
      </c>
      <c r="E318" s="19" t="str">
        <f>IF(Tabla110[[#This Row],[Fecha Respuesta]]="","01 Pendiente","02 Finalizado")</f>
        <v>02 Finalizado</v>
      </c>
      <c r="F318" s="3" t="s">
        <v>167</v>
      </c>
      <c r="G318" s="3" t="str">
        <f>+VLOOKUP(Tabla110[[#This Row],[ABOGADO]],'|'!$A$47:$B$89,2,0)</f>
        <v>Representación Judicial</v>
      </c>
      <c r="H318" s="3" t="s">
        <v>2176</v>
      </c>
      <c r="I318" s="3" t="s">
        <v>65</v>
      </c>
      <c r="J318" s="18" t="s">
        <v>7010</v>
      </c>
      <c r="K318" s="65" t="s">
        <v>7011</v>
      </c>
      <c r="L318" s="18" t="s">
        <v>2350</v>
      </c>
      <c r="M318" s="3" t="s">
        <v>389</v>
      </c>
      <c r="N318" s="3" t="str">
        <f>Tabla110[[#This Row],[Orden]]&amp;" ("&amp;Tabla110[[#This Row],[Vigencia]]&amp;") "&amp;Tabla110[[#This Row],[Entidad / Reclamante]]&amp;" "&amp;Tabla110[[#This Row],[Últimos 6 Dígitos del Proceso]]</f>
        <v>316 (2025) Salud Total EPS 035600</v>
      </c>
      <c r="O318" s="16">
        <v>62</v>
      </c>
      <c r="P318" s="16">
        <v>12295080</v>
      </c>
      <c r="Q318" s="25">
        <v>45806</v>
      </c>
      <c r="R318" s="3" t="s">
        <v>96</v>
      </c>
      <c r="S318" s="25">
        <v>45798</v>
      </c>
      <c r="T318" s="3" t="s">
        <v>7012</v>
      </c>
      <c r="U318" s="6"/>
      <c r="V318" s="6"/>
      <c r="W318" s="6">
        <v>20</v>
      </c>
      <c r="X318" s="6">
        <f>+NETWORKDAYS(Tabla110[[#This Row],[Fecha de Asignación2]],Tabla110[[#This Row],[Fecha Respuesta]])</f>
        <v>7</v>
      </c>
      <c r="Y318" s="6" t="s">
        <v>2185</v>
      </c>
    </row>
    <row r="319" spans="1:25" hidden="1">
      <c r="A319" s="45">
        <v>317</v>
      </c>
      <c r="B319" s="14">
        <v>317</v>
      </c>
      <c r="C319" s="3">
        <v>2025</v>
      </c>
      <c r="D319" s="25">
        <v>45784</v>
      </c>
      <c r="E319" s="19" t="str">
        <f>IF(Tabla110[[#This Row],[Fecha Respuesta]]="","01 Pendiente","02 Finalizado")</f>
        <v>02 Finalizado</v>
      </c>
      <c r="F319" s="3" t="s">
        <v>164</v>
      </c>
      <c r="G319" s="3" t="str">
        <f>+VLOOKUP(Tabla110[[#This Row],[ABOGADO]],'|'!$A$47:$B$89,2,0)</f>
        <v>Representación Judicial</v>
      </c>
      <c r="H319" s="3" t="s">
        <v>2176</v>
      </c>
      <c r="I319" s="3" t="s">
        <v>56</v>
      </c>
      <c r="J319" s="18" t="s">
        <v>7013</v>
      </c>
      <c r="K319" s="65" t="s">
        <v>6861</v>
      </c>
      <c r="L319" s="18" t="s">
        <v>2350</v>
      </c>
      <c r="M319" s="3" t="s">
        <v>315</v>
      </c>
      <c r="N319" s="3" t="str">
        <f>Tabla110[[#This Row],[Orden]]&amp;" ("&amp;Tabla110[[#This Row],[Vigencia]]&amp;") "&amp;Tabla110[[#This Row],[Entidad / Reclamante]]&amp;" "&amp;Tabla110[[#This Row],[Últimos 6 Dígitos del Proceso]]</f>
        <v>317 (2025) Sanitas EPS 020700</v>
      </c>
      <c r="O319" s="16">
        <v>230</v>
      </c>
      <c r="P319" s="16">
        <v>70196172</v>
      </c>
      <c r="Q319" s="25">
        <v>45785</v>
      </c>
      <c r="R319" s="3" t="s">
        <v>54</v>
      </c>
      <c r="S319" s="25">
        <v>45784</v>
      </c>
      <c r="T319" s="3" t="s">
        <v>7014</v>
      </c>
      <c r="U319" s="6"/>
      <c r="V319" s="6"/>
      <c r="W319" s="6">
        <v>20</v>
      </c>
      <c r="X319" s="6">
        <f>+NETWORKDAYS(Tabla110[[#This Row],[Fecha de Asignación2]],Tabla110[[#This Row],[Fecha Respuesta]])</f>
        <v>2</v>
      </c>
      <c r="Y319" s="6" t="s">
        <v>2185</v>
      </c>
    </row>
    <row r="320" spans="1:25" hidden="1">
      <c r="A320" s="45">
        <v>318</v>
      </c>
      <c r="B320" s="14">
        <v>318</v>
      </c>
      <c r="C320" s="3">
        <v>2025</v>
      </c>
      <c r="D320" s="25">
        <v>45784</v>
      </c>
      <c r="E320" s="19" t="str">
        <f>IF(Tabla110[[#This Row],[Fecha Respuesta]]="","01 Pendiente","02 Finalizado")</f>
        <v>02 Finalizado</v>
      </c>
      <c r="F320" s="3" t="s">
        <v>180</v>
      </c>
      <c r="G320" s="3" t="str">
        <f>+VLOOKUP(Tabla110[[#This Row],[ABOGADO]],'|'!$A$47:$B$89,2,0)</f>
        <v>Representación Judicial</v>
      </c>
      <c r="H320" s="3" t="s">
        <v>2176</v>
      </c>
      <c r="I320" s="3" t="s">
        <v>65</v>
      </c>
      <c r="J320" s="18" t="s">
        <v>7015</v>
      </c>
      <c r="K320" s="65" t="s">
        <v>7016</v>
      </c>
      <c r="L320" s="18" t="s">
        <v>2350</v>
      </c>
      <c r="M320" s="3" t="s">
        <v>267</v>
      </c>
      <c r="N320" s="3" t="str">
        <f>Tabla110[[#This Row],[Orden]]&amp;" ("&amp;Tabla110[[#This Row],[Vigencia]]&amp;") "&amp;Tabla110[[#This Row],[Entidad / Reclamante]]&amp;" "&amp;Tabla110[[#This Row],[Últimos 6 Dígitos del Proceso]]</f>
        <v>318 (2025) Nueva EPS 033400</v>
      </c>
      <c r="O320" s="16">
        <v>4848</v>
      </c>
      <c r="P320" s="16">
        <v>3278817937</v>
      </c>
      <c r="Q320" s="25">
        <v>45806</v>
      </c>
      <c r="R320" s="3" t="s">
        <v>100</v>
      </c>
      <c r="S320" s="25">
        <v>45800</v>
      </c>
      <c r="T320" s="3" t="s">
        <v>7017</v>
      </c>
      <c r="U320" s="6"/>
      <c r="V320" s="6"/>
      <c r="W320" s="6">
        <v>20</v>
      </c>
      <c r="X320" s="6">
        <f>+NETWORKDAYS(Tabla110[[#This Row],[Fecha de Asignación2]],Tabla110[[#This Row],[Fecha Respuesta]])</f>
        <v>5</v>
      </c>
      <c r="Y320" s="6" t="s">
        <v>2185</v>
      </c>
    </row>
    <row r="321" spans="1:25" hidden="1">
      <c r="A321" s="45">
        <v>319</v>
      </c>
      <c r="B321" s="14">
        <v>319</v>
      </c>
      <c r="C321" s="3">
        <v>2025</v>
      </c>
      <c r="D321" s="25">
        <v>45784</v>
      </c>
      <c r="E321" s="19" t="str">
        <f>IF(Tabla110[[#This Row],[Fecha Respuesta]]="","01 Pendiente","02 Finalizado")</f>
        <v>02 Finalizado</v>
      </c>
      <c r="F321" s="3" t="s">
        <v>131</v>
      </c>
      <c r="G321" s="3" t="str">
        <f>+VLOOKUP(Tabla110[[#This Row],[ABOGADO]],'|'!$A$47:$B$89,2,0)</f>
        <v>Representación Judicial</v>
      </c>
      <c r="H321" s="3" t="s">
        <v>2176</v>
      </c>
      <c r="I321" s="3" t="s">
        <v>65</v>
      </c>
      <c r="J321" s="18" t="s">
        <v>7018</v>
      </c>
      <c r="K321" s="65" t="s">
        <v>7019</v>
      </c>
      <c r="L321" s="18" t="s">
        <v>2350</v>
      </c>
      <c r="M321" s="3" t="s">
        <v>410</v>
      </c>
      <c r="N321" s="3" t="str">
        <f>Tabla110[[#This Row],[Orden]]&amp;" ("&amp;Tabla110[[#This Row],[Vigencia]]&amp;") "&amp;Tabla110[[#This Row],[Entidad / Reclamante]]&amp;" "&amp;Tabla110[[#This Row],[Últimos 6 Dígitos del Proceso]]</f>
        <v>319 (2025) Coomeva EPS 049400</v>
      </c>
      <c r="O321" s="16">
        <v>1</v>
      </c>
      <c r="P321" s="16">
        <v>0</v>
      </c>
      <c r="Q321" s="25">
        <v>45785</v>
      </c>
      <c r="R321" s="3" t="s">
        <v>54</v>
      </c>
      <c r="S321" s="25">
        <v>45784</v>
      </c>
      <c r="T321" s="3" t="s">
        <v>7020</v>
      </c>
      <c r="U321" s="6"/>
      <c r="V321" s="6"/>
      <c r="W321" s="6">
        <v>20</v>
      </c>
      <c r="X321" s="6">
        <f>+NETWORKDAYS(Tabla110[[#This Row],[Fecha de Asignación2]],Tabla110[[#This Row],[Fecha Respuesta]])</f>
        <v>2</v>
      </c>
      <c r="Y321" s="6" t="s">
        <v>2185</v>
      </c>
    </row>
    <row r="322" spans="1:25" hidden="1">
      <c r="A322" s="45">
        <v>320</v>
      </c>
      <c r="B322" s="14">
        <v>320</v>
      </c>
      <c r="C322" s="3">
        <v>2025</v>
      </c>
      <c r="D322" s="25">
        <v>45785</v>
      </c>
      <c r="E322" s="19" t="str">
        <f>IF(Tabla110[[#This Row],[Fecha Respuesta]]="","01 Pendiente","02 Finalizado")</f>
        <v>02 Finalizado</v>
      </c>
      <c r="F322" s="3" t="s">
        <v>164</v>
      </c>
      <c r="G322" s="3" t="str">
        <f>+VLOOKUP(Tabla110[[#This Row],[ABOGADO]],'|'!$A$47:$B$89,2,0)</f>
        <v>Representación Judicial</v>
      </c>
      <c r="H322" s="3" t="s">
        <v>2176</v>
      </c>
      <c r="I322" s="3" t="s">
        <v>65</v>
      </c>
      <c r="J322" s="18" t="s">
        <v>7008</v>
      </c>
      <c r="K322" s="65" t="s">
        <v>7009</v>
      </c>
      <c r="L322" s="18" t="s">
        <v>2350</v>
      </c>
      <c r="M322" s="3" t="s">
        <v>315</v>
      </c>
      <c r="N322" s="3" t="str">
        <f>Tabla110[[#This Row],[Orden]]&amp;" ("&amp;Tabla110[[#This Row],[Vigencia]]&amp;") "&amp;Tabla110[[#This Row],[Entidad / Reclamante]]&amp;" "&amp;Tabla110[[#This Row],[Últimos 6 Dígitos del Proceso]]</f>
        <v>320 (2025) Sanitas EPS 047200</v>
      </c>
      <c r="O322" s="16">
        <v>1000</v>
      </c>
      <c r="P322" s="16">
        <v>1394339329</v>
      </c>
      <c r="Q322" s="25">
        <v>45799</v>
      </c>
      <c r="R322" s="3" t="s">
        <v>47</v>
      </c>
      <c r="S322" s="25">
        <v>45785</v>
      </c>
      <c r="T322" s="3" t="s">
        <v>7021</v>
      </c>
      <c r="U322" s="6"/>
      <c r="V322" s="6"/>
      <c r="W322" s="6">
        <v>20</v>
      </c>
      <c r="X322" s="6">
        <f>+NETWORKDAYS(Tabla110[[#This Row],[Fecha de Asignación2]],Tabla110[[#This Row],[Fecha Respuesta]])</f>
        <v>11</v>
      </c>
      <c r="Y322" s="6" t="s">
        <v>2185</v>
      </c>
    </row>
    <row r="323" spans="1:25" hidden="1">
      <c r="A323" s="45">
        <v>321</v>
      </c>
      <c r="B323" s="14">
        <v>321</v>
      </c>
      <c r="C323" s="3">
        <v>2025</v>
      </c>
      <c r="D323" s="25">
        <v>45785</v>
      </c>
      <c r="E323" s="19" t="str">
        <f>IF(Tabla110[[#This Row],[Fecha Respuesta]]="","01 Pendiente","02 Finalizado")</f>
        <v>02 Finalizado</v>
      </c>
      <c r="F323" s="3" t="s">
        <v>164</v>
      </c>
      <c r="G323" s="3" t="str">
        <f>+VLOOKUP(Tabla110[[#This Row],[ABOGADO]],'|'!$A$47:$B$89,2,0)</f>
        <v>Representación Judicial</v>
      </c>
      <c r="H323" s="3" t="s">
        <v>2176</v>
      </c>
      <c r="I323" s="3" t="s">
        <v>65</v>
      </c>
      <c r="J323" s="18" t="s">
        <v>7013</v>
      </c>
      <c r="K323" s="65" t="s">
        <v>6861</v>
      </c>
      <c r="L323" s="18" t="s">
        <v>2350</v>
      </c>
      <c r="M323" s="3" t="s">
        <v>315</v>
      </c>
      <c r="N323" s="3" t="str">
        <f>Tabla110[[#This Row],[Orden]]&amp;" ("&amp;Tabla110[[#This Row],[Vigencia]]&amp;") "&amp;Tabla110[[#This Row],[Entidad / Reclamante]]&amp;" "&amp;Tabla110[[#This Row],[Últimos 6 Dígitos del Proceso]]</f>
        <v>321 (2025) Sanitas EPS 020700</v>
      </c>
      <c r="O323" s="16">
        <v>230</v>
      </c>
      <c r="P323" s="16">
        <v>70196172</v>
      </c>
      <c r="Q323" s="25">
        <v>45799</v>
      </c>
      <c r="R323" s="3" t="s">
        <v>47</v>
      </c>
      <c r="S323" s="25">
        <v>45785</v>
      </c>
      <c r="T323" s="3" t="s">
        <v>7022</v>
      </c>
      <c r="U323" s="6"/>
      <c r="V323" s="6"/>
      <c r="W323" s="6">
        <v>20</v>
      </c>
      <c r="X323" s="6">
        <f>+NETWORKDAYS(Tabla110[[#This Row],[Fecha de Asignación2]],Tabla110[[#This Row],[Fecha Respuesta]])</f>
        <v>11</v>
      </c>
      <c r="Y323" s="6" t="s">
        <v>2185</v>
      </c>
    </row>
    <row r="324" spans="1:25" hidden="1">
      <c r="A324" s="45">
        <v>322</v>
      </c>
      <c r="B324" s="14">
        <v>322</v>
      </c>
      <c r="C324" s="3">
        <v>2025</v>
      </c>
      <c r="D324" s="25">
        <v>45785</v>
      </c>
      <c r="E324" s="19" t="str">
        <f>IF(Tabla110[[#This Row],[Fecha Respuesta]]="","01 Pendiente","02 Finalizado")</f>
        <v>02 Finalizado</v>
      </c>
      <c r="F324" s="3" t="s">
        <v>180</v>
      </c>
      <c r="G324" s="3" t="str">
        <f>+VLOOKUP(Tabla110[[#This Row],[ABOGADO]],'|'!$A$47:$B$89,2,0)</f>
        <v>Representación Judicial</v>
      </c>
      <c r="H324" s="3" t="s">
        <v>2176</v>
      </c>
      <c r="I324" s="3" t="s">
        <v>65</v>
      </c>
      <c r="J324" s="18" t="s">
        <v>7023</v>
      </c>
      <c r="K324" s="65" t="s">
        <v>7024</v>
      </c>
      <c r="L324" s="18" t="s">
        <v>2350</v>
      </c>
      <c r="M324" s="3" t="s">
        <v>7025</v>
      </c>
      <c r="N324" s="3" t="str">
        <f>Tabla110[[#This Row],[Orden]]&amp;" ("&amp;Tabla110[[#This Row],[Vigencia]]&amp;") "&amp;Tabla110[[#This Row],[Entidad / Reclamante]]&amp;" "&amp;Tabla110[[#This Row],[Últimos 6 Dígitos del Proceso]]</f>
        <v>322 (2025) Alianza Medellín Antioquia EPS S.A.S. – Savia Salud EPS 003700</v>
      </c>
      <c r="O324" s="16">
        <v>1</v>
      </c>
      <c r="P324" s="16">
        <v>0</v>
      </c>
      <c r="Q324" s="25">
        <v>45785</v>
      </c>
      <c r="R324" s="3" t="s">
        <v>54</v>
      </c>
      <c r="S324" s="25">
        <v>45785</v>
      </c>
      <c r="T324" s="3" t="s">
        <v>7026</v>
      </c>
      <c r="U324" s="6"/>
      <c r="V324" s="6"/>
      <c r="W324" s="6">
        <v>20</v>
      </c>
      <c r="X324" s="6">
        <f>+NETWORKDAYS(Tabla110[[#This Row],[Fecha de Asignación2]],Tabla110[[#This Row],[Fecha Respuesta]])</f>
        <v>1</v>
      </c>
      <c r="Y324" s="6" t="s">
        <v>2185</v>
      </c>
    </row>
    <row r="325" spans="1:25" hidden="1">
      <c r="A325" s="45">
        <v>323</v>
      </c>
      <c r="B325" s="14">
        <v>323</v>
      </c>
      <c r="C325" s="3">
        <v>2025</v>
      </c>
      <c r="D325" s="25">
        <v>45785</v>
      </c>
      <c r="E325" s="19" t="str">
        <f>IF(Tabla110[[#This Row],[Fecha Respuesta]]="","01 Pendiente","02 Finalizado")</f>
        <v>02 Finalizado</v>
      </c>
      <c r="F325" s="3" t="s">
        <v>117</v>
      </c>
      <c r="G325" s="3" t="str">
        <f>+VLOOKUP(Tabla110[[#This Row],[ABOGADO]],'|'!$A$47:$B$89,2,0)</f>
        <v>Coordinación Prejudicial</v>
      </c>
      <c r="H325" s="3" t="s">
        <v>6122</v>
      </c>
      <c r="I325" s="3" t="s">
        <v>65</v>
      </c>
      <c r="J325" s="18" t="s">
        <v>6552</v>
      </c>
      <c r="K325" s="65" t="s">
        <v>6553</v>
      </c>
      <c r="L325" s="18" t="s">
        <v>7027</v>
      </c>
      <c r="M325" s="3" t="s">
        <v>6554</v>
      </c>
      <c r="N325" s="3" t="str">
        <f>Tabla110[[#This Row],[Orden]]&amp;" ("&amp;Tabla110[[#This Row],[Vigencia]]&amp;") "&amp;Tabla110[[#This Row],[Entidad / Reclamante]]&amp;" "&amp;Tabla110[[#This Row],[Últimos 6 Dígitos del Proceso]]</f>
        <v>323 (2025) Ernes Urrutia Magaña 012100</v>
      </c>
      <c r="O325" s="16">
        <v>1</v>
      </c>
      <c r="P325" s="16">
        <v>54251321</v>
      </c>
      <c r="Q325" s="25">
        <v>45793</v>
      </c>
      <c r="R325" s="3" t="s">
        <v>92</v>
      </c>
      <c r="S325" s="25">
        <v>45785</v>
      </c>
      <c r="T325" s="3" t="s">
        <v>7028</v>
      </c>
      <c r="U325" s="6"/>
      <c r="V325" s="6"/>
      <c r="W325" s="6">
        <v>20</v>
      </c>
      <c r="X325" s="6">
        <f>+NETWORKDAYS(Tabla110[[#This Row],[Fecha de Asignación2]],Tabla110[[#This Row],[Fecha Respuesta]])</f>
        <v>7</v>
      </c>
      <c r="Y325" s="6" t="s">
        <v>2185</v>
      </c>
    </row>
    <row r="326" spans="1:25" hidden="1">
      <c r="A326" s="45">
        <v>324</v>
      </c>
      <c r="B326" s="14">
        <v>324</v>
      </c>
      <c r="C326" s="3">
        <v>2025</v>
      </c>
      <c r="D326" s="25">
        <v>45785</v>
      </c>
      <c r="E326" s="19" t="str">
        <f>IF(Tabla110[[#This Row],[Fecha Respuesta]]="","01 Pendiente","02 Finalizado")</f>
        <v>02 Finalizado</v>
      </c>
      <c r="F326" s="3" t="s">
        <v>138</v>
      </c>
      <c r="G326" s="3" t="str">
        <f>+VLOOKUP(Tabla110[[#This Row],[ABOGADO]],'|'!$A$47:$B$89,2,0)</f>
        <v>Representación Judicial</v>
      </c>
      <c r="H326" s="3" t="s">
        <v>2176</v>
      </c>
      <c r="I326" s="3" t="s">
        <v>56</v>
      </c>
      <c r="J326" s="18" t="s">
        <v>7029</v>
      </c>
      <c r="K326" s="65" t="s">
        <v>7030</v>
      </c>
      <c r="L326" s="18" t="s">
        <v>2350</v>
      </c>
      <c r="M326" s="3" t="s">
        <v>315</v>
      </c>
      <c r="N326" s="3" t="str">
        <f>Tabla110[[#This Row],[Orden]]&amp;" ("&amp;Tabla110[[#This Row],[Vigencia]]&amp;") "&amp;Tabla110[[#This Row],[Entidad / Reclamante]]&amp;" "&amp;Tabla110[[#This Row],[Últimos 6 Dígitos del Proceso]]</f>
        <v>324 (2025) Sanitas EPS 011800</v>
      </c>
      <c r="O326" s="16">
        <v>122</v>
      </c>
      <c r="P326" s="16">
        <v>119910145.34999999</v>
      </c>
      <c r="Q326" s="25">
        <v>45789</v>
      </c>
      <c r="R326" s="3" t="s">
        <v>54</v>
      </c>
      <c r="S326" s="25">
        <v>45785</v>
      </c>
      <c r="T326" s="3" t="s">
        <v>7002</v>
      </c>
      <c r="U326" s="6"/>
      <c r="V326" s="6"/>
      <c r="W326" s="6">
        <v>20</v>
      </c>
      <c r="X326" s="6">
        <f>+NETWORKDAYS(Tabla110[[#This Row],[Fecha de Asignación2]],Tabla110[[#This Row],[Fecha Respuesta]])</f>
        <v>3</v>
      </c>
      <c r="Y326" s="6" t="s">
        <v>2185</v>
      </c>
    </row>
    <row r="327" spans="1:25" hidden="1">
      <c r="A327" s="45">
        <v>325</v>
      </c>
      <c r="B327" s="14">
        <v>325</v>
      </c>
      <c r="C327" s="3">
        <v>2025</v>
      </c>
      <c r="D327" s="25">
        <v>45785</v>
      </c>
      <c r="E327" s="19" t="str">
        <f>IF(Tabla110[[#This Row],[Fecha Respuesta]]="","01 Pendiente","02 Finalizado")</f>
        <v>02 Finalizado</v>
      </c>
      <c r="F327" s="3" t="s">
        <v>139</v>
      </c>
      <c r="G327" s="3" t="str">
        <f>+VLOOKUP(Tabla110[[#This Row],[ABOGADO]],'|'!$A$47:$B$89,2,0)</f>
        <v>Representación Judicial</v>
      </c>
      <c r="H327" s="3" t="s">
        <v>2176</v>
      </c>
      <c r="I327" s="3" t="s">
        <v>65</v>
      </c>
      <c r="J327" s="18" t="s">
        <v>2276</v>
      </c>
      <c r="K327" s="65" t="s">
        <v>2277</v>
      </c>
      <c r="L327" s="18" t="s">
        <v>2350</v>
      </c>
      <c r="M327" s="3" t="s">
        <v>315</v>
      </c>
      <c r="N327" s="3" t="str">
        <f>Tabla110[[#This Row],[Orden]]&amp;" ("&amp;Tabla110[[#This Row],[Vigencia]]&amp;") "&amp;Tabla110[[#This Row],[Entidad / Reclamante]]&amp;" "&amp;Tabla110[[#This Row],[Últimos 6 Dígitos del Proceso]]</f>
        <v>325 (2025) Sanitas EPS 009700</v>
      </c>
      <c r="O327" s="16">
        <v>220</v>
      </c>
      <c r="P327" s="16">
        <v>506491728</v>
      </c>
      <c r="Q327" s="25">
        <v>45791</v>
      </c>
      <c r="R327" s="3" t="s">
        <v>54</v>
      </c>
      <c r="S327" s="25">
        <v>45785</v>
      </c>
      <c r="T327" s="3" t="s">
        <v>6875</v>
      </c>
      <c r="U327" s="6"/>
      <c r="V327" s="6"/>
      <c r="W327" s="6">
        <v>20</v>
      </c>
      <c r="X327" s="6">
        <f>+NETWORKDAYS(Tabla110[[#This Row],[Fecha de Asignación2]],Tabla110[[#This Row],[Fecha Respuesta]])</f>
        <v>5</v>
      </c>
      <c r="Y327" s="6" t="s">
        <v>2185</v>
      </c>
    </row>
    <row r="328" spans="1:25" hidden="1">
      <c r="A328" s="45">
        <v>326</v>
      </c>
      <c r="B328" s="14">
        <v>326</v>
      </c>
      <c r="C328" s="3">
        <v>2025</v>
      </c>
      <c r="D328" s="25">
        <v>45785</v>
      </c>
      <c r="E328" s="19" t="str">
        <f>IF(Tabla110[[#This Row],[Fecha Respuesta]]="","01 Pendiente","02 Finalizado")</f>
        <v>02 Finalizado</v>
      </c>
      <c r="F328" s="3" t="s">
        <v>164</v>
      </c>
      <c r="G328" s="3" t="str">
        <f>+VLOOKUP(Tabla110[[#This Row],[ABOGADO]],'|'!$A$47:$B$89,2,0)</f>
        <v>Representación Judicial</v>
      </c>
      <c r="H328" s="3" t="s">
        <v>2176</v>
      </c>
      <c r="I328" s="3" t="s">
        <v>65</v>
      </c>
      <c r="J328" s="18" t="s">
        <v>7031</v>
      </c>
      <c r="K328" s="65" t="s">
        <v>7032</v>
      </c>
      <c r="L328" s="18" t="s">
        <v>2350</v>
      </c>
      <c r="M328" s="3" t="s">
        <v>374</v>
      </c>
      <c r="N328" s="3" t="str">
        <f>Tabla110[[#This Row],[Orden]]&amp;" ("&amp;Tabla110[[#This Row],[Vigencia]]&amp;") "&amp;Tabla110[[#This Row],[Entidad / Reclamante]]&amp;" "&amp;Tabla110[[#This Row],[Últimos 6 Dígitos del Proceso]]</f>
        <v>326 (2025) Aliansalud EPS 037700</v>
      </c>
      <c r="O328" s="16">
        <v>1</v>
      </c>
      <c r="P328" s="16">
        <v>0</v>
      </c>
      <c r="Q328" s="25">
        <v>45797</v>
      </c>
      <c r="R328" s="3" t="s">
        <v>47</v>
      </c>
      <c r="S328" s="25">
        <v>45785</v>
      </c>
      <c r="T328" s="3" t="s">
        <v>7033</v>
      </c>
      <c r="U328" s="6"/>
      <c r="V328" s="6"/>
      <c r="W328" s="6">
        <v>20</v>
      </c>
      <c r="X328" s="6">
        <f>+NETWORKDAYS(Tabla110[[#This Row],[Fecha de Asignación2]],Tabla110[[#This Row],[Fecha Respuesta]])</f>
        <v>9</v>
      </c>
      <c r="Y328" s="6" t="s">
        <v>2185</v>
      </c>
    </row>
    <row r="329" spans="1:25" hidden="1">
      <c r="A329" s="45">
        <v>327</v>
      </c>
      <c r="B329" s="14">
        <v>327</v>
      </c>
      <c r="C329" s="3">
        <v>2025</v>
      </c>
      <c r="D329" s="25">
        <v>45786</v>
      </c>
      <c r="E329" s="19" t="str">
        <f>IF(Tabla110[[#This Row],[Fecha Respuesta]]="","01 Pendiente","02 Finalizado")</f>
        <v>02 Finalizado</v>
      </c>
      <c r="F329" s="3" t="s">
        <v>144</v>
      </c>
      <c r="G329" s="3" t="str">
        <f>+VLOOKUP(Tabla110[[#This Row],[ABOGADO]],'|'!$A$47:$B$89,2,0)</f>
        <v>Coordinación Prejudicial</v>
      </c>
      <c r="H329" s="3" t="s">
        <v>2176</v>
      </c>
      <c r="I329" s="3" t="s">
        <v>56</v>
      </c>
      <c r="J329" s="18" t="s">
        <v>7034</v>
      </c>
      <c r="K329" s="65" t="s">
        <v>6721</v>
      </c>
      <c r="L329" s="18" t="s">
        <v>2350</v>
      </c>
      <c r="M329" s="3" t="s">
        <v>315</v>
      </c>
      <c r="N329" s="3" t="str">
        <f>Tabla110[[#This Row],[Orden]]&amp;" ("&amp;Tabla110[[#This Row],[Vigencia]]&amp;") "&amp;Tabla110[[#This Row],[Entidad / Reclamante]]&amp;" "&amp;Tabla110[[#This Row],[Últimos 6 Dígitos del Proceso]]</f>
        <v>327 (2025) Sanitas EPS 019300</v>
      </c>
      <c r="O329" s="16">
        <v>91</v>
      </c>
      <c r="P329" s="16">
        <v>14158217</v>
      </c>
      <c r="Q329" s="25">
        <v>45789</v>
      </c>
      <c r="R329" s="3" t="s">
        <v>54</v>
      </c>
      <c r="S329" s="25">
        <v>45786</v>
      </c>
      <c r="T329" s="3" t="s">
        <v>7035</v>
      </c>
      <c r="U329" s="6"/>
      <c r="V329" s="6"/>
      <c r="W329" s="6">
        <v>20</v>
      </c>
      <c r="X329" s="6">
        <f>+NETWORKDAYS(Tabla110[[#This Row],[Fecha de Asignación2]],Tabla110[[#This Row],[Fecha Respuesta]])</f>
        <v>2</v>
      </c>
      <c r="Y329" s="6" t="s">
        <v>2185</v>
      </c>
    </row>
    <row r="330" spans="1:25" hidden="1">
      <c r="A330" s="45">
        <v>328</v>
      </c>
      <c r="B330" s="14">
        <v>328</v>
      </c>
      <c r="C330" s="3">
        <v>2025</v>
      </c>
      <c r="D330" s="25">
        <v>45786</v>
      </c>
      <c r="E330" s="19" t="str">
        <f>IF(Tabla110[[#This Row],[Fecha Respuesta]]="","01 Pendiente","02 Finalizado")</f>
        <v>02 Finalizado</v>
      </c>
      <c r="F330" s="18" t="s">
        <v>6254</v>
      </c>
      <c r="G330" s="3" t="s">
        <v>17</v>
      </c>
      <c r="H330" s="3" t="s">
        <v>2176</v>
      </c>
      <c r="I330" s="3" t="s">
        <v>59</v>
      </c>
      <c r="J330" s="18" t="s">
        <v>7036</v>
      </c>
      <c r="K330" s="65" t="s">
        <v>6758</v>
      </c>
      <c r="L330" s="18" t="s">
        <v>2350</v>
      </c>
      <c r="M330" s="3" t="s">
        <v>315</v>
      </c>
      <c r="N330" s="3" t="str">
        <f>Tabla110[[#This Row],[Orden]]&amp;" ("&amp;Tabla110[[#This Row],[Vigencia]]&amp;") "&amp;Tabla110[[#This Row],[Entidad / Reclamante]]&amp;" "&amp;Tabla110[[#This Row],[Últimos 6 Dígitos del Proceso]]</f>
        <v>328 (2025) Sanitas EPS 001900</v>
      </c>
      <c r="O330" s="16">
        <v>1500</v>
      </c>
      <c r="P330" s="16">
        <v>0</v>
      </c>
      <c r="Q330" s="25">
        <v>45791</v>
      </c>
      <c r="R330" s="3" t="s">
        <v>54</v>
      </c>
      <c r="S330" s="25">
        <v>45786</v>
      </c>
      <c r="T330" s="3" t="s">
        <v>7037</v>
      </c>
      <c r="U330" s="6"/>
      <c r="V330" s="6"/>
      <c r="W330" s="6">
        <v>20</v>
      </c>
      <c r="X330" s="6">
        <f>+NETWORKDAYS(Tabla110[[#This Row],[Fecha de Asignación2]],Tabla110[[#This Row],[Fecha Respuesta]])</f>
        <v>4</v>
      </c>
      <c r="Y330" s="6" t="s">
        <v>2185</v>
      </c>
    </row>
    <row r="331" spans="1:25" hidden="1">
      <c r="A331" s="45">
        <v>329</v>
      </c>
      <c r="B331" s="14">
        <v>329</v>
      </c>
      <c r="C331" s="3">
        <v>2025</v>
      </c>
      <c r="D331" s="25">
        <v>45786</v>
      </c>
      <c r="E331" s="19" t="str">
        <f>IF(Tabla110[[#This Row],[Fecha Respuesta]]="","01 Pendiente","02 Finalizado")</f>
        <v>02 Finalizado</v>
      </c>
      <c r="F331" s="3" t="s">
        <v>167</v>
      </c>
      <c r="G331" s="3" t="str">
        <f>+VLOOKUP(Tabla110[[#This Row],[ABOGADO]],'|'!$A$47:$B$89,2,0)</f>
        <v>Representación Judicial</v>
      </c>
      <c r="H331" s="3" t="s">
        <v>2176</v>
      </c>
      <c r="I331" s="3" t="s">
        <v>65</v>
      </c>
      <c r="J331" s="18" t="s">
        <v>7038</v>
      </c>
      <c r="K331" s="65" t="s">
        <v>7039</v>
      </c>
      <c r="L331" s="18" t="s">
        <v>2350</v>
      </c>
      <c r="M331" s="3" t="s">
        <v>267</v>
      </c>
      <c r="N331" s="3" t="str">
        <f>Tabla110[[#This Row],[Orden]]&amp;" ("&amp;Tabla110[[#This Row],[Vigencia]]&amp;") "&amp;Tabla110[[#This Row],[Entidad / Reclamante]]&amp;" "&amp;Tabla110[[#This Row],[Últimos 6 Dígitos del Proceso]]</f>
        <v>329 (2025) Nueva EPS 043700</v>
      </c>
      <c r="O331" s="16">
        <v>15</v>
      </c>
      <c r="P331" s="16">
        <v>19538229</v>
      </c>
      <c r="Q331" s="25">
        <v>45805</v>
      </c>
      <c r="R331" s="3" t="s">
        <v>96</v>
      </c>
      <c r="S331" s="25">
        <v>45800</v>
      </c>
      <c r="T331" s="3" t="s">
        <v>7040</v>
      </c>
      <c r="U331" s="6"/>
      <c r="V331" s="6"/>
      <c r="W331" s="6">
        <v>20</v>
      </c>
      <c r="X331" s="6">
        <f>+NETWORKDAYS(Tabla110[[#This Row],[Fecha de Asignación2]],Tabla110[[#This Row],[Fecha Respuesta]])</f>
        <v>4</v>
      </c>
      <c r="Y331" s="6" t="s">
        <v>2185</v>
      </c>
    </row>
    <row r="332" spans="1:25" hidden="1">
      <c r="A332" s="45">
        <v>330</v>
      </c>
      <c r="B332" s="14">
        <v>330</v>
      </c>
      <c r="C332" s="3">
        <v>2025</v>
      </c>
      <c r="D332" s="25">
        <v>45786</v>
      </c>
      <c r="E332" s="19" t="str">
        <f>IF(Tabla110[[#This Row],[Fecha Respuesta]]="","01 Pendiente","02 Finalizado")</f>
        <v>02 Finalizado</v>
      </c>
      <c r="F332" s="18" t="s">
        <v>6254</v>
      </c>
      <c r="G332" s="3" t="s">
        <v>17</v>
      </c>
      <c r="H332" s="3" t="s">
        <v>2176</v>
      </c>
      <c r="I332" s="3" t="s">
        <v>59</v>
      </c>
      <c r="J332" s="18" t="s">
        <v>7041</v>
      </c>
      <c r="K332" s="65" t="s">
        <v>7042</v>
      </c>
      <c r="L332" s="18" t="s">
        <v>2350</v>
      </c>
      <c r="M332" s="3" t="s">
        <v>315</v>
      </c>
      <c r="N332" s="3" t="str">
        <f>Tabla110[[#This Row],[Orden]]&amp;" ("&amp;Tabla110[[#This Row],[Vigencia]]&amp;") "&amp;Tabla110[[#This Row],[Entidad / Reclamante]]&amp;" "&amp;Tabla110[[#This Row],[Últimos 6 Dígitos del Proceso]]</f>
        <v>330 (2025) Sanitas EPS 056200</v>
      </c>
      <c r="O332" s="16">
        <v>1000</v>
      </c>
      <c r="P332" s="16">
        <v>0</v>
      </c>
      <c r="Q332" s="25">
        <v>45791</v>
      </c>
      <c r="R332" s="3" t="s">
        <v>54</v>
      </c>
      <c r="S332" s="25">
        <v>45786</v>
      </c>
      <c r="T332" s="3" t="s">
        <v>7037</v>
      </c>
      <c r="U332" s="6"/>
      <c r="V332" s="6"/>
      <c r="W332" s="6">
        <v>20</v>
      </c>
      <c r="X332" s="6">
        <f>+NETWORKDAYS(Tabla110[[#This Row],[Fecha de Asignación2]],Tabla110[[#This Row],[Fecha Respuesta]])</f>
        <v>4</v>
      </c>
      <c r="Y332" s="6" t="s">
        <v>2185</v>
      </c>
    </row>
    <row r="333" spans="1:25" hidden="1">
      <c r="A333" s="45">
        <v>331</v>
      </c>
      <c r="B333" s="14">
        <v>331</v>
      </c>
      <c r="C333" s="3">
        <v>2025</v>
      </c>
      <c r="D333" s="25">
        <v>45789</v>
      </c>
      <c r="E333" s="19" t="str">
        <f>IF(Tabla110[[#This Row],[Fecha Respuesta]]="","01 Pendiente","02 Finalizado")</f>
        <v>02 Finalizado</v>
      </c>
      <c r="F333" s="3" t="s">
        <v>143</v>
      </c>
      <c r="G333" s="3" t="str">
        <f>+VLOOKUP(Tabla110[[#This Row],[ABOGADO]],'|'!$A$47:$B$89,2,0)</f>
        <v>Representación Judicial</v>
      </c>
      <c r="H333" s="3" t="s">
        <v>2176</v>
      </c>
      <c r="I333" s="3" t="s">
        <v>59</v>
      </c>
      <c r="J333" s="18" t="s">
        <v>6659</v>
      </c>
      <c r="K333" s="65" t="s">
        <v>6660</v>
      </c>
      <c r="L333" s="18" t="s">
        <v>2350</v>
      </c>
      <c r="M333" s="3" t="s">
        <v>315</v>
      </c>
      <c r="N333" s="3" t="str">
        <f>Tabla110[[#This Row],[Orden]]&amp;" ("&amp;Tabla110[[#This Row],[Vigencia]]&amp;") "&amp;Tabla110[[#This Row],[Entidad / Reclamante]]&amp;" "&amp;Tabla110[[#This Row],[Últimos 6 Dígitos del Proceso]]</f>
        <v>331 (2025) Sanitas EPS 043800</v>
      </c>
      <c r="O333" s="16">
        <v>281</v>
      </c>
      <c r="P333" s="16">
        <v>150363547</v>
      </c>
      <c r="Q333" s="25">
        <v>45790</v>
      </c>
      <c r="R333" s="3" t="s">
        <v>54</v>
      </c>
      <c r="S333" s="25">
        <v>45789</v>
      </c>
      <c r="T333" s="3" t="s">
        <v>7043</v>
      </c>
      <c r="U333" s="6"/>
      <c r="V333" s="6"/>
      <c r="W333" s="6">
        <v>20</v>
      </c>
      <c r="X333" s="6">
        <f>+NETWORKDAYS(Tabla110[[#This Row],[Fecha de Asignación2]],Tabla110[[#This Row],[Fecha Respuesta]])</f>
        <v>2</v>
      </c>
      <c r="Y333" s="6" t="s">
        <v>2185</v>
      </c>
    </row>
    <row r="334" spans="1:25" hidden="1">
      <c r="A334" s="45">
        <v>332</v>
      </c>
      <c r="B334" s="14">
        <v>332</v>
      </c>
      <c r="C334" s="3">
        <v>2025</v>
      </c>
      <c r="D334" s="25">
        <v>45789</v>
      </c>
      <c r="E334" s="19" t="str">
        <f>IF(Tabla110[[#This Row],[Fecha Respuesta]]="","01 Pendiente","02 Finalizado")</f>
        <v>02 Finalizado</v>
      </c>
      <c r="F334" s="3" t="s">
        <v>179</v>
      </c>
      <c r="G334" s="3" t="str">
        <f>+VLOOKUP(Tabla110[[#This Row],[ABOGADO]],'|'!$A$47:$B$89,2,0)</f>
        <v>Representación Judicial</v>
      </c>
      <c r="H334" s="3" t="s">
        <v>2176</v>
      </c>
      <c r="I334" s="3" t="s">
        <v>65</v>
      </c>
      <c r="J334" s="18" t="s">
        <v>7044</v>
      </c>
      <c r="K334" s="65" t="s">
        <v>7045</v>
      </c>
      <c r="L334" s="18" t="s">
        <v>2350</v>
      </c>
      <c r="M334" s="3" t="s">
        <v>374</v>
      </c>
      <c r="N334" s="3" t="str">
        <f>Tabla110[[#This Row],[Orden]]&amp;" ("&amp;Tabla110[[#This Row],[Vigencia]]&amp;") "&amp;Tabla110[[#This Row],[Entidad / Reclamante]]&amp;" "&amp;Tabla110[[#This Row],[Últimos 6 Dígitos del Proceso]]</f>
        <v>332 (2025) Aliansalud EPS 050600</v>
      </c>
      <c r="O334" s="16">
        <v>1</v>
      </c>
      <c r="P334" s="16">
        <v>0</v>
      </c>
      <c r="Q334" s="25">
        <v>45790</v>
      </c>
      <c r="R334" s="3" t="s">
        <v>54</v>
      </c>
      <c r="S334" s="25">
        <v>45789</v>
      </c>
      <c r="T334" s="3" t="s">
        <v>7046</v>
      </c>
      <c r="U334" s="6"/>
      <c r="V334" s="6"/>
      <c r="W334" s="6">
        <v>20</v>
      </c>
      <c r="X334" s="6">
        <f>+NETWORKDAYS(Tabla110[[#This Row],[Fecha de Asignación2]],Tabla110[[#This Row],[Fecha Respuesta]])</f>
        <v>2</v>
      </c>
      <c r="Y334" s="6" t="s">
        <v>2185</v>
      </c>
    </row>
    <row r="335" spans="1:25" hidden="1">
      <c r="A335" s="45">
        <v>333</v>
      </c>
      <c r="B335" s="14">
        <v>333</v>
      </c>
      <c r="C335" s="3">
        <v>2025</v>
      </c>
      <c r="D335" s="25">
        <v>45789</v>
      </c>
      <c r="E335" s="19" t="str">
        <f>IF(Tabla110[[#This Row],[Fecha Respuesta]]="","01 Pendiente","02 Finalizado")</f>
        <v>02 Finalizado</v>
      </c>
      <c r="F335" s="3" t="s">
        <v>127</v>
      </c>
      <c r="G335" s="3" t="str">
        <f>+VLOOKUP(Tabla110[[#This Row],[ABOGADO]],'|'!$A$47:$B$89,2,0)</f>
        <v>Coordinación Prejudicial</v>
      </c>
      <c r="H335" s="3" t="s">
        <v>2176</v>
      </c>
      <c r="I335" s="3" t="s">
        <v>56</v>
      </c>
      <c r="J335" s="18" t="s">
        <v>7047</v>
      </c>
      <c r="K335" s="65" t="s">
        <v>7048</v>
      </c>
      <c r="L335" s="18" t="s">
        <v>2350</v>
      </c>
      <c r="M335" s="3" t="s">
        <v>246</v>
      </c>
      <c r="N335" s="3" t="str">
        <f>Tabla110[[#This Row],[Orden]]&amp;" ("&amp;Tabla110[[#This Row],[Vigencia]]&amp;") "&amp;Tabla110[[#This Row],[Entidad / Reclamante]]&amp;" "&amp;Tabla110[[#This Row],[Últimos 6 Dígitos del Proceso]]</f>
        <v>333 (2025) Compensar EPS 004000</v>
      </c>
      <c r="O335" s="16">
        <v>66</v>
      </c>
      <c r="P335" s="16">
        <v>12911115</v>
      </c>
      <c r="Q335" s="25">
        <v>45790</v>
      </c>
      <c r="R335" s="3" t="s">
        <v>54</v>
      </c>
      <c r="S335" s="25">
        <v>45789</v>
      </c>
      <c r="T335" s="3" t="s">
        <v>6992</v>
      </c>
      <c r="U335" s="6"/>
      <c r="V335" s="6"/>
      <c r="W335" s="6">
        <v>20</v>
      </c>
      <c r="X335" s="6">
        <f>+NETWORKDAYS(Tabla110[[#This Row],[Fecha de Asignación2]],Tabla110[[#This Row],[Fecha Respuesta]])</f>
        <v>2</v>
      </c>
      <c r="Y335" s="6" t="s">
        <v>2185</v>
      </c>
    </row>
    <row r="336" spans="1:25" hidden="1">
      <c r="A336" s="45">
        <v>334</v>
      </c>
      <c r="B336" s="14">
        <v>334</v>
      </c>
      <c r="C336" s="3">
        <v>2025</v>
      </c>
      <c r="D336" s="25">
        <v>45790</v>
      </c>
      <c r="E336" s="19" t="str">
        <f>IF(Tabla110[[#This Row],[Fecha Respuesta]]="","01 Pendiente","02 Finalizado")</f>
        <v>02 Finalizado</v>
      </c>
      <c r="F336" s="3" t="s">
        <v>127</v>
      </c>
      <c r="G336" s="3" t="str">
        <f>+VLOOKUP(Tabla110[[#This Row],[ABOGADO]],'|'!$A$47:$B$89,2,0)</f>
        <v>Coordinación Prejudicial</v>
      </c>
      <c r="H336" s="3" t="s">
        <v>2176</v>
      </c>
      <c r="I336" s="3" t="s">
        <v>59</v>
      </c>
      <c r="J336" s="18" t="s">
        <v>7047</v>
      </c>
      <c r="K336" s="65" t="s">
        <v>7048</v>
      </c>
      <c r="L336" s="18" t="s">
        <v>2350</v>
      </c>
      <c r="M336" s="3" t="s">
        <v>246</v>
      </c>
      <c r="N336" s="3" t="str">
        <f>Tabla110[[#This Row],[Orden]]&amp;" ("&amp;Tabla110[[#This Row],[Vigencia]]&amp;") "&amp;Tabla110[[#This Row],[Entidad / Reclamante]]&amp;" "&amp;Tabla110[[#This Row],[Últimos 6 Dígitos del Proceso]]</f>
        <v>334 (2025) Compensar EPS 004000</v>
      </c>
      <c r="O336" s="16">
        <v>66</v>
      </c>
      <c r="P336" s="16">
        <v>12911115</v>
      </c>
      <c r="Q336" s="25">
        <v>45791</v>
      </c>
      <c r="R336" s="3" t="s">
        <v>54</v>
      </c>
      <c r="S336" s="25">
        <v>45790</v>
      </c>
      <c r="T336" s="3" t="s">
        <v>7049</v>
      </c>
      <c r="U336" s="6"/>
      <c r="V336" s="6"/>
      <c r="W336" s="6">
        <v>20</v>
      </c>
      <c r="X336" s="6">
        <f>+NETWORKDAYS(Tabla110[[#This Row],[Fecha de Asignación2]],Tabla110[[#This Row],[Fecha Respuesta]])</f>
        <v>2</v>
      </c>
      <c r="Y336" s="6" t="s">
        <v>2185</v>
      </c>
    </row>
    <row r="337" spans="1:25" hidden="1">
      <c r="A337" s="45">
        <v>335</v>
      </c>
      <c r="B337" s="14">
        <v>335</v>
      </c>
      <c r="C337" s="3">
        <v>2025</v>
      </c>
      <c r="D337" s="25">
        <v>45790</v>
      </c>
      <c r="E337" s="19" t="str">
        <f>IF(Tabla110[[#This Row],[Fecha Respuesta]]="","01 Pendiente","02 Finalizado")</f>
        <v>02 Finalizado</v>
      </c>
      <c r="F337" s="3" t="s">
        <v>160</v>
      </c>
      <c r="G337" s="3" t="str">
        <f>+VLOOKUP(Tabla110[[#This Row],[ABOGADO]],'|'!$A$47:$B$89,2,0)</f>
        <v>Representación Judicial</v>
      </c>
      <c r="H337" s="3" t="s">
        <v>2176</v>
      </c>
      <c r="I337" s="3" t="s">
        <v>56</v>
      </c>
      <c r="J337" s="18" t="s">
        <v>7050</v>
      </c>
      <c r="K337" s="65" t="s">
        <v>7051</v>
      </c>
      <c r="L337" s="18" t="s">
        <v>2350</v>
      </c>
      <c r="M337" s="3" t="s">
        <v>315</v>
      </c>
      <c r="N337" s="3" t="str">
        <f>Tabla110[[#This Row],[Orden]]&amp;" ("&amp;Tabla110[[#This Row],[Vigencia]]&amp;") "&amp;Tabla110[[#This Row],[Entidad / Reclamante]]&amp;" "&amp;Tabla110[[#This Row],[Últimos 6 Dígitos del Proceso]]</f>
        <v>335 (2025) Sanitas EPS 115600</v>
      </c>
      <c r="O337" s="16">
        <v>193</v>
      </c>
      <c r="P337" s="16">
        <v>124544069</v>
      </c>
      <c r="Q337" s="25">
        <v>45791</v>
      </c>
      <c r="R337" s="3" t="s">
        <v>54</v>
      </c>
      <c r="S337" s="25">
        <v>45790</v>
      </c>
      <c r="T337" s="3" t="s">
        <v>7052</v>
      </c>
      <c r="U337" s="6"/>
      <c r="V337" s="6"/>
      <c r="W337" s="6">
        <v>20</v>
      </c>
      <c r="X337" s="6">
        <f>+NETWORKDAYS(Tabla110[[#This Row],[Fecha de Asignación2]],Tabla110[[#This Row],[Fecha Respuesta]])</f>
        <v>2</v>
      </c>
      <c r="Y337" s="6" t="s">
        <v>2185</v>
      </c>
    </row>
    <row r="338" spans="1:25" hidden="1">
      <c r="A338" s="45">
        <v>336</v>
      </c>
      <c r="B338" s="14">
        <v>336</v>
      </c>
      <c r="C338" s="3">
        <v>2025</v>
      </c>
      <c r="D338" s="25">
        <v>45790</v>
      </c>
      <c r="E338" s="19" t="str">
        <f>IF(Tabla110[[#This Row],[Fecha Respuesta]]="","01 Pendiente","02 Finalizado")</f>
        <v>02 Finalizado</v>
      </c>
      <c r="F338" s="3" t="s">
        <v>144</v>
      </c>
      <c r="G338" s="3" t="str">
        <f>+VLOOKUP(Tabla110[[#This Row],[ABOGADO]],'|'!$A$47:$B$89,2,0)</f>
        <v>Coordinación Prejudicial</v>
      </c>
      <c r="H338" s="3" t="s">
        <v>2176</v>
      </c>
      <c r="I338" s="3" t="s">
        <v>56</v>
      </c>
      <c r="J338" s="18" t="s">
        <v>7034</v>
      </c>
      <c r="K338" s="65" t="s">
        <v>6721</v>
      </c>
      <c r="L338" s="18" t="s">
        <v>2350</v>
      </c>
      <c r="M338" s="3" t="s">
        <v>315</v>
      </c>
      <c r="N338" s="3" t="str">
        <f>Tabla110[[#This Row],[Orden]]&amp;" ("&amp;Tabla110[[#This Row],[Vigencia]]&amp;") "&amp;Tabla110[[#This Row],[Entidad / Reclamante]]&amp;" "&amp;Tabla110[[#This Row],[Últimos 6 Dígitos del Proceso]]</f>
        <v>336 (2025) Sanitas EPS 019300</v>
      </c>
      <c r="O338" s="16">
        <v>13</v>
      </c>
      <c r="P338" s="16">
        <v>9183393</v>
      </c>
      <c r="Q338" s="25">
        <v>45791</v>
      </c>
      <c r="R338" s="3" t="s">
        <v>54</v>
      </c>
      <c r="S338" s="25">
        <v>45790</v>
      </c>
      <c r="T338" s="3" t="s">
        <v>7053</v>
      </c>
      <c r="U338" s="6"/>
      <c r="V338" s="6"/>
      <c r="W338" s="6">
        <v>20</v>
      </c>
      <c r="X338" s="6">
        <f>+NETWORKDAYS(Tabla110[[#This Row],[Fecha de Asignación2]],Tabla110[[#This Row],[Fecha Respuesta]])</f>
        <v>2</v>
      </c>
      <c r="Y338" s="6" t="s">
        <v>2185</v>
      </c>
    </row>
    <row r="339" spans="1:25" hidden="1">
      <c r="A339" s="45">
        <v>337</v>
      </c>
      <c r="B339" s="14">
        <v>337</v>
      </c>
      <c r="C339" s="3">
        <v>2025</v>
      </c>
      <c r="D339" s="25">
        <v>45791</v>
      </c>
      <c r="E339" s="19" t="str">
        <f>IF(Tabla110[[#This Row],[Fecha Respuesta]]="","01 Pendiente","02 Finalizado")</f>
        <v>02 Finalizado</v>
      </c>
      <c r="F339" s="18" t="s">
        <v>6254</v>
      </c>
      <c r="G339" s="3" t="s">
        <v>17</v>
      </c>
      <c r="H339" s="3" t="s">
        <v>2176</v>
      </c>
      <c r="I339" s="3" t="s">
        <v>59</v>
      </c>
      <c r="J339" s="18" t="s">
        <v>7054</v>
      </c>
      <c r="K339" s="65" t="s">
        <v>7055</v>
      </c>
      <c r="L339" s="18" t="s">
        <v>2350</v>
      </c>
      <c r="M339" s="3" t="s">
        <v>315</v>
      </c>
      <c r="N339" s="3" t="str">
        <f>Tabla110[[#This Row],[Orden]]&amp;" ("&amp;Tabla110[[#This Row],[Vigencia]]&amp;") "&amp;Tabla110[[#This Row],[Entidad / Reclamante]]&amp;" "&amp;Tabla110[[#This Row],[Últimos 6 Dígitos del Proceso]]</f>
        <v>337 (2025) Sanitas EPS 000800</v>
      </c>
      <c r="O339" s="16">
        <v>751</v>
      </c>
      <c r="P339" s="16">
        <v>517316990.00999999</v>
      </c>
      <c r="Q339" s="25">
        <v>45792</v>
      </c>
      <c r="R339" s="3" t="s">
        <v>54</v>
      </c>
      <c r="S339" s="25">
        <v>45791</v>
      </c>
      <c r="T339" s="3" t="s">
        <v>7056</v>
      </c>
      <c r="U339" s="6"/>
      <c r="V339" s="6"/>
      <c r="W339" s="6">
        <v>20</v>
      </c>
      <c r="X339" s="6">
        <f>+NETWORKDAYS(Tabla110[[#This Row],[Fecha de Asignación2]],Tabla110[[#This Row],[Fecha Respuesta]])</f>
        <v>2</v>
      </c>
      <c r="Y339" s="6" t="s">
        <v>2185</v>
      </c>
    </row>
    <row r="340" spans="1:25" hidden="1">
      <c r="A340" s="45">
        <v>338</v>
      </c>
      <c r="B340" s="14">
        <v>338</v>
      </c>
      <c r="C340" s="3">
        <v>2025</v>
      </c>
      <c r="D340" s="25">
        <v>45791</v>
      </c>
      <c r="E340" s="19" t="str">
        <f>IF(Tabla110[[#This Row],[Fecha Respuesta]]="","01 Pendiente","02 Finalizado")</f>
        <v>02 Finalizado</v>
      </c>
      <c r="F340" s="3" t="s">
        <v>148</v>
      </c>
      <c r="G340" s="3" t="str">
        <f>+VLOOKUP(Tabla110[[#This Row],[ABOGADO]],'|'!$A$47:$B$89,2,0)</f>
        <v>Representación Judicial</v>
      </c>
      <c r="H340" s="3" t="s">
        <v>2176</v>
      </c>
      <c r="I340" s="3" t="s">
        <v>65</v>
      </c>
      <c r="J340" s="18" t="s">
        <v>7057</v>
      </c>
      <c r="K340" s="65" t="s">
        <v>7058</v>
      </c>
      <c r="L340" s="18" t="s">
        <v>2350</v>
      </c>
      <c r="M340" s="3" t="s">
        <v>389</v>
      </c>
      <c r="N340" s="3" t="str">
        <f>Tabla110[[#This Row],[Orden]]&amp;" ("&amp;Tabla110[[#This Row],[Vigencia]]&amp;") "&amp;Tabla110[[#This Row],[Entidad / Reclamante]]&amp;" "&amp;Tabla110[[#This Row],[Últimos 6 Dígitos del Proceso]]</f>
        <v>338 (2025) Salud Total EPS 052200</v>
      </c>
      <c r="O340" s="16">
        <v>1</v>
      </c>
      <c r="P340" s="16">
        <v>0</v>
      </c>
      <c r="Q340" s="25">
        <v>45792</v>
      </c>
      <c r="R340" s="3" t="s">
        <v>54</v>
      </c>
      <c r="S340" s="25">
        <v>45791</v>
      </c>
      <c r="T340" s="3" t="s">
        <v>7059</v>
      </c>
      <c r="U340" s="6"/>
      <c r="V340" s="6"/>
      <c r="W340" s="6">
        <v>20</v>
      </c>
      <c r="X340" s="6">
        <f>+NETWORKDAYS(Tabla110[[#This Row],[Fecha de Asignación2]],Tabla110[[#This Row],[Fecha Respuesta]])</f>
        <v>2</v>
      </c>
      <c r="Y340" s="6" t="s">
        <v>2185</v>
      </c>
    </row>
    <row r="341" spans="1:25" hidden="1">
      <c r="A341" s="45">
        <v>339</v>
      </c>
      <c r="B341" s="14">
        <v>339</v>
      </c>
      <c r="C341" s="3">
        <v>2025</v>
      </c>
      <c r="D341" s="25">
        <v>45792</v>
      </c>
      <c r="E341" s="19" t="str">
        <f>IF(Tabla110[[#This Row],[Fecha Respuesta]]="","01 Pendiente","02 Finalizado")</f>
        <v>02 Finalizado</v>
      </c>
      <c r="F341" s="3" t="s">
        <v>179</v>
      </c>
      <c r="G341" s="3" t="str">
        <f>+VLOOKUP(Tabla110[[#This Row],[ABOGADO]],'|'!$A$47:$B$89,2,0)</f>
        <v>Representación Judicial</v>
      </c>
      <c r="H341" s="3" t="s">
        <v>2176</v>
      </c>
      <c r="I341" s="3" t="s">
        <v>65</v>
      </c>
      <c r="J341" s="18" t="s">
        <v>7060</v>
      </c>
      <c r="K341" s="65" t="s">
        <v>7061</v>
      </c>
      <c r="L341" s="18" t="s">
        <v>2350</v>
      </c>
      <c r="M341" s="3" t="s">
        <v>374</v>
      </c>
      <c r="N341" s="3" t="str">
        <f>Tabla110[[#This Row],[Orden]]&amp;" ("&amp;Tabla110[[#This Row],[Vigencia]]&amp;") "&amp;Tabla110[[#This Row],[Entidad / Reclamante]]&amp;" "&amp;Tabla110[[#This Row],[Últimos 6 Dígitos del Proceso]]</f>
        <v>339 (2025) Aliansalud EPS 054800</v>
      </c>
      <c r="O341" s="16">
        <v>156</v>
      </c>
      <c r="P341" s="16">
        <v>254113134</v>
      </c>
      <c r="Q341" s="25">
        <v>45833</v>
      </c>
      <c r="R341" s="3" t="s">
        <v>54</v>
      </c>
      <c r="S341" s="25">
        <v>45792</v>
      </c>
      <c r="T341" s="3" t="s">
        <v>7062</v>
      </c>
      <c r="U341" s="6"/>
      <c r="V341" s="6"/>
      <c r="W341" s="6">
        <v>20</v>
      </c>
      <c r="X341" s="6">
        <f>+NETWORKDAYS(Tabla110[[#This Row],[Fecha de Asignación2]],Tabla110[[#This Row],[Fecha Respuesta]])</f>
        <v>30</v>
      </c>
      <c r="Y341" s="6" t="s">
        <v>6117</v>
      </c>
    </row>
    <row r="342" spans="1:25" hidden="1">
      <c r="A342" s="45">
        <v>340</v>
      </c>
      <c r="B342" s="14">
        <v>340</v>
      </c>
      <c r="C342" s="3">
        <v>2025</v>
      </c>
      <c r="D342" s="25">
        <v>45793</v>
      </c>
      <c r="E342" s="19" t="str">
        <f>IF(Tabla110[[#This Row],[Fecha Respuesta]]="","01 Pendiente","02 Finalizado")</f>
        <v>02 Finalizado</v>
      </c>
      <c r="F342" s="3" t="s">
        <v>148</v>
      </c>
      <c r="G342" s="3" t="str">
        <f>+VLOOKUP(Tabla110[[#This Row],[ABOGADO]],'|'!$A$47:$B$89,2,0)</f>
        <v>Representación Judicial</v>
      </c>
      <c r="H342" s="3" t="s">
        <v>2176</v>
      </c>
      <c r="I342" s="3" t="s">
        <v>59</v>
      </c>
      <c r="J342" s="18" t="s">
        <v>6698</v>
      </c>
      <c r="K342" s="65" t="s">
        <v>6699</v>
      </c>
      <c r="L342" s="18" t="s">
        <v>2350</v>
      </c>
      <c r="M342" s="3" t="s">
        <v>267</v>
      </c>
      <c r="N342" s="3" t="str">
        <f>Tabla110[[#This Row],[Orden]]&amp;" ("&amp;Tabla110[[#This Row],[Vigencia]]&amp;") "&amp;Tabla110[[#This Row],[Entidad / Reclamante]]&amp;" "&amp;Tabla110[[#This Row],[Últimos 6 Dígitos del Proceso]]</f>
        <v>340 (2025) Nueva EPS 170300</v>
      </c>
      <c r="O342" s="16">
        <v>2475</v>
      </c>
      <c r="P342" s="16">
        <v>4569919865</v>
      </c>
      <c r="Q342" s="25">
        <v>45796</v>
      </c>
      <c r="R342" s="3" t="s">
        <v>54</v>
      </c>
      <c r="S342" s="25">
        <v>45793</v>
      </c>
      <c r="T342" s="3" t="s">
        <v>7063</v>
      </c>
      <c r="U342" s="6"/>
      <c r="V342" s="6"/>
      <c r="W342" s="6">
        <v>20</v>
      </c>
      <c r="X342" s="6">
        <f>+NETWORKDAYS(Tabla110[[#This Row],[Fecha de Asignación2]],Tabla110[[#This Row],[Fecha Respuesta]])</f>
        <v>2</v>
      </c>
      <c r="Y342" s="6" t="s">
        <v>2185</v>
      </c>
    </row>
    <row r="343" spans="1:25" hidden="1">
      <c r="A343" s="45">
        <v>341</v>
      </c>
      <c r="B343" s="14">
        <v>341</v>
      </c>
      <c r="C343" s="3">
        <v>2025</v>
      </c>
      <c r="D343" s="25">
        <v>45793</v>
      </c>
      <c r="E343" s="19" t="str">
        <f>IF(Tabla110[[#This Row],[Fecha Respuesta]]="","01 Pendiente","02 Finalizado")</f>
        <v>02 Finalizado</v>
      </c>
      <c r="F343" s="3" t="s">
        <v>150</v>
      </c>
      <c r="G343" s="3" t="str">
        <f>+VLOOKUP(Tabla110[[#This Row],[ABOGADO]],'|'!$A$47:$B$89,2,0)</f>
        <v>Coordinación Prejudicial</v>
      </c>
      <c r="H343" s="3" t="s">
        <v>2176</v>
      </c>
      <c r="I343" s="3" t="s">
        <v>65</v>
      </c>
      <c r="J343" s="18" t="s">
        <v>7064</v>
      </c>
      <c r="K343" s="65" t="s">
        <v>7065</v>
      </c>
      <c r="L343" s="18" t="s">
        <v>2350</v>
      </c>
      <c r="M343" s="3" t="s">
        <v>7066</v>
      </c>
      <c r="N343" s="3" t="str">
        <f>Tabla110[[#This Row],[Orden]]&amp;" ("&amp;Tabla110[[#This Row],[Vigencia]]&amp;") "&amp;Tabla110[[#This Row],[Entidad / Reclamante]]&amp;" "&amp;Tabla110[[#This Row],[Últimos 6 Dígitos del Proceso]]</f>
        <v>341 (2025) Saludcoop EPS  009100</v>
      </c>
      <c r="O343" s="16">
        <v>9734</v>
      </c>
      <c r="P343" s="16">
        <v>8718581900.2299995</v>
      </c>
      <c r="Q343" s="25">
        <v>45796</v>
      </c>
      <c r="R343" s="3" t="s">
        <v>54</v>
      </c>
      <c r="S343" s="25">
        <v>45793</v>
      </c>
      <c r="T343" s="3" t="s">
        <v>7067</v>
      </c>
      <c r="U343" s="6"/>
      <c r="V343" s="6"/>
      <c r="W343" s="6">
        <v>20</v>
      </c>
      <c r="X343" s="6">
        <f>+NETWORKDAYS(Tabla110[[#This Row],[Fecha de Asignación2]],Tabla110[[#This Row],[Fecha Respuesta]])</f>
        <v>2</v>
      </c>
      <c r="Y343" s="6" t="s">
        <v>2185</v>
      </c>
    </row>
    <row r="344" spans="1:25" hidden="1">
      <c r="A344" s="45">
        <v>342</v>
      </c>
      <c r="B344" s="14">
        <v>342</v>
      </c>
      <c r="C344" s="3">
        <v>2025</v>
      </c>
      <c r="D344" s="25">
        <v>45793</v>
      </c>
      <c r="E344" s="19" t="str">
        <f>IF(Tabla110[[#This Row],[Fecha Respuesta]]="","01 Pendiente","02 Finalizado")</f>
        <v>02 Finalizado</v>
      </c>
      <c r="F344" s="3" t="s">
        <v>138</v>
      </c>
      <c r="G344" s="3" t="str">
        <f>+VLOOKUP(Tabla110[[#This Row],[ABOGADO]],'|'!$A$47:$B$89,2,0)</f>
        <v>Representación Judicial</v>
      </c>
      <c r="H344" s="3" t="s">
        <v>2176</v>
      </c>
      <c r="I344" s="3" t="s">
        <v>56</v>
      </c>
      <c r="J344" s="18" t="s">
        <v>7068</v>
      </c>
      <c r="K344" s="65" t="s">
        <v>6568</v>
      </c>
      <c r="L344" s="18" t="s">
        <v>2350</v>
      </c>
      <c r="M344" s="3" t="s">
        <v>315</v>
      </c>
      <c r="N344" s="3" t="str">
        <f>Tabla110[[#This Row],[Orden]]&amp;" ("&amp;Tabla110[[#This Row],[Vigencia]]&amp;") "&amp;Tabla110[[#This Row],[Entidad / Reclamante]]&amp;" "&amp;Tabla110[[#This Row],[Últimos 6 Dígitos del Proceso]]</f>
        <v>342 (2025) Sanitas EPS 000400</v>
      </c>
      <c r="O344" s="16">
        <v>842</v>
      </c>
      <c r="P344" s="16">
        <v>379173701</v>
      </c>
      <c r="Q344" s="25">
        <v>45797</v>
      </c>
      <c r="R344" s="3" t="s">
        <v>54</v>
      </c>
      <c r="S344" s="25">
        <v>45793</v>
      </c>
      <c r="T344" s="3" t="s">
        <v>7002</v>
      </c>
      <c r="U344" s="6"/>
      <c r="V344" s="6"/>
      <c r="W344" s="6">
        <v>20</v>
      </c>
      <c r="X344" s="6">
        <f>+NETWORKDAYS(Tabla110[[#This Row],[Fecha de Asignación2]],Tabla110[[#This Row],[Fecha Respuesta]])</f>
        <v>3</v>
      </c>
      <c r="Y344" s="6" t="s">
        <v>2185</v>
      </c>
    </row>
    <row r="345" spans="1:25" hidden="1">
      <c r="A345" s="45">
        <v>343</v>
      </c>
      <c r="B345" s="14">
        <v>343</v>
      </c>
      <c r="C345" s="3">
        <v>2025</v>
      </c>
      <c r="D345" s="25">
        <v>45793</v>
      </c>
      <c r="E345" s="19" t="str">
        <f>IF(Tabla110[[#This Row],[Fecha Respuesta]]="","01 Pendiente","02 Finalizado")</f>
        <v>02 Finalizado</v>
      </c>
      <c r="F345" s="3" t="s">
        <v>178</v>
      </c>
      <c r="G345" s="3" t="str">
        <f>+VLOOKUP(Tabla110[[#This Row],[ABOGADO]],'|'!$A$47:$B$89,2,0)</f>
        <v>Coordinación Prejudicial</v>
      </c>
      <c r="H345" s="3" t="s">
        <v>2176</v>
      </c>
      <c r="I345" s="3" t="s">
        <v>65</v>
      </c>
      <c r="J345" s="18" t="s">
        <v>7069</v>
      </c>
      <c r="K345" s="65" t="s">
        <v>7061</v>
      </c>
      <c r="L345" s="18" t="s">
        <v>2350</v>
      </c>
      <c r="M345" s="3" t="s">
        <v>315</v>
      </c>
      <c r="N345" s="3" t="str">
        <f>Tabla110[[#This Row],[Orden]]&amp;" ("&amp;Tabla110[[#This Row],[Vigencia]]&amp;") "&amp;Tabla110[[#This Row],[Entidad / Reclamante]]&amp;" "&amp;Tabla110[[#This Row],[Últimos 6 Dígitos del Proceso]]</f>
        <v>343 (2025) Sanitas EPS 054800</v>
      </c>
      <c r="O345" s="16">
        <v>507</v>
      </c>
      <c r="P345" s="16">
        <v>1470117385055</v>
      </c>
      <c r="Q345" s="25">
        <v>45803</v>
      </c>
      <c r="R345" s="3" t="s">
        <v>54</v>
      </c>
      <c r="S345" s="25">
        <v>45793</v>
      </c>
      <c r="T345" s="3" t="s">
        <v>7070</v>
      </c>
      <c r="U345" s="6"/>
      <c r="V345" s="6"/>
      <c r="W345" s="6">
        <v>20</v>
      </c>
      <c r="X345" s="6">
        <f>+NETWORKDAYS(Tabla110[[#This Row],[Fecha de Asignación2]],Tabla110[[#This Row],[Fecha Respuesta]])</f>
        <v>7</v>
      </c>
      <c r="Y345" s="6" t="s">
        <v>2185</v>
      </c>
    </row>
    <row r="346" spans="1:25" hidden="1">
      <c r="A346" s="45">
        <v>344</v>
      </c>
      <c r="B346" s="14">
        <v>344</v>
      </c>
      <c r="C346" s="3">
        <v>2025</v>
      </c>
      <c r="D346" s="25">
        <v>45793</v>
      </c>
      <c r="E346" s="19" t="str">
        <f>IF(Tabla110[[#This Row],[Fecha Respuesta]]="","01 Pendiente","02 Finalizado")</f>
        <v>02 Finalizado</v>
      </c>
      <c r="F346" s="3" t="s">
        <v>178</v>
      </c>
      <c r="G346" s="3" t="str">
        <f>+VLOOKUP(Tabla110[[#This Row],[ABOGADO]],'|'!$A$47:$B$89,2,0)</f>
        <v>Coordinación Prejudicial</v>
      </c>
      <c r="H346" s="3" t="s">
        <v>6122</v>
      </c>
      <c r="I346" s="3" t="s">
        <v>65</v>
      </c>
      <c r="J346" s="18" t="s">
        <v>7071</v>
      </c>
      <c r="K346" s="65" t="s">
        <v>7072</v>
      </c>
      <c r="L346" s="18" t="s">
        <v>2350</v>
      </c>
      <c r="M346" s="3" t="s">
        <v>7073</v>
      </c>
      <c r="N346" s="3" t="str">
        <f>Tabla110[[#This Row],[Orden]]&amp;" ("&amp;Tabla110[[#This Row],[Vigencia]]&amp;") "&amp;Tabla110[[#This Row],[Entidad / Reclamante]]&amp;" "&amp;Tabla110[[#This Row],[Últimos 6 Dígitos del Proceso]]</f>
        <v>344 (2025) Valeria Uran Sierra 949462</v>
      </c>
      <c r="O346" s="16">
        <v>1</v>
      </c>
      <c r="P346" s="16">
        <v>0</v>
      </c>
      <c r="Q346" s="25">
        <v>45800</v>
      </c>
      <c r="R346" s="25" t="s">
        <v>2484</v>
      </c>
      <c r="S346" s="25">
        <v>45798</v>
      </c>
      <c r="T346" s="3" t="s">
        <v>7074</v>
      </c>
      <c r="U346" s="6"/>
      <c r="V346" s="6"/>
      <c r="W346" s="6">
        <v>20</v>
      </c>
      <c r="X346" s="6">
        <f>+NETWORKDAYS(Tabla110[[#This Row],[Fecha de Asignación2]],Tabla110[[#This Row],[Fecha Respuesta]])</f>
        <v>3</v>
      </c>
      <c r="Y346" s="6" t="s">
        <v>2185</v>
      </c>
    </row>
    <row r="347" spans="1:25" hidden="1">
      <c r="A347" s="45">
        <v>345</v>
      </c>
      <c r="B347" s="14">
        <v>345</v>
      </c>
      <c r="C347" s="3">
        <v>2025</v>
      </c>
      <c r="D347" s="25">
        <v>45793</v>
      </c>
      <c r="E347" s="19" t="str">
        <f>IF(Tabla110[[#This Row],[Fecha Respuesta]]="","01 Pendiente","02 Finalizado")</f>
        <v>02 Finalizado</v>
      </c>
      <c r="F347" s="3" t="s">
        <v>146</v>
      </c>
      <c r="G347" s="3" t="str">
        <f>+VLOOKUP(Tabla110[[#This Row],[ABOGADO]],'|'!$A$47:$B$89,2,0)</f>
        <v>Coordinación Prejudicial</v>
      </c>
      <c r="H347" s="3" t="s">
        <v>2176</v>
      </c>
      <c r="I347" s="3" t="s">
        <v>65</v>
      </c>
      <c r="J347" s="18" t="s">
        <v>7075</v>
      </c>
      <c r="K347" s="65" t="s">
        <v>7076</v>
      </c>
      <c r="L347" s="18" t="s">
        <v>2350</v>
      </c>
      <c r="M347" s="3" t="s">
        <v>315</v>
      </c>
      <c r="N347" s="3" t="str">
        <f>Tabla110[[#This Row],[Orden]]&amp;" ("&amp;Tabla110[[#This Row],[Vigencia]]&amp;") "&amp;Tabla110[[#This Row],[Entidad / Reclamante]]&amp;" "&amp;Tabla110[[#This Row],[Últimos 6 Dígitos del Proceso]]</f>
        <v>345 (2025) Sanitas EPS 028000</v>
      </c>
      <c r="O347" s="16">
        <v>34</v>
      </c>
      <c r="P347" s="16">
        <v>4670535.4000000004</v>
      </c>
      <c r="Q347" s="25">
        <v>45799</v>
      </c>
      <c r="R347" s="3" t="s">
        <v>47</v>
      </c>
      <c r="S347" s="25">
        <v>45793</v>
      </c>
      <c r="T347" s="3" t="s">
        <v>7077</v>
      </c>
      <c r="U347" s="6"/>
      <c r="V347" s="6"/>
      <c r="W347" s="6">
        <v>20</v>
      </c>
      <c r="X347" s="6">
        <f>+NETWORKDAYS(Tabla110[[#This Row],[Fecha de Asignación2]],Tabla110[[#This Row],[Fecha Respuesta]])</f>
        <v>5</v>
      </c>
      <c r="Y347" s="6" t="s">
        <v>2185</v>
      </c>
    </row>
    <row r="348" spans="1:25" hidden="1">
      <c r="A348" s="45">
        <v>346</v>
      </c>
      <c r="B348" s="14">
        <v>346</v>
      </c>
      <c r="C348" s="3">
        <v>2025</v>
      </c>
      <c r="D348" s="25">
        <v>45793</v>
      </c>
      <c r="E348" s="19" t="str">
        <f>IF(Tabla110[[#This Row],[Fecha Respuesta]]="","01 Pendiente","02 Finalizado")</f>
        <v>02 Finalizado</v>
      </c>
      <c r="F348" s="3" t="s">
        <v>179</v>
      </c>
      <c r="G348" s="3" t="str">
        <f>+VLOOKUP(Tabla110[[#This Row],[ABOGADO]],'|'!$A$47:$B$89,2,0)</f>
        <v>Representación Judicial</v>
      </c>
      <c r="H348" s="3" t="s">
        <v>2176</v>
      </c>
      <c r="I348" s="3" t="s">
        <v>65</v>
      </c>
      <c r="J348" s="18" t="s">
        <v>7078</v>
      </c>
      <c r="K348" s="65" t="s">
        <v>7079</v>
      </c>
      <c r="L348" s="18" t="s">
        <v>2350</v>
      </c>
      <c r="M348" s="3" t="s">
        <v>389</v>
      </c>
      <c r="N348" s="3" t="str">
        <f>Tabla110[[#This Row],[Orden]]&amp;" ("&amp;Tabla110[[#This Row],[Vigencia]]&amp;") "&amp;Tabla110[[#This Row],[Entidad / Reclamante]]&amp;" "&amp;Tabla110[[#This Row],[Últimos 6 Dígitos del Proceso]]</f>
        <v>346 (2025) Salud Total EPS 045100</v>
      </c>
      <c r="O348" s="16">
        <v>2</v>
      </c>
      <c r="P348" s="16">
        <v>199961</v>
      </c>
      <c r="Q348" s="25">
        <v>45806</v>
      </c>
      <c r="R348" s="3" t="s">
        <v>94</v>
      </c>
      <c r="S348" s="25">
        <v>45800</v>
      </c>
      <c r="T348" s="3" t="s">
        <v>7080</v>
      </c>
      <c r="U348" s="6"/>
      <c r="V348" s="6"/>
      <c r="W348" s="6">
        <v>20</v>
      </c>
      <c r="X348" s="6">
        <f>+NETWORKDAYS(Tabla110[[#This Row],[Fecha de Asignación2]],Tabla110[[#This Row],[Fecha Respuesta]])</f>
        <v>5</v>
      </c>
      <c r="Y348" s="6" t="s">
        <v>2185</v>
      </c>
    </row>
    <row r="349" spans="1:25" hidden="1">
      <c r="A349" s="45">
        <v>347</v>
      </c>
      <c r="B349" s="14">
        <v>347</v>
      </c>
      <c r="C349" s="3">
        <v>2025</v>
      </c>
      <c r="D349" s="25">
        <v>45794</v>
      </c>
      <c r="E349" s="19" t="str">
        <f>IF(Tabla110[[#This Row],[Fecha Respuesta]]="","01 Pendiente","02 Finalizado")</f>
        <v>02 Finalizado</v>
      </c>
      <c r="F349" s="3" t="s">
        <v>106</v>
      </c>
      <c r="G349" s="3" t="str">
        <f>+VLOOKUP(Tabla110[[#This Row],[ABOGADO]],'|'!$A$47:$B$89,2,0)</f>
        <v>Representación Judicial</v>
      </c>
      <c r="H349" s="3" t="s">
        <v>2176</v>
      </c>
      <c r="I349" s="3" t="s">
        <v>65</v>
      </c>
      <c r="J349" s="18" t="s">
        <v>7081</v>
      </c>
      <c r="K349" s="65" t="s">
        <v>6619</v>
      </c>
      <c r="L349" s="18" t="s">
        <v>2350</v>
      </c>
      <c r="M349" s="3" t="s">
        <v>267</v>
      </c>
      <c r="N349" s="3" t="str">
        <f>Tabla110[[#This Row],[Orden]]&amp;" ("&amp;Tabla110[[#This Row],[Vigencia]]&amp;") "&amp;Tabla110[[#This Row],[Entidad / Reclamante]]&amp;" "&amp;Tabla110[[#This Row],[Últimos 6 Dígitos del Proceso]]</f>
        <v>347 (2025) Nueva EPS 016200</v>
      </c>
      <c r="O349" s="16">
        <v>1</v>
      </c>
      <c r="P349" s="16">
        <v>6813450</v>
      </c>
      <c r="Q349" s="25">
        <v>45821</v>
      </c>
      <c r="R349" s="3" t="s">
        <v>94</v>
      </c>
      <c r="S349" s="25">
        <v>45794</v>
      </c>
      <c r="T349" s="3" t="s">
        <v>7082</v>
      </c>
      <c r="U349" s="6"/>
      <c r="V349" s="6"/>
      <c r="W349" s="6">
        <v>20</v>
      </c>
      <c r="X349" s="6">
        <f>+NETWORKDAYS(Tabla110[[#This Row],[Fecha de Asignación2]],Tabla110[[#This Row],[Fecha Respuesta]])</f>
        <v>20</v>
      </c>
      <c r="Y349" s="6" t="s">
        <v>2185</v>
      </c>
    </row>
    <row r="350" spans="1:25" hidden="1">
      <c r="A350" s="45">
        <v>348</v>
      </c>
      <c r="B350" s="14">
        <v>348</v>
      </c>
      <c r="C350" s="3">
        <v>2025</v>
      </c>
      <c r="D350" s="25">
        <v>45796</v>
      </c>
      <c r="E350" s="19" t="str">
        <f>IF(Tabla110[[#This Row],[Fecha Respuesta]]="","01 Pendiente","02 Finalizado")</f>
        <v>02 Finalizado</v>
      </c>
      <c r="F350" s="3" t="s">
        <v>2259</v>
      </c>
      <c r="G350" s="3" t="s">
        <v>17</v>
      </c>
      <c r="H350" s="3" t="s">
        <v>2176</v>
      </c>
      <c r="I350" s="3" t="s">
        <v>65</v>
      </c>
      <c r="J350" s="18" t="s">
        <v>7083</v>
      </c>
      <c r="K350" s="65" t="s">
        <v>2251</v>
      </c>
      <c r="L350" s="18" t="s">
        <v>2350</v>
      </c>
      <c r="M350" s="3" t="s">
        <v>6138</v>
      </c>
      <c r="N350" s="3" t="str">
        <f>Tabla110[[#This Row],[Orden]]&amp;" ("&amp;Tabla110[[#This Row],[Vigencia]]&amp;") "&amp;Tabla110[[#This Row],[Entidad / Reclamante]]&amp;" "&amp;Tabla110[[#This Row],[Últimos 6 Dígitos del Proceso]]</f>
        <v>348 (2025) Servicio Occidental de Salud EPS S.A. 022200</v>
      </c>
      <c r="O350" s="16">
        <v>4087</v>
      </c>
      <c r="P350" s="16">
        <v>3568223693</v>
      </c>
      <c r="Q350" s="25">
        <v>45819</v>
      </c>
      <c r="R350" s="3" t="s">
        <v>54</v>
      </c>
      <c r="S350" s="25">
        <v>45796</v>
      </c>
      <c r="T350" s="3" t="s">
        <v>7084</v>
      </c>
      <c r="U350" s="6"/>
      <c r="V350" s="6"/>
      <c r="W350" s="6">
        <v>20</v>
      </c>
      <c r="X350" s="6">
        <f>+NETWORKDAYS(Tabla110[[#This Row],[Fecha de Asignación2]],Tabla110[[#This Row],[Fecha Respuesta]])</f>
        <v>18</v>
      </c>
      <c r="Y350" s="6" t="s">
        <v>2185</v>
      </c>
    </row>
    <row r="351" spans="1:25" hidden="1">
      <c r="A351" s="45">
        <v>349</v>
      </c>
      <c r="B351" s="14">
        <v>349</v>
      </c>
      <c r="C351" s="3">
        <v>2025</v>
      </c>
      <c r="D351" s="25">
        <v>45796</v>
      </c>
      <c r="E351" s="19" t="str">
        <f>IF(Tabla110[[#This Row],[Fecha Respuesta]]="","01 Pendiente","02 Finalizado")</f>
        <v>02 Finalizado</v>
      </c>
      <c r="F351" s="3" t="s">
        <v>138</v>
      </c>
      <c r="G351" s="3" t="str">
        <f>+VLOOKUP(Tabla110[[#This Row],[ABOGADO]],'|'!$A$47:$B$89,2,0)</f>
        <v>Representación Judicial</v>
      </c>
      <c r="H351" s="3" t="s">
        <v>2176</v>
      </c>
      <c r="I351" s="3" t="s">
        <v>56</v>
      </c>
      <c r="J351" s="18" t="s">
        <v>7085</v>
      </c>
      <c r="K351" s="65" t="s">
        <v>7086</v>
      </c>
      <c r="L351" s="18" t="s">
        <v>2350</v>
      </c>
      <c r="M351" s="3" t="s">
        <v>315</v>
      </c>
      <c r="N351" s="3" t="str">
        <f>Tabla110[[#This Row],[Orden]]&amp;" ("&amp;Tabla110[[#This Row],[Vigencia]]&amp;") "&amp;Tabla110[[#This Row],[Entidad / Reclamante]]&amp;" "&amp;Tabla110[[#This Row],[Últimos 6 Dígitos del Proceso]]</f>
        <v>349 (2025) Sanitas EPS 054600</v>
      </c>
      <c r="O351" s="16">
        <v>729</v>
      </c>
      <c r="P351" s="16">
        <v>433499046.83999997</v>
      </c>
      <c r="Q351" s="25">
        <v>45797</v>
      </c>
      <c r="R351" s="3" t="s">
        <v>54</v>
      </c>
      <c r="S351" s="25">
        <v>45796</v>
      </c>
      <c r="T351" s="3" t="s">
        <v>7002</v>
      </c>
      <c r="U351" s="6"/>
      <c r="V351" s="6"/>
      <c r="W351" s="6">
        <v>20</v>
      </c>
      <c r="X351" s="6">
        <f>+NETWORKDAYS(Tabla110[[#This Row],[Fecha de Asignación2]],Tabla110[[#This Row],[Fecha Respuesta]])</f>
        <v>2</v>
      </c>
      <c r="Y351" s="6" t="s">
        <v>2185</v>
      </c>
    </row>
    <row r="352" spans="1:25" hidden="1">
      <c r="A352" s="45">
        <v>350</v>
      </c>
      <c r="B352" s="14">
        <v>350</v>
      </c>
      <c r="C352" s="3">
        <v>2025</v>
      </c>
      <c r="D352" s="25">
        <v>45796</v>
      </c>
      <c r="E352" s="19" t="str">
        <f>IF(Tabla110[[#This Row],[Fecha Respuesta]]="","01 Pendiente","02 Finalizado")</f>
        <v>02 Finalizado</v>
      </c>
      <c r="F352" s="3" t="s">
        <v>160</v>
      </c>
      <c r="G352" s="3" t="str">
        <f>+VLOOKUP(Tabla110[[#This Row],[ABOGADO]],'|'!$A$47:$B$89,2,0)</f>
        <v>Representación Judicial</v>
      </c>
      <c r="H352" s="3" t="s">
        <v>2176</v>
      </c>
      <c r="I352" s="3" t="s">
        <v>56</v>
      </c>
      <c r="J352" s="18" t="s">
        <v>7087</v>
      </c>
      <c r="K352" s="65" t="s">
        <v>7088</v>
      </c>
      <c r="L352" s="18" t="s">
        <v>2350</v>
      </c>
      <c r="M352" s="3" t="s">
        <v>315</v>
      </c>
      <c r="N352" s="3" t="str">
        <f>Tabla110[[#This Row],[Orden]]&amp;" ("&amp;Tabla110[[#This Row],[Vigencia]]&amp;") "&amp;Tabla110[[#This Row],[Entidad / Reclamante]]&amp;" "&amp;Tabla110[[#This Row],[Últimos 6 Dígitos del Proceso]]</f>
        <v>350 (2025) Sanitas EPS 042300</v>
      </c>
      <c r="O352" s="16">
        <v>410</v>
      </c>
      <c r="P352" s="16">
        <v>58289006</v>
      </c>
      <c r="Q352" s="25">
        <v>45797</v>
      </c>
      <c r="R352" s="3" t="s">
        <v>54</v>
      </c>
      <c r="S352" s="25">
        <v>45796</v>
      </c>
      <c r="T352" s="3" t="s">
        <v>7089</v>
      </c>
      <c r="U352" s="6"/>
      <c r="V352" s="6"/>
      <c r="W352" s="6">
        <v>20</v>
      </c>
      <c r="X352" s="6">
        <f>+NETWORKDAYS(Tabla110[[#This Row],[Fecha de Asignación2]],Tabla110[[#This Row],[Fecha Respuesta]])</f>
        <v>2</v>
      </c>
      <c r="Y352" s="6" t="s">
        <v>2185</v>
      </c>
    </row>
    <row r="353" spans="1:25" hidden="1">
      <c r="A353" s="45">
        <v>351</v>
      </c>
      <c r="B353" s="14">
        <v>351</v>
      </c>
      <c r="C353" s="3">
        <v>2025</v>
      </c>
      <c r="D353" s="25">
        <v>45797</v>
      </c>
      <c r="E353" s="19" t="str">
        <f>IF(Tabla110[[#This Row],[Fecha Respuesta]]="","01 Pendiente","02 Finalizado")</f>
        <v>02 Finalizado</v>
      </c>
      <c r="F353" s="3" t="s">
        <v>173</v>
      </c>
      <c r="G353" s="3" t="str">
        <f>+VLOOKUP(Tabla110[[#This Row],[ABOGADO]],'|'!$A$47:$B$89,2,0)</f>
        <v>Representación Judicial</v>
      </c>
      <c r="H353" s="3" t="s">
        <v>2176</v>
      </c>
      <c r="I353" s="3" t="s">
        <v>56</v>
      </c>
      <c r="J353" s="18" t="s">
        <v>7090</v>
      </c>
      <c r="K353" s="65" t="s">
        <v>2217</v>
      </c>
      <c r="L353" s="18" t="s">
        <v>2350</v>
      </c>
      <c r="M353" s="3" t="s">
        <v>315</v>
      </c>
      <c r="N353" s="3" t="str">
        <f>Tabla110[[#This Row],[Orden]]&amp;" ("&amp;Tabla110[[#This Row],[Vigencia]]&amp;") "&amp;Tabla110[[#This Row],[Entidad / Reclamante]]&amp;" "&amp;Tabla110[[#This Row],[Últimos 6 Dígitos del Proceso]]</f>
        <v>351 (2025) Sanitas EPS 036100</v>
      </c>
      <c r="O353" s="16">
        <v>22</v>
      </c>
      <c r="P353" s="16">
        <v>7297095</v>
      </c>
      <c r="Q353" s="25">
        <v>45797</v>
      </c>
      <c r="R353" s="3" t="s">
        <v>54</v>
      </c>
      <c r="S353" s="25">
        <v>45797</v>
      </c>
      <c r="T353" s="3" t="s">
        <v>7002</v>
      </c>
      <c r="U353" s="6"/>
      <c r="V353" s="6"/>
      <c r="W353" s="6">
        <v>20</v>
      </c>
      <c r="X353" s="6">
        <f>+NETWORKDAYS(Tabla110[[#This Row],[Fecha de Asignación2]],Tabla110[[#This Row],[Fecha Respuesta]])</f>
        <v>1</v>
      </c>
      <c r="Y353" s="6" t="s">
        <v>2185</v>
      </c>
    </row>
    <row r="354" spans="1:25" hidden="1">
      <c r="A354" s="45">
        <v>352</v>
      </c>
      <c r="B354" s="14">
        <v>352</v>
      </c>
      <c r="C354" s="3">
        <v>2025</v>
      </c>
      <c r="D354" s="25">
        <v>45797</v>
      </c>
      <c r="E354" s="19" t="str">
        <f>IF(Tabla110[[#This Row],[Fecha Respuesta]]="","01 Pendiente","02 Finalizado")</f>
        <v>02 Finalizado</v>
      </c>
      <c r="F354" s="3" t="s">
        <v>154</v>
      </c>
      <c r="G354" s="3" t="str">
        <f>+VLOOKUP(Tabla110[[#This Row],[ABOGADO]],'|'!$A$47:$B$89,2,0)</f>
        <v>Coordinación Prejudicial</v>
      </c>
      <c r="H354" s="3" t="s">
        <v>2219</v>
      </c>
      <c r="I354" s="3" t="s">
        <v>65</v>
      </c>
      <c r="J354" s="18" t="s">
        <v>6856</v>
      </c>
      <c r="K354" s="65" t="s">
        <v>6857</v>
      </c>
      <c r="L354" s="18" t="s">
        <v>2350</v>
      </c>
      <c r="M354" s="3" t="s">
        <v>7091</v>
      </c>
      <c r="N354" s="3" t="str">
        <f>Tabla110[[#This Row],[Orden]]&amp;" ("&amp;Tabla110[[#This Row],[Vigencia]]&amp;") "&amp;Tabla110[[#This Row],[Entidad / Reclamante]]&amp;" "&amp;Tabla110[[#This Row],[Últimos 6 Dígitos del Proceso]]</f>
        <v>352 (2025) Nueva Clínica el Barzal S.A.S. 685632</v>
      </c>
      <c r="O354" s="16">
        <v>344</v>
      </c>
      <c r="P354" s="16">
        <v>0</v>
      </c>
      <c r="Q354" s="25">
        <v>45799</v>
      </c>
      <c r="R354" s="3" t="s">
        <v>54</v>
      </c>
      <c r="S354" s="25">
        <v>45797</v>
      </c>
      <c r="T354" s="3" t="s">
        <v>7092</v>
      </c>
      <c r="U354" s="6"/>
      <c r="V354" s="6"/>
      <c r="W354" s="6">
        <v>20</v>
      </c>
      <c r="X354" s="6">
        <f>+NETWORKDAYS(Tabla110[[#This Row],[Fecha de Asignación2]],Tabla110[[#This Row],[Fecha Respuesta]])</f>
        <v>3</v>
      </c>
      <c r="Y354" s="6" t="s">
        <v>2185</v>
      </c>
    </row>
    <row r="355" spans="1:25" hidden="1">
      <c r="A355" s="45">
        <v>353</v>
      </c>
      <c r="B355" s="14">
        <v>353</v>
      </c>
      <c r="C355" s="3">
        <v>2025</v>
      </c>
      <c r="D355" s="25">
        <v>45797</v>
      </c>
      <c r="E355" s="19" t="str">
        <f>IF(Tabla110[[#This Row],[Fecha Respuesta]]="","01 Pendiente","02 Finalizado")</f>
        <v>02 Finalizado</v>
      </c>
      <c r="F355" s="3" t="s">
        <v>146</v>
      </c>
      <c r="G355" s="3" t="str">
        <f>+VLOOKUP(Tabla110[[#This Row],[ABOGADO]],'|'!$A$47:$B$89,2,0)</f>
        <v>Coordinación Prejudicial</v>
      </c>
      <c r="H355" s="3" t="s">
        <v>2219</v>
      </c>
      <c r="I355" s="3" t="s">
        <v>65</v>
      </c>
      <c r="J355" s="18" t="s">
        <v>7093</v>
      </c>
      <c r="K355" s="65" t="s">
        <v>7094</v>
      </c>
      <c r="L355" s="18" t="s">
        <v>2350</v>
      </c>
      <c r="M355" s="3" t="s">
        <v>7095</v>
      </c>
      <c r="N355" s="3" t="str">
        <f>Tabla110[[#This Row],[Orden]]&amp;" ("&amp;Tabla110[[#This Row],[Vigencia]]&amp;") "&amp;Tabla110[[#This Row],[Entidad / Reclamante]]&amp;" "&amp;Tabla110[[#This Row],[Últimos 6 Dígitos del Proceso]]</f>
        <v>353 (2025) Empresa Social del Estado Popayán 467362</v>
      </c>
      <c r="O355" s="16">
        <v>1381</v>
      </c>
      <c r="P355" s="16">
        <v>467131638</v>
      </c>
      <c r="Q355" s="25">
        <v>45799</v>
      </c>
      <c r="R355" s="3" t="s">
        <v>54</v>
      </c>
      <c r="S355" s="25">
        <v>45797</v>
      </c>
      <c r="T355" s="3" t="s">
        <v>7096</v>
      </c>
      <c r="U355" s="6"/>
      <c r="V355" s="6"/>
      <c r="W355" s="6">
        <v>20</v>
      </c>
      <c r="X355" s="6">
        <f>+NETWORKDAYS(Tabla110[[#This Row],[Fecha de Asignación2]],Tabla110[[#This Row],[Fecha Respuesta]])</f>
        <v>3</v>
      </c>
      <c r="Y355" s="6" t="s">
        <v>2185</v>
      </c>
    </row>
    <row r="356" spans="1:25" hidden="1">
      <c r="A356" s="45">
        <v>354</v>
      </c>
      <c r="B356" s="14">
        <v>354</v>
      </c>
      <c r="C356" s="3">
        <v>2025</v>
      </c>
      <c r="D356" s="25">
        <v>45797</v>
      </c>
      <c r="E356" s="19" t="str">
        <f>IF(Tabla110[[#This Row],[Fecha Respuesta]]="","01 Pendiente","02 Finalizado")</f>
        <v>02 Finalizado</v>
      </c>
      <c r="F356" s="3" t="s">
        <v>2259</v>
      </c>
      <c r="G356" s="3" t="s">
        <v>17</v>
      </c>
      <c r="H356" s="3" t="s">
        <v>2219</v>
      </c>
      <c r="I356" s="3" t="s">
        <v>65</v>
      </c>
      <c r="J356" s="18" t="s">
        <v>6688</v>
      </c>
      <c r="K356" s="65" t="s">
        <v>6689</v>
      </c>
      <c r="L356" s="18" t="s">
        <v>2350</v>
      </c>
      <c r="M356" s="3" t="s">
        <v>6690</v>
      </c>
      <c r="N356" s="3" t="str">
        <f>Tabla110[[#This Row],[Orden]]&amp;" ("&amp;Tabla110[[#This Row],[Vigencia]]&amp;") "&amp;Tabla110[[#This Row],[Entidad / Reclamante]]&amp;" "&amp;Tabla110[[#This Row],[Últimos 6 Dígitos del Proceso]]</f>
        <v>354 (2025) Servicios Especiales en Salud Hospital de Caldas 083100</v>
      </c>
      <c r="O356" s="16">
        <v>133</v>
      </c>
      <c r="P356" s="16">
        <v>109805294</v>
      </c>
      <c r="Q356" s="25">
        <v>45820</v>
      </c>
      <c r="R356" s="3" t="s">
        <v>96</v>
      </c>
      <c r="S356" s="25">
        <v>45811</v>
      </c>
      <c r="T356" s="3" t="s">
        <v>7097</v>
      </c>
      <c r="U356" s="6"/>
      <c r="V356" s="6"/>
      <c r="W356" s="6">
        <v>20</v>
      </c>
      <c r="X356" s="6">
        <f>+NETWORKDAYS(Tabla110[[#This Row],[Fecha de Asignación2]],Tabla110[[#This Row],[Fecha Respuesta]])</f>
        <v>8</v>
      </c>
      <c r="Y356" s="6" t="s">
        <v>2185</v>
      </c>
    </row>
    <row r="357" spans="1:25" hidden="1">
      <c r="A357" s="45">
        <v>355</v>
      </c>
      <c r="B357" s="14">
        <v>355</v>
      </c>
      <c r="C357" s="3">
        <v>2025</v>
      </c>
      <c r="D357" s="25">
        <v>45797</v>
      </c>
      <c r="E357" s="19" t="str">
        <f>IF(Tabla110[[#This Row],[Fecha Respuesta]]="","01 Pendiente","02 Finalizado")</f>
        <v>02 Finalizado</v>
      </c>
      <c r="F357" s="3" t="s">
        <v>2259</v>
      </c>
      <c r="G357" s="3" t="s">
        <v>17</v>
      </c>
      <c r="H357" s="3" t="s">
        <v>2176</v>
      </c>
      <c r="I357" s="3" t="s">
        <v>65</v>
      </c>
      <c r="J357" s="18" t="s">
        <v>7098</v>
      </c>
      <c r="K357" s="65" t="s">
        <v>7099</v>
      </c>
      <c r="L357" s="18" t="s">
        <v>2350</v>
      </c>
      <c r="M357" s="3" t="s">
        <v>374</v>
      </c>
      <c r="N357" s="3" t="str">
        <f>Tabla110[[#This Row],[Orden]]&amp;" ("&amp;Tabla110[[#This Row],[Vigencia]]&amp;") "&amp;Tabla110[[#This Row],[Entidad / Reclamante]]&amp;" "&amp;Tabla110[[#This Row],[Últimos 6 Dígitos del Proceso]]</f>
        <v>355 (2025) Aliansalud EPS 030100</v>
      </c>
      <c r="O357" s="16">
        <v>128</v>
      </c>
      <c r="P357" s="16">
        <v>60295000</v>
      </c>
      <c r="Q357" s="25">
        <v>45799</v>
      </c>
      <c r="R357" s="3" t="s">
        <v>54</v>
      </c>
      <c r="S357" s="25">
        <v>45797</v>
      </c>
      <c r="T357" s="3" t="s">
        <v>7100</v>
      </c>
      <c r="U357" s="6"/>
      <c r="V357" s="6"/>
      <c r="W357" s="6">
        <v>20</v>
      </c>
      <c r="X357" s="6">
        <f>+NETWORKDAYS(Tabla110[[#This Row],[Fecha de Asignación2]],Tabla110[[#This Row],[Fecha Respuesta]])</f>
        <v>3</v>
      </c>
      <c r="Y357" s="6" t="s">
        <v>2185</v>
      </c>
    </row>
    <row r="358" spans="1:25" hidden="1">
      <c r="A358" s="45">
        <v>356</v>
      </c>
      <c r="B358" s="14">
        <v>356</v>
      </c>
      <c r="C358" s="3">
        <v>2025</v>
      </c>
      <c r="D358" s="25">
        <v>45797</v>
      </c>
      <c r="E358" s="19" t="str">
        <f>IF(Tabla110[[#This Row],[Fecha Respuesta]]="","01 Pendiente","02 Finalizado")</f>
        <v>02 Finalizado</v>
      </c>
      <c r="F358" s="3" t="s">
        <v>6200</v>
      </c>
      <c r="G358" s="3" t="s">
        <v>17</v>
      </c>
      <c r="H358" s="3" t="s">
        <v>2176</v>
      </c>
      <c r="I358" s="3" t="s">
        <v>65</v>
      </c>
      <c r="J358" s="18" t="s">
        <v>7101</v>
      </c>
      <c r="K358" s="65" t="s">
        <v>7102</v>
      </c>
      <c r="L358" s="18" t="s">
        <v>2350</v>
      </c>
      <c r="M358" s="3" t="s">
        <v>315</v>
      </c>
      <c r="N358" s="3" t="str">
        <f>Tabla110[[#This Row],[Orden]]&amp;" ("&amp;Tabla110[[#This Row],[Vigencia]]&amp;") "&amp;Tabla110[[#This Row],[Entidad / Reclamante]]&amp;" "&amp;Tabla110[[#This Row],[Últimos 6 Dígitos del Proceso]]</f>
        <v>356 (2025) Sanitas EPS 006800</v>
      </c>
      <c r="O358" s="16">
        <v>226</v>
      </c>
      <c r="P358" s="16">
        <v>216935629</v>
      </c>
      <c r="Q358" s="25">
        <v>45820</v>
      </c>
      <c r="R358" s="3" t="s">
        <v>94</v>
      </c>
      <c r="S358" s="25">
        <v>45811</v>
      </c>
      <c r="T358" s="3" t="s">
        <v>7103</v>
      </c>
      <c r="U358" s="6"/>
      <c r="V358" s="6"/>
      <c r="W358" s="6">
        <v>20</v>
      </c>
      <c r="X358" s="6">
        <f>+NETWORKDAYS(Tabla110[[#This Row],[Fecha de Asignación2]],Tabla110[[#This Row],[Fecha Respuesta]])</f>
        <v>8</v>
      </c>
      <c r="Y358" s="6" t="s">
        <v>2185</v>
      </c>
    </row>
    <row r="359" spans="1:25" hidden="1">
      <c r="A359" s="45">
        <v>357</v>
      </c>
      <c r="B359" s="14">
        <v>357</v>
      </c>
      <c r="C359" s="3">
        <v>2025</v>
      </c>
      <c r="D359" s="25">
        <v>45797</v>
      </c>
      <c r="E359" s="19" t="str">
        <f>IF(Tabla110[[#This Row],[Fecha Respuesta]]="","01 Pendiente","02 Finalizado")</f>
        <v>02 Finalizado</v>
      </c>
      <c r="F359" s="3" t="s">
        <v>169</v>
      </c>
      <c r="G359" s="3" t="str">
        <f>+VLOOKUP(Tabla110[[#This Row],[ABOGADO]],'|'!$A$47:$B$89,2,0)</f>
        <v>Coordinación Prejudicial</v>
      </c>
      <c r="H359" s="3" t="s">
        <v>2176</v>
      </c>
      <c r="I359" s="3" t="s">
        <v>56</v>
      </c>
      <c r="J359" s="18" t="s">
        <v>7104</v>
      </c>
      <c r="K359" s="65" t="s">
        <v>7105</v>
      </c>
      <c r="L359" s="18" t="s">
        <v>2350</v>
      </c>
      <c r="M359" s="3" t="s">
        <v>389</v>
      </c>
      <c r="N359" s="3" t="str">
        <f>Tabla110[[#This Row],[Orden]]&amp;" ("&amp;Tabla110[[#This Row],[Vigencia]]&amp;") "&amp;Tabla110[[#This Row],[Entidad / Reclamante]]&amp;" "&amp;Tabla110[[#This Row],[Últimos 6 Dígitos del Proceso]]</f>
        <v>357 (2025) Salud Total EPS 114722</v>
      </c>
      <c r="O359" s="16">
        <v>4</v>
      </c>
      <c r="P359" s="16">
        <v>974990967</v>
      </c>
      <c r="Q359" s="25">
        <v>45805</v>
      </c>
      <c r="R359" s="3" t="s">
        <v>54</v>
      </c>
      <c r="S359" s="25">
        <v>45797</v>
      </c>
      <c r="T359" s="3" t="s">
        <v>7106</v>
      </c>
      <c r="U359" s="6"/>
      <c r="V359" s="6"/>
      <c r="W359" s="6">
        <v>20</v>
      </c>
      <c r="X359" s="6">
        <f>+NETWORKDAYS(Tabla110[[#This Row],[Fecha de Asignación2]],Tabla110[[#This Row],[Fecha Respuesta]])</f>
        <v>7</v>
      </c>
      <c r="Y359" s="6" t="s">
        <v>2185</v>
      </c>
    </row>
    <row r="360" spans="1:25" hidden="1">
      <c r="A360" s="45">
        <v>358</v>
      </c>
      <c r="B360" s="14">
        <v>358</v>
      </c>
      <c r="C360" s="3">
        <v>2025</v>
      </c>
      <c r="D360" s="25">
        <v>45797</v>
      </c>
      <c r="E360" s="19" t="str">
        <f>IF(Tabla110[[#This Row],[Fecha Respuesta]]="","01 Pendiente","02 Finalizado")</f>
        <v>02 Finalizado</v>
      </c>
      <c r="F360" s="3" t="s">
        <v>6200</v>
      </c>
      <c r="G360" s="3" t="s">
        <v>17</v>
      </c>
      <c r="H360" s="3" t="s">
        <v>2176</v>
      </c>
      <c r="I360" s="3" t="s">
        <v>65</v>
      </c>
      <c r="J360" s="18" t="s">
        <v>7107</v>
      </c>
      <c r="K360" s="65" t="s">
        <v>7108</v>
      </c>
      <c r="L360" s="18" t="s">
        <v>2350</v>
      </c>
      <c r="M360" s="3" t="s">
        <v>315</v>
      </c>
      <c r="N360" s="3" t="str">
        <f>Tabla110[[#This Row],[Orden]]&amp;" ("&amp;Tabla110[[#This Row],[Vigencia]]&amp;") "&amp;Tabla110[[#This Row],[Entidad / Reclamante]]&amp;" "&amp;Tabla110[[#This Row],[Últimos 6 Dígitos del Proceso]]</f>
        <v>358 (2025) Sanitas EPS 025600</v>
      </c>
      <c r="O360" s="16">
        <v>124</v>
      </c>
      <c r="P360" s="16">
        <v>62421614</v>
      </c>
      <c r="Q360" s="25">
        <v>45818</v>
      </c>
      <c r="R360" s="3" t="s">
        <v>96</v>
      </c>
      <c r="S360" s="25">
        <v>45811</v>
      </c>
      <c r="T360" s="3" t="s">
        <v>7109</v>
      </c>
      <c r="U360" s="6"/>
      <c r="V360" s="6"/>
      <c r="W360" s="6">
        <v>20</v>
      </c>
      <c r="X360" s="6">
        <f>+NETWORKDAYS(Tabla110[[#This Row],[Fecha de Asignación2]],Tabla110[[#This Row],[Fecha Respuesta]])</f>
        <v>6</v>
      </c>
      <c r="Y360" s="6" t="s">
        <v>2185</v>
      </c>
    </row>
    <row r="361" spans="1:25" hidden="1">
      <c r="A361" s="45">
        <v>359</v>
      </c>
      <c r="B361" s="14">
        <v>359</v>
      </c>
      <c r="C361" s="3">
        <v>2025</v>
      </c>
      <c r="D361" s="25">
        <v>45797</v>
      </c>
      <c r="E361" s="19" t="str">
        <f>IF(Tabla110[[#This Row],[Fecha Respuesta]]="","01 Pendiente","02 Finalizado")</f>
        <v>02 Finalizado</v>
      </c>
      <c r="F361" s="3" t="s">
        <v>160</v>
      </c>
      <c r="G361" s="3" t="str">
        <f>+VLOOKUP(Tabla110[[#This Row],[ABOGADO]],'|'!$A$47:$B$89,2,0)</f>
        <v>Representación Judicial</v>
      </c>
      <c r="H361" s="3" t="s">
        <v>2176</v>
      </c>
      <c r="I361" s="3" t="s">
        <v>65</v>
      </c>
      <c r="J361" s="18" t="s">
        <v>7110</v>
      </c>
      <c r="K361" s="65" t="s">
        <v>7111</v>
      </c>
      <c r="L361" s="18" t="s">
        <v>2350</v>
      </c>
      <c r="M361" s="3" t="s">
        <v>315</v>
      </c>
      <c r="N361" s="3" t="str">
        <f>Tabla110[[#This Row],[Orden]]&amp;" ("&amp;Tabla110[[#This Row],[Vigencia]]&amp;") "&amp;Tabla110[[#This Row],[Entidad / Reclamante]]&amp;" "&amp;Tabla110[[#This Row],[Últimos 6 Dígitos del Proceso]]</f>
        <v>359 (2025) Sanitas EPS 016500</v>
      </c>
      <c r="O361" s="16">
        <v>176</v>
      </c>
      <c r="P361" s="16">
        <v>287431390</v>
      </c>
      <c r="Q361" s="25">
        <v>45818</v>
      </c>
      <c r="R361" s="3" t="s">
        <v>96</v>
      </c>
      <c r="S361" s="25">
        <v>45811</v>
      </c>
      <c r="T361" s="3" t="s">
        <v>7112</v>
      </c>
      <c r="U361" s="6"/>
      <c r="V361" s="6"/>
      <c r="W361" s="6">
        <v>20</v>
      </c>
      <c r="X361" s="6">
        <f>+NETWORKDAYS(Tabla110[[#This Row],[Fecha de Asignación2]],Tabla110[[#This Row],[Fecha Respuesta]])</f>
        <v>6</v>
      </c>
      <c r="Y361" s="6" t="s">
        <v>2185</v>
      </c>
    </row>
    <row r="362" spans="1:25" hidden="1">
      <c r="A362" s="45">
        <v>360</v>
      </c>
      <c r="B362" s="14">
        <v>360</v>
      </c>
      <c r="C362" s="3">
        <v>2025</v>
      </c>
      <c r="D362" s="25">
        <v>45798</v>
      </c>
      <c r="E362" s="19" t="str">
        <f>IF(Tabla110[[#This Row],[Fecha Respuesta]]="","01 Pendiente","02 Finalizado")</f>
        <v>02 Finalizado</v>
      </c>
      <c r="F362" s="3" t="s">
        <v>133</v>
      </c>
      <c r="G362" s="3" t="str">
        <f>+VLOOKUP(Tabla110[[#This Row],[ABOGADO]],'|'!$A$47:$B$89,2,0)</f>
        <v>Representación Judicial</v>
      </c>
      <c r="H362" s="3" t="s">
        <v>2219</v>
      </c>
      <c r="I362" s="3" t="s">
        <v>59</v>
      </c>
      <c r="J362" s="18" t="s">
        <v>7113</v>
      </c>
      <c r="K362" s="65" t="s">
        <v>6226</v>
      </c>
      <c r="L362" s="18" t="s">
        <v>2350</v>
      </c>
      <c r="M362" s="3" t="s">
        <v>7114</v>
      </c>
      <c r="N362" s="3" t="str">
        <f>Tabla110[[#This Row],[Orden]]&amp;" ("&amp;Tabla110[[#This Row],[Vigencia]]&amp;") "&amp;Tabla110[[#This Row],[Entidad / Reclamante]]&amp;" "&amp;Tabla110[[#This Row],[Últimos 6 Dígitos del Proceso]]</f>
        <v>360 (2025) ESE Hospital Manuel Uribe Angel 001600</v>
      </c>
      <c r="O362" s="16">
        <v>859</v>
      </c>
      <c r="P362" s="16">
        <v>792162374</v>
      </c>
      <c r="Q362" s="25">
        <v>45805</v>
      </c>
      <c r="R362" s="3" t="s">
        <v>96</v>
      </c>
      <c r="S362" s="25">
        <v>45800</v>
      </c>
      <c r="T362" s="3" t="s">
        <v>7115</v>
      </c>
      <c r="U362" s="6"/>
      <c r="V362" s="6"/>
      <c r="W362" s="6">
        <v>20</v>
      </c>
      <c r="X362" s="6">
        <f>+NETWORKDAYS(Tabla110[[#This Row],[Fecha de Asignación2]],Tabla110[[#This Row],[Fecha Respuesta]])</f>
        <v>4</v>
      </c>
      <c r="Y362" s="6" t="s">
        <v>2185</v>
      </c>
    </row>
    <row r="363" spans="1:25" ht="12" hidden="1">
      <c r="A363" s="45">
        <v>361</v>
      </c>
      <c r="B363" s="14">
        <v>361</v>
      </c>
      <c r="C363" s="3">
        <v>2025</v>
      </c>
      <c r="D363" s="25">
        <v>45798</v>
      </c>
      <c r="E363" s="19" t="str">
        <f>IF(Tabla110[[#This Row],[Fecha Respuesta]]="","01 Pendiente","02 Finalizado")</f>
        <v>02 Finalizado</v>
      </c>
      <c r="F363" s="3" t="s">
        <v>169</v>
      </c>
      <c r="G363" s="3" t="str">
        <f>+VLOOKUP(Tabla110[[#This Row],[ABOGADO]],'|'!$A$47:$B$89,2,0)</f>
        <v>Coordinación Prejudicial</v>
      </c>
      <c r="H363" s="3" t="s">
        <v>2176</v>
      </c>
      <c r="I363" s="3" t="s">
        <v>65</v>
      </c>
      <c r="J363" s="18" t="s">
        <v>7116</v>
      </c>
      <c r="K363" s="65" t="s">
        <v>7117</v>
      </c>
      <c r="L363" s="18" t="s">
        <v>2350</v>
      </c>
      <c r="M363" s="3" t="s">
        <v>315</v>
      </c>
      <c r="N363" s="3" t="str">
        <f>Tabla110[[#This Row],[Orden]]&amp;" ("&amp;Tabla110[[#This Row],[Vigencia]]&amp;") "&amp;Tabla110[[#This Row],[Entidad / Reclamante]]&amp;" "&amp;Tabla110[[#This Row],[Últimos 6 Dígitos del Proceso]]</f>
        <v>361 (2025) Sanitas EPS 024400</v>
      </c>
      <c r="O363" s="16">
        <v>15</v>
      </c>
      <c r="P363" s="236">
        <v>27925391</v>
      </c>
      <c r="Q363" s="25">
        <v>45812</v>
      </c>
      <c r="R363" s="3" t="s">
        <v>94</v>
      </c>
      <c r="S363" s="25">
        <v>45811</v>
      </c>
      <c r="T363" s="3" t="s">
        <v>7118</v>
      </c>
      <c r="U363" s="6"/>
      <c r="V363" s="6"/>
      <c r="W363" s="6">
        <v>20</v>
      </c>
      <c r="X363" s="6">
        <f>+NETWORKDAYS(Tabla110[[#This Row],[Fecha de Asignación2]],Tabla110[[#This Row],[Fecha Respuesta]])</f>
        <v>2</v>
      </c>
      <c r="Y363" s="6" t="s">
        <v>2185</v>
      </c>
    </row>
    <row r="364" spans="1:25" hidden="1">
      <c r="A364" s="45">
        <v>362</v>
      </c>
      <c r="B364" s="14">
        <v>362</v>
      </c>
      <c r="C364" s="3">
        <v>2025</v>
      </c>
      <c r="D364" s="25">
        <v>45798</v>
      </c>
      <c r="E364" s="19" t="str">
        <f>IF(Tabla110[[#This Row],[Fecha Respuesta]]="","01 Pendiente","02 Finalizado")</f>
        <v>02 Finalizado</v>
      </c>
      <c r="F364" s="18" t="s">
        <v>6254</v>
      </c>
      <c r="G364" s="3" t="s">
        <v>17</v>
      </c>
      <c r="H364" s="3" t="s">
        <v>2176</v>
      </c>
      <c r="I364" s="3" t="s">
        <v>59</v>
      </c>
      <c r="J364" s="18" t="s">
        <v>7119</v>
      </c>
      <c r="K364" s="65" t="s">
        <v>6252</v>
      </c>
      <c r="L364" s="18" t="s">
        <v>2350</v>
      </c>
      <c r="M364" s="3" t="s">
        <v>374</v>
      </c>
      <c r="N364" s="3" t="str">
        <f>Tabla110[[#This Row],[Orden]]&amp;" ("&amp;Tabla110[[#This Row],[Vigencia]]&amp;") "&amp;Tabla110[[#This Row],[Entidad / Reclamante]]&amp;" "&amp;Tabla110[[#This Row],[Últimos 6 Dígitos del Proceso]]</f>
        <v>362 (2025) Aliansalud EPS 035800</v>
      </c>
      <c r="O364" s="16">
        <v>40</v>
      </c>
      <c r="P364" s="16">
        <v>15030513</v>
      </c>
      <c r="Q364" s="25">
        <v>45812</v>
      </c>
      <c r="R364" s="3" t="s">
        <v>96</v>
      </c>
      <c r="S364" s="25">
        <v>45811</v>
      </c>
      <c r="T364" s="3" t="s">
        <v>7120</v>
      </c>
      <c r="U364" s="6"/>
      <c r="V364" s="6"/>
      <c r="W364" s="6">
        <v>20</v>
      </c>
      <c r="X364" s="6">
        <f>+NETWORKDAYS(Tabla110[[#This Row],[Fecha de Asignación2]],Tabla110[[#This Row],[Fecha Respuesta]])</f>
        <v>2</v>
      </c>
      <c r="Y364" s="6" t="s">
        <v>2185</v>
      </c>
    </row>
    <row r="365" spans="1:25" hidden="1">
      <c r="A365" s="45">
        <v>363</v>
      </c>
      <c r="B365" s="14">
        <v>363</v>
      </c>
      <c r="C365" s="3">
        <v>2025</v>
      </c>
      <c r="D365" s="25">
        <v>45798</v>
      </c>
      <c r="E365" s="19" t="str">
        <f>IF(Tabla110[[#This Row],[Fecha Respuesta]]="","01 Pendiente","02 Finalizado")</f>
        <v>02 Finalizado</v>
      </c>
      <c r="F365" s="3" t="s">
        <v>180</v>
      </c>
      <c r="G365" s="3" t="str">
        <f>+VLOOKUP(Tabla110[[#This Row],[ABOGADO]],'|'!$A$47:$B$89,2,0)</f>
        <v>Representación Judicial</v>
      </c>
      <c r="H365" s="3" t="s">
        <v>2176</v>
      </c>
      <c r="I365" s="3" t="s">
        <v>59</v>
      </c>
      <c r="J365" s="18" t="s">
        <v>7121</v>
      </c>
      <c r="K365" s="65" t="s">
        <v>6709</v>
      </c>
      <c r="L365" s="18" t="s">
        <v>2350</v>
      </c>
      <c r="M365" s="3" t="s">
        <v>315</v>
      </c>
      <c r="N365" s="3" t="str">
        <f>Tabla110[[#This Row],[Orden]]&amp;" ("&amp;Tabla110[[#This Row],[Vigencia]]&amp;") "&amp;Tabla110[[#This Row],[Entidad / Reclamante]]&amp;" "&amp;Tabla110[[#This Row],[Últimos 6 Dígitos del Proceso]]</f>
        <v>363 (2025) Sanitas EPS 029500</v>
      </c>
      <c r="O365" s="16">
        <v>740</v>
      </c>
      <c r="P365" s="16">
        <v>52895793</v>
      </c>
      <c r="Q365" s="25">
        <v>45799</v>
      </c>
      <c r="R365" s="3" t="s">
        <v>47</v>
      </c>
      <c r="S365" s="25">
        <v>45798</v>
      </c>
      <c r="T365" s="3" t="s">
        <v>7122</v>
      </c>
      <c r="U365" s="6"/>
      <c r="V365" s="6"/>
      <c r="W365" s="6">
        <v>20</v>
      </c>
      <c r="X365" s="6">
        <f>+NETWORKDAYS(Tabla110[[#This Row],[Fecha de Asignación2]],Tabla110[[#This Row],[Fecha Respuesta]])</f>
        <v>2</v>
      </c>
      <c r="Y365" s="6" t="s">
        <v>2185</v>
      </c>
    </row>
    <row r="366" spans="1:25" hidden="1">
      <c r="A366" s="45">
        <v>364</v>
      </c>
      <c r="B366" s="14">
        <v>364</v>
      </c>
      <c r="C366" s="3">
        <v>2025</v>
      </c>
      <c r="D366" s="25">
        <v>45798</v>
      </c>
      <c r="E366" s="19" t="str">
        <f>IF(Tabla110[[#This Row],[Fecha Respuesta]]="","01 Pendiente","02 Finalizado")</f>
        <v>02 Finalizado</v>
      </c>
      <c r="F366" s="3" t="s">
        <v>179</v>
      </c>
      <c r="G366" s="3" t="str">
        <f>+VLOOKUP(Tabla110[[#This Row],[ABOGADO]],'|'!$A$47:$B$89,2,0)</f>
        <v>Representación Judicial</v>
      </c>
      <c r="H366" s="3" t="s">
        <v>2176</v>
      </c>
      <c r="I366" s="3" t="s">
        <v>65</v>
      </c>
      <c r="J366" s="18" t="s">
        <v>7123</v>
      </c>
      <c r="K366" s="65" t="s">
        <v>7124</v>
      </c>
      <c r="L366" s="18" t="s">
        <v>2350</v>
      </c>
      <c r="M366" s="3" t="s">
        <v>315</v>
      </c>
      <c r="N366" s="3" t="str">
        <f>Tabla110[[#This Row],[Orden]]&amp;" ("&amp;Tabla110[[#This Row],[Vigencia]]&amp;") "&amp;Tabla110[[#This Row],[Entidad / Reclamante]]&amp;" "&amp;Tabla110[[#This Row],[Últimos 6 Dígitos del Proceso]]</f>
        <v>364 (2025) Sanitas EPS 051100</v>
      </c>
      <c r="O366" s="16">
        <v>449</v>
      </c>
      <c r="P366" s="16">
        <v>81563666</v>
      </c>
      <c r="Q366" s="25">
        <v>45807</v>
      </c>
      <c r="R366" s="3" t="s">
        <v>98</v>
      </c>
      <c r="S366" s="25">
        <v>45800</v>
      </c>
      <c r="T366" s="3" t="s">
        <v>7125</v>
      </c>
      <c r="U366" s="6"/>
      <c r="V366" s="6"/>
      <c r="W366" s="6">
        <v>20</v>
      </c>
      <c r="X366" s="6">
        <f>+NETWORKDAYS(Tabla110[[#This Row],[Fecha de Asignación2]],Tabla110[[#This Row],[Fecha Respuesta]])</f>
        <v>6</v>
      </c>
      <c r="Y366" s="6" t="s">
        <v>2185</v>
      </c>
    </row>
    <row r="367" spans="1:25" hidden="1">
      <c r="A367" s="45">
        <v>365</v>
      </c>
      <c r="B367" s="14">
        <v>365</v>
      </c>
      <c r="C367" s="3">
        <v>2025</v>
      </c>
      <c r="D367" s="25">
        <v>45799</v>
      </c>
      <c r="E367" s="19" t="str">
        <f>IF(Tabla110[[#This Row],[Fecha Respuesta]]="","01 Pendiente","02 Finalizado")</f>
        <v>02 Finalizado</v>
      </c>
      <c r="F367" s="3" t="s">
        <v>138</v>
      </c>
      <c r="G367" s="3" t="str">
        <f>+VLOOKUP(Tabla110[[#This Row],[ABOGADO]],'|'!$A$47:$B$89,2,0)</f>
        <v>Representación Judicial</v>
      </c>
      <c r="H367" s="3" t="s">
        <v>2176</v>
      </c>
      <c r="I367" s="3" t="s">
        <v>56</v>
      </c>
      <c r="J367" s="18" t="s">
        <v>7126</v>
      </c>
      <c r="K367" s="65" t="s">
        <v>6248</v>
      </c>
      <c r="L367" s="18" t="s">
        <v>2350</v>
      </c>
      <c r="M367" s="3" t="s">
        <v>315</v>
      </c>
      <c r="N367" s="3" t="str">
        <f>Tabla110[[#This Row],[Orden]]&amp;" ("&amp;Tabla110[[#This Row],[Vigencia]]&amp;") "&amp;Tabla110[[#This Row],[Entidad / Reclamante]]&amp;" "&amp;Tabla110[[#This Row],[Últimos 6 Dígitos del Proceso]]</f>
        <v>365 (2025) Sanitas EPS 039100</v>
      </c>
      <c r="O367" s="16">
        <v>205</v>
      </c>
      <c r="P367" s="16">
        <v>38379701</v>
      </c>
      <c r="Q367" s="25">
        <v>45803</v>
      </c>
      <c r="R367" s="3" t="s">
        <v>54</v>
      </c>
      <c r="S367" s="25">
        <v>45799</v>
      </c>
      <c r="T367" s="3" t="s">
        <v>7002</v>
      </c>
      <c r="U367" s="6"/>
      <c r="V367" s="6"/>
      <c r="W367" s="6">
        <v>20</v>
      </c>
      <c r="X367" s="6">
        <f>+NETWORKDAYS(Tabla110[[#This Row],[Fecha de Asignación2]],Tabla110[[#This Row],[Fecha Respuesta]])</f>
        <v>3</v>
      </c>
      <c r="Y367" s="6" t="s">
        <v>2185</v>
      </c>
    </row>
    <row r="368" spans="1:25" hidden="1">
      <c r="A368" s="45">
        <v>366</v>
      </c>
      <c r="B368" s="14">
        <v>366</v>
      </c>
      <c r="C368" s="3">
        <v>2025</v>
      </c>
      <c r="D368" s="25">
        <v>45799</v>
      </c>
      <c r="E368" s="19" t="str">
        <f>IF(Tabla110[[#This Row],[Fecha Respuesta]]="","01 Pendiente","02 Finalizado")</f>
        <v>02 Finalizado</v>
      </c>
      <c r="F368" s="3" t="s">
        <v>169</v>
      </c>
      <c r="G368" s="3" t="str">
        <f>+VLOOKUP(Tabla110[[#This Row],[ABOGADO]],'|'!$A$47:$B$89,2,0)</f>
        <v>Coordinación Prejudicial</v>
      </c>
      <c r="H368" s="3" t="s">
        <v>2176</v>
      </c>
      <c r="I368" s="3" t="s">
        <v>59</v>
      </c>
      <c r="J368" s="18" t="s">
        <v>6865</v>
      </c>
      <c r="K368" s="65" t="s">
        <v>6866</v>
      </c>
      <c r="L368" s="18" t="s">
        <v>2350</v>
      </c>
      <c r="M368" s="3" t="s">
        <v>355</v>
      </c>
      <c r="N368" s="3" t="str">
        <f>Tabla110[[#This Row],[Orden]]&amp;" ("&amp;Tabla110[[#This Row],[Vigencia]]&amp;") "&amp;Tabla110[[#This Row],[Entidad / Reclamante]]&amp;" "&amp;Tabla110[[#This Row],[Últimos 6 Dígitos del Proceso]]</f>
        <v>366 (2025) Famisanar EPS 079800</v>
      </c>
      <c r="O368" s="16">
        <v>1919</v>
      </c>
      <c r="P368" s="16">
        <v>1194474231</v>
      </c>
      <c r="Q368" s="25">
        <v>45811</v>
      </c>
      <c r="R368" s="3" t="s">
        <v>98</v>
      </c>
      <c r="S368" s="25">
        <v>45800</v>
      </c>
      <c r="T368" s="3" t="s">
        <v>7127</v>
      </c>
      <c r="U368" s="6"/>
      <c r="V368" s="6"/>
      <c r="W368" s="6">
        <v>20</v>
      </c>
      <c r="X368" s="6">
        <f>+NETWORKDAYS(Tabla110[[#This Row],[Fecha de Asignación2]],Tabla110[[#This Row],[Fecha Respuesta]])</f>
        <v>8</v>
      </c>
      <c r="Y368" s="6" t="s">
        <v>2185</v>
      </c>
    </row>
    <row r="369" spans="1:25" hidden="1">
      <c r="A369" s="45">
        <v>367</v>
      </c>
      <c r="B369" s="14">
        <v>367</v>
      </c>
      <c r="C369" s="3">
        <v>2025</v>
      </c>
      <c r="D369" s="25">
        <v>45799</v>
      </c>
      <c r="E369" s="19" t="str">
        <f>IF(Tabla110[[#This Row],[Fecha Respuesta]]="","01 Pendiente","02 Finalizado")</f>
        <v>02 Finalizado</v>
      </c>
      <c r="F369" s="3" t="s">
        <v>182</v>
      </c>
      <c r="G369" s="3" t="s">
        <v>17</v>
      </c>
      <c r="H369" s="3" t="s">
        <v>2176</v>
      </c>
      <c r="I369" s="3" t="s">
        <v>65</v>
      </c>
      <c r="J369" s="18" t="s">
        <v>7128</v>
      </c>
      <c r="K369" s="65" t="s">
        <v>7129</v>
      </c>
      <c r="L369" s="18" t="s">
        <v>2350</v>
      </c>
      <c r="M369" s="3" t="s">
        <v>267</v>
      </c>
      <c r="N369" s="3" t="str">
        <f>Tabla110[[#This Row],[Orden]]&amp;" ("&amp;Tabla110[[#This Row],[Vigencia]]&amp;") "&amp;Tabla110[[#This Row],[Entidad / Reclamante]]&amp;" "&amp;Tabla110[[#This Row],[Últimos 6 Dígitos del Proceso]]</f>
        <v>367 (2025) Nueva EPS 046800</v>
      </c>
      <c r="O369" s="16">
        <v>1</v>
      </c>
      <c r="P369" s="16">
        <v>0</v>
      </c>
      <c r="Q369" s="25">
        <v>45799</v>
      </c>
      <c r="R369" s="3" t="s">
        <v>54</v>
      </c>
      <c r="S369" s="25">
        <v>45799</v>
      </c>
      <c r="T369" s="3" t="s">
        <v>7130</v>
      </c>
      <c r="U369" s="6"/>
      <c r="V369" s="6"/>
      <c r="W369" s="6">
        <v>20</v>
      </c>
      <c r="X369" s="6">
        <f>+NETWORKDAYS(Tabla110[[#This Row],[Fecha de Asignación2]],Tabla110[[#This Row],[Fecha Respuesta]])</f>
        <v>1</v>
      </c>
      <c r="Y369" s="6" t="s">
        <v>2185</v>
      </c>
    </row>
    <row r="370" spans="1:25" hidden="1">
      <c r="A370" s="45">
        <v>368</v>
      </c>
      <c r="B370" s="14">
        <v>368</v>
      </c>
      <c r="C370" s="3">
        <v>2025</v>
      </c>
      <c r="D370" s="25">
        <v>45799</v>
      </c>
      <c r="E370" s="19" t="str">
        <f>IF(Tabla110[[#This Row],[Fecha Respuesta]]="","01 Pendiente","02 Finalizado")</f>
        <v>02 Finalizado</v>
      </c>
      <c r="F370" s="3" t="s">
        <v>2259</v>
      </c>
      <c r="G370" s="3" t="s">
        <v>17</v>
      </c>
      <c r="H370" s="3" t="s">
        <v>2176</v>
      </c>
      <c r="I370" s="3" t="s">
        <v>65</v>
      </c>
      <c r="J370" s="18" t="s">
        <v>7131</v>
      </c>
      <c r="K370" s="65" t="s">
        <v>7132</v>
      </c>
      <c r="L370" s="18" t="s">
        <v>2350</v>
      </c>
      <c r="M370" s="3" t="s">
        <v>315</v>
      </c>
      <c r="N370" s="3" t="str">
        <f>Tabla110[[#This Row],[Orden]]&amp;" ("&amp;Tabla110[[#This Row],[Vigencia]]&amp;") "&amp;Tabla110[[#This Row],[Entidad / Reclamante]]&amp;" "&amp;Tabla110[[#This Row],[Últimos 6 Dígitos del Proceso]]</f>
        <v>368 (2025) Sanitas EPS 036900</v>
      </c>
      <c r="O370" s="16">
        <v>182</v>
      </c>
      <c r="P370" s="16">
        <v>35318638.460000001</v>
      </c>
      <c r="Q370" s="25">
        <v>45821</v>
      </c>
      <c r="R370" s="3" t="s">
        <v>47</v>
      </c>
      <c r="S370" s="25">
        <v>45799</v>
      </c>
      <c r="T370" s="3" t="s">
        <v>7133</v>
      </c>
      <c r="U370" s="6"/>
      <c r="V370" s="6"/>
      <c r="W370" s="6">
        <v>20</v>
      </c>
      <c r="X370" s="6">
        <f>+NETWORKDAYS(Tabla110[[#This Row],[Fecha de Asignación2]],Tabla110[[#This Row],[Fecha Respuesta]])</f>
        <v>17</v>
      </c>
      <c r="Y370" s="6" t="s">
        <v>2185</v>
      </c>
    </row>
    <row r="371" spans="1:25" hidden="1">
      <c r="A371" s="45">
        <v>369</v>
      </c>
      <c r="B371" s="14">
        <v>369</v>
      </c>
      <c r="C371" s="3">
        <v>2025</v>
      </c>
      <c r="D371" s="25">
        <v>45799</v>
      </c>
      <c r="E371" s="19" t="str">
        <f>IF(Tabla110[[#This Row],[Fecha Respuesta]]="","01 Pendiente","02 Finalizado")</f>
        <v>02 Finalizado</v>
      </c>
      <c r="F371" s="3" t="s">
        <v>180</v>
      </c>
      <c r="G371" s="3" t="str">
        <f>+VLOOKUP(Tabla110[[#This Row],[ABOGADO]],'|'!$A$47:$B$89,2,0)</f>
        <v>Representación Judicial</v>
      </c>
      <c r="H371" s="3" t="s">
        <v>2176</v>
      </c>
      <c r="I371" s="3" t="s">
        <v>65</v>
      </c>
      <c r="J371" s="18" t="s">
        <v>7134</v>
      </c>
      <c r="K371" s="65" t="s">
        <v>2237</v>
      </c>
      <c r="L371" s="18" t="s">
        <v>2350</v>
      </c>
      <c r="M371" s="3" t="s">
        <v>267</v>
      </c>
      <c r="N371" s="3" t="str">
        <f>Tabla110[[#This Row],[Orden]]&amp;" ("&amp;Tabla110[[#This Row],[Vigencia]]&amp;") "&amp;Tabla110[[#This Row],[Entidad / Reclamante]]&amp;" "&amp;Tabla110[[#This Row],[Últimos 6 Dígitos del Proceso]]</f>
        <v>369 (2025) Nueva EPS 003400</v>
      </c>
      <c r="O371" s="16">
        <v>4848</v>
      </c>
      <c r="P371" s="16">
        <v>3278817937</v>
      </c>
      <c r="Q371" s="25">
        <v>45821</v>
      </c>
      <c r="R371" s="3" t="s">
        <v>94</v>
      </c>
      <c r="S371" s="25">
        <v>45811</v>
      </c>
      <c r="T371" s="3" t="s">
        <v>7135</v>
      </c>
      <c r="U371" s="6"/>
      <c r="V371" s="6"/>
      <c r="W371" s="6">
        <v>20</v>
      </c>
      <c r="X371" s="6">
        <f>+NETWORKDAYS(Tabla110[[#This Row],[Fecha de Asignación2]],Tabla110[[#This Row],[Fecha Respuesta]])</f>
        <v>9</v>
      </c>
      <c r="Y371" s="6" t="s">
        <v>2185</v>
      </c>
    </row>
    <row r="372" spans="1:25" hidden="1">
      <c r="A372" s="45">
        <v>370</v>
      </c>
      <c r="B372" s="14">
        <v>370</v>
      </c>
      <c r="C372" s="3">
        <v>2025</v>
      </c>
      <c r="D372" s="25">
        <v>45799</v>
      </c>
      <c r="E372" s="19" t="str">
        <f>IF(Tabla110[[#This Row],[Fecha Respuesta]]="","01 Pendiente","02 Finalizado")</f>
        <v>02 Finalizado</v>
      </c>
      <c r="F372" s="3" t="s">
        <v>124</v>
      </c>
      <c r="G372" s="3" t="str">
        <f>+VLOOKUP(Tabla110[[#This Row],[ABOGADO]],'|'!$A$47:$B$89,2,0)</f>
        <v>Representación Judicial</v>
      </c>
      <c r="H372" s="3" t="s">
        <v>2176</v>
      </c>
      <c r="I372" s="3" t="s">
        <v>56</v>
      </c>
      <c r="J372" s="18" t="s">
        <v>7136</v>
      </c>
      <c r="K372" s="65" t="s">
        <v>7137</v>
      </c>
      <c r="L372" s="18" t="s">
        <v>2350</v>
      </c>
      <c r="M372" s="3" t="s">
        <v>315</v>
      </c>
      <c r="N372" s="3" t="str">
        <f>Tabla110[[#This Row],[Orden]]&amp;" ("&amp;Tabla110[[#This Row],[Vigencia]]&amp;") "&amp;Tabla110[[#This Row],[Entidad / Reclamante]]&amp;" "&amp;Tabla110[[#This Row],[Últimos 6 Dígitos del Proceso]]</f>
        <v>370 (2025) Sanitas EPS 036300</v>
      </c>
      <c r="O372" s="16">
        <v>199</v>
      </c>
      <c r="P372" s="16">
        <v>76888448</v>
      </c>
      <c r="Q372" s="25">
        <v>45803</v>
      </c>
      <c r="R372" s="3" t="s">
        <v>54</v>
      </c>
      <c r="S372" s="25">
        <v>45799</v>
      </c>
      <c r="T372" s="3" t="s">
        <v>7138</v>
      </c>
      <c r="U372" s="6"/>
      <c r="V372" s="6"/>
      <c r="W372" s="6">
        <v>20</v>
      </c>
      <c r="X372" s="6">
        <f>+NETWORKDAYS(Tabla110[[#This Row],[Fecha de Asignación2]],Tabla110[[#This Row],[Fecha Respuesta]])</f>
        <v>3</v>
      </c>
      <c r="Y372" s="6" t="s">
        <v>2185</v>
      </c>
    </row>
    <row r="373" spans="1:25" hidden="1">
      <c r="A373" s="45">
        <v>371</v>
      </c>
      <c r="B373" s="14">
        <v>371</v>
      </c>
      <c r="C373" s="3">
        <v>2025</v>
      </c>
      <c r="D373" s="25">
        <v>45799</v>
      </c>
      <c r="E373" s="19" t="str">
        <f>IF(Tabla110[[#This Row],[Fecha Respuesta]]="","01 Pendiente","02 Finalizado")</f>
        <v>02 Finalizado</v>
      </c>
      <c r="F373" s="3" t="s">
        <v>6200</v>
      </c>
      <c r="G373" s="3" t="s">
        <v>17</v>
      </c>
      <c r="H373" s="3" t="s">
        <v>2176</v>
      </c>
      <c r="I373" s="3" t="s">
        <v>65</v>
      </c>
      <c r="J373" s="18" t="s">
        <v>7139</v>
      </c>
      <c r="K373" s="65" t="s">
        <v>7140</v>
      </c>
      <c r="L373" s="18" t="s">
        <v>2350</v>
      </c>
      <c r="M373" s="3" t="s">
        <v>410</v>
      </c>
      <c r="N373" s="3" t="str">
        <f>Tabla110[[#This Row],[Orden]]&amp;" ("&amp;Tabla110[[#This Row],[Vigencia]]&amp;") "&amp;Tabla110[[#This Row],[Entidad / Reclamante]]&amp;" "&amp;Tabla110[[#This Row],[Últimos 6 Dígitos del Proceso]]</f>
        <v>371 (2025) Coomeva EPS 072600</v>
      </c>
      <c r="O373" s="16">
        <v>699</v>
      </c>
      <c r="P373" s="16">
        <v>308307206</v>
      </c>
      <c r="Q373" s="25">
        <v>45821</v>
      </c>
      <c r="R373" s="3" t="s">
        <v>94</v>
      </c>
      <c r="S373" s="25">
        <v>45811</v>
      </c>
      <c r="T373" s="3" t="s">
        <v>7141</v>
      </c>
      <c r="U373" s="6"/>
      <c r="V373" s="6"/>
      <c r="W373" s="6">
        <v>20</v>
      </c>
      <c r="X373" s="6">
        <f>+NETWORKDAYS(Tabla110[[#This Row],[Fecha de Asignación2]],Tabla110[[#This Row],[Fecha Respuesta]])</f>
        <v>9</v>
      </c>
      <c r="Y373" s="6" t="s">
        <v>2185</v>
      </c>
    </row>
    <row r="374" spans="1:25" hidden="1">
      <c r="A374" s="45">
        <v>372</v>
      </c>
      <c r="B374" s="14">
        <v>372</v>
      </c>
      <c r="C374" s="3">
        <v>2025</v>
      </c>
      <c r="D374" s="25">
        <v>45799</v>
      </c>
      <c r="E374" s="19" t="str">
        <f>IF(Tabla110[[#This Row],[Fecha Respuesta]]="","01 Pendiente","02 Finalizado")</f>
        <v>02 Finalizado</v>
      </c>
      <c r="F374" s="3" t="s">
        <v>124</v>
      </c>
      <c r="G374" s="3" t="str">
        <f>+VLOOKUP(Tabla110[[#This Row],[ABOGADO]],'|'!$A$47:$B$89,2,0)</f>
        <v>Representación Judicial</v>
      </c>
      <c r="H374" s="3" t="s">
        <v>2176</v>
      </c>
      <c r="I374" s="3" t="s">
        <v>56</v>
      </c>
      <c r="J374" s="18" t="s">
        <v>7142</v>
      </c>
      <c r="K374" s="65" t="s">
        <v>7143</v>
      </c>
      <c r="L374" s="18" t="s">
        <v>2350</v>
      </c>
      <c r="M374" s="3" t="s">
        <v>315</v>
      </c>
      <c r="N374" s="3" t="str">
        <f>Tabla110[[#This Row],[Orden]]&amp;" ("&amp;Tabla110[[#This Row],[Vigencia]]&amp;") "&amp;Tabla110[[#This Row],[Entidad / Reclamante]]&amp;" "&amp;Tabla110[[#This Row],[Últimos 6 Dígitos del Proceso]]</f>
        <v>372 (2025) Sanitas EPS 028500</v>
      </c>
      <c r="O374" s="16">
        <v>601</v>
      </c>
      <c r="P374" s="16">
        <v>62046108</v>
      </c>
      <c r="Q374" s="25">
        <v>45812</v>
      </c>
      <c r="R374" s="3" t="s">
        <v>47</v>
      </c>
      <c r="S374" s="25">
        <v>45799</v>
      </c>
      <c r="T374" s="3" t="s">
        <v>7144</v>
      </c>
      <c r="U374" s="6"/>
      <c r="V374" s="6"/>
      <c r="W374" s="6">
        <v>20</v>
      </c>
      <c r="X374" s="6">
        <f>+NETWORKDAYS(Tabla110[[#This Row],[Fecha de Asignación2]],Tabla110[[#This Row],[Fecha Respuesta]])</f>
        <v>10</v>
      </c>
      <c r="Y374" s="6" t="s">
        <v>2185</v>
      </c>
    </row>
    <row r="375" spans="1:25" hidden="1">
      <c r="A375" s="45">
        <v>373</v>
      </c>
      <c r="B375" s="14">
        <v>373</v>
      </c>
      <c r="C375" s="3">
        <v>2025</v>
      </c>
      <c r="D375" s="25">
        <v>45799</v>
      </c>
      <c r="E375" s="19" t="str">
        <f>IF(Tabla110[[#This Row],[Fecha Respuesta]]="","01 Pendiente","02 Finalizado")</f>
        <v>02 Finalizado</v>
      </c>
      <c r="F375" s="3" t="s">
        <v>124</v>
      </c>
      <c r="G375" s="3" t="str">
        <f>+VLOOKUP(Tabla110[[#This Row],[ABOGADO]],'|'!$A$47:$B$89,2,0)</f>
        <v>Representación Judicial</v>
      </c>
      <c r="H375" s="3" t="s">
        <v>2176</v>
      </c>
      <c r="I375" s="3" t="s">
        <v>56</v>
      </c>
      <c r="J375" s="18" t="s">
        <v>7145</v>
      </c>
      <c r="K375" s="65" t="s">
        <v>2314</v>
      </c>
      <c r="L375" s="18" t="s">
        <v>2350</v>
      </c>
      <c r="M375" s="3" t="s">
        <v>355</v>
      </c>
      <c r="N375" s="3" t="str">
        <f>Tabla110[[#This Row],[Orden]]&amp;" ("&amp;Tabla110[[#This Row],[Vigencia]]&amp;") "&amp;Tabla110[[#This Row],[Entidad / Reclamante]]&amp;" "&amp;Tabla110[[#This Row],[Últimos 6 Dígitos del Proceso]]</f>
        <v>373 (2025) Famisanar EPS 013600</v>
      </c>
      <c r="O375" s="16">
        <v>696</v>
      </c>
      <c r="P375" s="16">
        <v>389925638</v>
      </c>
      <c r="Q375" s="25">
        <v>45806</v>
      </c>
      <c r="R375" s="3" t="s">
        <v>54</v>
      </c>
      <c r="S375" s="25">
        <v>45799</v>
      </c>
      <c r="T375" s="3" t="s">
        <v>7138</v>
      </c>
      <c r="U375" s="6"/>
      <c r="V375" s="6"/>
      <c r="W375" s="6">
        <v>20</v>
      </c>
      <c r="X375" s="6">
        <f>+NETWORKDAYS(Tabla110[[#This Row],[Fecha de Asignación2]],Tabla110[[#This Row],[Fecha Respuesta]])</f>
        <v>6</v>
      </c>
      <c r="Y375" s="6" t="s">
        <v>2185</v>
      </c>
    </row>
    <row r="376" spans="1:25" hidden="1">
      <c r="A376" s="45">
        <v>374</v>
      </c>
      <c r="B376" s="14">
        <v>374</v>
      </c>
      <c r="C376" s="3">
        <v>2025</v>
      </c>
      <c r="D376" s="25">
        <v>45799</v>
      </c>
      <c r="E376" s="19" t="str">
        <f>IF(Tabla110[[#This Row],[Fecha Respuesta]]="","01 Pendiente","02 Finalizado")</f>
        <v>02 Finalizado</v>
      </c>
      <c r="F376" s="3" t="s">
        <v>124</v>
      </c>
      <c r="G376" s="3" t="str">
        <f>+VLOOKUP(Tabla110[[#This Row],[ABOGADO]],'|'!$A$47:$B$89,2,0)</f>
        <v>Representación Judicial</v>
      </c>
      <c r="H376" s="3" t="s">
        <v>2176</v>
      </c>
      <c r="I376" s="3" t="s">
        <v>56</v>
      </c>
      <c r="J376" s="18" t="s">
        <v>7146</v>
      </c>
      <c r="K376" s="65" t="s">
        <v>7147</v>
      </c>
      <c r="L376" s="18" t="s">
        <v>2350</v>
      </c>
      <c r="M376" s="3" t="s">
        <v>315</v>
      </c>
      <c r="N376" s="3" t="str">
        <f>Tabla110[[#This Row],[Orden]]&amp;" ("&amp;Tabla110[[#This Row],[Vigencia]]&amp;") "&amp;Tabla110[[#This Row],[Entidad / Reclamante]]&amp;" "&amp;Tabla110[[#This Row],[Últimos 6 Dígitos del Proceso]]</f>
        <v>374 (2025) Sanitas EPS 060900</v>
      </c>
      <c r="O376" s="16">
        <v>361</v>
      </c>
      <c r="P376" s="16">
        <v>601045653</v>
      </c>
      <c r="Q376" s="25">
        <v>45804</v>
      </c>
      <c r="R376" s="3" t="s">
        <v>54</v>
      </c>
      <c r="S376" s="25">
        <v>45799</v>
      </c>
      <c r="T376" s="3" t="s">
        <v>7138</v>
      </c>
      <c r="U376" s="6"/>
      <c r="V376" s="6"/>
      <c r="W376" s="6">
        <v>20</v>
      </c>
      <c r="X376" s="6">
        <f>+NETWORKDAYS(Tabla110[[#This Row],[Fecha de Asignación2]],Tabla110[[#This Row],[Fecha Respuesta]])</f>
        <v>4</v>
      </c>
      <c r="Y376" s="6" t="s">
        <v>2185</v>
      </c>
    </row>
    <row r="377" spans="1:25" hidden="1">
      <c r="A377" s="45">
        <v>375</v>
      </c>
      <c r="B377" s="14">
        <v>375</v>
      </c>
      <c r="C377" s="3">
        <v>2025</v>
      </c>
      <c r="D377" s="25">
        <v>45800</v>
      </c>
      <c r="E377" s="19" t="str">
        <f>IF(Tabla110[[#This Row],[Fecha Respuesta]]="","01 Pendiente","02 Finalizado")</f>
        <v>02 Finalizado</v>
      </c>
      <c r="F377" s="3" t="s">
        <v>127</v>
      </c>
      <c r="G377" s="3" t="str">
        <f>+VLOOKUP(Tabla110[[#This Row],[ABOGADO]],'|'!$A$47:$B$89,2,0)</f>
        <v>Coordinación Prejudicial</v>
      </c>
      <c r="H377" s="3" t="s">
        <v>2176</v>
      </c>
      <c r="I377" s="3" t="s">
        <v>65</v>
      </c>
      <c r="J377" s="18" t="s">
        <v>7047</v>
      </c>
      <c r="K377" s="65" t="s">
        <v>7048</v>
      </c>
      <c r="L377" s="18" t="s">
        <v>2350</v>
      </c>
      <c r="M377" s="3" t="s">
        <v>246</v>
      </c>
      <c r="N377" s="3" t="str">
        <f>Tabla110[[#This Row],[Orden]]&amp;" ("&amp;Tabla110[[#This Row],[Vigencia]]&amp;") "&amp;Tabla110[[#This Row],[Entidad / Reclamante]]&amp;" "&amp;Tabla110[[#This Row],[Últimos 6 Dígitos del Proceso]]</f>
        <v>375 (2025) Compensar EPS 004000</v>
      </c>
      <c r="O377" s="16">
        <v>66</v>
      </c>
      <c r="P377" s="16">
        <v>12911115</v>
      </c>
      <c r="Q377" s="25">
        <v>45833</v>
      </c>
      <c r="R377" s="3" t="s">
        <v>43</v>
      </c>
      <c r="S377" s="25">
        <v>45821</v>
      </c>
      <c r="T377" s="3" t="s">
        <v>7148</v>
      </c>
      <c r="U377" s="6"/>
      <c r="V377" s="6"/>
      <c r="W377" s="6">
        <v>20</v>
      </c>
      <c r="X377" s="6">
        <f>+NETWORKDAYS(Tabla110[[#This Row],[Fecha de Asignación2]],Tabla110[[#This Row],[Fecha Respuesta]])</f>
        <v>9</v>
      </c>
      <c r="Y377" s="6" t="s">
        <v>2185</v>
      </c>
    </row>
    <row r="378" spans="1:25" hidden="1">
      <c r="A378" s="45">
        <v>376</v>
      </c>
      <c r="B378" s="14">
        <v>376</v>
      </c>
      <c r="C378" s="3">
        <v>2025</v>
      </c>
      <c r="D378" s="25">
        <v>45800</v>
      </c>
      <c r="E378" s="19" t="str">
        <f>IF(Tabla110[[#This Row],[Fecha Respuesta]]="","01 Pendiente","02 Finalizado")</f>
        <v>02 Finalizado</v>
      </c>
      <c r="F378" s="3" t="s">
        <v>173</v>
      </c>
      <c r="G378" s="3" t="str">
        <f>+VLOOKUP(Tabla110[[#This Row],[ABOGADO]],'|'!$A$47:$B$89,2,0)</f>
        <v>Representación Judicial</v>
      </c>
      <c r="H378" s="3" t="s">
        <v>2176</v>
      </c>
      <c r="I378" s="3" t="s">
        <v>56</v>
      </c>
      <c r="J378" s="18" t="s">
        <v>7149</v>
      </c>
      <c r="K378" s="65" t="s">
        <v>7150</v>
      </c>
      <c r="L378" s="18" t="s">
        <v>2350</v>
      </c>
      <c r="M378" s="3" t="s">
        <v>374</v>
      </c>
      <c r="N378" s="3" t="str">
        <f>Tabla110[[#This Row],[Orden]]&amp;" ("&amp;Tabla110[[#This Row],[Vigencia]]&amp;") "&amp;Tabla110[[#This Row],[Entidad / Reclamante]]&amp;" "&amp;Tabla110[[#This Row],[Últimos 6 Dígitos del Proceso]]</f>
        <v>376 (2025) Aliansalud EPS 007900</v>
      </c>
      <c r="O378" s="16">
        <v>18</v>
      </c>
      <c r="P378" s="16">
        <v>44387100</v>
      </c>
      <c r="Q378" s="25">
        <v>45804</v>
      </c>
      <c r="R378" s="3" t="s">
        <v>54</v>
      </c>
      <c r="S378" s="25">
        <v>45800</v>
      </c>
      <c r="T378" s="3" t="s">
        <v>7151</v>
      </c>
      <c r="U378" s="6"/>
      <c r="V378" s="6"/>
      <c r="W378" s="6">
        <v>20</v>
      </c>
      <c r="X378" s="6">
        <f>+NETWORKDAYS(Tabla110[[#This Row],[Fecha de Asignación2]],Tabla110[[#This Row],[Fecha Respuesta]])</f>
        <v>3</v>
      </c>
      <c r="Y378" s="6" t="s">
        <v>2185</v>
      </c>
    </row>
    <row r="379" spans="1:25" hidden="1">
      <c r="A379" s="45">
        <v>377</v>
      </c>
      <c r="B379" s="14">
        <v>377</v>
      </c>
      <c r="C379" s="3">
        <v>2025</v>
      </c>
      <c r="D379" s="25">
        <v>45800</v>
      </c>
      <c r="E379" s="19" t="str">
        <f>IF(Tabla110[[#This Row],[Fecha Respuesta]]="","01 Pendiente","02 Finalizado")</f>
        <v>02 Finalizado</v>
      </c>
      <c r="F379" s="3" t="s">
        <v>173</v>
      </c>
      <c r="G379" s="3" t="str">
        <f>+VLOOKUP(Tabla110[[#This Row],[ABOGADO]],'|'!$A$47:$B$89,2,0)</f>
        <v>Representación Judicial</v>
      </c>
      <c r="H379" s="3" t="s">
        <v>2176</v>
      </c>
      <c r="I379" s="3" t="s">
        <v>59</v>
      </c>
      <c r="J379" s="18" t="s">
        <v>7152</v>
      </c>
      <c r="K379" s="65" t="s">
        <v>7150</v>
      </c>
      <c r="L379" s="18" t="s">
        <v>2350</v>
      </c>
      <c r="M379" s="3" t="s">
        <v>374</v>
      </c>
      <c r="N379" s="3" t="str">
        <f>Tabla110[[#This Row],[Orden]]&amp;" ("&amp;Tabla110[[#This Row],[Vigencia]]&amp;") "&amp;Tabla110[[#This Row],[Entidad / Reclamante]]&amp;" "&amp;Tabla110[[#This Row],[Últimos 6 Dígitos del Proceso]]</f>
        <v>377 (2025) Aliansalud EPS 007900</v>
      </c>
      <c r="O379" s="16">
        <v>18</v>
      </c>
      <c r="P379" s="16">
        <v>44387100</v>
      </c>
      <c r="Q379" s="25">
        <v>45800</v>
      </c>
      <c r="R379" s="3" t="s">
        <v>54</v>
      </c>
      <c r="S379" s="25">
        <v>45800</v>
      </c>
      <c r="T379" s="3" t="s">
        <v>7153</v>
      </c>
      <c r="U379" s="6"/>
      <c r="V379" s="6"/>
      <c r="W379" s="6">
        <v>20</v>
      </c>
      <c r="X379" s="6">
        <f>+NETWORKDAYS(Tabla110[[#This Row],[Fecha de Asignación2]],Tabla110[[#This Row],[Fecha Respuesta]])</f>
        <v>1</v>
      </c>
      <c r="Y379" s="6" t="s">
        <v>2185</v>
      </c>
    </row>
    <row r="380" spans="1:25" hidden="1">
      <c r="A380" s="45">
        <v>378</v>
      </c>
      <c r="B380" s="14">
        <v>378</v>
      </c>
      <c r="C380" s="3">
        <v>2025</v>
      </c>
      <c r="D380" s="25">
        <v>45800</v>
      </c>
      <c r="E380" s="19" t="str">
        <f>IF(Tabla110[[#This Row],[Fecha Respuesta]]="","01 Pendiente","02 Finalizado")</f>
        <v>02 Finalizado</v>
      </c>
      <c r="F380" s="3" t="s">
        <v>138</v>
      </c>
      <c r="G380" s="3" t="str">
        <f>+VLOOKUP(Tabla110[[#This Row],[ABOGADO]],'|'!$A$47:$B$89,2,0)</f>
        <v>Representación Judicial</v>
      </c>
      <c r="H380" s="3" t="s">
        <v>2176</v>
      </c>
      <c r="I380" s="3" t="s">
        <v>56</v>
      </c>
      <c r="J380" s="18" t="s">
        <v>7154</v>
      </c>
      <c r="K380" s="65" t="s">
        <v>6115</v>
      </c>
      <c r="L380" s="18" t="s">
        <v>2350</v>
      </c>
      <c r="M380" s="3" t="s">
        <v>315</v>
      </c>
      <c r="N380" s="3" t="str">
        <f>Tabla110[[#This Row],[Orden]]&amp;" ("&amp;Tabla110[[#This Row],[Vigencia]]&amp;") "&amp;Tabla110[[#This Row],[Entidad / Reclamante]]&amp;" "&amp;Tabla110[[#This Row],[Últimos 6 Dígitos del Proceso]]</f>
        <v>378 (2025) Sanitas EPS 031900</v>
      </c>
      <c r="O380" s="16">
        <v>315</v>
      </c>
      <c r="P380" s="16">
        <v>90779525</v>
      </c>
      <c r="Q380" s="25">
        <v>45804</v>
      </c>
      <c r="R380" s="3" t="s">
        <v>54</v>
      </c>
      <c r="S380" s="25">
        <v>45800</v>
      </c>
      <c r="T380" s="3" t="s">
        <v>7002</v>
      </c>
      <c r="U380" s="6"/>
      <c r="V380" s="6"/>
      <c r="W380" s="6">
        <v>20</v>
      </c>
      <c r="X380" s="6">
        <f>+NETWORKDAYS(Tabla110[[#This Row],[Fecha de Asignación2]],Tabla110[[#This Row],[Fecha Respuesta]])</f>
        <v>3</v>
      </c>
      <c r="Y380" s="6" t="s">
        <v>2185</v>
      </c>
    </row>
    <row r="381" spans="1:25" hidden="1">
      <c r="A381" s="45">
        <v>379</v>
      </c>
      <c r="B381" s="14">
        <v>379</v>
      </c>
      <c r="C381" s="3">
        <v>2025</v>
      </c>
      <c r="D381" s="25">
        <v>45800</v>
      </c>
      <c r="E381" s="19" t="str">
        <f>IF(Tabla110[[#This Row],[Fecha Respuesta]]="","01 Pendiente","02 Finalizado")</f>
        <v>02 Finalizado</v>
      </c>
      <c r="F381" s="3" t="s">
        <v>150</v>
      </c>
      <c r="G381" s="3" t="str">
        <f>+VLOOKUP(Tabla110[[#This Row],[ABOGADO]],'|'!$A$47:$B$89,2,0)</f>
        <v>Coordinación Prejudicial</v>
      </c>
      <c r="H381" s="3" t="s">
        <v>2176</v>
      </c>
      <c r="I381" s="3" t="s">
        <v>65</v>
      </c>
      <c r="J381" s="18" t="s">
        <v>7155</v>
      </c>
      <c r="K381" s="65" t="s">
        <v>7156</v>
      </c>
      <c r="L381" s="18" t="s">
        <v>2350</v>
      </c>
      <c r="M381" s="3" t="s">
        <v>389</v>
      </c>
      <c r="N381" s="3" t="str">
        <f>Tabla110[[#This Row],[Orden]]&amp;" ("&amp;Tabla110[[#This Row],[Vigencia]]&amp;") "&amp;Tabla110[[#This Row],[Entidad / Reclamante]]&amp;" "&amp;Tabla110[[#This Row],[Últimos 6 Dígitos del Proceso]]</f>
        <v>379 (2025) Salud Total EPS 575042</v>
      </c>
      <c r="O381" s="16">
        <v>1</v>
      </c>
      <c r="P381" s="16">
        <v>1524231</v>
      </c>
      <c r="Q381" s="25">
        <v>45826</v>
      </c>
      <c r="R381" s="3" t="s">
        <v>47</v>
      </c>
      <c r="S381" s="25">
        <v>45824</v>
      </c>
      <c r="T381" s="3" t="s">
        <v>7157</v>
      </c>
      <c r="U381" s="6"/>
      <c r="V381" s="6"/>
      <c r="W381" s="6">
        <v>20</v>
      </c>
      <c r="X381" s="6">
        <f>+NETWORKDAYS(Tabla110[[#This Row],[Fecha de Asignación2]],Tabla110[[#This Row],[Fecha Respuesta]])</f>
        <v>3</v>
      </c>
      <c r="Y381" s="6" t="s">
        <v>2185</v>
      </c>
    </row>
    <row r="382" spans="1:25" hidden="1">
      <c r="A382" s="45">
        <v>380</v>
      </c>
      <c r="B382" s="14">
        <v>380</v>
      </c>
      <c r="C382" s="3">
        <v>2025</v>
      </c>
      <c r="D382" s="25">
        <v>45802</v>
      </c>
      <c r="E382" s="19" t="str">
        <f>IF(Tabla110[[#This Row],[Fecha Respuesta]]="","01 Pendiente","02 Finalizado")</f>
        <v>02 Finalizado</v>
      </c>
      <c r="F382" s="3" t="s">
        <v>127</v>
      </c>
      <c r="G382" s="3" t="str">
        <f>+VLOOKUP(Tabla110[[#This Row],[ABOGADO]],'|'!$A$47:$B$89,2,0)</f>
        <v>Coordinación Prejudicial</v>
      </c>
      <c r="H382" s="3" t="s">
        <v>2176</v>
      </c>
      <c r="I382" s="3" t="s">
        <v>65</v>
      </c>
      <c r="J382" s="18" t="s">
        <v>7158</v>
      </c>
      <c r="K382" s="65" t="s">
        <v>6954</v>
      </c>
      <c r="L382" s="18" t="s">
        <v>2350</v>
      </c>
      <c r="M382" s="3" t="s">
        <v>246</v>
      </c>
      <c r="N382" s="3" t="str">
        <f>Tabla110[[#This Row],[Orden]]&amp;" ("&amp;Tabla110[[#This Row],[Vigencia]]&amp;") "&amp;Tabla110[[#This Row],[Entidad / Reclamante]]&amp;" "&amp;Tabla110[[#This Row],[Últimos 6 Dígitos del Proceso]]</f>
        <v>380 (2025) Compensar EPS 005000</v>
      </c>
      <c r="O382" s="16">
        <v>86</v>
      </c>
      <c r="P382" s="16">
        <v>130778670</v>
      </c>
      <c r="Q382" s="25">
        <v>45833</v>
      </c>
      <c r="R382" s="3" t="s">
        <v>43</v>
      </c>
      <c r="S382" s="25">
        <v>45824</v>
      </c>
      <c r="T382" s="3" t="s">
        <v>7159</v>
      </c>
      <c r="U382" s="6"/>
      <c r="V382" s="6"/>
      <c r="W382" s="6">
        <v>20</v>
      </c>
      <c r="X382" s="6">
        <f>+NETWORKDAYS(Tabla110[[#This Row],[Fecha de Asignación2]],Tabla110[[#This Row],[Fecha Respuesta]])</f>
        <v>8</v>
      </c>
      <c r="Y382" s="6" t="s">
        <v>2185</v>
      </c>
    </row>
    <row r="383" spans="1:25" hidden="1">
      <c r="A383" s="45">
        <v>381</v>
      </c>
      <c r="B383" s="14">
        <v>381</v>
      </c>
      <c r="C383" s="3">
        <v>2025</v>
      </c>
      <c r="D383" s="25">
        <v>45803</v>
      </c>
      <c r="E383" s="19" t="str">
        <f>IF(Tabla110[[#This Row],[Fecha Respuesta]]="","01 Pendiente","02 Finalizado")</f>
        <v>02 Finalizado</v>
      </c>
      <c r="F383" s="3" t="s">
        <v>146</v>
      </c>
      <c r="G383" s="3" t="str">
        <f>+VLOOKUP(Tabla110[[#This Row],[ABOGADO]],'|'!$A$47:$B$89,2,0)</f>
        <v>Coordinación Prejudicial</v>
      </c>
      <c r="H383" s="3" t="s">
        <v>2176</v>
      </c>
      <c r="I383" s="3" t="s">
        <v>56</v>
      </c>
      <c r="J383" s="18" t="s">
        <v>7160</v>
      </c>
      <c r="K383" s="65" t="s">
        <v>7099</v>
      </c>
      <c r="L383" s="18" t="s">
        <v>2350</v>
      </c>
      <c r="M383" s="3" t="s">
        <v>315</v>
      </c>
      <c r="N383" s="3" t="str">
        <f>Tabla110[[#This Row],[Orden]]&amp;" ("&amp;Tabla110[[#This Row],[Vigencia]]&amp;") "&amp;Tabla110[[#This Row],[Entidad / Reclamante]]&amp;" "&amp;Tabla110[[#This Row],[Últimos 6 Dígitos del Proceso]]</f>
        <v>381 (2025) Sanitas EPS 030100</v>
      </c>
      <c r="O383" s="16">
        <v>413</v>
      </c>
      <c r="P383" s="16">
        <v>1378972770</v>
      </c>
      <c r="Q383" s="25">
        <v>45803</v>
      </c>
      <c r="R383" s="3" t="s">
        <v>54</v>
      </c>
      <c r="S383" s="25">
        <v>45803</v>
      </c>
      <c r="T383" s="3" t="s">
        <v>7161</v>
      </c>
      <c r="U383" s="6"/>
      <c r="V383" s="6"/>
      <c r="W383" s="6">
        <v>20</v>
      </c>
      <c r="X383" s="6">
        <f>+NETWORKDAYS(Tabla110[[#This Row],[Fecha de Asignación2]],Tabla110[[#This Row],[Fecha Respuesta]])</f>
        <v>1</v>
      </c>
      <c r="Y383" s="6" t="s">
        <v>2185</v>
      </c>
    </row>
    <row r="384" spans="1:25" hidden="1">
      <c r="A384" s="45">
        <v>382</v>
      </c>
      <c r="B384" s="14">
        <v>382</v>
      </c>
      <c r="C384" s="3">
        <v>2025</v>
      </c>
      <c r="D384" s="25">
        <v>45803</v>
      </c>
      <c r="E384" s="19" t="str">
        <f>IF(Tabla110[[#This Row],[Fecha Respuesta]]="","01 Pendiente","02 Finalizado")</f>
        <v>02 Finalizado</v>
      </c>
      <c r="F384" s="3" t="s">
        <v>176</v>
      </c>
      <c r="G384" s="3" t="str">
        <f>+VLOOKUP(Tabla110[[#This Row],[ABOGADO]],'|'!$A$47:$B$89,2,0)</f>
        <v>Representación Judicial</v>
      </c>
      <c r="H384" s="3" t="s">
        <v>2176</v>
      </c>
      <c r="I384" s="3" t="s">
        <v>65</v>
      </c>
      <c r="J384" s="18" t="s">
        <v>7162</v>
      </c>
      <c r="K384" s="65" t="s">
        <v>7163</v>
      </c>
      <c r="L384" s="18" t="s">
        <v>2350</v>
      </c>
      <c r="M384" s="3" t="s">
        <v>374</v>
      </c>
      <c r="N384" s="3" t="str">
        <f>Tabla110[[#This Row],[Orden]]&amp;" ("&amp;Tabla110[[#This Row],[Vigencia]]&amp;") "&amp;Tabla110[[#This Row],[Entidad / Reclamante]]&amp;" "&amp;Tabla110[[#This Row],[Últimos 6 Dígitos del Proceso]]</f>
        <v>382 (2025) Aliansalud EPS 070500</v>
      </c>
      <c r="O384" s="16">
        <v>66</v>
      </c>
      <c r="P384" s="16">
        <v>133198018</v>
      </c>
      <c r="Q384" s="25">
        <v>45826</v>
      </c>
      <c r="R384" s="3" t="s">
        <v>94</v>
      </c>
      <c r="S384" s="25">
        <v>45803</v>
      </c>
      <c r="T384" s="3" t="s">
        <v>7164</v>
      </c>
      <c r="U384" s="6"/>
      <c r="V384" s="6"/>
      <c r="W384" s="6">
        <v>20</v>
      </c>
      <c r="X384" s="6">
        <f>+NETWORKDAYS(Tabla110[[#This Row],[Fecha de Asignación2]],Tabla110[[#This Row],[Fecha Respuesta]])</f>
        <v>18</v>
      </c>
      <c r="Y384" s="6" t="s">
        <v>2185</v>
      </c>
    </row>
    <row r="385" spans="1:25" hidden="1">
      <c r="A385" s="45">
        <v>383</v>
      </c>
      <c r="B385" s="14">
        <v>383</v>
      </c>
      <c r="C385" s="3">
        <v>2025</v>
      </c>
      <c r="D385" s="25">
        <v>45803</v>
      </c>
      <c r="E385" s="19" t="str">
        <f>IF(Tabla110[[#This Row],[Fecha Respuesta]]="","01 Pendiente","02 Finalizado")</f>
        <v>02 Finalizado</v>
      </c>
      <c r="F385" s="3" t="s">
        <v>169</v>
      </c>
      <c r="G385" s="3" t="str">
        <f>+VLOOKUP(Tabla110[[#This Row],[ABOGADO]],'|'!$A$47:$B$89,2,0)</f>
        <v>Coordinación Prejudicial</v>
      </c>
      <c r="H385" s="3" t="s">
        <v>2176</v>
      </c>
      <c r="I385" s="3" t="s">
        <v>65</v>
      </c>
      <c r="J385" s="18" t="s">
        <v>6860</v>
      </c>
      <c r="K385" s="65" t="s">
        <v>6861</v>
      </c>
      <c r="L385" s="18" t="s">
        <v>2350</v>
      </c>
      <c r="M385" s="3" t="s">
        <v>389</v>
      </c>
      <c r="N385" s="3" t="str">
        <f>Tabla110[[#This Row],[Orden]]&amp;" ("&amp;Tabla110[[#This Row],[Vigencia]]&amp;") "&amp;Tabla110[[#This Row],[Entidad / Reclamante]]&amp;" "&amp;Tabla110[[#This Row],[Últimos 6 Dígitos del Proceso]]</f>
        <v>383 (2025) Salud Total EPS 020700</v>
      </c>
      <c r="O385" s="16">
        <v>205</v>
      </c>
      <c r="P385" s="16">
        <v>67805776.640000001</v>
      </c>
      <c r="Q385" s="25">
        <v>45803</v>
      </c>
      <c r="R385" s="3" t="s">
        <v>54</v>
      </c>
      <c r="S385" s="25">
        <v>45803</v>
      </c>
      <c r="T385" s="3" t="s">
        <v>7165</v>
      </c>
      <c r="U385" s="6"/>
      <c r="V385" s="6"/>
      <c r="W385" s="6">
        <v>20</v>
      </c>
      <c r="X385" s="6">
        <f>+NETWORKDAYS(Tabla110[[#This Row],[Fecha de Asignación2]],Tabla110[[#This Row],[Fecha Respuesta]])</f>
        <v>1</v>
      </c>
      <c r="Y385" s="6" t="s">
        <v>2185</v>
      </c>
    </row>
    <row r="386" spans="1:25" hidden="1">
      <c r="A386" s="45">
        <v>384</v>
      </c>
      <c r="B386" s="14">
        <v>384</v>
      </c>
      <c r="C386" s="3">
        <v>2025</v>
      </c>
      <c r="D386" s="25">
        <v>45803</v>
      </c>
      <c r="E386" s="19" t="str">
        <f>IF(Tabla110[[#This Row],[Fecha Respuesta]]="","01 Pendiente","02 Finalizado")</f>
        <v>02 Finalizado</v>
      </c>
      <c r="F386" s="3" t="s">
        <v>2259</v>
      </c>
      <c r="G386" s="3" t="s">
        <v>17</v>
      </c>
      <c r="H386" s="3" t="s">
        <v>2219</v>
      </c>
      <c r="I386" s="3" t="s">
        <v>65</v>
      </c>
      <c r="J386" s="18" t="s">
        <v>6688</v>
      </c>
      <c r="K386" s="65" t="s">
        <v>6689</v>
      </c>
      <c r="L386" s="18" t="s">
        <v>2350</v>
      </c>
      <c r="M386" s="3" t="s">
        <v>7166</v>
      </c>
      <c r="N386" s="3" t="str">
        <f>Tabla110[[#This Row],[Orden]]&amp;" ("&amp;Tabla110[[#This Row],[Vigencia]]&amp;") "&amp;Tabla110[[#This Row],[Entidad / Reclamante]]&amp;" "&amp;Tabla110[[#This Row],[Últimos 6 Dígitos del Proceso]]</f>
        <v>384 (2025) Servicios Especiales en Salud  Hospital de Caldas 083100</v>
      </c>
      <c r="O386" s="16">
        <v>133</v>
      </c>
      <c r="P386" s="16">
        <v>109805294</v>
      </c>
      <c r="Q386" s="25">
        <v>45820</v>
      </c>
      <c r="R386" s="3" t="s">
        <v>96</v>
      </c>
      <c r="S386" s="25">
        <v>45803</v>
      </c>
      <c r="T386" s="3" t="s">
        <v>7167</v>
      </c>
      <c r="U386" s="6"/>
      <c r="V386" s="6"/>
      <c r="W386" s="6">
        <v>20</v>
      </c>
      <c r="X386" s="6">
        <f>+NETWORKDAYS(Tabla110[[#This Row],[Fecha de Asignación2]],Tabla110[[#This Row],[Fecha Respuesta]])</f>
        <v>14</v>
      </c>
      <c r="Y386" s="6" t="s">
        <v>2185</v>
      </c>
    </row>
    <row r="387" spans="1:25" hidden="1">
      <c r="A387" s="45">
        <v>385</v>
      </c>
      <c r="B387" s="14">
        <v>385</v>
      </c>
      <c r="C387" s="3">
        <v>2025</v>
      </c>
      <c r="D387" s="25">
        <v>45803</v>
      </c>
      <c r="E387" s="19" t="str">
        <f>IF(Tabla110[[#This Row],[Fecha Respuesta]]="","01 Pendiente","02 Finalizado")</f>
        <v>02 Finalizado</v>
      </c>
      <c r="F387" s="3" t="s">
        <v>179</v>
      </c>
      <c r="G387" s="3" t="str">
        <f>+VLOOKUP(Tabla110[[#This Row],[ABOGADO]],'|'!$A$47:$B$89,2,0)</f>
        <v>Representación Judicial</v>
      </c>
      <c r="H387" s="3" t="s">
        <v>2176</v>
      </c>
      <c r="I387" s="3" t="s">
        <v>59</v>
      </c>
      <c r="J387" s="18" t="s">
        <v>7168</v>
      </c>
      <c r="K387" s="65" t="s">
        <v>6518</v>
      </c>
      <c r="L387" s="18" t="s">
        <v>2350</v>
      </c>
      <c r="M387" s="3" t="s">
        <v>410</v>
      </c>
      <c r="N387" s="3" t="str">
        <f>Tabla110[[#This Row],[Orden]]&amp;" ("&amp;Tabla110[[#This Row],[Vigencia]]&amp;") "&amp;Tabla110[[#This Row],[Entidad / Reclamante]]&amp;" "&amp;Tabla110[[#This Row],[Últimos 6 Dígitos del Proceso]]</f>
        <v>385 (2025) Coomeva EPS 007700</v>
      </c>
      <c r="O387" s="16">
        <v>4771</v>
      </c>
      <c r="P387" s="16">
        <v>1955675823.79</v>
      </c>
      <c r="Q387" s="25">
        <v>45807</v>
      </c>
      <c r="R387" s="3" t="s">
        <v>47</v>
      </c>
      <c r="S387" s="25">
        <v>45803</v>
      </c>
      <c r="T387" s="3" t="s">
        <v>7169</v>
      </c>
      <c r="U387" s="6"/>
      <c r="V387" s="6"/>
      <c r="W387" s="6">
        <v>20</v>
      </c>
      <c r="X387" s="6">
        <f>+NETWORKDAYS(Tabla110[[#This Row],[Fecha de Asignación2]],Tabla110[[#This Row],[Fecha Respuesta]])</f>
        <v>5</v>
      </c>
      <c r="Y387" s="6" t="s">
        <v>2185</v>
      </c>
    </row>
    <row r="388" spans="1:25" hidden="1">
      <c r="A388" s="45">
        <v>386</v>
      </c>
      <c r="B388" s="14">
        <v>386</v>
      </c>
      <c r="C388" s="3">
        <v>2025</v>
      </c>
      <c r="D388" s="25">
        <v>45803</v>
      </c>
      <c r="E388" s="19" t="str">
        <f>IF(Tabla110[[#This Row],[Fecha Respuesta]]="","01 Pendiente","02 Finalizado")</f>
        <v>02 Finalizado</v>
      </c>
      <c r="F388" s="3" t="s">
        <v>160</v>
      </c>
      <c r="G388" s="3" t="str">
        <f>+VLOOKUP(Tabla110[[#This Row],[ABOGADO]],'|'!$A$47:$B$89,2,0)</f>
        <v>Representación Judicial</v>
      </c>
      <c r="H388" s="3" t="s">
        <v>2176</v>
      </c>
      <c r="I388" s="3" t="s">
        <v>56</v>
      </c>
      <c r="J388" s="18" t="s">
        <v>7170</v>
      </c>
      <c r="K388" s="65" t="s">
        <v>6778</v>
      </c>
      <c r="L388" s="18" t="s">
        <v>2350</v>
      </c>
      <c r="M388" s="3" t="s">
        <v>315</v>
      </c>
      <c r="N388" s="3" t="str">
        <f>Tabla110[[#This Row],[Orden]]&amp;" ("&amp;Tabla110[[#This Row],[Vigencia]]&amp;") "&amp;Tabla110[[#This Row],[Entidad / Reclamante]]&amp;" "&amp;Tabla110[[#This Row],[Últimos 6 Dígitos del Proceso]]</f>
        <v>386 (2025) Sanitas EPS 013000</v>
      </c>
      <c r="O388" s="16">
        <v>271</v>
      </c>
      <c r="P388" s="16">
        <v>55840238</v>
      </c>
      <c r="Q388" s="25">
        <v>45806</v>
      </c>
      <c r="R388" s="3" t="s">
        <v>54</v>
      </c>
      <c r="S388" s="25">
        <v>45803</v>
      </c>
      <c r="T388" s="3" t="s">
        <v>7171</v>
      </c>
      <c r="U388" s="6"/>
      <c r="V388" s="6"/>
      <c r="W388" s="6">
        <v>20</v>
      </c>
      <c r="X388" s="6">
        <f>+NETWORKDAYS(Tabla110[[#This Row],[Fecha de Asignación2]],Tabla110[[#This Row],[Fecha Respuesta]])</f>
        <v>4</v>
      </c>
      <c r="Y388" s="6" t="s">
        <v>2185</v>
      </c>
    </row>
    <row r="389" spans="1:25" hidden="1">
      <c r="A389" s="45">
        <v>387</v>
      </c>
      <c r="B389" s="14">
        <v>387</v>
      </c>
      <c r="C389" s="3">
        <v>2025</v>
      </c>
      <c r="D389" s="25">
        <v>45803</v>
      </c>
      <c r="E389" s="19" t="str">
        <f>IF(Tabla110[[#This Row],[Fecha Respuesta]]="","01 Pendiente","02 Finalizado")</f>
        <v>02 Finalizado</v>
      </c>
      <c r="F389" s="18" t="s">
        <v>6254</v>
      </c>
      <c r="G389" s="3" t="s">
        <v>17</v>
      </c>
      <c r="H389" s="3" t="s">
        <v>2176</v>
      </c>
      <c r="I389" s="3" t="s">
        <v>59</v>
      </c>
      <c r="J389" s="18" t="s">
        <v>7172</v>
      </c>
      <c r="K389" s="65" t="s">
        <v>6612</v>
      </c>
      <c r="L389" s="18" t="s">
        <v>2350</v>
      </c>
      <c r="M389" s="3" t="s">
        <v>389</v>
      </c>
      <c r="N389" s="3" t="str">
        <f>Tabla110[[#This Row],[Orden]]&amp;" ("&amp;Tabla110[[#This Row],[Vigencia]]&amp;") "&amp;Tabla110[[#This Row],[Entidad / Reclamante]]&amp;" "&amp;Tabla110[[#This Row],[Últimos 6 Dígitos del Proceso]]</f>
        <v>387 (2025) Salud Total EPS 039600</v>
      </c>
      <c r="O389" s="16">
        <v>325</v>
      </c>
      <c r="P389" s="16">
        <v>119099957.65000001</v>
      </c>
      <c r="Q389" s="25">
        <v>45827</v>
      </c>
      <c r="R389" s="3" t="s">
        <v>96</v>
      </c>
      <c r="S389" s="25">
        <v>45821</v>
      </c>
      <c r="T389" s="3" t="s">
        <v>7173</v>
      </c>
      <c r="U389" s="6"/>
      <c r="V389" s="6"/>
      <c r="W389" s="6">
        <v>20</v>
      </c>
      <c r="X389" s="6">
        <f>+NETWORKDAYS(Tabla110[[#This Row],[Fecha de Asignación2]],Tabla110[[#This Row],[Fecha Respuesta]])</f>
        <v>5</v>
      </c>
      <c r="Y389" s="6" t="s">
        <v>2185</v>
      </c>
    </row>
    <row r="390" spans="1:25" hidden="1">
      <c r="A390" s="45">
        <v>388</v>
      </c>
      <c r="B390" s="14">
        <v>388</v>
      </c>
      <c r="C390" s="3">
        <v>2025</v>
      </c>
      <c r="D390" s="25">
        <v>45803</v>
      </c>
      <c r="E390" s="19" t="str">
        <f>IF(Tabla110[[#This Row],[Fecha Respuesta]]="","01 Pendiente","02 Finalizado")</f>
        <v>02 Finalizado</v>
      </c>
      <c r="F390" s="3" t="s">
        <v>148</v>
      </c>
      <c r="G390" s="3" t="str">
        <f>+VLOOKUP(Tabla110[[#This Row],[ABOGADO]],'|'!$A$47:$B$89,2,0)</f>
        <v>Representación Judicial</v>
      </c>
      <c r="H390" s="3" t="s">
        <v>2176</v>
      </c>
      <c r="I390" s="3" t="s">
        <v>65</v>
      </c>
      <c r="J390" s="18" t="s">
        <v>7174</v>
      </c>
      <c r="K390" s="65" t="s">
        <v>7175</v>
      </c>
      <c r="L390" s="18" t="s">
        <v>2350</v>
      </c>
      <c r="M390" s="3" t="s">
        <v>267</v>
      </c>
      <c r="N390" s="3" t="str">
        <f>Tabla110[[#This Row],[Orden]]&amp;" ("&amp;Tabla110[[#This Row],[Vigencia]]&amp;") "&amp;Tabla110[[#This Row],[Entidad / Reclamante]]&amp;" "&amp;Tabla110[[#This Row],[Últimos 6 Dígitos del Proceso]]</f>
        <v>388 (2025) Nueva EPS 003200</v>
      </c>
      <c r="O390" s="16">
        <v>4849</v>
      </c>
      <c r="P390" s="16">
        <v>3278817937</v>
      </c>
      <c r="Q390" s="25">
        <v>45827</v>
      </c>
      <c r="R390" s="3" t="s">
        <v>94</v>
      </c>
      <c r="S390" s="25">
        <v>45824</v>
      </c>
      <c r="T390" s="3" t="s">
        <v>7176</v>
      </c>
      <c r="U390" s="6"/>
      <c r="V390" s="6"/>
      <c r="W390" s="6">
        <v>20</v>
      </c>
      <c r="X390" s="6">
        <f>+NETWORKDAYS(Tabla110[[#This Row],[Fecha de Asignación2]],Tabla110[[#This Row],[Fecha Respuesta]])</f>
        <v>4</v>
      </c>
      <c r="Y390" s="6" t="s">
        <v>2185</v>
      </c>
    </row>
    <row r="391" spans="1:25" hidden="1">
      <c r="A391" s="45">
        <v>389</v>
      </c>
      <c r="B391" s="14">
        <v>389</v>
      </c>
      <c r="C391" s="3">
        <v>2025</v>
      </c>
      <c r="D391" s="25">
        <v>45804</v>
      </c>
      <c r="E391" s="19" t="str">
        <f>IF(Tabla110[[#This Row],[Fecha Respuesta]]="","01 Pendiente","02 Finalizado")</f>
        <v>02 Finalizado</v>
      </c>
      <c r="F391" s="3" t="s">
        <v>180</v>
      </c>
      <c r="G391" s="3" t="str">
        <f>+VLOOKUP(Tabla110[[#This Row],[ABOGADO]],'|'!$A$47:$B$89,2,0)</f>
        <v>Representación Judicial</v>
      </c>
      <c r="H391" s="3" t="s">
        <v>2176</v>
      </c>
      <c r="I391" s="3" t="s">
        <v>65</v>
      </c>
      <c r="J391" s="18" t="s">
        <v>7177</v>
      </c>
      <c r="K391" s="65" t="s">
        <v>7178</v>
      </c>
      <c r="L391" s="18" t="s">
        <v>2350</v>
      </c>
      <c r="M391" s="3" t="s">
        <v>315</v>
      </c>
      <c r="N391" s="3" t="str">
        <f>Tabla110[[#This Row],[Orden]]&amp;" ("&amp;Tabla110[[#This Row],[Vigencia]]&amp;") "&amp;Tabla110[[#This Row],[Entidad / Reclamante]]&amp;" "&amp;Tabla110[[#This Row],[Últimos 6 Dígitos del Proceso]]</f>
        <v>389 (2025) Sanitas EPS 052800</v>
      </c>
      <c r="O391" s="16">
        <v>342</v>
      </c>
      <c r="P391" s="16">
        <v>250478928</v>
      </c>
      <c r="Q391" s="25">
        <v>45832</v>
      </c>
      <c r="R391" s="3" t="s">
        <v>96</v>
      </c>
      <c r="S391" s="25">
        <v>45824</v>
      </c>
      <c r="T391" s="3" t="s">
        <v>7179</v>
      </c>
      <c r="U391" s="6"/>
      <c r="V391" s="6"/>
      <c r="W391" s="6">
        <v>20</v>
      </c>
      <c r="X391" s="6">
        <f>+NETWORKDAYS(Tabla110[[#This Row],[Fecha de Asignación2]],Tabla110[[#This Row],[Fecha Respuesta]])</f>
        <v>7</v>
      </c>
      <c r="Y391" s="6" t="s">
        <v>2185</v>
      </c>
    </row>
    <row r="392" spans="1:25" hidden="1">
      <c r="A392" s="45">
        <v>390</v>
      </c>
      <c r="B392" s="14">
        <v>390</v>
      </c>
      <c r="C392" s="3">
        <v>2025</v>
      </c>
      <c r="D392" s="25">
        <v>45804</v>
      </c>
      <c r="E392" s="19" t="str">
        <f>IF(Tabla110[[#This Row],[Fecha Respuesta]]="","01 Pendiente","02 Finalizado")</f>
        <v>02 Finalizado</v>
      </c>
      <c r="F392" s="3" t="s">
        <v>176</v>
      </c>
      <c r="G392" s="3" t="str">
        <f>+VLOOKUP(Tabla110[[#This Row],[ABOGADO]],'|'!$A$47:$B$89,2,0)</f>
        <v>Representación Judicial</v>
      </c>
      <c r="H392" s="3" t="s">
        <v>2176</v>
      </c>
      <c r="I392" s="3" t="s">
        <v>56</v>
      </c>
      <c r="J392" s="18" t="s">
        <v>7180</v>
      </c>
      <c r="K392" s="65" t="s">
        <v>7181</v>
      </c>
      <c r="L392" s="18" t="s">
        <v>2350</v>
      </c>
      <c r="M392" s="3" t="s">
        <v>315</v>
      </c>
      <c r="N392" s="3" t="str">
        <f>Tabla110[[#This Row],[Orden]]&amp;" ("&amp;Tabla110[[#This Row],[Vigencia]]&amp;") "&amp;Tabla110[[#This Row],[Entidad / Reclamante]]&amp;" "&amp;Tabla110[[#This Row],[Últimos 6 Dígitos del Proceso]]</f>
        <v>390 (2025) Sanitas EPS 054200</v>
      </c>
      <c r="O392" s="16">
        <v>405</v>
      </c>
      <c r="P392" s="16">
        <v>363240992.5</v>
      </c>
      <c r="Q392" s="25">
        <v>45806</v>
      </c>
      <c r="R392" s="3" t="s">
        <v>54</v>
      </c>
      <c r="S392" s="25">
        <v>45804</v>
      </c>
      <c r="T392" s="3" t="s">
        <v>7182</v>
      </c>
      <c r="U392" s="6"/>
      <c r="V392" s="6"/>
      <c r="W392" s="6">
        <v>20</v>
      </c>
      <c r="X392" s="6">
        <f>+NETWORKDAYS(Tabla110[[#This Row],[Fecha de Asignación2]],Tabla110[[#This Row],[Fecha Respuesta]])</f>
        <v>3</v>
      </c>
      <c r="Y392" s="6" t="s">
        <v>2185</v>
      </c>
    </row>
    <row r="393" spans="1:25" hidden="1">
      <c r="A393" s="45">
        <v>391</v>
      </c>
      <c r="B393" s="14">
        <v>391</v>
      </c>
      <c r="C393" s="3">
        <v>2025</v>
      </c>
      <c r="D393" s="25">
        <v>45804</v>
      </c>
      <c r="E393" s="19" t="str">
        <f>IF(Tabla110[[#This Row],[Fecha Respuesta]]="","01 Pendiente","02 Finalizado")</f>
        <v>02 Finalizado</v>
      </c>
      <c r="F393" s="3" t="s">
        <v>169</v>
      </c>
      <c r="G393" s="3" t="str">
        <f>+VLOOKUP(Tabla110[[#This Row],[ABOGADO]],'|'!$A$47:$B$89,2,0)</f>
        <v>Coordinación Prejudicial</v>
      </c>
      <c r="H393" s="3" t="s">
        <v>2176</v>
      </c>
      <c r="I393" s="3" t="s">
        <v>56</v>
      </c>
      <c r="J393" s="18" t="s">
        <v>7183</v>
      </c>
      <c r="K393" s="65" t="s">
        <v>6609</v>
      </c>
      <c r="L393" s="18" t="s">
        <v>2350</v>
      </c>
      <c r="M393" s="3" t="s">
        <v>389</v>
      </c>
      <c r="N393" s="3" t="str">
        <f>Tabla110[[#This Row],[Orden]]&amp;" ("&amp;Tabla110[[#This Row],[Vigencia]]&amp;") "&amp;Tabla110[[#This Row],[Entidad / Reclamante]]&amp;" "&amp;Tabla110[[#This Row],[Últimos 6 Dígitos del Proceso]]</f>
        <v>391 (2025) Salud Total EPS 054100</v>
      </c>
      <c r="O393" s="16">
        <v>427</v>
      </c>
      <c r="P393" s="16">
        <v>34168429</v>
      </c>
      <c r="Q393" s="25">
        <v>45806</v>
      </c>
      <c r="R393" s="3" t="s">
        <v>54</v>
      </c>
      <c r="S393" s="25">
        <v>45804</v>
      </c>
      <c r="T393" s="3" t="s">
        <v>7106</v>
      </c>
      <c r="U393" s="6"/>
      <c r="V393" s="6"/>
      <c r="W393" s="6">
        <v>20</v>
      </c>
      <c r="X393" s="6">
        <f>+NETWORKDAYS(Tabla110[[#This Row],[Fecha de Asignación2]],Tabla110[[#This Row],[Fecha Respuesta]])</f>
        <v>3</v>
      </c>
      <c r="Y393" s="6" t="s">
        <v>2185</v>
      </c>
    </row>
    <row r="394" spans="1:25" hidden="1">
      <c r="A394" s="45">
        <v>392</v>
      </c>
      <c r="B394" s="14">
        <v>392</v>
      </c>
      <c r="C394" s="3">
        <v>2025</v>
      </c>
      <c r="D394" s="25">
        <v>45804</v>
      </c>
      <c r="E394" s="19" t="str">
        <f>IF(Tabla110[[#This Row],[Fecha Respuesta]]="","01 Pendiente","02 Finalizado")</f>
        <v>02 Finalizado</v>
      </c>
      <c r="F394" s="3" t="s">
        <v>127</v>
      </c>
      <c r="G394" s="3" t="str">
        <f>+VLOOKUP(Tabla110[[#This Row],[ABOGADO]],'|'!$A$47:$B$89,2,0)</f>
        <v>Coordinación Prejudicial</v>
      </c>
      <c r="H394" s="3" t="s">
        <v>2176</v>
      </c>
      <c r="I394" s="3" t="s">
        <v>65</v>
      </c>
      <c r="J394" s="18" t="s">
        <v>7184</v>
      </c>
      <c r="K394" s="65" t="s">
        <v>7185</v>
      </c>
      <c r="L394" s="18" t="s">
        <v>2350</v>
      </c>
      <c r="M394" s="3" t="s">
        <v>246</v>
      </c>
      <c r="N394" s="3" t="str">
        <f>Tabla110[[#This Row],[Orden]]&amp;" ("&amp;Tabla110[[#This Row],[Vigencia]]&amp;") "&amp;Tabla110[[#This Row],[Entidad / Reclamante]]&amp;" "&amp;Tabla110[[#This Row],[Últimos 6 Dígitos del Proceso]]</f>
        <v>392 (2025) Compensar EPS 026200</v>
      </c>
      <c r="O394" s="16">
        <v>3369</v>
      </c>
      <c r="P394" s="16">
        <v>3286764753</v>
      </c>
      <c r="Q394" s="25">
        <v>45827</v>
      </c>
      <c r="R394" s="3" t="s">
        <v>47</v>
      </c>
      <c r="S394" s="25">
        <v>45804</v>
      </c>
      <c r="T394" s="3" t="s">
        <v>7186</v>
      </c>
      <c r="U394" s="6"/>
      <c r="V394" s="6"/>
      <c r="W394" s="6">
        <v>20</v>
      </c>
      <c r="X394" s="6">
        <f>+NETWORKDAYS(Tabla110[[#This Row],[Fecha de Asignación2]],Tabla110[[#This Row],[Fecha Respuesta]])</f>
        <v>18</v>
      </c>
      <c r="Y394" s="6" t="s">
        <v>2185</v>
      </c>
    </row>
    <row r="395" spans="1:25" hidden="1">
      <c r="A395" s="45">
        <v>393</v>
      </c>
      <c r="B395" s="14">
        <v>393</v>
      </c>
      <c r="C395" s="3">
        <v>2025</v>
      </c>
      <c r="D395" s="25">
        <v>45804</v>
      </c>
      <c r="E395" s="19" t="str">
        <f>IF(Tabla110[[#This Row],[Fecha Respuesta]]="","01 Pendiente","02 Finalizado")</f>
        <v>02 Finalizado</v>
      </c>
      <c r="F395" s="3" t="s">
        <v>143</v>
      </c>
      <c r="G395" s="3" t="str">
        <f>+VLOOKUP(Tabla110[[#This Row],[ABOGADO]],'|'!$A$47:$B$89,2,0)</f>
        <v>Representación Judicial</v>
      </c>
      <c r="H395" s="3" t="s">
        <v>2176</v>
      </c>
      <c r="I395" s="3" t="s">
        <v>65</v>
      </c>
      <c r="J395" s="18" t="s">
        <v>7187</v>
      </c>
      <c r="K395" s="65" t="s">
        <v>7188</v>
      </c>
      <c r="L395" s="18" t="s">
        <v>2350</v>
      </c>
      <c r="M395" s="3" t="s">
        <v>374</v>
      </c>
      <c r="N395" s="3" t="str">
        <f>Tabla110[[#This Row],[Orden]]&amp;" ("&amp;Tabla110[[#This Row],[Vigencia]]&amp;") "&amp;Tabla110[[#This Row],[Entidad / Reclamante]]&amp;" "&amp;Tabla110[[#This Row],[Últimos 6 Dígitos del Proceso]]</f>
        <v>393 (2025) Aliansalud EPS 010300</v>
      </c>
      <c r="O395" s="16">
        <v>51</v>
      </c>
      <c r="P395" s="16">
        <v>33528189</v>
      </c>
      <c r="Q395" s="25">
        <v>45833</v>
      </c>
      <c r="R395" s="3" t="s">
        <v>94</v>
      </c>
      <c r="S395" s="25">
        <v>45824</v>
      </c>
      <c r="T395" s="3" t="s">
        <v>7189</v>
      </c>
      <c r="U395" s="6"/>
      <c r="V395" s="6"/>
      <c r="W395" s="6">
        <v>20</v>
      </c>
      <c r="X395" s="6">
        <f>+NETWORKDAYS(Tabla110[[#This Row],[Fecha de Asignación2]],Tabla110[[#This Row],[Fecha Respuesta]])</f>
        <v>8</v>
      </c>
      <c r="Y395" s="6" t="s">
        <v>2185</v>
      </c>
    </row>
    <row r="396" spans="1:25" hidden="1">
      <c r="A396" s="45">
        <v>394</v>
      </c>
      <c r="B396" s="14">
        <v>394</v>
      </c>
      <c r="C396" s="3">
        <v>2025</v>
      </c>
      <c r="D396" s="25">
        <v>45805</v>
      </c>
      <c r="E396" s="19" t="str">
        <f>IF(Tabla110[[#This Row],[Fecha Respuesta]]="","01 Pendiente","02 Finalizado")</f>
        <v>02 Finalizado</v>
      </c>
      <c r="F396" s="3" t="s">
        <v>176</v>
      </c>
      <c r="G396" s="3" t="str">
        <f>+VLOOKUP(Tabla110[[#This Row],[ABOGADO]],'|'!$A$47:$B$89,2,0)</f>
        <v>Representación Judicial</v>
      </c>
      <c r="H396" s="3" t="s">
        <v>2176</v>
      </c>
      <c r="I396" s="3" t="s">
        <v>59</v>
      </c>
      <c r="J396" s="18" t="s">
        <v>7190</v>
      </c>
      <c r="K396" s="65" t="s">
        <v>7191</v>
      </c>
      <c r="L396" s="18" t="s">
        <v>2350</v>
      </c>
      <c r="M396" s="3" t="s">
        <v>389</v>
      </c>
      <c r="N396" s="3" t="str">
        <f>Tabla110[[#This Row],[Orden]]&amp;" ("&amp;Tabla110[[#This Row],[Vigencia]]&amp;") "&amp;Tabla110[[#This Row],[Entidad / Reclamante]]&amp;" "&amp;Tabla110[[#This Row],[Últimos 6 Dígitos del Proceso]]</f>
        <v>394 (2025) Salud Total EPS 064500</v>
      </c>
      <c r="O396" s="16">
        <v>42</v>
      </c>
      <c r="P396" s="16">
        <v>1192622360</v>
      </c>
      <c r="Q396" s="25">
        <v>45833</v>
      </c>
      <c r="R396" s="3" t="s">
        <v>43</v>
      </c>
      <c r="S396" s="25">
        <v>45824</v>
      </c>
      <c r="T396" s="3" t="s">
        <v>7192</v>
      </c>
      <c r="U396" s="6"/>
      <c r="V396" s="6"/>
      <c r="W396" s="6">
        <v>20</v>
      </c>
      <c r="X396" s="6">
        <f>+NETWORKDAYS(Tabla110[[#This Row],[Fecha de Asignación2]],Tabla110[[#This Row],[Fecha Respuesta]])</f>
        <v>8</v>
      </c>
      <c r="Y396" s="6" t="s">
        <v>2185</v>
      </c>
    </row>
    <row r="397" spans="1:25" hidden="1">
      <c r="A397" s="45">
        <v>395</v>
      </c>
      <c r="B397" s="14">
        <v>395</v>
      </c>
      <c r="C397" s="3">
        <v>2025</v>
      </c>
      <c r="D397" s="25">
        <v>45805</v>
      </c>
      <c r="E397" s="19" t="str">
        <f>IF(Tabla110[[#This Row],[Fecha Respuesta]]="","01 Pendiente","02 Finalizado")</f>
        <v>02 Finalizado</v>
      </c>
      <c r="F397" s="3" t="s">
        <v>181</v>
      </c>
      <c r="G397" s="3" t="str">
        <f>+VLOOKUP(Tabla110[[#This Row],[ABOGADO]],'|'!$A$47:$B$89,2,0)</f>
        <v>Coordinación Prejudicial</v>
      </c>
      <c r="H397" s="3" t="s">
        <v>2176</v>
      </c>
      <c r="I397" s="3" t="s">
        <v>59</v>
      </c>
      <c r="J397" s="18" t="s">
        <v>7193</v>
      </c>
      <c r="K397" s="65" t="s">
        <v>6252</v>
      </c>
      <c r="L397" s="18" t="s">
        <v>2350</v>
      </c>
      <c r="M397" s="3" t="s">
        <v>315</v>
      </c>
      <c r="N397" s="3" t="str">
        <f>Tabla110[[#This Row],[Orden]]&amp;" ("&amp;Tabla110[[#This Row],[Vigencia]]&amp;") "&amp;Tabla110[[#This Row],[Entidad / Reclamante]]&amp;" "&amp;Tabla110[[#This Row],[Últimos 6 Dígitos del Proceso]]</f>
        <v>395 (2025) Sanitas EPS 035800</v>
      </c>
      <c r="O397" s="16">
        <v>1</v>
      </c>
      <c r="P397" s="16">
        <v>0</v>
      </c>
      <c r="Q397" s="25">
        <v>45826</v>
      </c>
      <c r="R397" s="3" t="s">
        <v>47</v>
      </c>
      <c r="S397" s="25">
        <v>45805</v>
      </c>
      <c r="T397" s="3" t="s">
        <v>7194</v>
      </c>
      <c r="U397" s="6"/>
      <c r="V397" s="6"/>
      <c r="W397" s="6">
        <v>20</v>
      </c>
      <c r="X397" s="6">
        <f>+NETWORKDAYS(Tabla110[[#This Row],[Fecha de Asignación2]],Tabla110[[#This Row],[Fecha Respuesta]])</f>
        <v>16</v>
      </c>
      <c r="Y397" s="6" t="s">
        <v>2185</v>
      </c>
    </row>
    <row r="398" spans="1:25" hidden="1">
      <c r="A398" s="45">
        <v>396</v>
      </c>
      <c r="B398" s="14">
        <v>396</v>
      </c>
      <c r="C398" s="3">
        <v>2025</v>
      </c>
      <c r="D398" s="25">
        <v>45805</v>
      </c>
      <c r="E398" s="19" t="str">
        <f>IF(Tabla110[[#This Row],[Fecha Respuesta]]="","01 Pendiente","02 Finalizado")</f>
        <v>02 Finalizado</v>
      </c>
      <c r="F398" s="3" t="s">
        <v>176</v>
      </c>
      <c r="G398" s="3" t="str">
        <f>+VLOOKUP(Tabla110[[#This Row],[ABOGADO]],'|'!$A$47:$B$89,2,0)</f>
        <v>Representación Judicial</v>
      </c>
      <c r="H398" s="3" t="s">
        <v>2219</v>
      </c>
      <c r="I398" s="3" t="s">
        <v>65</v>
      </c>
      <c r="J398" s="18" t="s">
        <v>7195</v>
      </c>
      <c r="K398" s="65" t="s">
        <v>6549</v>
      </c>
      <c r="L398" s="18" t="s">
        <v>2350</v>
      </c>
      <c r="M398" s="3" t="s">
        <v>7196</v>
      </c>
      <c r="N398" s="3" t="str">
        <f>Tabla110[[#This Row],[Orden]]&amp;" ("&amp;Tabla110[[#This Row],[Vigencia]]&amp;") "&amp;Tabla110[[#This Row],[Entidad / Reclamante]]&amp;" "&amp;Tabla110[[#This Row],[Últimos 6 Dígitos del Proceso]]</f>
        <v>396 (2025) Hospital Departamental Universitario Santa Sofia de Caldas E.S.E. 007200</v>
      </c>
      <c r="O398" s="16">
        <v>14</v>
      </c>
      <c r="P398" s="16">
        <v>67095287</v>
      </c>
      <c r="Q398" s="25">
        <v>45805</v>
      </c>
      <c r="R398" s="3" t="s">
        <v>54</v>
      </c>
      <c r="S398" s="25">
        <v>45805</v>
      </c>
      <c r="T398" s="3" t="s">
        <v>7197</v>
      </c>
      <c r="U398" s="6"/>
      <c r="V398" s="6"/>
      <c r="W398" s="6">
        <v>20</v>
      </c>
      <c r="X398" s="6">
        <f>+NETWORKDAYS(Tabla110[[#This Row],[Fecha de Asignación2]],Tabla110[[#This Row],[Fecha Respuesta]])</f>
        <v>1</v>
      </c>
      <c r="Y398" s="6" t="s">
        <v>2185</v>
      </c>
    </row>
    <row r="399" spans="1:25" hidden="1">
      <c r="A399" s="45">
        <v>400</v>
      </c>
      <c r="B399" s="14">
        <v>400</v>
      </c>
      <c r="C399" s="3">
        <v>2025</v>
      </c>
      <c r="D399" s="25">
        <v>45805</v>
      </c>
      <c r="E399" s="19" t="str">
        <f>IF(Tabla110[[#This Row],[Fecha Respuesta]]="","01 Pendiente","02 Finalizado")</f>
        <v>02 Finalizado</v>
      </c>
      <c r="F399" s="3" t="s">
        <v>169</v>
      </c>
      <c r="G399" s="3" t="str">
        <f>+VLOOKUP(Tabla110[[#This Row],[ABOGADO]],'|'!$A$47:$B$89,2,0)</f>
        <v>Coordinación Prejudicial</v>
      </c>
      <c r="H399" s="3" t="s">
        <v>2176</v>
      </c>
      <c r="I399" s="3" t="s">
        <v>56</v>
      </c>
      <c r="J399" s="18" t="s">
        <v>7198</v>
      </c>
      <c r="K399" s="65" t="s">
        <v>7199</v>
      </c>
      <c r="L399" s="18" t="s">
        <v>2350</v>
      </c>
      <c r="M399" s="3" t="s">
        <v>389</v>
      </c>
      <c r="N399" s="3" t="str">
        <f>Tabla110[[#This Row],[Orden]]&amp;" ("&amp;Tabla110[[#This Row],[Vigencia]]&amp;") "&amp;Tabla110[[#This Row],[Entidad / Reclamante]]&amp;" "&amp;Tabla110[[#This Row],[Últimos 6 Dígitos del Proceso]]</f>
        <v>400 (2025) Salud Total EPS 044200</v>
      </c>
      <c r="O399" s="16">
        <v>41</v>
      </c>
      <c r="P399" s="16">
        <v>28814630</v>
      </c>
      <c r="Q399" s="25">
        <v>45806</v>
      </c>
      <c r="R399" s="3" t="s">
        <v>47</v>
      </c>
      <c r="S399" s="25">
        <v>45805</v>
      </c>
      <c r="T399" s="3" t="s">
        <v>7200</v>
      </c>
      <c r="U399" s="6"/>
      <c r="V399" s="6"/>
      <c r="W399" s="6">
        <v>20</v>
      </c>
      <c r="X399" s="6">
        <f>+NETWORKDAYS(Tabla110[[#This Row],[Fecha de Asignación2]],Tabla110[[#This Row],[Fecha Respuesta]])</f>
        <v>2</v>
      </c>
      <c r="Y399" s="6" t="s">
        <v>2185</v>
      </c>
    </row>
    <row r="400" spans="1:25" hidden="1">
      <c r="A400" s="45">
        <v>401</v>
      </c>
      <c r="B400" s="14">
        <v>401</v>
      </c>
      <c r="C400" s="3">
        <v>2025</v>
      </c>
      <c r="D400" s="25">
        <v>45805</v>
      </c>
      <c r="E400" s="19" t="str">
        <f>IF(Tabla110[[#This Row],[Fecha Respuesta]]="","01 Pendiente","02 Finalizado")</f>
        <v>02 Finalizado</v>
      </c>
      <c r="F400" s="3" t="s">
        <v>106</v>
      </c>
      <c r="G400" s="3" t="str">
        <f>+VLOOKUP(Tabla110[[#This Row],[ABOGADO]],'|'!$A$47:$B$89,2,0)</f>
        <v>Representación Judicial</v>
      </c>
      <c r="H400" s="3" t="s">
        <v>2176</v>
      </c>
      <c r="I400" s="3" t="s">
        <v>65</v>
      </c>
      <c r="J400" s="18" t="s">
        <v>7201</v>
      </c>
      <c r="K400" s="65" t="s">
        <v>6471</v>
      </c>
      <c r="L400" s="18" t="s">
        <v>2350</v>
      </c>
      <c r="M400" s="3" t="s">
        <v>389</v>
      </c>
      <c r="N400" s="3" t="str">
        <f>Tabla110[[#This Row],[Orden]]&amp;" ("&amp;Tabla110[[#This Row],[Vigencia]]&amp;") "&amp;Tabla110[[#This Row],[Entidad / Reclamante]]&amp;" "&amp;Tabla110[[#This Row],[Últimos 6 Dígitos del Proceso]]</f>
        <v>401 (2025) Salud Total EPS 045000</v>
      </c>
      <c r="O400" s="16">
        <v>8</v>
      </c>
      <c r="P400" s="16">
        <v>1666120</v>
      </c>
      <c r="Q400" s="25">
        <v>45842</v>
      </c>
      <c r="R400" s="3" t="s">
        <v>96</v>
      </c>
      <c r="S400" s="25">
        <v>45824</v>
      </c>
      <c r="T400" s="3" t="s">
        <v>7202</v>
      </c>
      <c r="U400" s="6"/>
      <c r="V400" s="6"/>
      <c r="W400" s="6">
        <v>20</v>
      </c>
      <c r="X400" s="6">
        <f>+NETWORKDAYS(Tabla110[[#This Row],[Fecha de Asignación2]],Tabla110[[#This Row],[Fecha Respuesta]])</f>
        <v>15</v>
      </c>
      <c r="Y400" s="6" t="s">
        <v>2185</v>
      </c>
    </row>
    <row r="401" spans="1:25" hidden="1">
      <c r="A401" s="45">
        <v>402</v>
      </c>
      <c r="B401" s="14">
        <v>402</v>
      </c>
      <c r="C401" s="3">
        <v>2025</v>
      </c>
      <c r="D401" s="25">
        <v>45806</v>
      </c>
      <c r="E401" s="19" t="str">
        <f>IF(Tabla110[[#This Row],[Fecha Respuesta]]="","01 Pendiente","02 Finalizado")</f>
        <v>02 Finalizado</v>
      </c>
      <c r="F401" s="3" t="s">
        <v>2259</v>
      </c>
      <c r="G401" s="3" t="s">
        <v>17</v>
      </c>
      <c r="H401" s="3" t="s">
        <v>2176</v>
      </c>
      <c r="I401" s="3" t="s">
        <v>65</v>
      </c>
      <c r="J401" s="18" t="s">
        <v>7203</v>
      </c>
      <c r="K401" s="65" t="s">
        <v>7204</v>
      </c>
      <c r="L401" s="18" t="s">
        <v>2350</v>
      </c>
      <c r="M401" s="3" t="s">
        <v>374</v>
      </c>
      <c r="N401" s="3" t="str">
        <f>Tabla110[[#This Row],[Orden]]&amp;" ("&amp;Tabla110[[#This Row],[Vigencia]]&amp;") "&amp;Tabla110[[#This Row],[Entidad / Reclamante]]&amp;" "&amp;Tabla110[[#This Row],[Últimos 6 Dígitos del Proceso]]</f>
        <v>402 (2025) Aliansalud EPS 018900</v>
      </c>
      <c r="O401" s="16">
        <v>39</v>
      </c>
      <c r="P401" s="16">
        <v>44798672</v>
      </c>
      <c r="Q401" s="25">
        <v>45849</v>
      </c>
      <c r="R401" s="3" t="s">
        <v>47</v>
      </c>
      <c r="S401" s="25">
        <v>45826</v>
      </c>
      <c r="T401" s="3" t="s">
        <v>7205</v>
      </c>
      <c r="U401" s="6"/>
      <c r="V401" s="6"/>
      <c r="W401" s="6">
        <v>20</v>
      </c>
      <c r="X401" s="6">
        <f>+NETWORKDAYS(Tabla110[[#This Row],[Fecha de Asignación2]],Tabla110[[#This Row],[Fecha Respuesta]])</f>
        <v>18</v>
      </c>
      <c r="Y401" s="6" t="s">
        <v>2185</v>
      </c>
    </row>
    <row r="402" spans="1:25" hidden="1">
      <c r="A402" s="45">
        <v>403</v>
      </c>
      <c r="B402" s="14">
        <v>403</v>
      </c>
      <c r="C402" s="3">
        <v>2025</v>
      </c>
      <c r="D402" s="25">
        <v>45806</v>
      </c>
      <c r="E402" s="19" t="str">
        <f>IF(Tabla110[[#This Row],[Fecha Respuesta]]="","01 Pendiente","02 Finalizado")</f>
        <v>02 Finalizado</v>
      </c>
      <c r="F402" s="3" t="s">
        <v>156</v>
      </c>
      <c r="G402" s="3" t="str">
        <f>+VLOOKUP(Tabla110[[#This Row],[ABOGADO]],'|'!$A$47:$B$89,2,0)</f>
        <v>Coordinación Prejudicial</v>
      </c>
      <c r="H402" s="3" t="s">
        <v>2176</v>
      </c>
      <c r="I402" s="3" t="s">
        <v>56</v>
      </c>
      <c r="J402" s="18" t="s">
        <v>6533</v>
      </c>
      <c r="K402" s="65" t="s">
        <v>7206</v>
      </c>
      <c r="L402" s="18" t="s">
        <v>2350</v>
      </c>
      <c r="M402" s="3" t="s">
        <v>267</v>
      </c>
      <c r="N402" s="3" t="str">
        <f>Tabla110[[#This Row],[Orden]]&amp;" ("&amp;Tabla110[[#This Row],[Vigencia]]&amp;") "&amp;Tabla110[[#This Row],[Entidad / Reclamante]]&amp;" "&amp;Tabla110[[#This Row],[Últimos 6 Dígitos del Proceso]]</f>
        <v>403 (2025) Nueva EPS 013400</v>
      </c>
      <c r="O402" s="16">
        <v>1342</v>
      </c>
      <c r="P402" s="16">
        <v>556086907</v>
      </c>
      <c r="Q402" s="25">
        <v>45806</v>
      </c>
      <c r="R402" s="3" t="s">
        <v>54</v>
      </c>
      <c r="S402" s="25">
        <v>45806</v>
      </c>
      <c r="T402" s="3" t="s">
        <v>7207</v>
      </c>
      <c r="U402" s="6"/>
      <c r="V402" s="6"/>
      <c r="W402" s="6">
        <v>20</v>
      </c>
      <c r="X402" s="6">
        <f>+NETWORKDAYS(Tabla110[[#This Row],[Fecha de Asignación2]],Tabla110[[#This Row],[Fecha Respuesta]])</f>
        <v>1</v>
      </c>
      <c r="Y402" s="6" t="s">
        <v>2185</v>
      </c>
    </row>
    <row r="403" spans="1:25" hidden="1">
      <c r="A403" s="45">
        <v>404</v>
      </c>
      <c r="B403" s="14">
        <v>404</v>
      </c>
      <c r="C403" s="3">
        <v>2025</v>
      </c>
      <c r="D403" s="25">
        <v>45806</v>
      </c>
      <c r="E403" s="19" t="str">
        <f>IF(Tabla110[[#This Row],[Fecha Respuesta]]="","01 Pendiente","02 Finalizado")</f>
        <v>02 Finalizado</v>
      </c>
      <c r="F403" s="3" t="s">
        <v>154</v>
      </c>
      <c r="G403" s="3" t="str">
        <f>+VLOOKUP(Tabla110[[#This Row],[ABOGADO]],'|'!$A$47:$B$89,2,0)</f>
        <v>Coordinación Prejudicial</v>
      </c>
      <c r="H403" s="3" t="s">
        <v>2176</v>
      </c>
      <c r="I403" s="3" t="s">
        <v>56</v>
      </c>
      <c r="J403" s="18" t="s">
        <v>7208</v>
      </c>
      <c r="K403" s="65" t="s">
        <v>6236</v>
      </c>
      <c r="L403" s="18" t="s">
        <v>2350</v>
      </c>
      <c r="M403" s="3" t="s">
        <v>389</v>
      </c>
      <c r="N403" s="3" t="str">
        <f>Tabla110[[#This Row],[Orden]]&amp;" ("&amp;Tabla110[[#This Row],[Vigencia]]&amp;") "&amp;Tabla110[[#This Row],[Entidad / Reclamante]]&amp;" "&amp;Tabla110[[#This Row],[Últimos 6 Dígitos del Proceso]]</f>
        <v>404 (2025) Salud Total EPS 045500</v>
      </c>
      <c r="O403" s="16">
        <v>201</v>
      </c>
      <c r="P403" s="16">
        <v>19453794</v>
      </c>
      <c r="Q403" s="25">
        <v>45814</v>
      </c>
      <c r="R403" s="3" t="s">
        <v>54</v>
      </c>
      <c r="S403" s="25">
        <v>45806</v>
      </c>
      <c r="T403" s="3" t="s">
        <v>7209</v>
      </c>
      <c r="U403" s="6"/>
      <c r="V403" s="6"/>
      <c r="W403" s="6">
        <v>20</v>
      </c>
      <c r="X403" s="6">
        <f>+NETWORKDAYS(Tabla110[[#This Row],[Fecha de Asignación2]],Tabla110[[#This Row],[Fecha Respuesta]])</f>
        <v>7</v>
      </c>
      <c r="Y403" s="6" t="s">
        <v>2185</v>
      </c>
    </row>
    <row r="404" spans="1:25" hidden="1">
      <c r="A404" s="45">
        <v>405</v>
      </c>
      <c r="B404" s="14">
        <v>405</v>
      </c>
      <c r="C404" s="3">
        <v>2025</v>
      </c>
      <c r="D404" s="25">
        <v>45806</v>
      </c>
      <c r="E404" s="19" t="str">
        <f>IF(Tabla110[[#This Row],[Fecha Respuesta]]="","01 Pendiente","02 Finalizado")</f>
        <v>02 Finalizado</v>
      </c>
      <c r="F404" s="3" t="s">
        <v>106</v>
      </c>
      <c r="G404" s="3" t="str">
        <f>+VLOOKUP(Tabla110[[#This Row],[ABOGADO]],'|'!$A$47:$B$89,2,0)</f>
        <v>Representación Judicial</v>
      </c>
      <c r="H404" s="3" t="s">
        <v>2176</v>
      </c>
      <c r="I404" s="3" t="s">
        <v>59</v>
      </c>
      <c r="J404" s="18" t="s">
        <v>7210</v>
      </c>
      <c r="K404" s="65" t="s">
        <v>6973</v>
      </c>
      <c r="L404" s="18" t="s">
        <v>2350</v>
      </c>
      <c r="M404" s="3" t="s">
        <v>374</v>
      </c>
      <c r="N404" s="3" t="str">
        <f>Tabla110[[#This Row],[Orden]]&amp;" ("&amp;Tabla110[[#This Row],[Vigencia]]&amp;") "&amp;Tabla110[[#This Row],[Entidad / Reclamante]]&amp;" "&amp;Tabla110[[#This Row],[Últimos 6 Dígitos del Proceso]]</f>
        <v>405 (2025) Aliansalud EPS 001700</v>
      </c>
      <c r="O404" s="16">
        <v>7</v>
      </c>
      <c r="P404" s="16">
        <v>189014596</v>
      </c>
      <c r="Q404" s="25">
        <v>45812</v>
      </c>
      <c r="R404" s="3" t="s">
        <v>54</v>
      </c>
      <c r="S404" s="25">
        <v>45806</v>
      </c>
      <c r="T404" s="3" t="s">
        <v>7211</v>
      </c>
      <c r="U404" s="6"/>
      <c r="V404" s="6"/>
      <c r="W404" s="6">
        <v>20</v>
      </c>
      <c r="X404" s="6">
        <f>+NETWORKDAYS(Tabla110[[#This Row],[Fecha de Asignación2]],Tabla110[[#This Row],[Fecha Respuesta]])</f>
        <v>5</v>
      </c>
      <c r="Y404" s="6" t="s">
        <v>2185</v>
      </c>
    </row>
    <row r="405" spans="1:25" hidden="1">
      <c r="A405" s="45">
        <v>406</v>
      </c>
      <c r="B405" s="14">
        <v>406</v>
      </c>
      <c r="C405" s="3">
        <v>2025</v>
      </c>
      <c r="D405" s="25">
        <v>45806</v>
      </c>
      <c r="E405" s="19" t="str">
        <f>IF(Tabla110[[#This Row],[Fecha Respuesta]]="","01 Pendiente","02 Finalizado")</f>
        <v>02 Finalizado</v>
      </c>
      <c r="F405" s="3" t="s">
        <v>106</v>
      </c>
      <c r="G405" s="3" t="str">
        <f>+VLOOKUP(Tabla110[[#This Row],[ABOGADO]],'|'!$A$47:$B$89,2,0)</f>
        <v>Representación Judicial</v>
      </c>
      <c r="H405" s="3" t="s">
        <v>2176</v>
      </c>
      <c r="I405" s="3" t="s">
        <v>62</v>
      </c>
      <c r="J405" s="18" t="s">
        <v>7210</v>
      </c>
      <c r="K405" s="65" t="s">
        <v>6973</v>
      </c>
      <c r="L405" s="18" t="s">
        <v>2350</v>
      </c>
      <c r="M405" s="3" t="s">
        <v>374</v>
      </c>
      <c r="N405" s="3" t="str">
        <f>Tabla110[[#This Row],[Orden]]&amp;" ("&amp;Tabla110[[#This Row],[Vigencia]]&amp;") "&amp;Tabla110[[#This Row],[Entidad / Reclamante]]&amp;" "&amp;Tabla110[[#This Row],[Últimos 6 Dígitos del Proceso]]</f>
        <v>406 (2025) Aliansalud EPS 001700</v>
      </c>
      <c r="O405" s="16">
        <v>7</v>
      </c>
      <c r="P405" s="16">
        <v>189014596</v>
      </c>
      <c r="Q405" s="25">
        <v>45817</v>
      </c>
      <c r="R405" s="3" t="s">
        <v>54</v>
      </c>
      <c r="S405" s="25">
        <v>45806</v>
      </c>
      <c r="T405" s="3" t="s">
        <v>7212</v>
      </c>
      <c r="U405" s="6"/>
      <c r="V405" s="6"/>
      <c r="W405" s="6">
        <v>20</v>
      </c>
      <c r="X405" s="6">
        <f>+NETWORKDAYS(Tabla110[[#This Row],[Fecha de Asignación2]],Tabla110[[#This Row],[Fecha Respuesta]])</f>
        <v>8</v>
      </c>
      <c r="Y405" s="6" t="s">
        <v>2185</v>
      </c>
    </row>
    <row r="406" spans="1:25" hidden="1">
      <c r="A406" s="45">
        <v>407</v>
      </c>
      <c r="B406" s="14">
        <v>407</v>
      </c>
      <c r="C406" s="3">
        <v>2025</v>
      </c>
      <c r="D406" s="25">
        <v>45806</v>
      </c>
      <c r="E406" s="19" t="str">
        <f>IF(Tabla110[[#This Row],[Fecha Respuesta]]="","01 Pendiente","02 Finalizado")</f>
        <v>02 Finalizado</v>
      </c>
      <c r="F406" s="3" t="s">
        <v>2259</v>
      </c>
      <c r="G406" s="3" t="s">
        <v>17</v>
      </c>
      <c r="H406" s="3" t="s">
        <v>2219</v>
      </c>
      <c r="I406" s="3" t="s">
        <v>65</v>
      </c>
      <c r="J406" s="18" t="s">
        <v>7213</v>
      </c>
      <c r="K406" s="65" t="s">
        <v>7214</v>
      </c>
      <c r="L406" s="18" t="s">
        <v>2350</v>
      </c>
      <c r="M406" s="3" t="s">
        <v>7215</v>
      </c>
      <c r="N406" s="3" t="str">
        <f>Tabla110[[#This Row],[Orden]]&amp;" ("&amp;Tabla110[[#This Row],[Vigencia]]&amp;") "&amp;Tabla110[[#This Row],[Entidad / Reclamante]]&amp;" "&amp;Tabla110[[#This Row],[Últimos 6 Dígitos del Proceso]]</f>
        <v>407 (2025) Hospital Marco Fidel Suarez de Bello E.S.E. 088300</v>
      </c>
      <c r="O406" s="16">
        <v>409</v>
      </c>
      <c r="P406" s="16">
        <v>461854413</v>
      </c>
      <c r="Q406" s="25">
        <v>45833</v>
      </c>
      <c r="R406" s="3" t="s">
        <v>94</v>
      </c>
      <c r="S406" s="25">
        <v>45827</v>
      </c>
      <c r="T406" s="77" t="s">
        <v>7167</v>
      </c>
      <c r="U406" s="6"/>
      <c r="V406" s="6"/>
      <c r="W406" s="6">
        <v>20</v>
      </c>
      <c r="X406" s="6">
        <f>+NETWORKDAYS(Tabla110[[#This Row],[Fecha de Asignación2]],Tabla110[[#This Row],[Fecha Respuesta]])</f>
        <v>5</v>
      </c>
      <c r="Y406" s="6" t="s">
        <v>2185</v>
      </c>
    </row>
    <row r="407" spans="1:25" hidden="1">
      <c r="A407" s="45">
        <v>408</v>
      </c>
      <c r="B407" s="14">
        <v>408</v>
      </c>
      <c r="C407" s="3">
        <v>2025</v>
      </c>
      <c r="D407" s="25">
        <v>45806</v>
      </c>
      <c r="E407" s="19" t="str">
        <f>IF(Tabla110[[#This Row],[Fecha Respuesta]]="","01 Pendiente","02 Finalizado")</f>
        <v>02 Finalizado</v>
      </c>
      <c r="F407" s="3" t="s">
        <v>139</v>
      </c>
      <c r="G407" s="3" t="str">
        <f>+VLOOKUP(Tabla110[[#This Row],[ABOGADO]],'|'!$A$47:$B$89,2,0)</f>
        <v>Representación Judicial</v>
      </c>
      <c r="H407" s="3" t="s">
        <v>2176</v>
      </c>
      <c r="I407" s="3" t="s">
        <v>65</v>
      </c>
      <c r="J407" s="18" t="s">
        <v>7216</v>
      </c>
      <c r="K407" s="65" t="s">
        <v>7217</v>
      </c>
      <c r="L407" s="18" t="s">
        <v>2350</v>
      </c>
      <c r="M407" s="3" t="s">
        <v>315</v>
      </c>
      <c r="N407" s="3" t="str">
        <f>Tabla110[[#This Row],[Orden]]&amp;" ("&amp;Tabla110[[#This Row],[Vigencia]]&amp;") "&amp;Tabla110[[#This Row],[Entidad / Reclamante]]&amp;" "&amp;Tabla110[[#This Row],[Últimos 6 Dígitos del Proceso]]</f>
        <v>408 (2025) Sanitas EPS 002200</v>
      </c>
      <c r="O407" s="16">
        <v>262</v>
      </c>
      <c r="P407" s="16">
        <v>29858798</v>
      </c>
      <c r="Q407" s="25">
        <v>45839</v>
      </c>
      <c r="R407" s="3" t="s">
        <v>43</v>
      </c>
      <c r="S407" s="25">
        <v>45827</v>
      </c>
      <c r="T407" s="3" t="s">
        <v>7218</v>
      </c>
      <c r="U407" s="6"/>
      <c r="V407" s="6"/>
      <c r="W407" s="6">
        <v>20</v>
      </c>
      <c r="X407" s="6">
        <f>+NETWORKDAYS(Tabla110[[#This Row],[Fecha de Asignación2]],Tabla110[[#This Row],[Fecha Respuesta]])</f>
        <v>9</v>
      </c>
      <c r="Y407" s="6" t="s">
        <v>2185</v>
      </c>
    </row>
    <row r="408" spans="1:25" hidden="1">
      <c r="A408" s="45">
        <v>409</v>
      </c>
      <c r="B408" s="14">
        <v>409</v>
      </c>
      <c r="C408" s="3">
        <v>2025</v>
      </c>
      <c r="D408" s="25">
        <v>45806</v>
      </c>
      <c r="E408" s="19" t="str">
        <f>IF(Tabla110[[#This Row],[Fecha Respuesta]]="","01 Pendiente","02 Finalizado")</f>
        <v>02 Finalizado</v>
      </c>
      <c r="F408" s="3" t="s">
        <v>150</v>
      </c>
      <c r="G408" s="3" t="str">
        <f>+VLOOKUP(Tabla110[[#This Row],[ABOGADO]],'|'!$A$47:$B$89,2,0)</f>
        <v>Coordinación Prejudicial</v>
      </c>
      <c r="H408" s="3" t="s">
        <v>2176</v>
      </c>
      <c r="I408" s="3" t="s">
        <v>65</v>
      </c>
      <c r="J408" s="18" t="s">
        <v>7219</v>
      </c>
      <c r="K408" s="65" t="s">
        <v>6791</v>
      </c>
      <c r="L408" s="18" t="s">
        <v>2350</v>
      </c>
      <c r="M408" s="3" t="s">
        <v>374</v>
      </c>
      <c r="N408" s="3" t="str">
        <f>Tabla110[[#This Row],[Orden]]&amp;" ("&amp;Tabla110[[#This Row],[Vigencia]]&amp;") "&amp;Tabla110[[#This Row],[Entidad / Reclamante]]&amp;" "&amp;Tabla110[[#This Row],[Últimos 6 Dígitos del Proceso]]</f>
        <v>409 (2025) Aliansalud EPS 022700</v>
      </c>
      <c r="O408" s="16">
        <v>92</v>
      </c>
      <c r="P408" s="16">
        <v>55675689</v>
      </c>
      <c r="Q408" s="25">
        <v>45827</v>
      </c>
      <c r="R408" s="3" t="s">
        <v>47</v>
      </c>
      <c r="S408" s="25">
        <v>45806</v>
      </c>
      <c r="T408" s="3" t="s">
        <v>7220</v>
      </c>
      <c r="U408" s="6"/>
      <c r="V408" s="6"/>
      <c r="W408" s="6">
        <v>20</v>
      </c>
      <c r="X408" s="6">
        <f>+NETWORKDAYS(Tabla110[[#This Row],[Fecha de Asignación2]],Tabla110[[#This Row],[Fecha Respuesta]])</f>
        <v>16</v>
      </c>
      <c r="Y408" s="6" t="s">
        <v>2185</v>
      </c>
    </row>
    <row r="409" spans="1:25" hidden="1">
      <c r="A409" s="45">
        <v>411</v>
      </c>
      <c r="B409" s="14">
        <v>411</v>
      </c>
      <c r="C409" s="3">
        <v>2025</v>
      </c>
      <c r="D409" s="25">
        <v>45806</v>
      </c>
      <c r="E409" s="19" t="str">
        <f>IF(Tabla110[[#This Row],[Fecha Respuesta]]="","01 Pendiente","02 Finalizado")</f>
        <v>02 Finalizado</v>
      </c>
      <c r="F409" s="3" t="s">
        <v>143</v>
      </c>
      <c r="G409" s="3" t="str">
        <f>+VLOOKUP(Tabla110[[#This Row],[ABOGADO]],'|'!$A$47:$B$89,2,0)</f>
        <v>Representación Judicial</v>
      </c>
      <c r="H409" s="3" t="s">
        <v>2176</v>
      </c>
      <c r="I409" s="3" t="s">
        <v>65</v>
      </c>
      <c r="J409" s="18" t="s">
        <v>7221</v>
      </c>
      <c r="K409" s="65" t="s">
        <v>7222</v>
      </c>
      <c r="L409" s="18" t="s">
        <v>2350</v>
      </c>
      <c r="M409" s="3" t="s">
        <v>389</v>
      </c>
      <c r="N409" s="3" t="str">
        <f>Tabla110[[#This Row],[Orden]]&amp;" ("&amp;Tabla110[[#This Row],[Vigencia]]&amp;") "&amp;Tabla110[[#This Row],[Entidad / Reclamante]]&amp;" "&amp;Tabla110[[#This Row],[Últimos 6 Dígitos del Proceso]]</f>
        <v>411 (2025) Salud Total EPS 034900</v>
      </c>
      <c r="O409" s="16">
        <v>191</v>
      </c>
      <c r="P409" s="16">
        <v>107428792.09999999</v>
      </c>
      <c r="Q409" s="25">
        <v>45833</v>
      </c>
      <c r="R409" s="3" t="s">
        <v>94</v>
      </c>
      <c r="S409" s="25">
        <v>45827</v>
      </c>
      <c r="T409" s="3" t="s">
        <v>7223</v>
      </c>
      <c r="U409" s="6"/>
      <c r="V409" s="6"/>
      <c r="W409" s="6">
        <v>20</v>
      </c>
      <c r="X409" s="6">
        <f>+NETWORKDAYS(Tabla110[[#This Row],[Fecha de Asignación2]],Tabla110[[#This Row],[Fecha Respuesta]])</f>
        <v>5</v>
      </c>
      <c r="Y409" s="6" t="s">
        <v>2185</v>
      </c>
    </row>
    <row r="410" spans="1:25" hidden="1">
      <c r="A410" s="45">
        <v>412</v>
      </c>
      <c r="B410" s="14">
        <v>412</v>
      </c>
      <c r="C410" s="3">
        <v>2025</v>
      </c>
      <c r="D410" s="25">
        <v>45806</v>
      </c>
      <c r="E410" s="19" t="str">
        <f>IF(Tabla110[[#This Row],[Fecha Respuesta]]="","01 Pendiente","02 Finalizado")</f>
        <v>02 Finalizado</v>
      </c>
      <c r="F410" s="3" t="s">
        <v>176</v>
      </c>
      <c r="G410" s="3" t="str">
        <f>+VLOOKUP(Tabla110[[#This Row],[ABOGADO]],'|'!$A$47:$B$89,2,0)</f>
        <v>Representación Judicial</v>
      </c>
      <c r="H410" s="3" t="s">
        <v>2219</v>
      </c>
      <c r="I410" s="3" t="s">
        <v>65</v>
      </c>
      <c r="J410" s="18" t="s">
        <v>7195</v>
      </c>
      <c r="K410" s="65" t="s">
        <v>6549</v>
      </c>
      <c r="L410" s="18" t="s">
        <v>2350</v>
      </c>
      <c r="M410" s="3" t="s">
        <v>7196</v>
      </c>
      <c r="N410" s="3" t="str">
        <f>Tabla110[[#This Row],[Orden]]&amp;" ("&amp;Tabla110[[#This Row],[Vigencia]]&amp;") "&amp;Tabla110[[#This Row],[Entidad / Reclamante]]&amp;" "&amp;Tabla110[[#This Row],[Últimos 6 Dígitos del Proceso]]</f>
        <v>412 (2025) Hospital Departamental Universitario Santa Sofia de Caldas E.S.E. 007200</v>
      </c>
      <c r="O410" s="16">
        <v>14</v>
      </c>
      <c r="P410" s="16">
        <v>67095287</v>
      </c>
      <c r="Q410" s="25">
        <v>45833</v>
      </c>
      <c r="R410" s="3" t="s">
        <v>94</v>
      </c>
      <c r="S410" s="25">
        <v>45827</v>
      </c>
      <c r="T410" s="3" t="s">
        <v>7224</v>
      </c>
      <c r="U410" s="6"/>
      <c r="V410" s="6"/>
      <c r="W410" s="6">
        <v>20</v>
      </c>
      <c r="X410" s="6">
        <f>+NETWORKDAYS(Tabla110[[#This Row],[Fecha de Asignación2]],Tabla110[[#This Row],[Fecha Respuesta]])</f>
        <v>5</v>
      </c>
      <c r="Y410" s="6" t="s">
        <v>2185</v>
      </c>
    </row>
    <row r="411" spans="1:25" hidden="1">
      <c r="A411" s="45">
        <v>413</v>
      </c>
      <c r="B411" s="14">
        <v>413</v>
      </c>
      <c r="C411" s="3">
        <v>2025</v>
      </c>
      <c r="D411" s="25">
        <v>45807</v>
      </c>
      <c r="E411" s="19" t="str">
        <f>IF(Tabla110[[#This Row],[Fecha Respuesta]]="","01 Pendiente","02 Finalizado")</f>
        <v>02 Finalizado</v>
      </c>
      <c r="F411" s="3" t="s">
        <v>179</v>
      </c>
      <c r="G411" s="3" t="str">
        <f>+VLOOKUP(Tabla110[[#This Row],[ABOGADO]],'|'!$A$47:$B$89,2,0)</f>
        <v>Representación Judicial</v>
      </c>
      <c r="H411" s="3" t="s">
        <v>2176</v>
      </c>
      <c r="I411" s="3" t="s">
        <v>56</v>
      </c>
      <c r="J411" s="18" t="s">
        <v>7225</v>
      </c>
      <c r="K411" s="65" t="s">
        <v>7226</v>
      </c>
      <c r="L411" s="18" t="s">
        <v>2350</v>
      </c>
      <c r="M411" s="3" t="s">
        <v>315</v>
      </c>
      <c r="N411" s="3" t="str">
        <f>Tabla110[[#This Row],[Orden]]&amp;" ("&amp;Tabla110[[#This Row],[Vigencia]]&amp;") "&amp;Tabla110[[#This Row],[Entidad / Reclamante]]&amp;" "&amp;Tabla110[[#This Row],[Últimos 6 Dígitos del Proceso]]</f>
        <v>413 (2025) Sanitas EPS 037900</v>
      </c>
      <c r="O411" s="16">
        <v>187</v>
      </c>
      <c r="P411" s="16">
        <v>594778232.59000003</v>
      </c>
      <c r="Q411" s="25">
        <v>45817</v>
      </c>
      <c r="R411" s="3" t="s">
        <v>54</v>
      </c>
      <c r="S411" s="25">
        <v>45807</v>
      </c>
      <c r="T411" s="3" t="s">
        <v>7227</v>
      </c>
      <c r="U411" s="6"/>
      <c r="V411" s="6"/>
      <c r="W411" s="6">
        <v>20</v>
      </c>
      <c r="X411" s="6">
        <f>+NETWORKDAYS(Tabla110[[#This Row],[Fecha de Asignación2]],Tabla110[[#This Row],[Fecha Respuesta]])</f>
        <v>7</v>
      </c>
      <c r="Y411" s="6" t="s">
        <v>2185</v>
      </c>
    </row>
    <row r="412" spans="1:25" hidden="1">
      <c r="A412" s="45">
        <v>414</v>
      </c>
      <c r="B412" s="14">
        <v>414</v>
      </c>
      <c r="C412" s="3">
        <v>2025</v>
      </c>
      <c r="D412" s="25">
        <v>45807</v>
      </c>
      <c r="E412" s="19" t="str">
        <f>IF(Tabla110[[#This Row],[Fecha Respuesta]]="","01 Pendiente","02 Finalizado")</f>
        <v>02 Finalizado</v>
      </c>
      <c r="F412" s="3" t="s">
        <v>146</v>
      </c>
      <c r="G412" s="3" t="str">
        <f>+VLOOKUP(Tabla110[[#This Row],[ABOGADO]],'|'!$A$47:$B$89,2,0)</f>
        <v>Coordinación Prejudicial</v>
      </c>
      <c r="H412" s="3" t="s">
        <v>2176</v>
      </c>
      <c r="I412" s="3" t="s">
        <v>59</v>
      </c>
      <c r="J412" s="18" t="s">
        <v>7228</v>
      </c>
      <c r="K412" s="65" t="s">
        <v>7229</v>
      </c>
      <c r="L412" s="18" t="s">
        <v>2350</v>
      </c>
      <c r="M412" s="3" t="s">
        <v>315</v>
      </c>
      <c r="N412" s="3" t="str">
        <f>Tabla110[[#This Row],[Orden]]&amp;" ("&amp;Tabla110[[#This Row],[Vigencia]]&amp;") "&amp;Tabla110[[#This Row],[Entidad / Reclamante]]&amp;" "&amp;Tabla110[[#This Row],[Últimos 6 Dígitos del Proceso]]</f>
        <v>414 (2025) Sanitas EPS 038300</v>
      </c>
      <c r="O412" s="16">
        <v>80</v>
      </c>
      <c r="P412" s="16">
        <v>93897389</v>
      </c>
      <c r="Q412" s="25">
        <v>45826</v>
      </c>
      <c r="R412" s="3" t="s">
        <v>47</v>
      </c>
      <c r="S412" s="25">
        <v>45807</v>
      </c>
      <c r="T412" s="3" t="s">
        <v>7230</v>
      </c>
      <c r="U412" s="6"/>
      <c r="V412" s="6"/>
      <c r="W412" s="6">
        <v>20</v>
      </c>
      <c r="X412" s="6">
        <f>+NETWORKDAYS(Tabla110[[#This Row],[Fecha de Asignación2]],Tabla110[[#This Row],[Fecha Respuesta]])</f>
        <v>14</v>
      </c>
      <c r="Y412" s="6" t="s">
        <v>2185</v>
      </c>
    </row>
    <row r="413" spans="1:25" hidden="1">
      <c r="A413" s="45" t="s">
        <v>7231</v>
      </c>
      <c r="B413" s="14">
        <v>415</v>
      </c>
      <c r="C413" s="3">
        <v>2025</v>
      </c>
      <c r="D413" s="25">
        <v>45807</v>
      </c>
      <c r="E413" s="19" t="str">
        <f>IF(Tabla110[[#This Row],[Fecha Respuesta]]="","01 Pendiente","02 Finalizado")</f>
        <v>02 Finalizado</v>
      </c>
      <c r="F413" s="3" t="s">
        <v>181</v>
      </c>
      <c r="G413" s="3" t="str">
        <f>+VLOOKUP(Tabla110[[#This Row],[ABOGADO]],'|'!$A$47:$B$89,2,0)</f>
        <v>Coordinación Prejudicial</v>
      </c>
      <c r="H413" s="3" t="s">
        <v>2176</v>
      </c>
      <c r="I413" s="3" t="s">
        <v>65</v>
      </c>
      <c r="J413" s="18" t="s">
        <v>7232</v>
      </c>
      <c r="K413" s="65" t="s">
        <v>7111</v>
      </c>
      <c r="L413" s="18" t="s">
        <v>2350</v>
      </c>
      <c r="M413" s="3" t="s">
        <v>315</v>
      </c>
      <c r="N413" s="3" t="str">
        <f>Tabla110[[#This Row],[Orden]]&amp;" ("&amp;Tabla110[[#This Row],[Vigencia]]&amp;") "&amp;Tabla110[[#This Row],[Entidad / Reclamante]]&amp;" "&amp;Tabla110[[#This Row],[Últimos 6 Dígitos del Proceso]]</f>
        <v>415 (2025) Sanitas EPS 016500</v>
      </c>
      <c r="O413" s="16">
        <v>909</v>
      </c>
      <c r="P413" s="16">
        <v>0</v>
      </c>
      <c r="Q413" s="25">
        <v>45818</v>
      </c>
      <c r="R413" s="3" t="s">
        <v>47</v>
      </c>
      <c r="S413" s="25">
        <v>45807</v>
      </c>
      <c r="T413" s="3" t="s">
        <v>7233</v>
      </c>
      <c r="U413" s="6"/>
      <c r="V413" s="6"/>
      <c r="W413" s="6">
        <v>20</v>
      </c>
      <c r="X413" s="6">
        <f>+NETWORKDAYS(Tabla110[[#This Row],[Fecha de Asignación2]],Tabla110[[#This Row],[Fecha Respuesta]])</f>
        <v>8</v>
      </c>
      <c r="Y413" s="6" t="s">
        <v>2185</v>
      </c>
    </row>
    <row r="414" spans="1:25" hidden="1">
      <c r="A414" s="45" t="s">
        <v>7234</v>
      </c>
      <c r="B414" s="14">
        <v>416</v>
      </c>
      <c r="C414" s="3">
        <v>2025</v>
      </c>
      <c r="D414" s="25">
        <v>45807</v>
      </c>
      <c r="E414" s="19" t="str">
        <f>IF(Tabla110[[#This Row],[Fecha Respuesta]]="","01 Pendiente","02 Finalizado")</f>
        <v>02 Finalizado</v>
      </c>
      <c r="F414" s="3" t="s">
        <v>146</v>
      </c>
      <c r="G414" s="3" t="str">
        <f>+VLOOKUP(Tabla110[[#This Row],[ABOGADO]],'|'!$A$47:$B$89,2,0)</f>
        <v>Coordinación Prejudicial</v>
      </c>
      <c r="H414" s="3" t="s">
        <v>2176</v>
      </c>
      <c r="I414" s="3" t="s">
        <v>59</v>
      </c>
      <c r="J414" s="18" t="s">
        <v>7075</v>
      </c>
      <c r="K414" s="65" t="s">
        <v>7076</v>
      </c>
      <c r="L414" s="18" t="s">
        <v>2350</v>
      </c>
      <c r="M414" s="3" t="s">
        <v>315</v>
      </c>
      <c r="N414" s="3" t="str">
        <f>Tabla110[[#This Row],[Orden]]&amp;" ("&amp;Tabla110[[#This Row],[Vigencia]]&amp;") "&amp;Tabla110[[#This Row],[Entidad / Reclamante]]&amp;" "&amp;Tabla110[[#This Row],[Últimos 6 Dígitos del Proceso]]</f>
        <v>416 (2025) Sanitas EPS 028000</v>
      </c>
      <c r="O414" s="16">
        <v>34</v>
      </c>
      <c r="P414" s="16">
        <v>4670535.4000000004</v>
      </c>
      <c r="Q414" s="25">
        <v>45812</v>
      </c>
      <c r="R414" s="3" t="s">
        <v>47</v>
      </c>
      <c r="S414" s="25">
        <v>45807</v>
      </c>
      <c r="T414" s="3" t="s">
        <v>7235</v>
      </c>
      <c r="U414" s="6"/>
      <c r="V414" s="6"/>
      <c r="W414" s="6">
        <v>20</v>
      </c>
      <c r="X414" s="6">
        <f>+NETWORKDAYS(Tabla110[[#This Row],[Fecha de Asignación2]],Tabla110[[#This Row],[Fecha Respuesta]])</f>
        <v>4</v>
      </c>
      <c r="Y414" s="6" t="s">
        <v>2185</v>
      </c>
    </row>
    <row r="415" spans="1:25" hidden="1">
      <c r="A415" s="45" t="s">
        <v>7236</v>
      </c>
      <c r="B415" s="14">
        <v>417</v>
      </c>
      <c r="C415" s="3">
        <v>2025</v>
      </c>
      <c r="D415" s="25">
        <v>45807</v>
      </c>
      <c r="E415" s="19" t="str">
        <f>IF(Tabla110[[#This Row],[Fecha Respuesta]]="","01 Pendiente","02 Finalizado")</f>
        <v>02 Finalizado</v>
      </c>
      <c r="F415" s="3" t="s">
        <v>156</v>
      </c>
      <c r="G415" s="3" t="str">
        <f>+VLOOKUP(Tabla110[[#This Row],[ABOGADO]],'|'!$A$47:$B$89,2,0)</f>
        <v>Coordinación Prejudicial</v>
      </c>
      <c r="H415" s="3" t="s">
        <v>2176</v>
      </c>
      <c r="I415" s="3" t="s">
        <v>59</v>
      </c>
      <c r="J415" s="18" t="s">
        <v>7237</v>
      </c>
      <c r="K415" s="65" t="s">
        <v>7238</v>
      </c>
      <c r="L415" s="18" t="s">
        <v>2350</v>
      </c>
      <c r="M415" s="3" t="s">
        <v>389</v>
      </c>
      <c r="N415" s="3" t="str">
        <f>Tabla110[[#This Row],[Orden]]&amp;" ("&amp;Tabla110[[#This Row],[Vigencia]]&amp;") "&amp;Tabla110[[#This Row],[Entidad / Reclamante]]&amp;" "&amp;Tabla110[[#This Row],[Últimos 6 Dígitos del Proceso]]</f>
        <v>417 (2025) Salud Total EPS 044600</v>
      </c>
      <c r="O415" s="16">
        <v>179</v>
      </c>
      <c r="P415" s="16">
        <v>242176312</v>
      </c>
      <c r="Q415" s="25">
        <v>45814</v>
      </c>
      <c r="R415" s="3" t="s">
        <v>54</v>
      </c>
      <c r="S415" s="25">
        <v>45807</v>
      </c>
      <c r="T415" s="3" t="s">
        <v>7239</v>
      </c>
      <c r="U415" s="6"/>
      <c r="V415" s="6"/>
      <c r="W415" s="6">
        <v>20</v>
      </c>
      <c r="X415" s="6">
        <f>+NETWORKDAYS(Tabla110[[#This Row],[Fecha de Asignación2]],Tabla110[[#This Row],[Fecha Respuesta]])</f>
        <v>6</v>
      </c>
      <c r="Y415" s="6" t="s">
        <v>2185</v>
      </c>
    </row>
    <row r="416" spans="1:25" hidden="1">
      <c r="A416" s="45" t="s">
        <v>7240</v>
      </c>
      <c r="B416" s="14">
        <v>418</v>
      </c>
      <c r="C416" s="3">
        <v>2025</v>
      </c>
      <c r="D416" s="25">
        <v>45811</v>
      </c>
      <c r="E416" s="19" t="str">
        <f>IF(Tabla110[[#This Row],[Fecha Respuesta]]="","01 Pendiente","02 Finalizado")</f>
        <v>02 Finalizado</v>
      </c>
      <c r="F416" s="3" t="s">
        <v>141</v>
      </c>
      <c r="G416" s="3" t="str">
        <f>+VLOOKUP(Tabla110[[#This Row],[ABOGADO]],'|'!$A$47:$B$89,2,0)</f>
        <v>Coordinación Prejudicial</v>
      </c>
      <c r="H416" s="3" t="s">
        <v>2219</v>
      </c>
      <c r="I416" s="3" t="s">
        <v>65</v>
      </c>
      <c r="J416" s="18" t="s">
        <v>7241</v>
      </c>
      <c r="K416" s="65" t="s">
        <v>7242</v>
      </c>
      <c r="L416" s="18" t="s">
        <v>2350</v>
      </c>
      <c r="M416" s="3" t="s">
        <v>7243</v>
      </c>
      <c r="N416" s="3" t="str">
        <f>Tabla110[[#This Row],[Orden]]&amp;" ("&amp;Tabla110[[#This Row],[Vigencia]]&amp;") "&amp;Tabla110[[#This Row],[Entidad / Reclamante]]&amp;" "&amp;Tabla110[[#This Row],[Últimos 6 Dígitos del Proceso]]</f>
        <v>418 (2025) Clinica Jaller S.A.S. 668502</v>
      </c>
      <c r="O416" s="16">
        <v>168</v>
      </c>
      <c r="P416" s="16">
        <v>0</v>
      </c>
      <c r="Q416" s="25">
        <v>45811</v>
      </c>
      <c r="R416" s="3" t="s">
        <v>54</v>
      </c>
      <c r="S416" s="25">
        <v>45811</v>
      </c>
      <c r="T416" s="3" t="s">
        <v>7244</v>
      </c>
      <c r="U416" s="6"/>
      <c r="V416" s="6"/>
      <c r="W416" s="6">
        <v>20</v>
      </c>
      <c r="X416" s="6">
        <f>+NETWORKDAYS(Tabla110[[#This Row],[Fecha de Asignación2]],Tabla110[[#This Row],[Fecha Respuesta]])</f>
        <v>1</v>
      </c>
      <c r="Y416" s="6" t="s">
        <v>2185</v>
      </c>
    </row>
    <row r="417" spans="1:25" hidden="1">
      <c r="A417" s="45" t="s">
        <v>7245</v>
      </c>
      <c r="B417" s="14">
        <v>419</v>
      </c>
      <c r="C417" s="3">
        <v>2025</v>
      </c>
      <c r="D417" s="25">
        <v>45811</v>
      </c>
      <c r="E417" s="19" t="str">
        <f>IF(Tabla110[[#This Row],[Fecha Respuesta]]="","01 Pendiente","02 Finalizado")</f>
        <v>02 Finalizado</v>
      </c>
      <c r="F417" s="3" t="s">
        <v>160</v>
      </c>
      <c r="G417" s="3" t="str">
        <f>+VLOOKUP(Tabla110[[#This Row],[ABOGADO]],'|'!$A$47:$B$89,2,0)</f>
        <v>Representación Judicial</v>
      </c>
      <c r="H417" s="3" t="s">
        <v>2176</v>
      </c>
      <c r="I417" s="3" t="s">
        <v>65</v>
      </c>
      <c r="J417" s="18" t="s">
        <v>6819</v>
      </c>
      <c r="K417" s="65" t="s">
        <v>6820</v>
      </c>
      <c r="L417" s="18" t="s">
        <v>2350</v>
      </c>
      <c r="M417" s="3" t="s">
        <v>355</v>
      </c>
      <c r="N417" s="3" t="str">
        <f>Tabla110[[#This Row],[Orden]]&amp;" ("&amp;Tabla110[[#This Row],[Vigencia]]&amp;") "&amp;Tabla110[[#This Row],[Entidad / Reclamante]]&amp;" "&amp;Tabla110[[#This Row],[Últimos 6 Dígitos del Proceso]]</f>
        <v>419 (2025) Famisanar EPS 002400</v>
      </c>
      <c r="O417" s="16">
        <v>1018</v>
      </c>
      <c r="P417" s="16">
        <v>922480219</v>
      </c>
      <c r="Q417" s="25">
        <v>45832</v>
      </c>
      <c r="R417" s="3" t="s">
        <v>54</v>
      </c>
      <c r="S417" s="25">
        <v>45811</v>
      </c>
      <c r="T417" s="3" t="s">
        <v>7246</v>
      </c>
      <c r="U417" s="6"/>
      <c r="V417" s="6"/>
      <c r="W417" s="6">
        <v>20</v>
      </c>
      <c r="X417" s="6">
        <f>+NETWORKDAYS(Tabla110[[#This Row],[Fecha de Asignación2]],Tabla110[[#This Row],[Fecha Respuesta]])</f>
        <v>16</v>
      </c>
      <c r="Y417" s="6" t="s">
        <v>2185</v>
      </c>
    </row>
    <row r="418" spans="1:25" hidden="1">
      <c r="A418" s="45" t="s">
        <v>7247</v>
      </c>
      <c r="B418" s="14">
        <v>420</v>
      </c>
      <c r="C418" s="3">
        <v>2025</v>
      </c>
      <c r="D418" s="25">
        <v>45811</v>
      </c>
      <c r="E418" s="19" t="str">
        <f>IF(Tabla110[[#This Row],[Fecha Respuesta]]="","01 Pendiente","02 Finalizado")</f>
        <v>02 Finalizado</v>
      </c>
      <c r="F418" s="3" t="s">
        <v>160</v>
      </c>
      <c r="G418" s="3" t="str">
        <f>+VLOOKUP(Tabla110[[#This Row],[ABOGADO]],'|'!$A$47:$B$89,2,0)</f>
        <v>Representación Judicial</v>
      </c>
      <c r="H418" s="3" t="s">
        <v>2176</v>
      </c>
      <c r="I418" s="3" t="s">
        <v>59</v>
      </c>
      <c r="J418" s="18" t="s">
        <v>6819</v>
      </c>
      <c r="K418" s="65" t="s">
        <v>6820</v>
      </c>
      <c r="L418" s="18" t="s">
        <v>2350</v>
      </c>
      <c r="M418" s="3" t="s">
        <v>355</v>
      </c>
      <c r="N418" s="3" t="str">
        <f>Tabla110[[#This Row],[Orden]]&amp;" ("&amp;Tabla110[[#This Row],[Vigencia]]&amp;") "&amp;Tabla110[[#This Row],[Entidad / Reclamante]]&amp;" "&amp;Tabla110[[#This Row],[Últimos 6 Dígitos del Proceso]]</f>
        <v>420 (2025) Famisanar EPS 002400</v>
      </c>
      <c r="O418" s="16">
        <v>1018</v>
      </c>
      <c r="P418" s="16">
        <v>922480219</v>
      </c>
      <c r="Q418" s="25">
        <v>45826</v>
      </c>
      <c r="R418" s="3" t="s">
        <v>54</v>
      </c>
      <c r="S418" s="25">
        <v>45811</v>
      </c>
      <c r="T418" s="6" t="s">
        <v>7248</v>
      </c>
      <c r="U418" s="6"/>
      <c r="V418" s="6"/>
      <c r="W418" s="6">
        <v>20</v>
      </c>
      <c r="X418" s="6">
        <f>+NETWORKDAYS(Tabla110[[#This Row],[Fecha de Asignación2]],Tabla110[[#This Row],[Fecha Respuesta]])</f>
        <v>12</v>
      </c>
      <c r="Y418" s="6" t="s">
        <v>2185</v>
      </c>
    </row>
    <row r="419" spans="1:25" hidden="1">
      <c r="A419" s="45" t="s">
        <v>7249</v>
      </c>
      <c r="B419" s="14">
        <v>421</v>
      </c>
      <c r="C419" s="3">
        <v>2025</v>
      </c>
      <c r="D419" s="25">
        <v>45811</v>
      </c>
      <c r="E419" s="19" t="str">
        <f>IF(Tabla110[[#This Row],[Fecha Respuesta]]="","01 Pendiente","02 Finalizado")</f>
        <v>02 Finalizado</v>
      </c>
      <c r="F419" s="3" t="s">
        <v>164</v>
      </c>
      <c r="G419" s="3" t="str">
        <f>+VLOOKUP(Tabla110[[#This Row],[ABOGADO]],'|'!$A$47:$B$89,2,0)</f>
        <v>Representación Judicial</v>
      </c>
      <c r="H419" s="3" t="s">
        <v>2176</v>
      </c>
      <c r="I419" s="3" t="s">
        <v>65</v>
      </c>
      <c r="J419" s="18" t="s">
        <v>7250</v>
      </c>
      <c r="K419" s="65" t="s">
        <v>6226</v>
      </c>
      <c r="L419" s="18" t="s">
        <v>2350</v>
      </c>
      <c r="M419" s="3" t="s">
        <v>491</v>
      </c>
      <c r="N419" s="3" t="str">
        <f>Tabla110[[#This Row],[Orden]]&amp;" ("&amp;Tabla110[[#This Row],[Vigencia]]&amp;") "&amp;Tabla110[[#This Row],[Entidad / Reclamante]]&amp;" "&amp;Tabla110[[#This Row],[Últimos 6 Dígitos del Proceso]]</f>
        <v>421 (2025) Emssanar EPS 001600</v>
      </c>
      <c r="O419" s="16">
        <v>226</v>
      </c>
      <c r="P419" s="16">
        <v>441080459.29000002</v>
      </c>
      <c r="Q419" s="25">
        <v>45834</v>
      </c>
      <c r="R419" s="3" t="s">
        <v>47</v>
      </c>
      <c r="S419" s="25">
        <v>45811</v>
      </c>
      <c r="T419" s="77" t="s">
        <v>7251</v>
      </c>
      <c r="U419" s="6"/>
      <c r="V419" s="6"/>
      <c r="W419" s="6">
        <v>20</v>
      </c>
      <c r="X419" s="6">
        <f>+NETWORKDAYS(Tabla110[[#This Row],[Fecha de Asignación2]],Tabla110[[#This Row],[Fecha Respuesta]])</f>
        <v>18</v>
      </c>
      <c r="Y419" s="6" t="s">
        <v>2185</v>
      </c>
    </row>
    <row r="420" spans="1:25" hidden="1">
      <c r="A420" s="45" t="s">
        <v>7252</v>
      </c>
      <c r="B420" s="14">
        <v>422</v>
      </c>
      <c r="C420" s="3">
        <v>2025</v>
      </c>
      <c r="D420" s="25">
        <v>45811</v>
      </c>
      <c r="E420" s="19" t="str">
        <f>IF(Tabla110[[#This Row],[Fecha Respuesta]]="","01 Pendiente","02 Finalizado")</f>
        <v>02 Finalizado</v>
      </c>
      <c r="F420" s="3" t="s">
        <v>148</v>
      </c>
      <c r="G420" s="3" t="str">
        <f>+VLOOKUP(Tabla110[[#This Row],[ABOGADO]],'|'!$A$47:$B$89,2,0)</f>
        <v>Representación Judicial</v>
      </c>
      <c r="H420" s="3" t="s">
        <v>2176</v>
      </c>
      <c r="I420" s="3" t="s">
        <v>65</v>
      </c>
      <c r="J420" s="18" t="s">
        <v>7253</v>
      </c>
      <c r="K420" s="65" t="s">
        <v>6623</v>
      </c>
      <c r="L420" s="18" t="s">
        <v>2350</v>
      </c>
      <c r="M420" s="3" t="s">
        <v>315</v>
      </c>
      <c r="N420" s="3" t="str">
        <f>Tabla110[[#This Row],[Orden]]&amp;" ("&amp;Tabla110[[#This Row],[Vigencia]]&amp;") "&amp;Tabla110[[#This Row],[Entidad / Reclamante]]&amp;" "&amp;Tabla110[[#This Row],[Últimos 6 Dígitos del Proceso]]</f>
        <v>422 (2025) Sanitas EPS 016600</v>
      </c>
      <c r="O420" s="16">
        <v>587</v>
      </c>
      <c r="P420" s="16">
        <v>51143087.5</v>
      </c>
      <c r="Q420" s="25">
        <v>45834</v>
      </c>
      <c r="R420" s="3" t="s">
        <v>47</v>
      </c>
      <c r="S420" s="25">
        <v>45811</v>
      </c>
      <c r="T420" s="3" t="s">
        <v>7254</v>
      </c>
      <c r="U420" s="6"/>
      <c r="V420" s="6"/>
      <c r="W420" s="6">
        <v>20</v>
      </c>
      <c r="X420" s="6">
        <f>+NETWORKDAYS(Tabla110[[#This Row],[Fecha de Asignación2]],Tabla110[[#This Row],[Fecha Respuesta]])</f>
        <v>18</v>
      </c>
      <c r="Y420" s="6" t="s">
        <v>2185</v>
      </c>
    </row>
    <row r="421" spans="1:25" hidden="1">
      <c r="A421" s="45" t="s">
        <v>7255</v>
      </c>
      <c r="B421" s="14">
        <v>423</v>
      </c>
      <c r="C421" s="3">
        <v>2025</v>
      </c>
      <c r="D421" s="25">
        <v>45811</v>
      </c>
      <c r="E421" s="19" t="str">
        <f>IF(Tabla110[[#This Row],[Fecha Respuesta]]="","01 Pendiente","02 Finalizado")</f>
        <v>02 Finalizado</v>
      </c>
      <c r="F421" s="3" t="s">
        <v>179</v>
      </c>
      <c r="G421" s="3" t="str">
        <f>+VLOOKUP(Tabla110[[#This Row],[ABOGADO]],'|'!$A$47:$B$89,2,0)</f>
        <v>Representación Judicial</v>
      </c>
      <c r="H421" s="3" t="s">
        <v>2176</v>
      </c>
      <c r="I421" s="3" t="s">
        <v>65</v>
      </c>
      <c r="J421" s="18" t="s">
        <v>6296</v>
      </c>
      <c r="K421" s="65" t="s">
        <v>6297</v>
      </c>
      <c r="L421" s="18" t="s">
        <v>2350</v>
      </c>
      <c r="M421" s="3" t="s">
        <v>6132</v>
      </c>
      <c r="N421" s="3" t="str">
        <f>Tabla110[[#This Row],[Orden]]&amp;" ("&amp;Tabla110[[#This Row],[Vigencia]]&amp;") "&amp;Tabla110[[#This Row],[Entidad / Reclamante]]&amp;" "&amp;Tabla110[[#This Row],[Últimos 6 Dígitos del Proceso]]</f>
        <v>423 (2025) Cruz Blanca EPS 008300</v>
      </c>
      <c r="O421" s="16">
        <v>5129</v>
      </c>
      <c r="P421" s="16">
        <v>1766228256</v>
      </c>
      <c r="Q421" s="25">
        <v>45818</v>
      </c>
      <c r="R421" s="3" t="s">
        <v>47</v>
      </c>
      <c r="S421" s="25">
        <v>45811</v>
      </c>
      <c r="T421" s="77" t="s">
        <v>7256</v>
      </c>
      <c r="U421" s="6"/>
      <c r="V421" s="6"/>
      <c r="W421" s="6">
        <v>20</v>
      </c>
      <c r="X421" s="6">
        <f>+NETWORKDAYS(Tabla110[[#This Row],[Fecha de Asignación2]],Tabla110[[#This Row],[Fecha Respuesta]])</f>
        <v>6</v>
      </c>
      <c r="Y421" s="6" t="s">
        <v>2185</v>
      </c>
    </row>
    <row r="422" spans="1:25" hidden="1">
      <c r="A422" s="45" t="s">
        <v>7257</v>
      </c>
      <c r="B422" s="14">
        <v>424</v>
      </c>
      <c r="C422" s="3">
        <v>2025</v>
      </c>
      <c r="D422" s="25">
        <v>45811</v>
      </c>
      <c r="E422" s="19" t="str">
        <f>IF(Tabla110[[#This Row],[Fecha Respuesta]]="","01 Pendiente","02 Finalizado")</f>
        <v>02 Finalizado</v>
      </c>
      <c r="F422" s="3" t="s">
        <v>164</v>
      </c>
      <c r="G422" s="3" t="str">
        <f>+VLOOKUP(Tabla110[[#This Row],[ABOGADO]],'|'!$A$47:$B$89,2,0)</f>
        <v>Representación Judicial</v>
      </c>
      <c r="H422" s="3" t="s">
        <v>2176</v>
      </c>
      <c r="I422" s="3" t="s">
        <v>65</v>
      </c>
      <c r="J422" s="18" t="s">
        <v>7258</v>
      </c>
      <c r="K422" s="65" t="s">
        <v>7259</v>
      </c>
      <c r="L422" s="18" t="s">
        <v>2350</v>
      </c>
      <c r="M422" s="3" t="s">
        <v>267</v>
      </c>
      <c r="N422" s="3" t="str">
        <f>Tabla110[[#This Row],[Orden]]&amp;" ("&amp;Tabla110[[#This Row],[Vigencia]]&amp;") "&amp;Tabla110[[#This Row],[Entidad / Reclamante]]&amp;" "&amp;Tabla110[[#This Row],[Últimos 6 Dígitos del Proceso]]</f>
        <v>424 (2025) Nueva EPS 058600</v>
      </c>
      <c r="O422" s="16">
        <v>1</v>
      </c>
      <c r="P422" s="16">
        <v>804510</v>
      </c>
      <c r="Q422" s="25">
        <v>45841</v>
      </c>
      <c r="R422" s="3" t="s">
        <v>96</v>
      </c>
      <c r="S422" s="25">
        <v>45834</v>
      </c>
      <c r="T422" s="3" t="s">
        <v>7260</v>
      </c>
      <c r="U422" s="6"/>
      <c r="V422" s="6"/>
      <c r="W422" s="6">
        <v>20</v>
      </c>
      <c r="X422" s="6">
        <f>+NETWORKDAYS(Tabla110[[#This Row],[Fecha de Asignación2]],Tabla110[[#This Row],[Fecha Respuesta]])</f>
        <v>6</v>
      </c>
      <c r="Y422" s="6" t="s">
        <v>2185</v>
      </c>
    </row>
    <row r="423" spans="1:25" hidden="1">
      <c r="A423" s="45" t="s">
        <v>7261</v>
      </c>
      <c r="B423" s="14">
        <v>425</v>
      </c>
      <c r="C423" s="3">
        <v>2025</v>
      </c>
      <c r="D423" s="25">
        <v>45811</v>
      </c>
      <c r="E423" s="19" t="str">
        <f>IF(Tabla110[[#This Row],[Fecha Respuesta]]="","01 Pendiente","02 Finalizado")</f>
        <v>02 Finalizado</v>
      </c>
      <c r="F423" s="3" t="s">
        <v>131</v>
      </c>
      <c r="G423" s="3" t="str">
        <f>+VLOOKUP(Tabla110[[#This Row],[ABOGADO]],'|'!$A$47:$B$89,2,0)</f>
        <v>Representación Judicial</v>
      </c>
      <c r="H423" s="3" t="s">
        <v>2176</v>
      </c>
      <c r="I423" s="3" t="s">
        <v>59</v>
      </c>
      <c r="J423" s="18" t="s">
        <v>7262</v>
      </c>
      <c r="K423" s="65" t="s">
        <v>7263</v>
      </c>
      <c r="L423" s="18" t="s">
        <v>2350</v>
      </c>
      <c r="M423" s="3" t="s">
        <v>389</v>
      </c>
      <c r="N423" s="3" t="str">
        <f>Tabla110[[#This Row],[Orden]]&amp;" ("&amp;Tabla110[[#This Row],[Vigencia]]&amp;") "&amp;Tabla110[[#This Row],[Entidad / Reclamante]]&amp;" "&amp;Tabla110[[#This Row],[Últimos 6 Dígitos del Proceso]]</f>
        <v>425 (2025) Salud Total EPS 040700</v>
      </c>
      <c r="O423" s="16">
        <v>3</v>
      </c>
      <c r="P423" s="16">
        <v>2777681</v>
      </c>
      <c r="Q423" s="25">
        <v>45828</v>
      </c>
      <c r="R423" s="3" t="s">
        <v>54</v>
      </c>
      <c r="S423" s="25">
        <v>45811</v>
      </c>
      <c r="T423" s="3" t="s">
        <v>7264</v>
      </c>
      <c r="U423" s="6"/>
      <c r="V423" s="6"/>
      <c r="W423" s="6">
        <v>20</v>
      </c>
      <c r="X423" s="6">
        <f>+NETWORKDAYS(Tabla110[[#This Row],[Fecha de Asignación2]],Tabla110[[#This Row],[Fecha Respuesta]])</f>
        <v>14</v>
      </c>
      <c r="Y423" s="6" t="s">
        <v>2185</v>
      </c>
    </row>
    <row r="424" spans="1:25" hidden="1">
      <c r="A424" s="45" t="s">
        <v>7265</v>
      </c>
      <c r="B424" s="14">
        <v>426</v>
      </c>
      <c r="C424" s="3">
        <v>2025</v>
      </c>
      <c r="D424" s="25">
        <v>45812</v>
      </c>
      <c r="E424" s="19" t="str">
        <f>IF(Tabla110[[#This Row],[Fecha Respuesta]]="","01 Pendiente","02 Finalizado")</f>
        <v>02 Finalizado</v>
      </c>
      <c r="F424" s="3" t="s">
        <v>158</v>
      </c>
      <c r="G424" s="3" t="str">
        <f>+VLOOKUP(Tabla110[[#This Row],[ABOGADO]],'|'!$A$47:$B$89,2,0)</f>
        <v>Representación Judicial</v>
      </c>
      <c r="H424" s="3" t="s">
        <v>2219</v>
      </c>
      <c r="I424" s="3" t="s">
        <v>65</v>
      </c>
      <c r="J424" s="18" t="s">
        <v>7266</v>
      </c>
      <c r="K424" s="65" t="s">
        <v>6682</v>
      </c>
      <c r="L424" s="18" t="s">
        <v>2350</v>
      </c>
      <c r="M424" s="3" t="s">
        <v>7267</v>
      </c>
      <c r="N424" s="3" t="str">
        <f>Tabla110[[#This Row],[Orden]]&amp;" ("&amp;Tabla110[[#This Row],[Vigencia]]&amp;") "&amp;Tabla110[[#This Row],[Entidad / Reclamante]]&amp;" "&amp;Tabla110[[#This Row],[Últimos 6 Dígitos del Proceso]]</f>
        <v>426 (2025) Hospital San Juan de Dios E.S.E. Rionegro 015700</v>
      </c>
      <c r="O424" s="16">
        <v>471</v>
      </c>
      <c r="P424" s="16">
        <v>428000570</v>
      </c>
      <c r="Q424" s="25">
        <v>45812</v>
      </c>
      <c r="R424" s="3" t="s">
        <v>54</v>
      </c>
      <c r="S424" s="25">
        <v>45812</v>
      </c>
      <c r="T424" s="3" t="s">
        <v>7268</v>
      </c>
      <c r="U424" s="6"/>
      <c r="V424" s="6"/>
      <c r="W424" s="6">
        <v>20</v>
      </c>
      <c r="X424" s="6">
        <f>+NETWORKDAYS(Tabla110[[#This Row],[Fecha de Asignación2]],Tabla110[[#This Row],[Fecha Respuesta]])</f>
        <v>1</v>
      </c>
      <c r="Y424" s="6" t="s">
        <v>2185</v>
      </c>
    </row>
    <row r="425" spans="1:25" hidden="1">
      <c r="A425" s="45" t="s">
        <v>7269</v>
      </c>
      <c r="B425" s="14">
        <v>427</v>
      </c>
      <c r="C425" s="3">
        <v>2025</v>
      </c>
      <c r="D425" s="25">
        <v>45812</v>
      </c>
      <c r="E425" s="19" t="str">
        <f>IF(Tabla110[[#This Row],[Fecha Respuesta]]="","01 Pendiente","02 Finalizado")</f>
        <v>02 Finalizado</v>
      </c>
      <c r="F425" s="3" t="s">
        <v>2259</v>
      </c>
      <c r="G425" s="3" t="s">
        <v>17</v>
      </c>
      <c r="H425" s="3" t="s">
        <v>2176</v>
      </c>
      <c r="I425" s="3" t="s">
        <v>65</v>
      </c>
      <c r="J425" s="18" t="s">
        <v>7270</v>
      </c>
      <c r="K425" s="65" t="s">
        <v>6503</v>
      </c>
      <c r="L425" s="18" t="s">
        <v>2350</v>
      </c>
      <c r="M425" s="3" t="s">
        <v>389</v>
      </c>
      <c r="N425" s="3" t="str">
        <f>Tabla110[[#This Row],[Orden]]&amp;" ("&amp;Tabla110[[#This Row],[Vigencia]]&amp;") "&amp;Tabla110[[#This Row],[Entidad / Reclamante]]&amp;" "&amp;Tabla110[[#This Row],[Últimos 6 Dígitos del Proceso]]</f>
        <v>427 (2025) Salud Total EPS 003100</v>
      </c>
      <c r="O425" s="16">
        <v>12</v>
      </c>
      <c r="P425" s="16">
        <v>445498206</v>
      </c>
      <c r="Q425" s="25">
        <v>45845</v>
      </c>
      <c r="R425" s="3" t="s">
        <v>94</v>
      </c>
      <c r="S425" s="25">
        <v>45834</v>
      </c>
      <c r="T425" s="3" t="s">
        <v>7271</v>
      </c>
      <c r="U425" s="6"/>
      <c r="V425" s="6"/>
      <c r="W425" s="6">
        <v>20</v>
      </c>
      <c r="X425" s="6">
        <f>+NETWORKDAYS(Tabla110[[#This Row],[Fecha de Asignación2]],Tabla110[[#This Row],[Fecha Respuesta]])</f>
        <v>8</v>
      </c>
      <c r="Y425" s="6" t="s">
        <v>2185</v>
      </c>
    </row>
    <row r="426" spans="1:25" hidden="1">
      <c r="A426" s="45" t="s">
        <v>7272</v>
      </c>
      <c r="B426" s="14">
        <v>428</v>
      </c>
      <c r="C426" s="3">
        <v>2025</v>
      </c>
      <c r="D426" s="25">
        <v>45812</v>
      </c>
      <c r="E426" s="19" t="str">
        <f>IF(Tabla110[[#This Row],[Fecha Respuesta]]="","01 Pendiente","02 Finalizado")</f>
        <v>02 Finalizado</v>
      </c>
      <c r="F426" s="3" t="s">
        <v>106</v>
      </c>
      <c r="G426" s="3" t="str">
        <f>+VLOOKUP(Tabla110[[#This Row],[ABOGADO]],'|'!$A$47:$B$89,2,0)</f>
        <v>Representación Judicial</v>
      </c>
      <c r="H426" s="3" t="s">
        <v>2176</v>
      </c>
      <c r="I426" s="3" t="s">
        <v>65</v>
      </c>
      <c r="J426" s="18" t="s">
        <v>7273</v>
      </c>
      <c r="K426" s="65" t="s">
        <v>7274</v>
      </c>
      <c r="L426" s="18" t="s">
        <v>2350</v>
      </c>
      <c r="M426" s="3" t="s">
        <v>6132</v>
      </c>
      <c r="N426" s="3" t="str">
        <f>Tabla110[[#This Row],[Orden]]&amp;" ("&amp;Tabla110[[#This Row],[Vigencia]]&amp;") "&amp;Tabla110[[#This Row],[Entidad / Reclamante]]&amp;" "&amp;Tabla110[[#This Row],[Últimos 6 Dígitos del Proceso]]</f>
        <v>428 (2025) Cruz Blanca EPS 036200</v>
      </c>
      <c r="O426" s="16">
        <v>4436</v>
      </c>
      <c r="P426" s="16">
        <v>4022877737</v>
      </c>
      <c r="Q426" s="25">
        <v>45812</v>
      </c>
      <c r="R426" s="3" t="s">
        <v>54</v>
      </c>
      <c r="S426" s="25">
        <v>45812</v>
      </c>
      <c r="T426" s="3" t="s">
        <v>7275</v>
      </c>
      <c r="U426" s="6"/>
      <c r="V426" s="6"/>
      <c r="W426" s="6">
        <v>20</v>
      </c>
      <c r="X426" s="6">
        <f>+NETWORKDAYS(Tabla110[[#This Row],[Fecha de Asignación2]],Tabla110[[#This Row],[Fecha Respuesta]])</f>
        <v>1</v>
      </c>
      <c r="Y426" s="6" t="s">
        <v>2185</v>
      </c>
    </row>
    <row r="427" spans="1:25" hidden="1">
      <c r="A427" s="45" t="s">
        <v>7276</v>
      </c>
      <c r="B427" s="14">
        <v>429</v>
      </c>
      <c r="C427" s="3">
        <v>2025</v>
      </c>
      <c r="D427" s="25">
        <v>45812</v>
      </c>
      <c r="E427" s="19" t="str">
        <f>IF(Tabla110[[#This Row],[Fecha Respuesta]]="","01 Pendiente","02 Finalizado")</f>
        <v>02 Finalizado</v>
      </c>
      <c r="F427" s="3" t="s">
        <v>162</v>
      </c>
      <c r="G427" s="3" t="str">
        <f>+VLOOKUP(Tabla110[[#This Row],[ABOGADO]],'|'!$A$47:$B$89,2,0)</f>
        <v>Representación Judicial</v>
      </c>
      <c r="H427" s="3" t="s">
        <v>2176</v>
      </c>
      <c r="I427" s="3" t="s">
        <v>65</v>
      </c>
      <c r="J427" s="18" t="s">
        <v>7277</v>
      </c>
      <c r="K427" s="65" t="s">
        <v>2196</v>
      </c>
      <c r="L427" s="18" t="s">
        <v>2350</v>
      </c>
      <c r="M427" s="3" t="s">
        <v>315</v>
      </c>
      <c r="N427" s="3" t="str">
        <f>Tabla110[[#This Row],[Orden]]&amp;" ("&amp;Tabla110[[#This Row],[Vigencia]]&amp;") "&amp;Tabla110[[#This Row],[Entidad / Reclamante]]&amp;" "&amp;Tabla110[[#This Row],[Últimos 6 Dígitos del Proceso]]</f>
        <v>429 (2025) Sanitas EPS 026500</v>
      </c>
      <c r="O427" s="16">
        <v>394</v>
      </c>
      <c r="P427" s="16">
        <v>89704777</v>
      </c>
      <c r="Q427" s="25">
        <v>45845</v>
      </c>
      <c r="R427" s="3" t="s">
        <v>43</v>
      </c>
      <c r="S427" s="25">
        <v>45834</v>
      </c>
      <c r="T427" s="3" t="s">
        <v>7278</v>
      </c>
      <c r="U427" s="6"/>
      <c r="V427" s="6"/>
      <c r="W427" s="6">
        <v>20</v>
      </c>
      <c r="X427" s="6">
        <f>+NETWORKDAYS(Tabla110[[#This Row],[Fecha de Asignación2]],Tabla110[[#This Row],[Fecha Respuesta]])</f>
        <v>8</v>
      </c>
      <c r="Y427" s="6" t="s">
        <v>2185</v>
      </c>
    </row>
    <row r="428" spans="1:25" hidden="1">
      <c r="A428" s="45" t="s">
        <v>7279</v>
      </c>
      <c r="B428" s="14">
        <v>430</v>
      </c>
      <c r="C428" s="3">
        <v>2025</v>
      </c>
      <c r="D428" s="25">
        <v>45812</v>
      </c>
      <c r="E428" s="19" t="str">
        <f>IF(Tabla110[[#This Row],[Fecha Respuesta]]="","01 Pendiente","02 Finalizado")</f>
        <v>02 Finalizado</v>
      </c>
      <c r="F428" s="3" t="s">
        <v>158</v>
      </c>
      <c r="G428" s="3" t="str">
        <f>+VLOOKUP(Tabla110[[#This Row],[ABOGADO]],'|'!$A$47:$B$89,2,0)</f>
        <v>Representación Judicial</v>
      </c>
      <c r="H428" s="3" t="s">
        <v>2219</v>
      </c>
      <c r="I428" s="3" t="s">
        <v>65</v>
      </c>
      <c r="J428" s="18" t="s">
        <v>7280</v>
      </c>
      <c r="K428" s="65" t="s">
        <v>6581</v>
      </c>
      <c r="L428" s="18" t="s">
        <v>2350</v>
      </c>
      <c r="M428" s="3" t="s">
        <v>7281</v>
      </c>
      <c r="N428" s="3" t="str">
        <f>Tabla110[[#This Row],[Orden]]&amp;" ("&amp;Tabla110[[#This Row],[Vigencia]]&amp;") "&amp;Tabla110[[#This Row],[Entidad / Reclamante]]&amp;" "&amp;Tabla110[[#This Row],[Últimos 6 Dígitos del Proceso]]</f>
        <v>430 (2025) Fundación Hospital San Pedro 001200</v>
      </c>
      <c r="O428" s="16">
        <v>19</v>
      </c>
      <c r="P428" s="16">
        <v>22502205</v>
      </c>
      <c r="Q428" s="25">
        <v>45812</v>
      </c>
      <c r="R428" s="3" t="s">
        <v>54</v>
      </c>
      <c r="S428" s="25">
        <v>45812</v>
      </c>
      <c r="T428" s="3" t="s">
        <v>7282</v>
      </c>
      <c r="U428" s="6"/>
      <c r="V428" s="6"/>
      <c r="W428" s="6">
        <v>20</v>
      </c>
      <c r="X428" s="6">
        <f>+NETWORKDAYS(Tabla110[[#This Row],[Fecha de Asignación2]],Tabla110[[#This Row],[Fecha Respuesta]])</f>
        <v>1</v>
      </c>
      <c r="Y428" s="6" t="s">
        <v>2185</v>
      </c>
    </row>
    <row r="429" spans="1:25" hidden="1">
      <c r="A429" s="45" t="s">
        <v>7283</v>
      </c>
      <c r="B429" s="14">
        <v>431</v>
      </c>
      <c r="C429" s="3">
        <v>2025</v>
      </c>
      <c r="D429" s="25">
        <v>45812</v>
      </c>
      <c r="E429" s="19" t="str">
        <f>IF(Tabla110[[#This Row],[Fecha Respuesta]]="","01 Pendiente","02 Finalizado")</f>
        <v>02 Finalizado</v>
      </c>
      <c r="F429" s="3" t="s">
        <v>124</v>
      </c>
      <c r="G429" s="3" t="str">
        <f>+VLOOKUP(Tabla110[[#This Row],[ABOGADO]],'|'!$A$47:$B$89,2,0)</f>
        <v>Representación Judicial</v>
      </c>
      <c r="H429" s="3" t="s">
        <v>2176</v>
      </c>
      <c r="I429" s="3" t="s">
        <v>56</v>
      </c>
      <c r="J429" s="18" t="s">
        <v>7284</v>
      </c>
      <c r="K429" s="65" t="s">
        <v>7285</v>
      </c>
      <c r="L429" s="18" t="s">
        <v>2350</v>
      </c>
      <c r="M429" s="3" t="s">
        <v>315</v>
      </c>
      <c r="N429" s="3" t="str">
        <f>Tabla110[[#This Row],[Orden]]&amp;" ("&amp;Tabla110[[#This Row],[Vigencia]]&amp;") "&amp;Tabla110[[#This Row],[Entidad / Reclamante]]&amp;" "&amp;Tabla110[[#This Row],[Últimos 6 Dígitos del Proceso]]</f>
        <v>431 (2025) Sanitas EPS 028700</v>
      </c>
      <c r="O429" s="16">
        <v>775</v>
      </c>
      <c r="P429" s="16">
        <v>32642438</v>
      </c>
      <c r="Q429" s="25">
        <v>45813</v>
      </c>
      <c r="R429" s="3" t="s">
        <v>54</v>
      </c>
      <c r="S429" s="25">
        <v>45812</v>
      </c>
      <c r="T429" s="3" t="s">
        <v>7286</v>
      </c>
      <c r="U429" s="6"/>
      <c r="V429" s="6"/>
      <c r="W429" s="6">
        <v>20</v>
      </c>
      <c r="X429" s="6">
        <f>+NETWORKDAYS(Tabla110[[#This Row],[Fecha de Asignación2]],Tabla110[[#This Row],[Fecha Respuesta]])</f>
        <v>2</v>
      </c>
      <c r="Y429" s="6" t="s">
        <v>2185</v>
      </c>
    </row>
    <row r="430" spans="1:25" hidden="1">
      <c r="A430" s="45" t="s">
        <v>7287</v>
      </c>
      <c r="B430" s="14">
        <v>432</v>
      </c>
      <c r="C430" s="3">
        <v>2025</v>
      </c>
      <c r="D430" s="25">
        <v>45812</v>
      </c>
      <c r="E430" s="19" t="str">
        <f>IF(Tabla110[[#This Row],[Fecha Respuesta]]="","01 Pendiente","02 Finalizado")</f>
        <v>02 Finalizado</v>
      </c>
      <c r="F430" s="3" t="s">
        <v>158</v>
      </c>
      <c r="G430" s="3" t="str">
        <f>+VLOOKUP(Tabla110[[#This Row],[ABOGADO]],'|'!$A$47:$B$89,2,0)</f>
        <v>Representación Judicial</v>
      </c>
      <c r="H430" s="3" t="s">
        <v>2219</v>
      </c>
      <c r="I430" s="3" t="s">
        <v>65</v>
      </c>
      <c r="J430" s="18" t="s">
        <v>7266</v>
      </c>
      <c r="K430" s="65" t="s">
        <v>6682</v>
      </c>
      <c r="L430" s="18" t="s">
        <v>2350</v>
      </c>
      <c r="M430" s="3" t="s">
        <v>7267</v>
      </c>
      <c r="N430" s="3" t="str">
        <f>Tabla110[[#This Row],[Orden]]&amp;" ("&amp;Tabla110[[#This Row],[Vigencia]]&amp;") "&amp;Tabla110[[#This Row],[Entidad / Reclamante]]&amp;" "&amp;Tabla110[[#This Row],[Últimos 6 Dígitos del Proceso]]</f>
        <v>432 (2025) Hospital San Juan de Dios E.S.E. Rionegro 015700</v>
      </c>
      <c r="O430" s="16">
        <v>471</v>
      </c>
      <c r="P430" s="16">
        <v>428000570</v>
      </c>
      <c r="Q430" s="25">
        <v>45854</v>
      </c>
      <c r="R430" s="3" t="s">
        <v>94</v>
      </c>
      <c r="S430" s="25">
        <v>45835</v>
      </c>
      <c r="T430" s="3" t="s">
        <v>7288</v>
      </c>
      <c r="U430" s="6"/>
      <c r="V430" s="6"/>
      <c r="W430" s="6">
        <v>20</v>
      </c>
      <c r="X430" s="6">
        <f>+NETWORKDAYS(Tabla110[[#This Row],[Fecha de Asignación2]],Tabla110[[#This Row],[Fecha Respuesta]])</f>
        <v>14</v>
      </c>
      <c r="Y430" s="6" t="s">
        <v>2185</v>
      </c>
    </row>
    <row r="431" spans="1:25" hidden="1">
      <c r="A431" s="45" t="s">
        <v>7289</v>
      </c>
      <c r="B431" s="14">
        <v>433</v>
      </c>
      <c r="C431" s="3">
        <v>2025</v>
      </c>
      <c r="D431" s="25">
        <v>45812</v>
      </c>
      <c r="E431" s="19" t="str">
        <f>IF(Tabla110[[#This Row],[Fecha Respuesta]]="","01 Pendiente","02 Finalizado")</f>
        <v>02 Finalizado</v>
      </c>
      <c r="F431" s="3" t="s">
        <v>158</v>
      </c>
      <c r="G431" s="3" t="str">
        <f>+VLOOKUP(Tabla110[[#This Row],[ABOGADO]],'|'!$A$47:$B$89,2,0)</f>
        <v>Representación Judicial</v>
      </c>
      <c r="H431" s="3" t="s">
        <v>2176</v>
      </c>
      <c r="I431" s="3" t="s">
        <v>65</v>
      </c>
      <c r="J431" s="18" t="s">
        <v>7290</v>
      </c>
      <c r="K431" s="65" t="s">
        <v>6577</v>
      </c>
      <c r="L431" s="18" t="s">
        <v>2350</v>
      </c>
      <c r="M431" s="3" t="s">
        <v>315</v>
      </c>
      <c r="N431" s="3" t="str">
        <f>Tabla110[[#This Row],[Orden]]&amp;" ("&amp;Tabla110[[#This Row],[Vigencia]]&amp;") "&amp;Tabla110[[#This Row],[Entidad / Reclamante]]&amp;" "&amp;Tabla110[[#This Row],[Últimos 6 Dígitos del Proceso]]</f>
        <v>433 (2025) Sanitas EPS 053700</v>
      </c>
      <c r="O431" s="16">
        <v>262</v>
      </c>
      <c r="P431" s="16">
        <v>75430098</v>
      </c>
      <c r="Q431" s="25">
        <v>45839</v>
      </c>
      <c r="R431" s="3" t="s">
        <v>43</v>
      </c>
      <c r="S431" s="25">
        <v>45835</v>
      </c>
      <c r="T431" s="3" t="s">
        <v>7291</v>
      </c>
      <c r="U431" s="6"/>
      <c r="V431" s="6"/>
      <c r="W431" s="6">
        <v>20</v>
      </c>
      <c r="X431" s="6">
        <f>+NETWORKDAYS(Tabla110[[#This Row],[Fecha de Asignación2]],Tabla110[[#This Row],[Fecha Respuesta]])</f>
        <v>3</v>
      </c>
      <c r="Y431" s="6" t="s">
        <v>2185</v>
      </c>
    </row>
    <row r="432" spans="1:25" hidden="1">
      <c r="A432" s="45" t="s">
        <v>7292</v>
      </c>
      <c r="B432" s="14">
        <v>434</v>
      </c>
      <c r="C432" s="3">
        <v>2025</v>
      </c>
      <c r="D432" s="25">
        <v>45812</v>
      </c>
      <c r="E432" s="19" t="str">
        <f>IF(Tabla110[[#This Row],[Fecha Respuesta]]="","01 Pendiente","02 Finalizado")</f>
        <v>02 Finalizado</v>
      </c>
      <c r="F432" s="3" t="s">
        <v>127</v>
      </c>
      <c r="G432" s="3" t="str">
        <f>+VLOOKUP(Tabla110[[#This Row],[ABOGADO]],'|'!$A$47:$B$89,2,0)</f>
        <v>Coordinación Prejudicial</v>
      </c>
      <c r="H432" s="3" t="s">
        <v>2176</v>
      </c>
      <c r="I432" s="3" t="s">
        <v>65</v>
      </c>
      <c r="J432" s="18" t="s">
        <v>7293</v>
      </c>
      <c r="K432" s="65" t="s">
        <v>6597</v>
      </c>
      <c r="L432" s="18" t="s">
        <v>2350</v>
      </c>
      <c r="M432" s="3" t="s">
        <v>389</v>
      </c>
      <c r="N432" s="3" t="str">
        <f>Tabla110[[#This Row],[Orden]]&amp;" ("&amp;Tabla110[[#This Row],[Vigencia]]&amp;") "&amp;Tabla110[[#This Row],[Entidad / Reclamante]]&amp;" "&amp;Tabla110[[#This Row],[Últimos 6 Dígitos del Proceso]]</f>
        <v>434 (2025) Salud Total EPS 017700</v>
      </c>
      <c r="O432" s="16">
        <v>287</v>
      </c>
      <c r="P432" s="16">
        <v>955731216</v>
      </c>
      <c r="Q432" s="25">
        <v>45817</v>
      </c>
      <c r="R432" s="3" t="s">
        <v>54</v>
      </c>
      <c r="S432" s="25">
        <v>45812</v>
      </c>
      <c r="T432" s="3" t="s">
        <v>7294</v>
      </c>
      <c r="U432" s="6"/>
      <c r="V432" s="6"/>
      <c r="W432" s="6">
        <v>20</v>
      </c>
      <c r="X432" s="6">
        <f>+NETWORKDAYS(Tabla110[[#This Row],[Fecha de Asignación2]],Tabla110[[#This Row],[Fecha Respuesta]])</f>
        <v>4</v>
      </c>
      <c r="Y432" s="6" t="s">
        <v>2185</v>
      </c>
    </row>
    <row r="433" spans="1:25" hidden="1">
      <c r="A433" s="45" t="s">
        <v>7295</v>
      </c>
      <c r="B433" s="14">
        <v>435</v>
      </c>
      <c r="C433" s="3">
        <v>2025</v>
      </c>
      <c r="D433" s="25">
        <v>45812</v>
      </c>
      <c r="E433" s="19" t="str">
        <f>IF(Tabla110[[#This Row],[Fecha Respuesta]]="","01 Pendiente","02 Finalizado")</f>
        <v>02 Finalizado</v>
      </c>
      <c r="F433" s="3" t="s">
        <v>124</v>
      </c>
      <c r="G433" s="3" t="str">
        <f>+VLOOKUP(Tabla110[[#This Row],[ABOGADO]],'|'!$A$47:$B$89,2,0)</f>
        <v>Representación Judicial</v>
      </c>
      <c r="H433" s="3" t="s">
        <v>2176</v>
      </c>
      <c r="I433" s="3" t="s">
        <v>59</v>
      </c>
      <c r="J433" s="18" t="s">
        <v>7296</v>
      </c>
      <c r="K433" s="65" t="s">
        <v>7297</v>
      </c>
      <c r="L433" s="18" t="s">
        <v>2350</v>
      </c>
      <c r="M433" s="3" t="s">
        <v>315</v>
      </c>
      <c r="N433" s="3" t="str">
        <f>Tabla110[[#This Row],[Orden]]&amp;" ("&amp;Tabla110[[#This Row],[Vigencia]]&amp;") "&amp;Tabla110[[#This Row],[Entidad / Reclamante]]&amp;" "&amp;Tabla110[[#This Row],[Últimos 6 Dígitos del Proceso]]</f>
        <v>435 (2025) Sanitas EPS 008000</v>
      </c>
      <c r="O433" s="16">
        <v>805</v>
      </c>
      <c r="P433" s="16">
        <v>43742091.039999999</v>
      </c>
      <c r="Q433" s="25">
        <v>45820</v>
      </c>
      <c r="R433" s="3" t="s">
        <v>54</v>
      </c>
      <c r="S433" s="25">
        <v>45812</v>
      </c>
      <c r="T433" s="3" t="s">
        <v>7298</v>
      </c>
      <c r="U433" s="6"/>
      <c r="V433" s="6"/>
      <c r="W433" s="6">
        <v>20</v>
      </c>
      <c r="X433" s="6">
        <f>+NETWORKDAYS(Tabla110[[#This Row],[Fecha de Asignación2]],Tabla110[[#This Row],[Fecha Respuesta]])</f>
        <v>7</v>
      </c>
      <c r="Y433" s="6" t="s">
        <v>2185</v>
      </c>
    </row>
    <row r="434" spans="1:25" hidden="1">
      <c r="A434" s="45" t="s">
        <v>7299</v>
      </c>
      <c r="B434" s="14">
        <v>436</v>
      </c>
      <c r="C434" s="3">
        <v>2025</v>
      </c>
      <c r="D434" s="25">
        <v>45812</v>
      </c>
      <c r="E434" s="19" t="str">
        <f>IF(Tabla110[[#This Row],[Fecha Respuesta]]="","01 Pendiente","02 Finalizado")</f>
        <v>02 Finalizado</v>
      </c>
      <c r="F434" s="3" t="s">
        <v>124</v>
      </c>
      <c r="G434" s="3" t="str">
        <f>+VLOOKUP(Tabla110[[#This Row],[ABOGADO]],'|'!$A$47:$B$89,2,0)</f>
        <v>Representación Judicial</v>
      </c>
      <c r="H434" s="3" t="s">
        <v>2176</v>
      </c>
      <c r="I434" s="3" t="s">
        <v>59</v>
      </c>
      <c r="J434" s="18" t="s">
        <v>7300</v>
      </c>
      <c r="K434" s="65" t="s">
        <v>7301</v>
      </c>
      <c r="L434" s="18" t="s">
        <v>2350</v>
      </c>
      <c r="M434" s="3" t="s">
        <v>315</v>
      </c>
      <c r="N434" s="3" t="str">
        <f>Tabla110[[#This Row],[Orden]]&amp;" ("&amp;Tabla110[[#This Row],[Vigencia]]&amp;") "&amp;Tabla110[[#This Row],[Entidad / Reclamante]]&amp;" "&amp;Tabla110[[#This Row],[Últimos 6 Dígitos del Proceso]]</f>
        <v>436 (2025) Sanitas EPS 008200</v>
      </c>
      <c r="O434" s="16">
        <v>182</v>
      </c>
      <c r="P434" s="16">
        <v>200190669</v>
      </c>
      <c r="Q434" s="25">
        <v>45824</v>
      </c>
      <c r="R434" s="3" t="s">
        <v>54</v>
      </c>
      <c r="S434" s="25">
        <v>45812</v>
      </c>
      <c r="T434" s="3" t="s">
        <v>7302</v>
      </c>
      <c r="U434" s="6"/>
      <c r="V434" s="6"/>
      <c r="W434" s="6">
        <v>20</v>
      </c>
      <c r="X434" s="6">
        <f>+NETWORKDAYS(Tabla110[[#This Row],[Fecha de Asignación2]],Tabla110[[#This Row],[Fecha Respuesta]])</f>
        <v>9</v>
      </c>
      <c r="Y434" s="6" t="s">
        <v>2185</v>
      </c>
    </row>
    <row r="435" spans="1:25" hidden="1">
      <c r="A435" s="45" t="s">
        <v>7303</v>
      </c>
      <c r="B435" s="14">
        <v>437</v>
      </c>
      <c r="C435" s="3">
        <v>2025</v>
      </c>
      <c r="D435" s="25">
        <v>45812</v>
      </c>
      <c r="E435" s="19" t="str">
        <f>IF(Tabla110[[#This Row],[Fecha Respuesta]]="","01 Pendiente","02 Finalizado")</f>
        <v>02 Finalizado</v>
      </c>
      <c r="F435" s="18" t="s">
        <v>6254</v>
      </c>
      <c r="G435" s="3" t="s">
        <v>17</v>
      </c>
      <c r="H435" s="3" t="s">
        <v>2176</v>
      </c>
      <c r="I435" s="3" t="s">
        <v>65</v>
      </c>
      <c r="J435" s="18" t="s">
        <v>7041</v>
      </c>
      <c r="K435" s="65" t="s">
        <v>7042</v>
      </c>
      <c r="L435" s="18" t="s">
        <v>2350</v>
      </c>
      <c r="M435" s="3" t="s">
        <v>315</v>
      </c>
      <c r="N435" s="3" t="str">
        <f>Tabla110[[#This Row],[Orden]]&amp;" ("&amp;Tabla110[[#This Row],[Vigencia]]&amp;") "&amp;Tabla110[[#This Row],[Entidad / Reclamante]]&amp;" "&amp;Tabla110[[#This Row],[Últimos 6 Dígitos del Proceso]]</f>
        <v>437 (2025) Sanitas EPS 056200</v>
      </c>
      <c r="O435" s="16">
        <v>1000</v>
      </c>
      <c r="P435" s="16">
        <v>1392526435</v>
      </c>
      <c r="Q435" s="25">
        <v>45852</v>
      </c>
      <c r="R435" s="3" t="s">
        <v>47</v>
      </c>
      <c r="S435" s="25">
        <v>45812</v>
      </c>
      <c r="T435" s="3" t="s">
        <v>7304</v>
      </c>
      <c r="U435" s="6"/>
      <c r="V435" s="6"/>
      <c r="W435" s="6">
        <v>20</v>
      </c>
      <c r="X435" s="6">
        <f>+NETWORKDAYS(Tabla110[[#This Row],[Fecha de Asignación2]],Tabla110[[#This Row],[Fecha Respuesta]])</f>
        <v>29</v>
      </c>
      <c r="Y435" s="6" t="s">
        <v>6117</v>
      </c>
    </row>
    <row r="436" spans="1:25" hidden="1">
      <c r="A436" s="45" t="s">
        <v>7305</v>
      </c>
      <c r="B436" s="14">
        <v>438</v>
      </c>
      <c r="C436" s="3">
        <v>2025</v>
      </c>
      <c r="D436" s="25">
        <v>45812</v>
      </c>
      <c r="E436" s="19" t="str">
        <f>IF(Tabla110[[#This Row],[Fecha Respuesta]]="","01 Pendiente","02 Finalizado")</f>
        <v>02 Finalizado</v>
      </c>
      <c r="F436" s="18" t="s">
        <v>6254</v>
      </c>
      <c r="G436" s="3" t="s">
        <v>17</v>
      </c>
      <c r="H436" s="3" t="s">
        <v>2176</v>
      </c>
      <c r="I436" s="3" t="s">
        <v>65</v>
      </c>
      <c r="J436" s="18" t="s">
        <v>7041</v>
      </c>
      <c r="K436" s="65" t="s">
        <v>7042</v>
      </c>
      <c r="L436" s="18" t="s">
        <v>2350</v>
      </c>
      <c r="M436" s="3" t="s">
        <v>315</v>
      </c>
      <c r="N436" s="3" t="str">
        <f>Tabla110[[#This Row],[Orden]]&amp;" ("&amp;Tabla110[[#This Row],[Vigencia]]&amp;") "&amp;Tabla110[[#This Row],[Entidad / Reclamante]]&amp;" "&amp;Tabla110[[#This Row],[Últimos 6 Dígitos del Proceso]]</f>
        <v>438 (2025) Sanitas EPS 056200</v>
      </c>
      <c r="O436" s="16">
        <v>1000</v>
      </c>
      <c r="P436" s="16">
        <v>1392526435</v>
      </c>
      <c r="Q436" s="25">
        <v>45852</v>
      </c>
      <c r="R436" s="3" t="s">
        <v>47</v>
      </c>
      <c r="S436" s="25">
        <v>45812</v>
      </c>
      <c r="T436" s="3" t="s">
        <v>7306</v>
      </c>
      <c r="U436" s="6"/>
      <c r="V436" s="6"/>
      <c r="W436" s="6">
        <v>20</v>
      </c>
      <c r="X436" s="6">
        <f>+NETWORKDAYS(Tabla110[[#This Row],[Fecha de Asignación2]],Tabla110[[#This Row],[Fecha Respuesta]])</f>
        <v>29</v>
      </c>
      <c r="Y436" s="6" t="s">
        <v>6117</v>
      </c>
    </row>
    <row r="437" spans="1:25" hidden="1">
      <c r="A437" s="45" t="s">
        <v>7307</v>
      </c>
      <c r="B437" s="14">
        <v>439</v>
      </c>
      <c r="C437" s="3">
        <v>2025</v>
      </c>
      <c r="D437" s="25">
        <v>45812</v>
      </c>
      <c r="E437" s="19" t="str">
        <f>IF(Tabla110[[#This Row],[Fecha Respuesta]]="","01 Pendiente","02 Finalizado")</f>
        <v>02 Finalizado</v>
      </c>
      <c r="F437" s="3" t="s">
        <v>169</v>
      </c>
      <c r="G437" s="3" t="str">
        <f>+VLOOKUP(Tabla110[[#This Row],[ABOGADO]],'|'!$A$47:$B$89,2,0)</f>
        <v>Coordinación Prejudicial</v>
      </c>
      <c r="H437" s="3" t="s">
        <v>2176</v>
      </c>
      <c r="I437" s="3" t="s">
        <v>59</v>
      </c>
      <c r="J437" s="18" t="s">
        <v>7308</v>
      </c>
      <c r="K437" s="65" t="s">
        <v>7309</v>
      </c>
      <c r="L437" s="18" t="s">
        <v>2350</v>
      </c>
      <c r="M437" s="3" t="s">
        <v>315</v>
      </c>
      <c r="N437" s="3" t="str">
        <f>Tabla110[[#This Row],[Orden]]&amp;" ("&amp;Tabla110[[#This Row],[Vigencia]]&amp;") "&amp;Tabla110[[#This Row],[Entidad / Reclamante]]&amp;" "&amp;Tabla110[[#This Row],[Últimos 6 Dígitos del Proceso]]</f>
        <v>439 (2025) Sanitas EPS 015100</v>
      </c>
      <c r="O437" s="16">
        <v>463</v>
      </c>
      <c r="P437" s="16">
        <v>1052493903</v>
      </c>
      <c r="Q437" s="25">
        <v>45828</v>
      </c>
      <c r="R437" s="3" t="s">
        <v>54</v>
      </c>
      <c r="S437" s="25">
        <v>45812</v>
      </c>
      <c r="T437" s="3" t="s">
        <v>7310</v>
      </c>
      <c r="U437" s="6"/>
      <c r="V437" s="6"/>
      <c r="W437" s="6">
        <v>20</v>
      </c>
      <c r="X437" s="6">
        <f>+NETWORKDAYS(Tabla110[[#This Row],[Fecha de Asignación2]],Tabla110[[#This Row],[Fecha Respuesta]])</f>
        <v>13</v>
      </c>
      <c r="Y437" s="6" t="s">
        <v>2185</v>
      </c>
    </row>
    <row r="438" spans="1:25" hidden="1">
      <c r="A438" s="45" t="s">
        <v>7311</v>
      </c>
      <c r="B438" s="14">
        <v>440</v>
      </c>
      <c r="C438" s="3">
        <v>2025</v>
      </c>
      <c r="D438" s="25">
        <v>45812</v>
      </c>
      <c r="E438" s="19" t="str">
        <f>IF(Tabla110[[#This Row],[Fecha Respuesta]]="","01 Pendiente","02 Finalizado")</f>
        <v>02 Finalizado</v>
      </c>
      <c r="F438" s="3" t="s">
        <v>124</v>
      </c>
      <c r="G438" s="3" t="str">
        <f>+VLOOKUP(Tabla110[[#This Row],[ABOGADO]],'|'!$A$47:$B$89,2,0)</f>
        <v>Representación Judicial</v>
      </c>
      <c r="H438" s="3" t="s">
        <v>2176</v>
      </c>
      <c r="I438" s="3" t="s">
        <v>59</v>
      </c>
      <c r="J438" s="18" t="s">
        <v>7312</v>
      </c>
      <c r="K438" s="65" t="s">
        <v>6738</v>
      </c>
      <c r="L438" s="18" t="s">
        <v>2350</v>
      </c>
      <c r="M438" s="3" t="s">
        <v>374</v>
      </c>
      <c r="N438" s="3" t="str">
        <f>Tabla110[[#This Row],[Orden]]&amp;" ("&amp;Tabla110[[#This Row],[Vigencia]]&amp;") "&amp;Tabla110[[#This Row],[Entidad / Reclamante]]&amp;" "&amp;Tabla110[[#This Row],[Últimos 6 Dígitos del Proceso]]</f>
        <v>440 (2025) Aliansalud EPS 016000</v>
      </c>
      <c r="O438" s="16">
        <v>515</v>
      </c>
      <c r="P438" s="16">
        <v>118647892</v>
      </c>
      <c r="Q438" s="25">
        <v>45832</v>
      </c>
      <c r="R438" s="3" t="s">
        <v>54</v>
      </c>
      <c r="S438" s="25">
        <v>45812</v>
      </c>
      <c r="T438" s="3" t="s">
        <v>7313</v>
      </c>
      <c r="U438" s="6"/>
      <c r="V438" s="6"/>
      <c r="W438" s="6">
        <v>20</v>
      </c>
      <c r="X438" s="6">
        <f>+NETWORKDAYS(Tabla110[[#This Row],[Fecha de Asignación2]],Tabla110[[#This Row],[Fecha Respuesta]])</f>
        <v>15</v>
      </c>
      <c r="Y438" s="6" t="s">
        <v>2185</v>
      </c>
    </row>
    <row r="439" spans="1:25" hidden="1">
      <c r="A439" s="45" t="s">
        <v>7314</v>
      </c>
      <c r="B439" s="14">
        <v>441</v>
      </c>
      <c r="C439" s="3">
        <v>2025</v>
      </c>
      <c r="D439" s="25">
        <v>45813</v>
      </c>
      <c r="E439" s="19" t="str">
        <f>IF(Tabla110[[#This Row],[Fecha Respuesta]]="","01 Pendiente","02 Finalizado")</f>
        <v>02 Finalizado</v>
      </c>
      <c r="F439" s="3" t="s">
        <v>144</v>
      </c>
      <c r="G439" s="3" t="str">
        <f>+VLOOKUP(Tabla110[[#This Row],[ABOGADO]],'|'!$A$47:$B$89,2,0)</f>
        <v>Coordinación Prejudicial</v>
      </c>
      <c r="H439" s="3" t="s">
        <v>2176</v>
      </c>
      <c r="I439" s="3" t="s">
        <v>59</v>
      </c>
      <c r="J439" s="18" t="s">
        <v>7315</v>
      </c>
      <c r="K439" s="65" t="s">
        <v>7316</v>
      </c>
      <c r="L439" s="18" t="s">
        <v>2350</v>
      </c>
      <c r="M439" s="3" t="s">
        <v>389</v>
      </c>
      <c r="N439" s="3" t="str">
        <f>Tabla110[[#This Row],[Orden]]&amp;" ("&amp;Tabla110[[#This Row],[Vigencia]]&amp;") "&amp;Tabla110[[#This Row],[Entidad / Reclamante]]&amp;" "&amp;Tabla110[[#This Row],[Últimos 6 Dígitos del Proceso]]</f>
        <v>441 (2025) Salud Total EPS 048900</v>
      </c>
      <c r="O439" s="16">
        <v>317</v>
      </c>
      <c r="P439" s="16">
        <v>182753769</v>
      </c>
      <c r="Q439" s="25">
        <v>45817</v>
      </c>
      <c r="R439" s="3" t="s">
        <v>54</v>
      </c>
      <c r="S439" s="25">
        <v>45813</v>
      </c>
      <c r="T439" s="3" t="s">
        <v>7317</v>
      </c>
      <c r="U439" s="6"/>
      <c r="V439" s="6"/>
      <c r="W439" s="6">
        <v>20</v>
      </c>
      <c r="X439" s="6">
        <f>+NETWORKDAYS(Tabla110[[#This Row],[Fecha de Asignación2]],Tabla110[[#This Row],[Fecha Respuesta]])</f>
        <v>3</v>
      </c>
      <c r="Y439" s="6" t="s">
        <v>2185</v>
      </c>
    </row>
    <row r="440" spans="1:25" hidden="1">
      <c r="A440" s="45" t="s">
        <v>7318</v>
      </c>
      <c r="B440" s="14">
        <v>442</v>
      </c>
      <c r="C440" s="3">
        <v>2025</v>
      </c>
      <c r="D440" s="25">
        <v>45813</v>
      </c>
      <c r="E440" s="19" t="str">
        <f>IF(Tabla110[[#This Row],[Fecha Respuesta]]="","01 Pendiente","02 Finalizado")</f>
        <v>02 Finalizado</v>
      </c>
      <c r="F440" s="3" t="s">
        <v>144</v>
      </c>
      <c r="G440" s="3" t="str">
        <f>+VLOOKUP(Tabla110[[#This Row],[ABOGADO]],'|'!$A$47:$B$89,2,0)</f>
        <v>Coordinación Prejudicial</v>
      </c>
      <c r="H440" s="3" t="s">
        <v>2176</v>
      </c>
      <c r="I440" s="3" t="s">
        <v>59</v>
      </c>
      <c r="J440" s="18" t="s">
        <v>7319</v>
      </c>
      <c r="K440" s="65" t="s">
        <v>7320</v>
      </c>
      <c r="L440" s="18" t="s">
        <v>2350</v>
      </c>
      <c r="M440" s="3" t="s">
        <v>315</v>
      </c>
      <c r="N440" s="3" t="str">
        <f>Tabla110[[#This Row],[Orden]]&amp;" ("&amp;Tabla110[[#This Row],[Vigencia]]&amp;") "&amp;Tabla110[[#This Row],[Entidad / Reclamante]]&amp;" "&amp;Tabla110[[#This Row],[Últimos 6 Dígitos del Proceso]]</f>
        <v>442 (2025) Sanitas EPS 061700</v>
      </c>
      <c r="O440" s="16">
        <v>7</v>
      </c>
      <c r="P440" s="16">
        <v>308000038</v>
      </c>
      <c r="Q440" s="25">
        <v>45813</v>
      </c>
      <c r="R440" s="3" t="s">
        <v>54</v>
      </c>
      <c r="S440" s="25">
        <v>45813</v>
      </c>
      <c r="T440" s="3" t="s">
        <v>7321</v>
      </c>
      <c r="U440" s="6"/>
      <c r="V440" s="6"/>
      <c r="W440" s="6">
        <v>20</v>
      </c>
      <c r="X440" s="6">
        <f>+NETWORKDAYS(Tabla110[[#This Row],[Fecha de Asignación2]],Tabla110[[#This Row],[Fecha Respuesta]])</f>
        <v>1</v>
      </c>
      <c r="Y440" s="6" t="s">
        <v>2185</v>
      </c>
    </row>
    <row r="441" spans="1:25" hidden="1">
      <c r="A441" s="45" t="s">
        <v>7322</v>
      </c>
      <c r="B441" s="14">
        <v>443</v>
      </c>
      <c r="C441" s="3">
        <v>2025</v>
      </c>
      <c r="D441" s="25">
        <v>45813</v>
      </c>
      <c r="E441" s="19" t="str">
        <f>IF(Tabla110[[#This Row],[Fecha Respuesta]]="","01 Pendiente","02 Finalizado")</f>
        <v>02 Finalizado</v>
      </c>
      <c r="F441" s="3" t="s">
        <v>158</v>
      </c>
      <c r="G441" s="3" t="str">
        <f>+VLOOKUP(Tabla110[[#This Row],[ABOGADO]],'|'!$A$47:$B$89,2,0)</f>
        <v>Representación Judicial</v>
      </c>
      <c r="H441" s="3" t="s">
        <v>2219</v>
      </c>
      <c r="I441" s="3" t="s">
        <v>65</v>
      </c>
      <c r="J441" s="18" t="s">
        <v>7280</v>
      </c>
      <c r="K441" s="65" t="s">
        <v>6581</v>
      </c>
      <c r="L441" s="18" t="s">
        <v>2350</v>
      </c>
      <c r="M441" s="3" t="s">
        <v>7281</v>
      </c>
      <c r="N441" s="3" t="str">
        <f>Tabla110[[#This Row],[Orden]]&amp;" ("&amp;Tabla110[[#This Row],[Vigencia]]&amp;") "&amp;Tabla110[[#This Row],[Entidad / Reclamante]]&amp;" "&amp;Tabla110[[#This Row],[Últimos 6 Dígitos del Proceso]]</f>
        <v>443 (2025) Fundación Hospital San Pedro 001200</v>
      </c>
      <c r="O441" s="16">
        <v>19</v>
      </c>
      <c r="P441" s="16">
        <v>22502205</v>
      </c>
      <c r="Q441" s="25">
        <v>45854</v>
      </c>
      <c r="R441" s="3" t="s">
        <v>96</v>
      </c>
      <c r="S441" s="25">
        <v>45835</v>
      </c>
      <c r="T441" s="3" t="s">
        <v>7288</v>
      </c>
      <c r="U441" s="6"/>
      <c r="V441" s="6"/>
      <c r="W441" s="6">
        <v>20</v>
      </c>
      <c r="X441" s="6">
        <f>+NETWORKDAYS(Tabla110[[#This Row],[Fecha de Asignación2]],Tabla110[[#This Row],[Fecha Respuesta]])</f>
        <v>14</v>
      </c>
      <c r="Y441" s="6" t="s">
        <v>2185</v>
      </c>
    </row>
    <row r="442" spans="1:25" hidden="1">
      <c r="A442" s="45" t="s">
        <v>7323</v>
      </c>
      <c r="B442" s="14">
        <v>444</v>
      </c>
      <c r="C442" s="3">
        <v>2025</v>
      </c>
      <c r="D442" s="25">
        <v>45813</v>
      </c>
      <c r="E442" s="19" t="str">
        <f>IF(Tabla110[[#This Row],[Fecha Respuesta]]="","01 Pendiente","02 Finalizado")</f>
        <v>02 Finalizado</v>
      </c>
      <c r="F442" s="3" t="s">
        <v>164</v>
      </c>
      <c r="G442" s="3" t="str">
        <f>+VLOOKUP(Tabla110[[#This Row],[ABOGADO]],'|'!$A$47:$B$89,2,0)</f>
        <v>Representación Judicial</v>
      </c>
      <c r="H442" s="3" t="s">
        <v>2176</v>
      </c>
      <c r="I442" s="3" t="s">
        <v>56</v>
      </c>
      <c r="J442" s="18" t="s">
        <v>2280</v>
      </c>
      <c r="K442" s="65" t="s">
        <v>2281</v>
      </c>
      <c r="L442" s="18" t="s">
        <v>2350</v>
      </c>
      <c r="M442" s="3" t="s">
        <v>315</v>
      </c>
      <c r="N442" s="3" t="str">
        <f>Tabla110[[#This Row],[Orden]]&amp;" ("&amp;Tabla110[[#This Row],[Vigencia]]&amp;") "&amp;Tabla110[[#This Row],[Entidad / Reclamante]]&amp;" "&amp;Tabla110[[#This Row],[Últimos 6 Dígitos del Proceso]]</f>
        <v>444 (2025) Sanitas EPS 071600</v>
      </c>
      <c r="O442" s="16">
        <v>1104</v>
      </c>
      <c r="P442" s="16">
        <v>414145544.79000002</v>
      </c>
      <c r="Q442" s="25">
        <v>45814</v>
      </c>
      <c r="R442" s="3" t="s">
        <v>54</v>
      </c>
      <c r="S442" s="25">
        <v>45813</v>
      </c>
      <c r="T442" s="3" t="s">
        <v>7014</v>
      </c>
      <c r="U442" s="6"/>
      <c r="V442" s="6"/>
      <c r="W442" s="6">
        <v>20</v>
      </c>
      <c r="X442" s="6">
        <f>+NETWORKDAYS(Tabla110[[#This Row],[Fecha de Asignación2]],Tabla110[[#This Row],[Fecha Respuesta]])</f>
        <v>2</v>
      </c>
      <c r="Y442" s="6" t="s">
        <v>2185</v>
      </c>
    </row>
    <row r="443" spans="1:25" hidden="1">
      <c r="A443" s="45" t="s">
        <v>7324</v>
      </c>
      <c r="B443" s="14">
        <v>445</v>
      </c>
      <c r="C443" s="3">
        <v>2025</v>
      </c>
      <c r="D443" s="25">
        <v>45813</v>
      </c>
      <c r="E443" s="19" t="str">
        <f>IF(Tabla110[[#This Row],[Fecha Respuesta]]="","01 Pendiente","02 Finalizado")</f>
        <v>02 Finalizado</v>
      </c>
      <c r="F443" s="3" t="s">
        <v>111</v>
      </c>
      <c r="G443" s="3" t="str">
        <f>+VLOOKUP(Tabla110[[#This Row],[ABOGADO]],'|'!$A$47:$B$89,2,0)</f>
        <v>Representación Judicial</v>
      </c>
      <c r="H443" s="3" t="s">
        <v>2176</v>
      </c>
      <c r="I443" s="3" t="s">
        <v>65</v>
      </c>
      <c r="J443" s="18" t="s">
        <v>7325</v>
      </c>
      <c r="K443" s="65" t="s">
        <v>6697</v>
      </c>
      <c r="L443" s="18" t="s">
        <v>2350</v>
      </c>
      <c r="M443" s="3" t="s">
        <v>374</v>
      </c>
      <c r="N443" s="3" t="str">
        <f>Tabla110[[#This Row],[Orden]]&amp;" ("&amp;Tabla110[[#This Row],[Vigencia]]&amp;") "&amp;Tabla110[[#This Row],[Entidad / Reclamante]]&amp;" "&amp;Tabla110[[#This Row],[Últimos 6 Dígitos del Proceso]]</f>
        <v>445 (2025) Aliansalud EPS 026700</v>
      </c>
      <c r="O443" s="16">
        <v>242</v>
      </c>
      <c r="P443" s="16">
        <v>72559094</v>
      </c>
      <c r="Q443" s="25">
        <v>45845</v>
      </c>
      <c r="R443" s="3" t="s">
        <v>47</v>
      </c>
      <c r="S443" s="25">
        <v>45813</v>
      </c>
      <c r="T443" s="3" t="s">
        <v>7326</v>
      </c>
      <c r="U443" s="6"/>
      <c r="V443" s="6"/>
      <c r="W443" s="6">
        <v>20</v>
      </c>
      <c r="X443" s="6">
        <f>+NETWORKDAYS(Tabla110[[#This Row],[Fecha de Asignación2]],Tabla110[[#This Row],[Fecha Respuesta]])</f>
        <v>23</v>
      </c>
      <c r="Y443" s="6" t="s">
        <v>6117</v>
      </c>
    </row>
    <row r="444" spans="1:25" hidden="1">
      <c r="A444" s="45" t="s">
        <v>7327</v>
      </c>
      <c r="B444" s="14">
        <v>446</v>
      </c>
      <c r="C444" s="3">
        <v>2025</v>
      </c>
      <c r="D444" s="25">
        <v>45813</v>
      </c>
      <c r="E444" s="19" t="str">
        <f>IF(Tabla110[[#This Row],[Fecha Respuesta]]="","01 Pendiente","02 Finalizado")</f>
        <v>02 Finalizado</v>
      </c>
      <c r="F444" s="3" t="s">
        <v>158</v>
      </c>
      <c r="G444" s="3" t="str">
        <f>+VLOOKUP(Tabla110[[#This Row],[ABOGADO]],'|'!$A$47:$B$89,2,0)</f>
        <v>Representación Judicial</v>
      </c>
      <c r="H444" s="3" t="s">
        <v>2176</v>
      </c>
      <c r="I444" s="3" t="s">
        <v>56</v>
      </c>
      <c r="J444" s="18" t="s">
        <v>7328</v>
      </c>
      <c r="K444" s="65" t="s">
        <v>7329</v>
      </c>
      <c r="L444" s="18" t="s">
        <v>2350</v>
      </c>
      <c r="M444" s="3" t="s">
        <v>315</v>
      </c>
      <c r="N444" s="3" t="str">
        <f>Tabla110[[#This Row],[Orden]]&amp;" ("&amp;Tabla110[[#This Row],[Vigencia]]&amp;") "&amp;Tabla110[[#This Row],[Entidad / Reclamante]]&amp;" "&amp;Tabla110[[#This Row],[Últimos 6 Dígitos del Proceso]]</f>
        <v>446 (2025) Sanitas EPS 004100</v>
      </c>
      <c r="O444" s="16">
        <v>121</v>
      </c>
      <c r="P444" s="16">
        <v>28602050</v>
      </c>
      <c r="Q444" s="25">
        <v>45817</v>
      </c>
      <c r="R444" s="3" t="s">
        <v>54</v>
      </c>
      <c r="S444" s="25">
        <v>45813</v>
      </c>
      <c r="T444" s="3" t="s">
        <v>7330</v>
      </c>
      <c r="U444" s="6"/>
      <c r="V444" s="6"/>
      <c r="W444" s="6">
        <v>20</v>
      </c>
      <c r="X444" s="6">
        <f>+NETWORKDAYS(Tabla110[[#This Row],[Fecha de Asignación2]],Tabla110[[#This Row],[Fecha Respuesta]])</f>
        <v>3</v>
      </c>
      <c r="Y444" s="6" t="s">
        <v>2185</v>
      </c>
    </row>
    <row r="445" spans="1:25" hidden="1">
      <c r="A445" s="45" t="s">
        <v>7331</v>
      </c>
      <c r="B445" s="14">
        <v>447</v>
      </c>
      <c r="C445" s="3">
        <v>2025</v>
      </c>
      <c r="D445" s="25">
        <v>45813</v>
      </c>
      <c r="E445" s="19" t="str">
        <f>IF(Tabla110[[#This Row],[Fecha Respuesta]]="","01 Pendiente","02 Finalizado")</f>
        <v>02 Finalizado</v>
      </c>
      <c r="F445" s="3" t="s">
        <v>117</v>
      </c>
      <c r="G445" s="3" t="str">
        <f>+VLOOKUP(Tabla110[[#This Row],[ABOGADO]],'|'!$A$47:$B$89,2,0)</f>
        <v>Coordinación Prejudicial</v>
      </c>
      <c r="H445" s="3" t="s">
        <v>2219</v>
      </c>
      <c r="I445" s="3" t="s">
        <v>65</v>
      </c>
      <c r="J445" s="18" t="s">
        <v>7332</v>
      </c>
      <c r="K445" s="65" t="s">
        <v>7333</v>
      </c>
      <c r="L445" s="18" t="s">
        <v>2350</v>
      </c>
      <c r="M445" s="3" t="s">
        <v>7334</v>
      </c>
      <c r="N445" s="3" t="str">
        <f>Tabla110[[#This Row],[Orden]]&amp;" ("&amp;Tabla110[[#This Row],[Vigencia]]&amp;") "&amp;Tabla110[[#This Row],[Entidad / Reclamante]]&amp;" "&amp;Tabla110[[#This Row],[Últimos 6 Dígitos del Proceso]]</f>
        <v>447 (2025) Clínica de Uraba S.A. 847042</v>
      </c>
      <c r="O445" s="16">
        <v>128</v>
      </c>
      <c r="P445" s="16">
        <v>244986041</v>
      </c>
      <c r="Q445" s="25">
        <v>45821</v>
      </c>
      <c r="R445" s="3" t="s">
        <v>54</v>
      </c>
      <c r="S445" s="25">
        <v>45813</v>
      </c>
      <c r="T445" s="3" t="s">
        <v>7335</v>
      </c>
      <c r="U445" s="6"/>
      <c r="V445" s="6"/>
      <c r="W445" s="6">
        <v>20</v>
      </c>
      <c r="X445" s="6">
        <f>+NETWORKDAYS(Tabla110[[#This Row],[Fecha de Asignación2]],Tabla110[[#This Row],[Fecha Respuesta]])</f>
        <v>7</v>
      </c>
      <c r="Y445" s="6" t="s">
        <v>2185</v>
      </c>
    </row>
    <row r="446" spans="1:25" hidden="1">
      <c r="A446" s="45" t="s">
        <v>7336</v>
      </c>
      <c r="B446" s="14">
        <v>448</v>
      </c>
      <c r="C446" s="3">
        <v>2025</v>
      </c>
      <c r="D446" s="25">
        <v>45813</v>
      </c>
      <c r="E446" s="19" t="str">
        <f>IF(Tabla110[[#This Row],[Fecha Respuesta]]="","01 Pendiente","02 Finalizado")</f>
        <v>02 Finalizado</v>
      </c>
      <c r="F446" s="3" t="s">
        <v>180</v>
      </c>
      <c r="G446" s="3" t="str">
        <f>+VLOOKUP(Tabla110[[#This Row],[ABOGADO]],'|'!$A$47:$B$89,2,0)</f>
        <v>Representación Judicial</v>
      </c>
      <c r="H446" s="3" t="s">
        <v>2176</v>
      </c>
      <c r="I446" s="3" t="s">
        <v>65</v>
      </c>
      <c r="J446" s="18" t="s">
        <v>7337</v>
      </c>
      <c r="K446" s="65" t="s">
        <v>7338</v>
      </c>
      <c r="L446" s="18" t="s">
        <v>2350</v>
      </c>
      <c r="M446" s="3" t="s">
        <v>267</v>
      </c>
      <c r="N446" s="3" t="str">
        <f>Tabla110[[#This Row],[Orden]]&amp;" ("&amp;Tabla110[[#This Row],[Vigencia]]&amp;") "&amp;Tabla110[[#This Row],[Entidad / Reclamante]]&amp;" "&amp;Tabla110[[#This Row],[Últimos 6 Dígitos del Proceso]]</f>
        <v>448 (2025) Nueva EPS 003300</v>
      </c>
      <c r="O446" s="16">
        <v>4848</v>
      </c>
      <c r="P446" s="16">
        <v>3278817937</v>
      </c>
      <c r="Q446" s="25">
        <v>45842</v>
      </c>
      <c r="R446" s="3" t="s">
        <v>43</v>
      </c>
      <c r="S446" s="25">
        <v>45835</v>
      </c>
      <c r="T446" s="3" t="s">
        <v>7339</v>
      </c>
      <c r="U446" s="6"/>
      <c r="V446" s="6"/>
      <c r="W446" s="6">
        <v>20</v>
      </c>
      <c r="X446" s="6">
        <f>+NETWORKDAYS(Tabla110[[#This Row],[Fecha de Asignación2]],Tabla110[[#This Row],[Fecha Respuesta]])</f>
        <v>6</v>
      </c>
      <c r="Y446" s="6" t="s">
        <v>2185</v>
      </c>
    </row>
    <row r="447" spans="1:25" hidden="1">
      <c r="A447" s="45" t="s">
        <v>7340</v>
      </c>
      <c r="B447" s="14">
        <v>449</v>
      </c>
      <c r="C447" s="3">
        <v>2025</v>
      </c>
      <c r="D447" s="25">
        <v>45813</v>
      </c>
      <c r="E447" s="19" t="str">
        <f>IF(Tabla110[[#This Row],[Fecha Respuesta]]="","01 Pendiente","02 Finalizado")</f>
        <v>02 Finalizado</v>
      </c>
      <c r="F447" s="3" t="s">
        <v>164</v>
      </c>
      <c r="G447" s="3" t="str">
        <f>+VLOOKUP(Tabla110[[#This Row],[ABOGADO]],'|'!$A$47:$B$89,2,0)</f>
        <v>Representación Judicial</v>
      </c>
      <c r="H447" s="3" t="s">
        <v>2219</v>
      </c>
      <c r="I447" s="3" t="s">
        <v>65</v>
      </c>
      <c r="J447" s="18" t="s">
        <v>7341</v>
      </c>
      <c r="K447" s="65" t="s">
        <v>7342</v>
      </c>
      <c r="L447" s="18" t="s">
        <v>2350</v>
      </c>
      <c r="M447" s="3" t="s">
        <v>7343</v>
      </c>
      <c r="N447" s="3" t="str">
        <f>Tabla110[[#This Row],[Orden]]&amp;" ("&amp;Tabla110[[#This Row],[Vigencia]]&amp;") "&amp;Tabla110[[#This Row],[Entidad / Reclamante]]&amp;" "&amp;Tabla110[[#This Row],[Últimos 6 Dígitos del Proceso]]</f>
        <v>449 (2025) Clínica Médica Rionegro S.A. SOMER S.A 010100</v>
      </c>
      <c r="O447" s="16">
        <v>98</v>
      </c>
      <c r="P447" s="16">
        <v>164652503</v>
      </c>
      <c r="Q447" s="25">
        <v>45852</v>
      </c>
      <c r="R447" s="3" t="s">
        <v>96</v>
      </c>
      <c r="S447" s="25">
        <v>45835</v>
      </c>
      <c r="T447" s="3" t="s">
        <v>7344</v>
      </c>
      <c r="U447" s="6"/>
      <c r="V447" s="6"/>
      <c r="W447" s="6">
        <v>20</v>
      </c>
      <c r="X447" s="6">
        <f>+NETWORKDAYS(Tabla110[[#This Row],[Fecha de Asignación2]],Tabla110[[#This Row],[Fecha Respuesta]])</f>
        <v>12</v>
      </c>
      <c r="Y447" s="6" t="s">
        <v>2185</v>
      </c>
    </row>
    <row r="448" spans="1:25" hidden="1">
      <c r="A448" s="45" t="s">
        <v>7345</v>
      </c>
      <c r="B448" s="14">
        <v>450</v>
      </c>
      <c r="C448" s="3">
        <v>2025</v>
      </c>
      <c r="D448" s="25">
        <v>45813</v>
      </c>
      <c r="E448" s="19" t="str">
        <f>IF(Tabla110[[#This Row],[Fecha Respuesta]]="","01 Pendiente","02 Finalizado")</f>
        <v>02 Finalizado</v>
      </c>
      <c r="F448" s="3" t="s">
        <v>131</v>
      </c>
      <c r="G448" s="3" t="str">
        <f>+VLOOKUP(Tabla110[[#This Row],[ABOGADO]],'|'!$A$47:$B$89,2,0)</f>
        <v>Representación Judicial</v>
      </c>
      <c r="H448" s="3" t="s">
        <v>2176</v>
      </c>
      <c r="I448" s="3" t="s">
        <v>65</v>
      </c>
      <c r="J448" s="18" t="s">
        <v>7346</v>
      </c>
      <c r="K448" s="65" t="s">
        <v>6181</v>
      </c>
      <c r="L448" s="18" t="s">
        <v>2350</v>
      </c>
      <c r="M448" s="3" t="s">
        <v>389</v>
      </c>
      <c r="N448" s="3" t="str">
        <f>Tabla110[[#This Row],[Orden]]&amp;" ("&amp;Tabla110[[#This Row],[Vigencia]]&amp;") "&amp;Tabla110[[#This Row],[Entidad / Reclamante]]&amp;" "&amp;Tabla110[[#This Row],[Últimos 6 Dígitos del Proceso]]</f>
        <v>450 (2025) Salud Total EPS 004300</v>
      </c>
      <c r="O448" s="16">
        <v>1</v>
      </c>
      <c r="P448" s="16">
        <v>0</v>
      </c>
      <c r="Q448" s="25">
        <v>45817</v>
      </c>
      <c r="R448" s="3" t="s">
        <v>54</v>
      </c>
      <c r="S448" s="25">
        <v>45813</v>
      </c>
      <c r="T448" s="3" t="s">
        <v>7347</v>
      </c>
      <c r="U448" s="6"/>
      <c r="V448" s="6"/>
      <c r="W448" s="6">
        <v>20</v>
      </c>
      <c r="X448" s="6">
        <f>+NETWORKDAYS(Tabla110[[#This Row],[Fecha de Asignación2]],Tabla110[[#This Row],[Fecha Respuesta]])</f>
        <v>3</v>
      </c>
      <c r="Y448" s="6" t="s">
        <v>2185</v>
      </c>
    </row>
    <row r="449" spans="1:25" hidden="1">
      <c r="A449" s="45" t="s">
        <v>7348</v>
      </c>
      <c r="B449" s="14">
        <v>451</v>
      </c>
      <c r="C449" s="3">
        <v>2025</v>
      </c>
      <c r="D449" s="25">
        <v>45813</v>
      </c>
      <c r="E449" s="19" t="str">
        <f>IF(Tabla110[[#This Row],[Fecha Respuesta]]="","01 Pendiente","02 Finalizado")</f>
        <v>02 Finalizado</v>
      </c>
      <c r="F449" s="3" t="s">
        <v>178</v>
      </c>
      <c r="G449" s="3" t="str">
        <f>+VLOOKUP(Tabla110[[#This Row],[ABOGADO]],'|'!$A$47:$B$89,2,0)</f>
        <v>Coordinación Prejudicial</v>
      </c>
      <c r="H449" s="3" t="s">
        <v>2176</v>
      </c>
      <c r="I449" s="3" t="s">
        <v>59</v>
      </c>
      <c r="J449" s="18" t="s">
        <v>7349</v>
      </c>
      <c r="K449" s="65" t="s">
        <v>6948</v>
      </c>
      <c r="L449" s="18" t="s">
        <v>2350</v>
      </c>
      <c r="M449" s="3" t="s">
        <v>315</v>
      </c>
      <c r="N449" s="3" t="str">
        <f>Tabla110[[#This Row],[Orden]]&amp;" ("&amp;Tabla110[[#This Row],[Vigencia]]&amp;") "&amp;Tabla110[[#This Row],[Entidad / Reclamante]]&amp;" "&amp;Tabla110[[#This Row],[Últimos 6 Dígitos del Proceso]]</f>
        <v>451 (2025) Sanitas EPS 057200</v>
      </c>
      <c r="O449" s="16">
        <v>40</v>
      </c>
      <c r="P449" s="16">
        <v>5429666</v>
      </c>
      <c r="Q449" s="25">
        <v>45824</v>
      </c>
      <c r="R449" s="3" t="s">
        <v>54</v>
      </c>
      <c r="S449" s="25">
        <v>45813</v>
      </c>
      <c r="T449" s="3" t="s">
        <v>7350</v>
      </c>
      <c r="U449" s="6"/>
      <c r="V449" s="6"/>
      <c r="W449" s="6">
        <v>20</v>
      </c>
      <c r="X449" s="6">
        <f>+NETWORKDAYS(Tabla110[[#This Row],[Fecha de Asignación2]],Tabla110[[#This Row],[Fecha Respuesta]])</f>
        <v>8</v>
      </c>
      <c r="Y449" s="6" t="s">
        <v>2185</v>
      </c>
    </row>
    <row r="450" spans="1:25" hidden="1">
      <c r="A450" s="45" t="s">
        <v>7351</v>
      </c>
      <c r="B450" s="14">
        <v>452</v>
      </c>
      <c r="C450" s="3">
        <v>2025</v>
      </c>
      <c r="D450" s="25">
        <v>45814</v>
      </c>
      <c r="E450" s="19" t="str">
        <f>IF(Tabla110[[#This Row],[Fecha Respuesta]]="","01 Pendiente","02 Finalizado")</f>
        <v>02 Finalizado</v>
      </c>
      <c r="F450" s="3" t="s">
        <v>182</v>
      </c>
      <c r="G450" s="3" t="s">
        <v>17</v>
      </c>
      <c r="H450" s="3" t="s">
        <v>2219</v>
      </c>
      <c r="I450" s="3" t="s">
        <v>65</v>
      </c>
      <c r="J450" s="18" t="s">
        <v>7352</v>
      </c>
      <c r="K450" s="65" t="s">
        <v>7353</v>
      </c>
      <c r="L450" s="18" t="s">
        <v>2350</v>
      </c>
      <c r="M450" s="3" t="s">
        <v>7354</v>
      </c>
      <c r="N450" s="3" t="str">
        <f>Tabla110[[#This Row],[Orden]]&amp;" ("&amp;Tabla110[[#This Row],[Vigencia]]&amp;") "&amp;Tabla110[[#This Row],[Entidad / Reclamante]]&amp;" "&amp;Tabla110[[#This Row],[Últimos 6 Dígitos del Proceso]]</f>
        <v>452 (2025) Hospital San Vicente de Paul 023700</v>
      </c>
      <c r="O450" s="16">
        <v>117</v>
      </c>
      <c r="P450" s="16">
        <v>23729687</v>
      </c>
      <c r="Q450" s="25">
        <v>45845</v>
      </c>
      <c r="R450" s="3" t="s">
        <v>94</v>
      </c>
      <c r="S450" s="25">
        <v>45835</v>
      </c>
      <c r="T450" s="3" t="s">
        <v>7355</v>
      </c>
      <c r="U450" s="6"/>
      <c r="V450" s="6"/>
      <c r="W450" s="6">
        <v>20</v>
      </c>
      <c r="X450" s="6">
        <f>+NETWORKDAYS(Tabla110[[#This Row],[Fecha de Asignación2]],Tabla110[[#This Row],[Fecha Respuesta]])</f>
        <v>7</v>
      </c>
      <c r="Y450" s="6" t="s">
        <v>2185</v>
      </c>
    </row>
    <row r="451" spans="1:25" hidden="1">
      <c r="A451" s="45" t="s">
        <v>7356</v>
      </c>
      <c r="B451" s="14">
        <v>453</v>
      </c>
      <c r="C451" s="3">
        <v>2025</v>
      </c>
      <c r="D451" s="25">
        <v>45814</v>
      </c>
      <c r="E451" s="19" t="str">
        <f>IF(Tabla110[[#This Row],[Fecha Respuesta]]="","01 Pendiente","02 Finalizado")</f>
        <v>02 Finalizado</v>
      </c>
      <c r="F451" s="3" t="s">
        <v>2259</v>
      </c>
      <c r="G451" s="3" t="s">
        <v>17</v>
      </c>
      <c r="H451" s="3" t="s">
        <v>2176</v>
      </c>
      <c r="I451" s="3" t="s">
        <v>65</v>
      </c>
      <c r="J451" s="18" t="s">
        <v>6915</v>
      </c>
      <c r="K451" s="65" t="s">
        <v>6564</v>
      </c>
      <c r="L451" s="18" t="s">
        <v>2350</v>
      </c>
      <c r="M451" s="3" t="s">
        <v>315</v>
      </c>
      <c r="N451" s="3" t="str">
        <f>Tabla110[[#This Row],[Orden]]&amp;" ("&amp;Tabla110[[#This Row],[Vigencia]]&amp;") "&amp;Tabla110[[#This Row],[Entidad / Reclamante]]&amp;" "&amp;Tabla110[[#This Row],[Últimos 6 Dígitos del Proceso]]</f>
        <v>453 (2025) Sanitas EPS 000700</v>
      </c>
      <c r="O451" s="16">
        <v>604</v>
      </c>
      <c r="P451" s="16">
        <v>55997287</v>
      </c>
      <c r="Q451" s="25">
        <v>45849</v>
      </c>
      <c r="R451" s="3" t="s">
        <v>43</v>
      </c>
      <c r="S451" s="25">
        <v>45835</v>
      </c>
      <c r="T451" s="3" t="s">
        <v>7357</v>
      </c>
      <c r="U451" s="6"/>
      <c r="V451" s="6"/>
      <c r="W451" s="6">
        <v>20</v>
      </c>
      <c r="X451" s="6">
        <f>+NETWORKDAYS(Tabla110[[#This Row],[Fecha de Asignación2]],Tabla110[[#This Row],[Fecha Respuesta]])</f>
        <v>11</v>
      </c>
      <c r="Y451" s="6" t="s">
        <v>2185</v>
      </c>
    </row>
    <row r="452" spans="1:25" hidden="1">
      <c r="A452" s="45" t="s">
        <v>7358</v>
      </c>
      <c r="B452" s="14">
        <v>454</v>
      </c>
      <c r="C452" s="3">
        <v>2025</v>
      </c>
      <c r="D452" s="25">
        <v>45814</v>
      </c>
      <c r="E452" s="19" t="str">
        <f>IF(Tabla110[[#This Row],[Fecha Respuesta]]="","01 Pendiente","02 Finalizado")</f>
        <v>02 Finalizado</v>
      </c>
      <c r="F452" s="3" t="s">
        <v>173</v>
      </c>
      <c r="G452" s="3" t="str">
        <f>+VLOOKUP(Tabla110[[#This Row],[ABOGADO]],'|'!$A$47:$B$89,2,0)</f>
        <v>Representación Judicial</v>
      </c>
      <c r="H452" s="3" t="s">
        <v>2176</v>
      </c>
      <c r="I452" s="3" t="s">
        <v>56</v>
      </c>
      <c r="J452" s="18" t="s">
        <v>7359</v>
      </c>
      <c r="K452" s="65" t="s">
        <v>7360</v>
      </c>
      <c r="L452" s="18" t="s">
        <v>2350</v>
      </c>
      <c r="M452" s="3" t="s">
        <v>315</v>
      </c>
      <c r="N452" s="3" t="str">
        <f>Tabla110[[#This Row],[Orden]]&amp;" ("&amp;Tabla110[[#This Row],[Vigencia]]&amp;") "&amp;Tabla110[[#This Row],[Entidad / Reclamante]]&amp;" "&amp;Tabla110[[#This Row],[Últimos 6 Dígitos del Proceso]]</f>
        <v>454 (2025) Sanitas EPS 023300</v>
      </c>
      <c r="O452" s="16">
        <v>92</v>
      </c>
      <c r="P452" s="16">
        <v>456266458</v>
      </c>
      <c r="Q452" s="25">
        <v>45817</v>
      </c>
      <c r="R452" s="3" t="s">
        <v>54</v>
      </c>
      <c r="S452" s="25">
        <v>45814</v>
      </c>
      <c r="T452" s="3" t="s">
        <v>7002</v>
      </c>
      <c r="U452" s="6"/>
      <c r="V452" s="6"/>
      <c r="W452" s="6">
        <v>20</v>
      </c>
      <c r="X452" s="6">
        <f>+NETWORKDAYS(Tabla110[[#This Row],[Fecha de Asignación2]],Tabla110[[#This Row],[Fecha Respuesta]])</f>
        <v>2</v>
      </c>
      <c r="Y452" s="6" t="s">
        <v>2185</v>
      </c>
    </row>
    <row r="453" spans="1:25" hidden="1">
      <c r="A453" s="45" t="s">
        <v>7361</v>
      </c>
      <c r="B453" s="14">
        <v>455</v>
      </c>
      <c r="C453" s="3">
        <v>2025</v>
      </c>
      <c r="D453" s="25">
        <v>45817</v>
      </c>
      <c r="E453" s="19" t="str">
        <f>IF(Tabla110[[#This Row],[Fecha Respuesta]]="","01 Pendiente","02 Finalizado")</f>
        <v>02 Finalizado</v>
      </c>
      <c r="F453" s="3" t="s">
        <v>158</v>
      </c>
      <c r="G453" s="3" t="str">
        <f>+VLOOKUP(Tabla110[[#This Row],[ABOGADO]],'|'!$A$47:$B$89,2,0)</f>
        <v>Representación Judicial</v>
      </c>
      <c r="H453" s="3" t="s">
        <v>2176</v>
      </c>
      <c r="I453" s="3" t="s">
        <v>59</v>
      </c>
      <c r="J453" s="18" t="s">
        <v>7362</v>
      </c>
      <c r="K453" s="65" t="s">
        <v>6619</v>
      </c>
      <c r="L453" s="18" t="s">
        <v>2350</v>
      </c>
      <c r="M453" s="3" t="s">
        <v>315</v>
      </c>
      <c r="N453" s="3" t="str">
        <f>Tabla110[[#This Row],[Orden]]&amp;" ("&amp;Tabla110[[#This Row],[Vigencia]]&amp;") "&amp;Tabla110[[#This Row],[Entidad / Reclamante]]&amp;" "&amp;Tabla110[[#This Row],[Últimos 6 Dígitos del Proceso]]</f>
        <v>455 (2025) Sanitas EPS 016200</v>
      </c>
      <c r="O453" s="16">
        <v>469</v>
      </c>
      <c r="P453" s="16">
        <v>1382356986</v>
      </c>
      <c r="Q453" s="25">
        <v>45833</v>
      </c>
      <c r="R453" s="3" t="s">
        <v>54</v>
      </c>
      <c r="S453" s="25">
        <v>45817</v>
      </c>
      <c r="T453" s="3" t="s">
        <v>7363</v>
      </c>
      <c r="U453" s="6"/>
      <c r="V453" s="6"/>
      <c r="W453" s="6">
        <v>20</v>
      </c>
      <c r="X453" s="6">
        <f>+NETWORKDAYS(Tabla110[[#This Row],[Fecha de Asignación2]],Tabla110[[#This Row],[Fecha Respuesta]])</f>
        <v>13</v>
      </c>
      <c r="Y453" s="6" t="s">
        <v>2185</v>
      </c>
    </row>
    <row r="454" spans="1:25" hidden="1">
      <c r="A454" s="45" t="s">
        <v>7364</v>
      </c>
      <c r="B454" s="14">
        <v>456</v>
      </c>
      <c r="C454" s="3">
        <v>2025</v>
      </c>
      <c r="D454" s="25">
        <v>45817</v>
      </c>
      <c r="E454" s="19" t="str">
        <f>IF(Tabla110[[#This Row],[Fecha Respuesta]]="","01 Pendiente","02 Finalizado")</f>
        <v>02 Finalizado</v>
      </c>
      <c r="F454" s="3" t="s">
        <v>158</v>
      </c>
      <c r="G454" s="3" t="str">
        <f>+VLOOKUP(Tabla110[[#This Row],[ABOGADO]],'|'!$A$47:$B$89,2,0)</f>
        <v>Representación Judicial</v>
      </c>
      <c r="H454" s="3" t="s">
        <v>2176</v>
      </c>
      <c r="I454" s="3" t="s">
        <v>56</v>
      </c>
      <c r="J454" s="18" t="s">
        <v>7365</v>
      </c>
      <c r="K454" s="65" t="s">
        <v>2221</v>
      </c>
      <c r="L454" s="18" t="s">
        <v>2350</v>
      </c>
      <c r="M454" s="3" t="s">
        <v>246</v>
      </c>
      <c r="N454" s="3" t="str">
        <f>Tabla110[[#This Row],[Orden]]&amp;" ("&amp;Tabla110[[#This Row],[Vigencia]]&amp;") "&amp;Tabla110[[#This Row],[Entidad / Reclamante]]&amp;" "&amp;Tabla110[[#This Row],[Últimos 6 Dígitos del Proceso]]</f>
        <v>456 (2025) Compensar EPS 040900</v>
      </c>
      <c r="O454" s="16">
        <v>254</v>
      </c>
      <c r="P454" s="16">
        <v>499280148</v>
      </c>
      <c r="Q454" s="25">
        <v>45817</v>
      </c>
      <c r="R454" s="3" t="s">
        <v>54</v>
      </c>
      <c r="S454" s="25">
        <v>45817</v>
      </c>
      <c r="T454" s="3" t="s">
        <v>7366</v>
      </c>
      <c r="U454" s="6"/>
      <c r="V454" s="6"/>
      <c r="W454" s="6">
        <v>20</v>
      </c>
      <c r="X454" s="6">
        <f>+NETWORKDAYS(Tabla110[[#This Row],[Fecha de Asignación2]],Tabla110[[#This Row],[Fecha Respuesta]])</f>
        <v>1</v>
      </c>
      <c r="Y454" s="6" t="s">
        <v>2185</v>
      </c>
    </row>
    <row r="455" spans="1:25" hidden="1">
      <c r="A455" s="45" t="s">
        <v>7367</v>
      </c>
      <c r="B455" s="14">
        <v>457</v>
      </c>
      <c r="C455" s="3">
        <v>2025</v>
      </c>
      <c r="D455" s="25">
        <v>45817</v>
      </c>
      <c r="E455" s="19" t="str">
        <f>IF(Tabla110[[#This Row],[Fecha Respuesta]]="","01 Pendiente","02 Finalizado")</f>
        <v>02 Finalizado</v>
      </c>
      <c r="F455" s="3" t="s">
        <v>173</v>
      </c>
      <c r="G455" s="3" t="str">
        <f>+VLOOKUP(Tabla110[[#This Row],[ABOGADO]],'|'!$A$47:$B$89,2,0)</f>
        <v>Representación Judicial</v>
      </c>
      <c r="H455" s="3" t="s">
        <v>2176</v>
      </c>
      <c r="I455" s="3" t="s">
        <v>65</v>
      </c>
      <c r="J455" s="18" t="s">
        <v>7368</v>
      </c>
      <c r="K455" s="65" t="s">
        <v>7369</v>
      </c>
      <c r="L455" s="18" t="s">
        <v>2350</v>
      </c>
      <c r="M455" s="3" t="s">
        <v>315</v>
      </c>
      <c r="N455" s="3" t="str">
        <f>Tabla110[[#This Row],[Orden]]&amp;" ("&amp;Tabla110[[#This Row],[Vigencia]]&amp;") "&amp;Tabla110[[#This Row],[Entidad / Reclamante]]&amp;" "&amp;Tabla110[[#This Row],[Últimos 6 Dígitos del Proceso]]</f>
        <v>457 (2025) Sanitas EPS 145300</v>
      </c>
      <c r="O455" s="16">
        <v>1</v>
      </c>
      <c r="P455" s="16">
        <v>0</v>
      </c>
      <c r="Q455" s="25">
        <v>45817</v>
      </c>
      <c r="R455" s="3" t="s">
        <v>54</v>
      </c>
      <c r="S455" s="25">
        <v>45817</v>
      </c>
      <c r="T455" s="3" t="s">
        <v>7370</v>
      </c>
      <c r="U455" s="6"/>
      <c r="V455" s="6"/>
      <c r="W455" s="6">
        <v>20</v>
      </c>
      <c r="X455" s="6">
        <f>+NETWORKDAYS(Tabla110[[#This Row],[Fecha de Asignación2]],Tabla110[[#This Row],[Fecha Respuesta]])</f>
        <v>1</v>
      </c>
      <c r="Y455" s="6" t="s">
        <v>2185</v>
      </c>
    </row>
    <row r="456" spans="1:25" hidden="1">
      <c r="A456" s="45" t="s">
        <v>7371</v>
      </c>
      <c r="B456" s="14">
        <v>458</v>
      </c>
      <c r="C456" s="3">
        <v>2025</v>
      </c>
      <c r="D456" s="25">
        <v>45817</v>
      </c>
      <c r="E456" s="19" t="str">
        <f>IF(Tabla110[[#This Row],[Fecha Respuesta]]="","01 Pendiente","02 Finalizado")</f>
        <v>02 Finalizado</v>
      </c>
      <c r="F456" s="3" t="s">
        <v>173</v>
      </c>
      <c r="G456" s="3" t="str">
        <f>+VLOOKUP(Tabla110[[#This Row],[ABOGADO]],'|'!$A$47:$B$89,2,0)</f>
        <v>Representación Judicial</v>
      </c>
      <c r="H456" s="3" t="s">
        <v>2176</v>
      </c>
      <c r="I456" s="3" t="s">
        <v>56</v>
      </c>
      <c r="J456" s="18" t="s">
        <v>7372</v>
      </c>
      <c r="K456" s="65" t="s">
        <v>6220</v>
      </c>
      <c r="L456" s="18" t="s">
        <v>2350</v>
      </c>
      <c r="M456" s="3" t="s">
        <v>246</v>
      </c>
      <c r="N456" s="3" t="str">
        <f>Tabla110[[#This Row],[Orden]]&amp;" ("&amp;Tabla110[[#This Row],[Vigencia]]&amp;") "&amp;Tabla110[[#This Row],[Entidad / Reclamante]]&amp;" "&amp;Tabla110[[#This Row],[Últimos 6 Dígitos del Proceso]]</f>
        <v>458 (2025) Compensar EPS 017900</v>
      </c>
      <c r="O456" s="16">
        <v>194</v>
      </c>
      <c r="P456" s="16">
        <v>636507887</v>
      </c>
      <c r="Q456" s="25">
        <v>45818</v>
      </c>
      <c r="R456" s="3" t="s">
        <v>54</v>
      </c>
      <c r="S456" s="25">
        <v>45817</v>
      </c>
      <c r="T456" s="3" t="s">
        <v>7002</v>
      </c>
      <c r="U456" s="6"/>
      <c r="V456" s="6"/>
      <c r="W456" s="6">
        <v>20</v>
      </c>
      <c r="X456" s="6">
        <f>+NETWORKDAYS(Tabla110[[#This Row],[Fecha de Asignación2]],Tabla110[[#This Row],[Fecha Respuesta]])</f>
        <v>2</v>
      </c>
      <c r="Y456" s="6" t="s">
        <v>2185</v>
      </c>
    </row>
    <row r="457" spans="1:25" hidden="1">
      <c r="A457" s="45" t="s">
        <v>7373</v>
      </c>
      <c r="B457" s="14">
        <v>459</v>
      </c>
      <c r="C457" s="3">
        <v>2025</v>
      </c>
      <c r="D457" s="25">
        <v>45817</v>
      </c>
      <c r="E457" s="19" t="str">
        <f>IF(Tabla110[[#This Row],[Fecha Respuesta]]="","01 Pendiente","02 Finalizado")</f>
        <v>02 Finalizado</v>
      </c>
      <c r="F457" s="3" t="s">
        <v>182</v>
      </c>
      <c r="G457" s="3" t="s">
        <v>17</v>
      </c>
      <c r="H457" s="3" t="s">
        <v>2176</v>
      </c>
      <c r="I457" s="3" t="s">
        <v>59</v>
      </c>
      <c r="J457" s="18" t="s">
        <v>7374</v>
      </c>
      <c r="K457" s="65" t="s">
        <v>6549</v>
      </c>
      <c r="L457" s="18" t="s">
        <v>2350</v>
      </c>
      <c r="M457" s="3" t="s">
        <v>2201</v>
      </c>
      <c r="N457" s="3" t="str">
        <f>Tabla110[[#This Row],[Orden]]&amp;" ("&amp;Tabla110[[#This Row],[Vigencia]]&amp;") "&amp;Tabla110[[#This Row],[Entidad / Reclamante]]&amp;" "&amp;Tabla110[[#This Row],[Últimos 6 Dígitos del Proceso]]</f>
        <v>459 (2025) Comfenalco Antioquia 007200</v>
      </c>
      <c r="O457" s="16">
        <v>19</v>
      </c>
      <c r="P457" s="16">
        <v>14791173</v>
      </c>
      <c r="Q457" s="25">
        <v>45835</v>
      </c>
      <c r="R457" s="3" t="s">
        <v>47</v>
      </c>
      <c r="S457" s="25">
        <v>45817</v>
      </c>
      <c r="T457" s="3" t="s">
        <v>7375</v>
      </c>
      <c r="U457" s="6"/>
      <c r="V457" s="6"/>
      <c r="W457" s="6">
        <v>20</v>
      </c>
      <c r="X457" s="6">
        <f>+NETWORKDAYS(Tabla110[[#This Row],[Fecha de Asignación2]],Tabla110[[#This Row],[Fecha Respuesta]])</f>
        <v>15</v>
      </c>
      <c r="Y457" s="6" t="s">
        <v>2185</v>
      </c>
    </row>
    <row r="458" spans="1:25" hidden="1">
      <c r="A458" s="45" t="s">
        <v>7376</v>
      </c>
      <c r="B458" s="14">
        <v>460</v>
      </c>
      <c r="C458" s="3">
        <v>2025</v>
      </c>
      <c r="D458" s="25">
        <v>45817</v>
      </c>
      <c r="E458" s="19" t="str">
        <f>IF(Tabla110[[#This Row],[Fecha Respuesta]]="","01 Pendiente","02 Finalizado")</f>
        <v>02 Finalizado</v>
      </c>
      <c r="F458" s="3" t="s">
        <v>139</v>
      </c>
      <c r="G458" s="3" t="str">
        <f>+VLOOKUP(Tabla110[[#This Row],[ABOGADO]],'|'!$A$47:$B$89,2,0)</f>
        <v>Representación Judicial</v>
      </c>
      <c r="H458" s="3" t="s">
        <v>2176</v>
      </c>
      <c r="I458" s="3" t="s">
        <v>65</v>
      </c>
      <c r="J458" s="18" t="s">
        <v>7377</v>
      </c>
      <c r="K458" s="65" t="s">
        <v>7378</v>
      </c>
      <c r="L458" s="18" t="s">
        <v>2350</v>
      </c>
      <c r="M458" s="3" t="s">
        <v>315</v>
      </c>
      <c r="N458" s="3" t="str">
        <f>Tabla110[[#This Row],[Orden]]&amp;" ("&amp;Tabla110[[#This Row],[Vigencia]]&amp;") "&amp;Tabla110[[#This Row],[Entidad / Reclamante]]&amp;" "&amp;Tabla110[[#This Row],[Últimos 6 Dígitos del Proceso]]</f>
        <v>460 (2025) Sanitas EPS 025100</v>
      </c>
      <c r="O458" s="16">
        <v>38</v>
      </c>
      <c r="P458" s="16">
        <v>25962235.84</v>
      </c>
      <c r="Q458" s="25">
        <v>45853</v>
      </c>
      <c r="R458" s="3" t="s">
        <v>96</v>
      </c>
      <c r="S458" s="25">
        <v>45835</v>
      </c>
      <c r="T458" s="3" t="s">
        <v>7379</v>
      </c>
      <c r="U458" s="6"/>
      <c r="V458" s="6"/>
      <c r="W458" s="6">
        <v>20</v>
      </c>
      <c r="X458" s="6">
        <f>+NETWORKDAYS(Tabla110[[#This Row],[Fecha de Asignación2]],Tabla110[[#This Row],[Fecha Respuesta]])</f>
        <v>13</v>
      </c>
      <c r="Y458" s="6" t="s">
        <v>2185</v>
      </c>
    </row>
    <row r="459" spans="1:25" hidden="1">
      <c r="A459" s="45" t="s">
        <v>7380</v>
      </c>
      <c r="B459" s="14" t="s">
        <v>7380</v>
      </c>
      <c r="C459" s="3">
        <v>2025</v>
      </c>
      <c r="D459" s="25">
        <v>45817</v>
      </c>
      <c r="E459" s="19" t="str">
        <f>IF(Tabla110[[#This Row],[Fecha Respuesta]]="","01 Pendiente","02 Finalizado")</f>
        <v>02 Finalizado</v>
      </c>
      <c r="F459" s="3" t="s">
        <v>106</v>
      </c>
      <c r="G459" s="3" t="str">
        <f>+VLOOKUP(Tabla110[[#This Row],[ABOGADO]],'|'!$A$47:$B$89,2,0)</f>
        <v>Representación Judicial</v>
      </c>
      <c r="H459" s="3" t="s">
        <v>6122</v>
      </c>
      <c r="I459" s="3" t="s">
        <v>65</v>
      </c>
      <c r="J459" s="18" t="s">
        <v>7381</v>
      </c>
      <c r="K459" s="65" t="s">
        <v>7382</v>
      </c>
      <c r="L459" s="18">
        <v>78759354</v>
      </c>
      <c r="M459" s="3" t="s">
        <v>7383</v>
      </c>
      <c r="N459" s="3" t="str">
        <f>Tabla110[[#This Row],[Orden]]&amp;" ("&amp;Tabla110[[#This Row],[Vigencia]]&amp;") "&amp;Tabla110[[#This Row],[Entidad / Reclamante]]&amp;" "&amp;Tabla110[[#This Row],[Últimos 6 Dígitos del Proceso]]</f>
        <v>461 (2025) Jorge Luis Otero Rivera 064800</v>
      </c>
      <c r="O459" s="16">
        <v>1</v>
      </c>
      <c r="P459" s="16">
        <v>0</v>
      </c>
      <c r="Q459" s="25">
        <v>45818</v>
      </c>
      <c r="R459" s="3" t="s">
        <v>54</v>
      </c>
      <c r="S459" s="25">
        <v>45817</v>
      </c>
      <c r="T459" s="3" t="s">
        <v>7384</v>
      </c>
      <c r="U459" s="6"/>
      <c r="V459" s="6"/>
      <c r="W459" s="6">
        <v>20</v>
      </c>
      <c r="X459" s="6">
        <f>+NETWORKDAYS(Tabla110[[#This Row],[Fecha de Asignación2]],Tabla110[[#This Row],[Fecha Respuesta]])</f>
        <v>2</v>
      </c>
      <c r="Y459" s="6" t="s">
        <v>2185</v>
      </c>
    </row>
    <row r="460" spans="1:25" hidden="1">
      <c r="A460" s="45" t="s">
        <v>7385</v>
      </c>
      <c r="B460" s="14" t="s">
        <v>7385</v>
      </c>
      <c r="C460" s="3">
        <v>2025</v>
      </c>
      <c r="D460" s="25">
        <v>45817</v>
      </c>
      <c r="E460" s="19" t="str">
        <f>IF(Tabla110[[#This Row],[Fecha Respuesta]]="","01 Pendiente","02 Finalizado")</f>
        <v>02 Finalizado</v>
      </c>
      <c r="F460" s="3" t="s">
        <v>174</v>
      </c>
      <c r="G460" s="3" t="str">
        <f>+VLOOKUP(Tabla110[[#This Row],[ABOGADO]],'|'!$A$47:$B$89,2,0)</f>
        <v>Representación Judicial</v>
      </c>
      <c r="H460" s="3" t="s">
        <v>2176</v>
      </c>
      <c r="I460" s="3" t="s">
        <v>56</v>
      </c>
      <c r="J460" s="18" t="s">
        <v>7386</v>
      </c>
      <c r="K460" s="65" t="s">
        <v>7175</v>
      </c>
      <c r="L460" s="18" t="s">
        <v>2350</v>
      </c>
      <c r="M460" s="3" t="s">
        <v>246</v>
      </c>
      <c r="N460" s="3" t="str">
        <f>Tabla110[[#This Row],[Orden]]&amp;" ("&amp;Tabla110[[#This Row],[Vigencia]]&amp;") "&amp;Tabla110[[#This Row],[Entidad / Reclamante]]&amp;" "&amp;Tabla110[[#This Row],[Últimos 6 Dígitos del Proceso]]</f>
        <v>462 (2025) Compensar EPS 003200</v>
      </c>
      <c r="O460" s="16">
        <v>63</v>
      </c>
      <c r="P460" s="16">
        <v>29268398</v>
      </c>
      <c r="Q460" s="25">
        <v>45818</v>
      </c>
      <c r="R460" s="3" t="s">
        <v>54</v>
      </c>
      <c r="S460" s="25">
        <v>45817</v>
      </c>
      <c r="T460" s="3" t="s">
        <v>7002</v>
      </c>
      <c r="U460" s="6"/>
      <c r="V460" s="6"/>
      <c r="W460" s="6">
        <v>20</v>
      </c>
      <c r="X460" s="6">
        <f>+NETWORKDAYS(Tabla110[[#This Row],[Fecha de Asignación2]],Tabla110[[#This Row],[Fecha Respuesta]])</f>
        <v>2</v>
      </c>
      <c r="Y460" s="6" t="s">
        <v>2185</v>
      </c>
    </row>
    <row r="461" spans="1:25" hidden="1">
      <c r="A461" s="45" t="s">
        <v>7387</v>
      </c>
      <c r="B461" s="14" t="s">
        <v>7387</v>
      </c>
      <c r="C461" s="3">
        <v>2025</v>
      </c>
      <c r="D461" s="25">
        <v>45817</v>
      </c>
      <c r="E461" s="19" t="str">
        <f>IF(Tabla110[[#This Row],[Fecha Respuesta]]="","01 Pendiente","02 Finalizado")</f>
        <v>02 Finalizado</v>
      </c>
      <c r="F461" s="3" t="s">
        <v>154</v>
      </c>
      <c r="G461" s="3" t="str">
        <f>+VLOOKUP(Tabla110[[#This Row],[ABOGADO]],'|'!$A$47:$B$89,2,0)</f>
        <v>Coordinación Prejudicial</v>
      </c>
      <c r="H461" s="3" t="s">
        <v>2176</v>
      </c>
      <c r="I461" s="3" t="s">
        <v>59</v>
      </c>
      <c r="J461" s="18" t="s">
        <v>7388</v>
      </c>
      <c r="K461" s="65" t="s">
        <v>7389</v>
      </c>
      <c r="L461" s="18" t="s">
        <v>2350</v>
      </c>
      <c r="M461" s="3" t="s">
        <v>410</v>
      </c>
      <c r="N461" s="3" t="str">
        <f>Tabla110[[#This Row],[Orden]]&amp;" ("&amp;Tabla110[[#This Row],[Vigencia]]&amp;") "&amp;Tabla110[[#This Row],[Entidad / Reclamante]]&amp;" "&amp;Tabla110[[#This Row],[Últimos 6 Dígitos del Proceso]]</f>
        <v>463 (2025) Coomeva EPS 048300</v>
      </c>
      <c r="O461" s="16">
        <v>7349</v>
      </c>
      <c r="P461" s="16">
        <v>2941707695</v>
      </c>
      <c r="Q461" s="25">
        <v>45845</v>
      </c>
      <c r="R461" s="3" t="s">
        <v>47</v>
      </c>
      <c r="S461" s="25">
        <v>45817</v>
      </c>
      <c r="T461" s="3" t="s">
        <v>7390</v>
      </c>
      <c r="U461" s="6"/>
      <c r="V461" s="6"/>
      <c r="W461" s="6">
        <v>20</v>
      </c>
      <c r="X461" s="6">
        <f>+NETWORKDAYS(Tabla110[[#This Row],[Fecha de Asignación2]],Tabla110[[#This Row],[Fecha Respuesta]])</f>
        <v>21</v>
      </c>
      <c r="Y461" s="6" t="s">
        <v>6117</v>
      </c>
    </row>
    <row r="462" spans="1:25" hidden="1">
      <c r="A462" s="45" t="s">
        <v>7391</v>
      </c>
      <c r="B462" s="14" t="s">
        <v>7391</v>
      </c>
      <c r="C462" s="3">
        <v>2025</v>
      </c>
      <c r="D462" s="25">
        <v>45817</v>
      </c>
      <c r="E462" s="19" t="str">
        <f>IF(Tabla110[[#This Row],[Fecha Respuesta]]="","01 Pendiente","02 Finalizado")</f>
        <v>02 Finalizado</v>
      </c>
      <c r="F462" s="3" t="s">
        <v>148</v>
      </c>
      <c r="G462" s="3" t="str">
        <f>+VLOOKUP(Tabla110[[#This Row],[ABOGADO]],'|'!$A$47:$B$89,2,0)</f>
        <v>Representación Judicial</v>
      </c>
      <c r="H462" s="3" t="s">
        <v>2219</v>
      </c>
      <c r="I462" s="3" t="s">
        <v>65</v>
      </c>
      <c r="J462" s="18" t="s">
        <v>7392</v>
      </c>
      <c r="K462" s="65" t="s">
        <v>7393</v>
      </c>
      <c r="L462" s="18" t="s">
        <v>2350</v>
      </c>
      <c r="M462" s="3" t="s">
        <v>7243</v>
      </c>
      <c r="N462" s="3" t="str">
        <f>Tabla110[[#This Row],[Orden]]&amp;" ("&amp;Tabla110[[#This Row],[Vigencia]]&amp;") "&amp;Tabla110[[#This Row],[Entidad / Reclamante]]&amp;" "&amp;Tabla110[[#This Row],[Últimos 6 Dígitos del Proceso]]</f>
        <v>464 (2025) Clinica Jaller S.A.S. 004500</v>
      </c>
      <c r="O462" s="16">
        <v>726</v>
      </c>
      <c r="P462" s="16">
        <v>1802695927</v>
      </c>
      <c r="Q462" s="25">
        <v>45856</v>
      </c>
      <c r="R462" s="3" t="s">
        <v>43</v>
      </c>
      <c r="S462" s="25">
        <v>45835</v>
      </c>
      <c r="T462" s="3" t="s">
        <v>7394</v>
      </c>
      <c r="U462" s="6"/>
      <c r="V462" s="6"/>
      <c r="W462" s="6">
        <v>20</v>
      </c>
      <c r="X462" s="6">
        <f>+NETWORKDAYS(Tabla110[[#This Row],[Fecha de Asignación2]],Tabla110[[#This Row],[Fecha Respuesta]])</f>
        <v>16</v>
      </c>
      <c r="Y462" s="6" t="s">
        <v>2185</v>
      </c>
    </row>
    <row r="463" spans="1:25" hidden="1">
      <c r="A463" s="45" t="s">
        <v>7395</v>
      </c>
      <c r="B463" s="14" t="s">
        <v>7395</v>
      </c>
      <c r="C463" s="3">
        <v>2025</v>
      </c>
      <c r="D463" s="25">
        <v>45818</v>
      </c>
      <c r="E463" s="19" t="str">
        <f>IF(Tabla110[[#This Row],[Fecha Respuesta]]="","01 Pendiente","02 Finalizado")</f>
        <v>02 Finalizado</v>
      </c>
      <c r="F463" s="3" t="s">
        <v>160</v>
      </c>
      <c r="G463" s="3" t="str">
        <f>+VLOOKUP(Tabla110[[#This Row],[ABOGADO]],'|'!$A$47:$B$89,2,0)</f>
        <v>Representación Judicial</v>
      </c>
      <c r="H463" s="3" t="s">
        <v>2176</v>
      </c>
      <c r="I463" s="3" t="s">
        <v>56</v>
      </c>
      <c r="J463" s="18" t="s">
        <v>7396</v>
      </c>
      <c r="K463" s="65" t="s">
        <v>7397</v>
      </c>
      <c r="L463" s="18" t="s">
        <v>2350</v>
      </c>
      <c r="M463" s="3" t="s">
        <v>315</v>
      </c>
      <c r="N463" s="3" t="str">
        <f>Tabla110[[#This Row],[Orden]]&amp;" ("&amp;Tabla110[[#This Row],[Vigencia]]&amp;") "&amp;Tabla110[[#This Row],[Entidad / Reclamante]]&amp;" "&amp;Tabla110[[#This Row],[Últimos 6 Dígitos del Proceso]]</f>
        <v>465 (2025) Sanitas EPS 063300</v>
      </c>
      <c r="O463" s="16">
        <v>323</v>
      </c>
      <c r="P463" s="16">
        <v>61722318</v>
      </c>
      <c r="Q463" s="25">
        <v>45818</v>
      </c>
      <c r="R463" s="3" t="s">
        <v>54</v>
      </c>
      <c r="S463" s="25">
        <v>45818</v>
      </c>
      <c r="T463" s="3" t="s">
        <v>7398</v>
      </c>
      <c r="U463" s="6"/>
      <c r="V463" s="6"/>
      <c r="W463" s="6">
        <v>20</v>
      </c>
      <c r="X463" s="6">
        <f>+NETWORKDAYS(Tabla110[[#This Row],[Fecha de Asignación2]],Tabla110[[#This Row],[Fecha Respuesta]])</f>
        <v>1</v>
      </c>
      <c r="Y463" s="6" t="s">
        <v>2185</v>
      </c>
    </row>
    <row r="464" spans="1:25" hidden="1">
      <c r="A464" s="45" t="s">
        <v>7399</v>
      </c>
      <c r="B464" s="14" t="s">
        <v>7399</v>
      </c>
      <c r="C464" s="3">
        <v>2025</v>
      </c>
      <c r="D464" s="25">
        <v>45818</v>
      </c>
      <c r="E464" s="19" t="str">
        <f>IF(Tabla110[[#This Row],[Fecha Respuesta]]="","01 Pendiente","02 Finalizado")</f>
        <v>02 Finalizado</v>
      </c>
      <c r="F464" s="3" t="s">
        <v>117</v>
      </c>
      <c r="G464" s="3" t="str">
        <f>+VLOOKUP(Tabla110[[#This Row],[ABOGADO]],'|'!$A$47:$B$89,2,0)</f>
        <v>Coordinación Prejudicial</v>
      </c>
      <c r="H464" s="3" t="s">
        <v>2176</v>
      </c>
      <c r="I464" s="3" t="s">
        <v>56</v>
      </c>
      <c r="J464" s="18" t="s">
        <v>6692</v>
      </c>
      <c r="K464" s="65" t="s">
        <v>6243</v>
      </c>
      <c r="L464" s="18" t="s">
        <v>2350</v>
      </c>
      <c r="M464" s="3" t="s">
        <v>410</v>
      </c>
      <c r="N464" s="3" t="str">
        <f>Tabla110[[#This Row],[Orden]]&amp;" ("&amp;Tabla110[[#This Row],[Vigencia]]&amp;") "&amp;Tabla110[[#This Row],[Entidad / Reclamante]]&amp;" "&amp;Tabla110[[#This Row],[Últimos 6 Dígitos del Proceso]]</f>
        <v>466 (2025) Coomeva EPS 021000</v>
      </c>
      <c r="O464" s="16">
        <v>4323</v>
      </c>
      <c r="P464" s="16">
        <v>4053405924.8699999</v>
      </c>
      <c r="Q464" s="25">
        <v>45820</v>
      </c>
      <c r="R464" s="3" t="s">
        <v>54</v>
      </c>
      <c r="S464" s="25">
        <v>45818</v>
      </c>
      <c r="T464" s="3" t="s">
        <v>7400</v>
      </c>
      <c r="U464" s="6"/>
      <c r="V464" s="6"/>
      <c r="W464" s="6">
        <v>20</v>
      </c>
      <c r="X464" s="6">
        <f>+NETWORKDAYS(Tabla110[[#This Row],[Fecha de Asignación2]],Tabla110[[#This Row],[Fecha Respuesta]])</f>
        <v>3</v>
      </c>
      <c r="Y464" s="6" t="s">
        <v>2185</v>
      </c>
    </row>
    <row r="465" spans="1:25" hidden="1">
      <c r="A465" s="45" t="s">
        <v>7401</v>
      </c>
      <c r="B465" s="14" t="s">
        <v>7401</v>
      </c>
      <c r="C465" s="3">
        <v>2025</v>
      </c>
      <c r="D465" s="25">
        <v>45818</v>
      </c>
      <c r="E465" s="19" t="str">
        <f>IF(Tabla110[[#This Row],[Fecha Respuesta]]="","01 Pendiente","02 Finalizado")</f>
        <v>02 Finalizado</v>
      </c>
      <c r="F465" s="3" t="s">
        <v>139</v>
      </c>
      <c r="G465" s="3" t="str">
        <f>+VLOOKUP(Tabla110[[#This Row],[ABOGADO]],'|'!$A$47:$B$89,2,0)</f>
        <v>Representación Judicial</v>
      </c>
      <c r="H465" s="3" t="s">
        <v>2176</v>
      </c>
      <c r="I465" s="3" t="s">
        <v>65</v>
      </c>
      <c r="J465" s="18" t="s">
        <v>7402</v>
      </c>
      <c r="K465" s="65" t="s">
        <v>7403</v>
      </c>
      <c r="L465" s="18" t="s">
        <v>2350</v>
      </c>
      <c r="M465" s="3" t="s">
        <v>315</v>
      </c>
      <c r="N465" s="3" t="str">
        <f>Tabla110[[#This Row],[Orden]]&amp;" ("&amp;Tabla110[[#This Row],[Vigencia]]&amp;") "&amp;Tabla110[[#This Row],[Entidad / Reclamante]]&amp;" "&amp;Tabla110[[#This Row],[Últimos 6 Dígitos del Proceso]]</f>
        <v>467 (2025) Sanitas EPS 01810</v>
      </c>
      <c r="O465" s="16">
        <v>335</v>
      </c>
      <c r="P465" s="16">
        <v>253538146</v>
      </c>
      <c r="Q465" s="25">
        <v>45845</v>
      </c>
      <c r="R465" s="3" t="s">
        <v>94</v>
      </c>
      <c r="S465" s="25">
        <v>45835</v>
      </c>
      <c r="T465" s="3" t="s">
        <v>7404</v>
      </c>
      <c r="U465" s="6"/>
      <c r="V465" s="6"/>
      <c r="W465" s="6">
        <v>20</v>
      </c>
      <c r="X465" s="6">
        <f>+NETWORKDAYS(Tabla110[[#This Row],[Fecha de Asignación2]],Tabla110[[#This Row],[Fecha Respuesta]])</f>
        <v>7</v>
      </c>
      <c r="Y465" s="6" t="s">
        <v>2185</v>
      </c>
    </row>
    <row r="466" spans="1:25" hidden="1">
      <c r="A466" s="45" t="s">
        <v>7405</v>
      </c>
      <c r="B466" s="14" t="s">
        <v>7405</v>
      </c>
      <c r="C466" s="3">
        <v>2025</v>
      </c>
      <c r="D466" s="25">
        <v>45818</v>
      </c>
      <c r="E466" s="19" t="str">
        <f>IF(Tabla110[[#This Row],[Fecha Respuesta]]="","01 Pendiente","02 Finalizado")</f>
        <v>02 Finalizado</v>
      </c>
      <c r="F466" s="3" t="s">
        <v>106</v>
      </c>
      <c r="G466" s="3" t="str">
        <f>+VLOOKUP(Tabla110[[#This Row],[ABOGADO]],'|'!$A$47:$B$89,2,0)</f>
        <v>Representación Judicial</v>
      </c>
      <c r="H466" s="3" t="s">
        <v>2219</v>
      </c>
      <c r="I466" s="3" t="s">
        <v>65</v>
      </c>
      <c r="J466" s="18" t="s">
        <v>7406</v>
      </c>
      <c r="K466" s="65" t="s">
        <v>7407</v>
      </c>
      <c r="L466" s="18" t="s">
        <v>2350</v>
      </c>
      <c r="M466" s="3" t="s">
        <v>7243</v>
      </c>
      <c r="N466" s="3" t="str">
        <f>Tabla110[[#This Row],[Orden]]&amp;" ("&amp;Tabla110[[#This Row],[Vigencia]]&amp;") "&amp;Tabla110[[#This Row],[Entidad / Reclamante]]&amp;" "&amp;Tabla110[[#This Row],[Últimos 6 Dígitos del Proceso]]</f>
        <v>468 (2025) Clinica Jaller S.A.S. 004700</v>
      </c>
      <c r="O466" s="16">
        <v>455</v>
      </c>
      <c r="P466" s="16">
        <v>1301566077</v>
      </c>
      <c r="Q466" s="25">
        <v>45819</v>
      </c>
      <c r="R466" s="3" t="s">
        <v>54</v>
      </c>
      <c r="S466" s="25">
        <v>45818</v>
      </c>
      <c r="T466" s="3" t="s">
        <v>7408</v>
      </c>
      <c r="U466" s="6"/>
      <c r="V466" s="6"/>
      <c r="W466" s="6">
        <v>20</v>
      </c>
      <c r="X466" s="6">
        <f>+NETWORKDAYS(Tabla110[[#This Row],[Fecha de Asignación2]],Tabla110[[#This Row],[Fecha Respuesta]])</f>
        <v>2</v>
      </c>
      <c r="Y466" s="6" t="s">
        <v>2185</v>
      </c>
    </row>
    <row r="467" spans="1:25" hidden="1">
      <c r="A467" s="45" t="s">
        <v>7409</v>
      </c>
      <c r="B467" s="14" t="s">
        <v>7409</v>
      </c>
      <c r="C467" s="3">
        <v>2025</v>
      </c>
      <c r="D467" s="25">
        <v>45818</v>
      </c>
      <c r="E467" s="19" t="str">
        <f>IF(Tabla110[[#This Row],[Fecha Respuesta]]="","01 Pendiente","02 Finalizado")</f>
        <v>02 Finalizado</v>
      </c>
      <c r="F467" s="3" t="s">
        <v>180</v>
      </c>
      <c r="G467" s="3" t="str">
        <f>+VLOOKUP(Tabla110[[#This Row],[ABOGADO]],'|'!$A$47:$B$89,2,0)</f>
        <v>Representación Judicial</v>
      </c>
      <c r="H467" s="3" t="s">
        <v>2176</v>
      </c>
      <c r="I467" s="3" t="s">
        <v>59</v>
      </c>
      <c r="J467" s="18" t="s">
        <v>7410</v>
      </c>
      <c r="K467" s="65" t="s">
        <v>7411</v>
      </c>
      <c r="L467" s="18" t="s">
        <v>2350</v>
      </c>
      <c r="M467" s="3" t="s">
        <v>389</v>
      </c>
      <c r="N467" s="3" t="str">
        <f>Tabla110[[#This Row],[Orden]]&amp;" ("&amp;Tabla110[[#This Row],[Vigencia]]&amp;") "&amp;Tabla110[[#This Row],[Entidad / Reclamante]]&amp;" "&amp;Tabla110[[#This Row],[Últimos 6 Dígitos del Proceso]]</f>
        <v>469 (2025) Salud Total EPS 049800</v>
      </c>
      <c r="O467" s="16">
        <v>499</v>
      </c>
      <c r="P467" s="16">
        <v>1344621987</v>
      </c>
      <c r="Q467" s="25">
        <v>45819</v>
      </c>
      <c r="R467" s="3" t="s">
        <v>54</v>
      </c>
      <c r="S467" s="25">
        <v>45818</v>
      </c>
      <c r="T467" s="3" t="s">
        <v>7412</v>
      </c>
      <c r="U467" s="6"/>
      <c r="V467" s="6"/>
      <c r="W467" s="6">
        <v>20</v>
      </c>
      <c r="X467" s="6">
        <f>+NETWORKDAYS(Tabla110[[#This Row],[Fecha de Asignación2]],Tabla110[[#This Row],[Fecha Respuesta]])</f>
        <v>2</v>
      </c>
      <c r="Y467" s="6" t="s">
        <v>2185</v>
      </c>
    </row>
    <row r="468" spans="1:25" hidden="1">
      <c r="A468" s="45" t="s">
        <v>7413</v>
      </c>
      <c r="B468" s="14" t="s">
        <v>7413</v>
      </c>
      <c r="C468" s="3">
        <v>2025</v>
      </c>
      <c r="D468" s="25">
        <v>45818</v>
      </c>
      <c r="E468" s="19" t="str">
        <f>IF(Tabla110[[#This Row],[Fecha Respuesta]]="","01 Pendiente","02 Finalizado")</f>
        <v>02 Finalizado</v>
      </c>
      <c r="F468" s="3" t="s">
        <v>6200</v>
      </c>
      <c r="G468" s="3" t="s">
        <v>17</v>
      </c>
      <c r="H468" s="3" t="s">
        <v>2176</v>
      </c>
      <c r="I468" s="3" t="s">
        <v>65</v>
      </c>
      <c r="J468" s="18" t="s">
        <v>7414</v>
      </c>
      <c r="K468" s="65" t="s">
        <v>7415</v>
      </c>
      <c r="L468" s="18" t="s">
        <v>2350</v>
      </c>
      <c r="M468" s="3" t="s">
        <v>315</v>
      </c>
      <c r="N468" s="3" t="str">
        <f>Tabla110[[#This Row],[Orden]]&amp;" ("&amp;Tabla110[[#This Row],[Vigencia]]&amp;") "&amp;Tabla110[[#This Row],[Entidad / Reclamante]]&amp;" "&amp;Tabla110[[#This Row],[Últimos 6 Dígitos del Proceso]]</f>
        <v>470 (2025) Sanitas EPS 085500</v>
      </c>
      <c r="O468" s="16">
        <v>357</v>
      </c>
      <c r="P468" s="16">
        <v>1143249813</v>
      </c>
      <c r="Q468" s="25">
        <v>45860</v>
      </c>
      <c r="R468" s="3" t="s">
        <v>47</v>
      </c>
      <c r="S468" s="25">
        <v>45835</v>
      </c>
      <c r="T468" s="3" t="s">
        <v>7416</v>
      </c>
      <c r="U468" s="6"/>
      <c r="V468" s="6"/>
      <c r="W468" s="6">
        <v>20</v>
      </c>
      <c r="X468" s="6">
        <f>+NETWORKDAYS(Tabla110[[#This Row],[Fecha de Asignación2]],Tabla110[[#This Row],[Fecha Respuesta]])</f>
        <v>18</v>
      </c>
      <c r="Y468" s="6" t="s">
        <v>2185</v>
      </c>
    </row>
    <row r="469" spans="1:25" hidden="1">
      <c r="A469" s="45" t="s">
        <v>7417</v>
      </c>
      <c r="B469" s="14" t="s">
        <v>7417</v>
      </c>
      <c r="C469" s="3">
        <v>2025</v>
      </c>
      <c r="D469" s="25">
        <v>45818</v>
      </c>
      <c r="E469" s="19" t="str">
        <f>IF(Tabla110[[#This Row],[Fecha Respuesta]]="","01 Pendiente","02 Finalizado")</f>
        <v>02 Finalizado</v>
      </c>
      <c r="F469" s="3" t="s">
        <v>177</v>
      </c>
      <c r="G469" s="3" t="str">
        <f>+VLOOKUP(Tabla110[[#This Row],[ABOGADO]],'|'!$A$47:$B$89,2,0)</f>
        <v>Coordinación Prejudicial</v>
      </c>
      <c r="H469" s="3" t="s">
        <v>2219</v>
      </c>
      <c r="I469" s="3" t="s">
        <v>65</v>
      </c>
      <c r="J469" s="18" t="s">
        <v>7418</v>
      </c>
      <c r="K469" s="65" t="s">
        <v>7419</v>
      </c>
      <c r="L469" s="18" t="s">
        <v>2350</v>
      </c>
      <c r="M469" s="3" t="s">
        <v>7420</v>
      </c>
      <c r="N469" s="3" t="str">
        <f>Tabla110[[#This Row],[Orden]]&amp;" ("&amp;Tabla110[[#This Row],[Vigencia]]&amp;") "&amp;Tabla110[[#This Row],[Entidad / Reclamante]]&amp;" "&amp;Tabla110[[#This Row],[Últimos 6 Dígitos del Proceso]]</f>
        <v>471 (2025) E.S.E. Hospital Universitario San Rafael de Tunja 542312</v>
      </c>
      <c r="O469" s="16">
        <v>3844</v>
      </c>
      <c r="P469" s="16">
        <v>19921933042</v>
      </c>
      <c r="Q469" s="25">
        <v>45832</v>
      </c>
      <c r="R469" s="3" t="s">
        <v>54</v>
      </c>
      <c r="S469" s="25">
        <v>45818</v>
      </c>
      <c r="T469" s="3" t="s">
        <v>7421</v>
      </c>
      <c r="U469" s="6"/>
      <c r="V469" s="6"/>
      <c r="W469" s="6">
        <v>20</v>
      </c>
      <c r="X469" s="6">
        <f>+NETWORKDAYS(Tabla110[[#This Row],[Fecha de Asignación2]],Tabla110[[#This Row],[Fecha Respuesta]])</f>
        <v>11</v>
      </c>
      <c r="Y469" s="6" t="s">
        <v>2185</v>
      </c>
    </row>
    <row r="470" spans="1:25" hidden="1">
      <c r="A470" s="45" t="s">
        <v>7422</v>
      </c>
      <c r="B470" s="14" t="s">
        <v>7422</v>
      </c>
      <c r="C470" s="3">
        <v>2025</v>
      </c>
      <c r="D470" s="25">
        <v>45819</v>
      </c>
      <c r="E470" s="19" t="str">
        <f>IF(Tabla110[[#This Row],[Fecha Respuesta]]="","01 Pendiente","02 Finalizado")</f>
        <v>02 Finalizado</v>
      </c>
      <c r="F470" s="3" t="s">
        <v>176</v>
      </c>
      <c r="G470" s="3" t="str">
        <f>+VLOOKUP(Tabla110[[#This Row],[ABOGADO]],'|'!$A$47:$B$89,2,0)</f>
        <v>Representación Judicial</v>
      </c>
      <c r="H470" s="3" t="s">
        <v>2176</v>
      </c>
      <c r="I470" s="3" t="s">
        <v>65</v>
      </c>
      <c r="J470" s="18" t="s">
        <v>7423</v>
      </c>
      <c r="K470" s="65" t="s">
        <v>6167</v>
      </c>
      <c r="L470" s="18" t="s">
        <v>2350</v>
      </c>
      <c r="M470" s="3" t="s">
        <v>267</v>
      </c>
      <c r="N470" s="3" t="str">
        <f>Tabla110[[#This Row],[Orden]]&amp;" ("&amp;Tabla110[[#This Row],[Vigencia]]&amp;") "&amp;Tabla110[[#This Row],[Entidad / Reclamante]]&amp;" "&amp;Tabla110[[#This Row],[Últimos 6 Dígitos del Proceso]]</f>
        <v>472 (2025) Nueva EPS 057400</v>
      </c>
      <c r="O470" s="16">
        <v>137</v>
      </c>
      <c r="P470" s="16">
        <v>5035105268</v>
      </c>
      <c r="Q470" s="25">
        <v>45834</v>
      </c>
      <c r="R470" s="3" t="s">
        <v>47</v>
      </c>
      <c r="S470" s="25">
        <v>45819</v>
      </c>
      <c r="T470" s="3" t="s">
        <v>7424</v>
      </c>
      <c r="U470" s="6"/>
      <c r="V470" s="6"/>
      <c r="W470" s="6">
        <v>20</v>
      </c>
      <c r="X470" s="6">
        <f>+NETWORKDAYS(Tabla110[[#This Row],[Fecha de Asignación2]],Tabla110[[#This Row],[Fecha Respuesta]])</f>
        <v>12</v>
      </c>
      <c r="Y470" s="6" t="s">
        <v>2185</v>
      </c>
    </row>
    <row r="471" spans="1:25" hidden="1">
      <c r="A471" s="45" t="s">
        <v>7425</v>
      </c>
      <c r="B471" s="14" t="s">
        <v>7425</v>
      </c>
      <c r="C471" s="3">
        <v>2025</v>
      </c>
      <c r="D471" s="25">
        <v>45819</v>
      </c>
      <c r="E471" s="19" t="str">
        <f>IF(Tabla110[[#This Row],[Fecha Respuesta]]="","01 Pendiente","02 Finalizado")</f>
        <v>02 Finalizado</v>
      </c>
      <c r="F471" s="3" t="s">
        <v>154</v>
      </c>
      <c r="G471" s="3" t="str">
        <f>+VLOOKUP(Tabla110[[#This Row],[ABOGADO]],'|'!$A$47:$B$89,2,0)</f>
        <v>Coordinación Prejudicial</v>
      </c>
      <c r="H471" s="3" t="s">
        <v>2176</v>
      </c>
      <c r="I471" s="3" t="s">
        <v>65</v>
      </c>
      <c r="J471" s="18" t="s">
        <v>7426</v>
      </c>
      <c r="K471" s="65" t="s">
        <v>2277</v>
      </c>
      <c r="L471" s="18" t="s">
        <v>2350</v>
      </c>
      <c r="M471" s="3" t="s">
        <v>315</v>
      </c>
      <c r="N471" s="3" t="str">
        <f>Tabla110[[#This Row],[Orden]]&amp;" ("&amp;Tabla110[[#This Row],[Vigencia]]&amp;") "&amp;Tabla110[[#This Row],[Entidad / Reclamante]]&amp;" "&amp;Tabla110[[#This Row],[Últimos 6 Dígitos del Proceso]]</f>
        <v>473 (2025) Sanitas EPS 009700</v>
      </c>
      <c r="O471" s="16">
        <v>116</v>
      </c>
      <c r="P471" s="16">
        <v>312093913</v>
      </c>
      <c r="Q471" s="25">
        <v>45845</v>
      </c>
      <c r="R471" s="3" t="s">
        <v>47</v>
      </c>
      <c r="S471" s="25">
        <v>45819</v>
      </c>
      <c r="T471" s="3" t="s">
        <v>7427</v>
      </c>
      <c r="U471" s="6"/>
      <c r="V471" s="6"/>
      <c r="W471" s="6">
        <v>20</v>
      </c>
      <c r="X471" s="6">
        <f>+NETWORKDAYS(Tabla110[[#This Row],[Fecha de Asignación2]],Tabla110[[#This Row],[Fecha Respuesta]])</f>
        <v>19</v>
      </c>
      <c r="Y471" s="6" t="s">
        <v>2185</v>
      </c>
    </row>
    <row r="472" spans="1:25" hidden="1">
      <c r="A472" s="45" t="s">
        <v>7428</v>
      </c>
      <c r="B472" s="14" t="s">
        <v>7428</v>
      </c>
      <c r="C472" s="3">
        <v>2025</v>
      </c>
      <c r="D472" s="25">
        <v>45819</v>
      </c>
      <c r="E472" s="19" t="str">
        <f>IF(Tabla110[[#This Row],[Fecha Respuesta]]="","01 Pendiente","02 Finalizado")</f>
        <v>02 Finalizado</v>
      </c>
      <c r="F472" s="3" t="s">
        <v>162</v>
      </c>
      <c r="G472" s="3" t="str">
        <f>+VLOOKUP(Tabla110[[#This Row],[ABOGADO]],'|'!$A$47:$B$89,2,0)</f>
        <v>Representación Judicial</v>
      </c>
      <c r="H472" s="3" t="s">
        <v>2176</v>
      </c>
      <c r="I472" s="3" t="s">
        <v>65</v>
      </c>
      <c r="J472" s="18" t="s">
        <v>7429</v>
      </c>
      <c r="K472" s="65" t="s">
        <v>7430</v>
      </c>
      <c r="L472" s="18" t="s">
        <v>2350</v>
      </c>
      <c r="M472" s="3" t="s">
        <v>355</v>
      </c>
      <c r="N472" s="3" t="str">
        <f>Tabla110[[#This Row],[Orden]]&amp;" ("&amp;Tabla110[[#This Row],[Vigencia]]&amp;") "&amp;Tabla110[[#This Row],[Entidad / Reclamante]]&amp;" "&amp;Tabla110[[#This Row],[Últimos 6 Dígitos del Proceso]]</f>
        <v>474 (2025) Famisanar EPS 011000</v>
      </c>
      <c r="O472" s="16">
        <v>1</v>
      </c>
      <c r="P472" s="16">
        <v>0</v>
      </c>
      <c r="Q472" s="25">
        <v>45819</v>
      </c>
      <c r="R472" s="3" t="s">
        <v>54</v>
      </c>
      <c r="S472" s="25">
        <v>45819</v>
      </c>
      <c r="T472" s="3" t="s">
        <v>7431</v>
      </c>
      <c r="U472" s="6"/>
      <c r="V472" s="6"/>
      <c r="W472" s="6">
        <v>20</v>
      </c>
      <c r="X472" s="6">
        <f>+NETWORKDAYS(Tabla110[[#This Row],[Fecha de Asignación2]],Tabla110[[#This Row],[Fecha Respuesta]])</f>
        <v>1</v>
      </c>
      <c r="Y472" s="6" t="s">
        <v>2185</v>
      </c>
    </row>
    <row r="473" spans="1:25" hidden="1">
      <c r="A473" s="45" t="s">
        <v>7432</v>
      </c>
      <c r="B473" s="14" t="s">
        <v>7432</v>
      </c>
      <c r="C473" s="3">
        <v>2025</v>
      </c>
      <c r="D473" s="25">
        <v>45819</v>
      </c>
      <c r="E473" s="19" t="str">
        <f>IF(Tabla110[[#This Row],[Fecha Respuesta]]="","01 Pendiente","02 Finalizado")</f>
        <v>02 Finalizado</v>
      </c>
      <c r="F473" s="3" t="s">
        <v>154</v>
      </c>
      <c r="G473" s="3" t="str">
        <f>+VLOOKUP(Tabla110[[#This Row],[ABOGADO]],'|'!$A$47:$B$89,2,0)</f>
        <v>Coordinación Prejudicial</v>
      </c>
      <c r="H473" s="3" t="s">
        <v>2176</v>
      </c>
      <c r="I473" s="3" t="s">
        <v>56</v>
      </c>
      <c r="J473" s="18" t="s">
        <v>7433</v>
      </c>
      <c r="K473" s="65" t="s">
        <v>7434</v>
      </c>
      <c r="L473" s="18" t="s">
        <v>2350</v>
      </c>
      <c r="M473" s="3" t="s">
        <v>315</v>
      </c>
      <c r="N473" s="3" t="str">
        <f>Tabla110[[#This Row],[Orden]]&amp;" ("&amp;Tabla110[[#This Row],[Vigencia]]&amp;") "&amp;Tabla110[[#This Row],[Entidad / Reclamante]]&amp;" "&amp;Tabla110[[#This Row],[Últimos 6 Dígitos del Proceso]]</f>
        <v>475 (2025) Sanitas EPS 007600</v>
      </c>
      <c r="O473" s="16">
        <v>377</v>
      </c>
      <c r="P473" s="16">
        <v>29249307.699999999</v>
      </c>
      <c r="Q473" s="25">
        <v>45820</v>
      </c>
      <c r="R473" s="3" t="s">
        <v>54</v>
      </c>
      <c r="S473" s="25">
        <v>45819</v>
      </c>
      <c r="T473" s="3" t="s">
        <v>7435</v>
      </c>
      <c r="U473" s="6"/>
      <c r="V473" s="6"/>
      <c r="W473" s="6">
        <v>20</v>
      </c>
      <c r="X473" s="6">
        <f>+NETWORKDAYS(Tabla110[[#This Row],[Fecha de Asignación2]],Tabla110[[#This Row],[Fecha Respuesta]])</f>
        <v>2</v>
      </c>
      <c r="Y473" s="6" t="s">
        <v>2185</v>
      </c>
    </row>
    <row r="474" spans="1:25" hidden="1">
      <c r="A474" s="45" t="s">
        <v>7436</v>
      </c>
      <c r="B474" s="14" t="s">
        <v>7436</v>
      </c>
      <c r="C474" s="3">
        <v>2025</v>
      </c>
      <c r="D474" s="25">
        <v>45819</v>
      </c>
      <c r="E474" s="19" t="str">
        <f>IF(Tabla110[[#This Row],[Fecha Respuesta]]="","01 Pendiente","02 Finalizado")</f>
        <v>02 Finalizado</v>
      </c>
      <c r="F474" s="3" t="s">
        <v>6200</v>
      </c>
      <c r="G474" s="3" t="s">
        <v>17</v>
      </c>
      <c r="H474" s="3" t="s">
        <v>2176</v>
      </c>
      <c r="I474" s="3" t="s">
        <v>65</v>
      </c>
      <c r="J474" s="18" t="s">
        <v>7437</v>
      </c>
      <c r="K474" s="65" t="s">
        <v>7274</v>
      </c>
      <c r="L474" s="18" t="s">
        <v>2350</v>
      </c>
      <c r="M474" s="3" t="s">
        <v>315</v>
      </c>
      <c r="N474" s="3" t="str">
        <f>Tabla110[[#This Row],[Orden]]&amp;" ("&amp;Tabla110[[#This Row],[Vigencia]]&amp;") "&amp;Tabla110[[#This Row],[Entidad / Reclamante]]&amp;" "&amp;Tabla110[[#This Row],[Últimos 6 Dígitos del Proceso]]</f>
        <v>476 (2025) Sanitas EPS 036200</v>
      </c>
      <c r="O474" s="16">
        <v>40</v>
      </c>
      <c r="P474" s="16">
        <v>11378610</v>
      </c>
      <c r="Q474" s="25">
        <v>45845</v>
      </c>
      <c r="R474" s="3" t="s">
        <v>94</v>
      </c>
      <c r="S474" s="25">
        <v>45835</v>
      </c>
      <c r="T474" s="3" t="s">
        <v>7438</v>
      </c>
      <c r="U474" s="6"/>
      <c r="V474" s="6"/>
      <c r="W474" s="6">
        <v>20</v>
      </c>
      <c r="X474" s="6">
        <f>+NETWORKDAYS(Tabla110[[#This Row],[Fecha de Asignación2]],Tabla110[[#This Row],[Fecha Respuesta]])</f>
        <v>7</v>
      </c>
      <c r="Y474" s="6" t="s">
        <v>2185</v>
      </c>
    </row>
    <row r="475" spans="1:25" hidden="1">
      <c r="A475" s="45" t="s">
        <v>7439</v>
      </c>
      <c r="B475" s="14" t="s">
        <v>7439</v>
      </c>
      <c r="C475" s="3">
        <v>2025</v>
      </c>
      <c r="D475" s="25">
        <v>45819</v>
      </c>
      <c r="E475" s="19" t="str">
        <f>IF(Tabla110[[#This Row],[Fecha Respuesta]]="","01 Pendiente","02 Finalizado")</f>
        <v>02 Finalizado</v>
      </c>
      <c r="F475" s="3" t="s">
        <v>138</v>
      </c>
      <c r="G475" s="3" t="str">
        <f>+VLOOKUP(Tabla110[[#This Row],[ABOGADO]],'|'!$A$47:$B$89,2,0)</f>
        <v>Representación Judicial</v>
      </c>
      <c r="H475" s="3" t="s">
        <v>2176</v>
      </c>
      <c r="I475" s="3" t="s">
        <v>56</v>
      </c>
      <c r="J475" s="18" t="s">
        <v>7440</v>
      </c>
      <c r="K475" s="65" t="s">
        <v>7441</v>
      </c>
      <c r="L475" s="18" t="s">
        <v>2350</v>
      </c>
      <c r="M475" s="3" t="s">
        <v>267</v>
      </c>
      <c r="N475" s="3" t="str">
        <f>Tabla110[[#This Row],[Orden]]&amp;" ("&amp;Tabla110[[#This Row],[Vigencia]]&amp;") "&amp;Tabla110[[#This Row],[Entidad / Reclamante]]&amp;" "&amp;Tabla110[[#This Row],[Últimos 6 Dígitos del Proceso]]</f>
        <v>477 (2025) Nueva EPS 012200</v>
      </c>
      <c r="O475" s="16">
        <v>12200</v>
      </c>
      <c r="P475" s="16">
        <v>4917579897</v>
      </c>
      <c r="Q475" s="25">
        <v>45820</v>
      </c>
      <c r="R475" s="3" t="s">
        <v>54</v>
      </c>
      <c r="S475" s="25">
        <v>45819</v>
      </c>
      <c r="T475" s="3" t="s">
        <v>7002</v>
      </c>
      <c r="U475" s="6"/>
      <c r="V475" s="6"/>
      <c r="W475" s="6">
        <v>20</v>
      </c>
      <c r="X475" s="6">
        <f>+NETWORKDAYS(Tabla110[[#This Row],[Fecha de Asignación2]],Tabla110[[#This Row],[Fecha Respuesta]])</f>
        <v>2</v>
      </c>
      <c r="Y475" s="6" t="s">
        <v>2185</v>
      </c>
    </row>
    <row r="476" spans="1:25" hidden="1">
      <c r="A476" s="45" t="s">
        <v>7442</v>
      </c>
      <c r="B476" s="14" t="s">
        <v>7442</v>
      </c>
      <c r="C476" s="3">
        <v>2025</v>
      </c>
      <c r="D476" s="25">
        <v>45819</v>
      </c>
      <c r="E476" s="19" t="str">
        <f>IF(Tabla110[[#This Row],[Fecha Respuesta]]="","01 Pendiente","02 Finalizado")</f>
        <v>02 Finalizado</v>
      </c>
      <c r="F476" s="3" t="s">
        <v>131</v>
      </c>
      <c r="G476" s="3" t="str">
        <f>+VLOOKUP(Tabla110[[#This Row],[ABOGADO]],'|'!$A$47:$B$89,2,0)</f>
        <v>Representación Judicial</v>
      </c>
      <c r="H476" s="3" t="s">
        <v>2219</v>
      </c>
      <c r="I476" s="3" t="s">
        <v>65</v>
      </c>
      <c r="J476" s="18" t="s">
        <v>7443</v>
      </c>
      <c r="K476" s="65" t="s">
        <v>7048</v>
      </c>
      <c r="L476" s="18" t="s">
        <v>2350</v>
      </c>
      <c r="M476" s="3" t="s">
        <v>7444</v>
      </c>
      <c r="N476" s="3" t="str">
        <f>Tabla110[[#This Row],[Orden]]&amp;" ("&amp;Tabla110[[#This Row],[Vigencia]]&amp;") "&amp;Tabla110[[#This Row],[Entidad / Reclamante]]&amp;" "&amp;Tabla110[[#This Row],[Últimos 6 Dígitos del Proceso]]</f>
        <v>478 (2025) Fondo de Empleado ICBF 004000</v>
      </c>
      <c r="O476" s="16">
        <v>1</v>
      </c>
      <c r="P476" s="16">
        <v>29331956</v>
      </c>
      <c r="Q476" s="25">
        <v>45820</v>
      </c>
      <c r="R476" s="3" t="s">
        <v>54</v>
      </c>
      <c r="S476" s="25">
        <v>45819</v>
      </c>
      <c r="T476" s="3" t="s">
        <v>7445</v>
      </c>
      <c r="U476" s="6"/>
      <c r="V476" s="6"/>
      <c r="W476" s="6">
        <v>20</v>
      </c>
      <c r="X476" s="6">
        <f>+NETWORKDAYS(Tabla110[[#This Row],[Fecha de Asignación2]],Tabla110[[#This Row],[Fecha Respuesta]])</f>
        <v>2</v>
      </c>
      <c r="Y476" s="6" t="s">
        <v>2185</v>
      </c>
    </row>
    <row r="477" spans="1:25" hidden="1">
      <c r="A477" s="45" t="s">
        <v>7446</v>
      </c>
      <c r="B477" s="14" t="s">
        <v>7446</v>
      </c>
      <c r="C477" s="3">
        <v>2025</v>
      </c>
      <c r="D477" s="25">
        <v>45819</v>
      </c>
      <c r="E477" s="19" t="str">
        <f>IF(Tabla110[[#This Row],[Fecha Respuesta]]="","01 Pendiente","02 Finalizado")</f>
        <v>02 Finalizado</v>
      </c>
      <c r="F477" s="3" t="s">
        <v>124</v>
      </c>
      <c r="G477" s="3" t="str">
        <f>+VLOOKUP(Tabla110[[#This Row],[ABOGADO]],'|'!$A$47:$B$89,2,0)</f>
        <v>Representación Judicial</v>
      </c>
      <c r="H477" s="3" t="s">
        <v>2176</v>
      </c>
      <c r="I477" s="3" t="s">
        <v>56</v>
      </c>
      <c r="J477" s="18" t="s">
        <v>7284</v>
      </c>
      <c r="K477" s="65" t="s">
        <v>7285</v>
      </c>
      <c r="L477" s="18" t="s">
        <v>2350</v>
      </c>
      <c r="M477" s="3" t="s">
        <v>315</v>
      </c>
      <c r="N477" s="3" t="str">
        <f>Tabla110[[#This Row],[Orden]]&amp;" ("&amp;Tabla110[[#This Row],[Vigencia]]&amp;") "&amp;Tabla110[[#This Row],[Entidad / Reclamante]]&amp;" "&amp;Tabla110[[#This Row],[Últimos 6 Dígitos del Proceso]]</f>
        <v>479 (2025) Sanitas EPS 028700</v>
      </c>
      <c r="O477" s="16">
        <v>783</v>
      </c>
      <c r="P477" s="16">
        <v>32642438</v>
      </c>
      <c r="Q477" s="25">
        <v>45820</v>
      </c>
      <c r="R477" s="3" t="s">
        <v>54</v>
      </c>
      <c r="S477" s="25">
        <v>45819</v>
      </c>
      <c r="T477" s="3" t="s">
        <v>7447</v>
      </c>
      <c r="U477" s="6"/>
      <c r="V477" s="6"/>
      <c r="W477" s="6">
        <v>20</v>
      </c>
      <c r="X477" s="6">
        <f>+NETWORKDAYS(Tabla110[[#This Row],[Fecha de Asignación2]],Tabla110[[#This Row],[Fecha Respuesta]])</f>
        <v>2</v>
      </c>
      <c r="Y477" s="6" t="s">
        <v>2185</v>
      </c>
    </row>
    <row r="478" spans="1:25" hidden="1">
      <c r="A478" s="45" t="s">
        <v>7448</v>
      </c>
      <c r="B478" s="14" t="s">
        <v>7448</v>
      </c>
      <c r="C478" s="3">
        <v>2025</v>
      </c>
      <c r="D478" s="25">
        <v>45819</v>
      </c>
      <c r="E478" s="19" t="str">
        <f>IF(Tabla110[[#This Row],[Fecha Respuesta]]="","01 Pendiente","02 Finalizado")</f>
        <v>02 Finalizado</v>
      </c>
      <c r="F478" s="3" t="s">
        <v>167</v>
      </c>
      <c r="G478" s="3" t="str">
        <f>+VLOOKUP(Tabla110[[#This Row],[ABOGADO]],'|'!$A$47:$B$89,2,0)</f>
        <v>Representación Judicial</v>
      </c>
      <c r="H478" s="3" t="s">
        <v>2176</v>
      </c>
      <c r="I478" s="3" t="s">
        <v>65</v>
      </c>
      <c r="J478" s="18" t="s">
        <v>7449</v>
      </c>
      <c r="K478" s="65" t="s">
        <v>7450</v>
      </c>
      <c r="L478" s="18" t="s">
        <v>2350</v>
      </c>
      <c r="M478" s="3" t="s">
        <v>267</v>
      </c>
      <c r="N478" s="3" t="str">
        <f>Tabla110[[#This Row],[Orden]]&amp;" ("&amp;Tabla110[[#This Row],[Vigencia]]&amp;") "&amp;Tabla110[[#This Row],[Entidad / Reclamante]]&amp;" "&amp;Tabla110[[#This Row],[Últimos 6 Dígitos del Proceso]]</f>
        <v>480 (2025) Nueva EPS 038400</v>
      </c>
      <c r="O478" s="16">
        <v>14811</v>
      </c>
      <c r="P478" s="16">
        <v>4224723711</v>
      </c>
      <c r="Q478" s="25">
        <v>45846</v>
      </c>
      <c r="R478" s="3" t="s">
        <v>47</v>
      </c>
      <c r="S478" s="25">
        <v>45819</v>
      </c>
      <c r="T478" s="3" t="s">
        <v>7040</v>
      </c>
      <c r="U478" s="6"/>
      <c r="V478" s="6"/>
      <c r="W478" s="6">
        <v>20</v>
      </c>
      <c r="X478" s="6">
        <f>+NETWORKDAYS(Tabla110[[#This Row],[Fecha de Asignación2]],Tabla110[[#This Row],[Fecha Respuesta]])</f>
        <v>20</v>
      </c>
      <c r="Y478" s="6" t="s">
        <v>2185</v>
      </c>
    </row>
    <row r="479" spans="1:25" hidden="1">
      <c r="A479" s="45" t="s">
        <v>7451</v>
      </c>
      <c r="B479" s="14" t="s">
        <v>7451</v>
      </c>
      <c r="C479" s="3">
        <v>2025</v>
      </c>
      <c r="D479" s="25">
        <v>45819</v>
      </c>
      <c r="E479" s="19" t="str">
        <f>IF(Tabla110[[#This Row],[Fecha Respuesta]]="","01 Pendiente","02 Finalizado")</f>
        <v>02 Finalizado</v>
      </c>
      <c r="F479" s="3" t="s">
        <v>143</v>
      </c>
      <c r="G479" s="3" t="str">
        <f>+VLOOKUP(Tabla110[[#This Row],[ABOGADO]],'|'!$A$47:$B$89,2,0)</f>
        <v>Representación Judicial</v>
      </c>
      <c r="H479" s="3" t="s">
        <v>2176</v>
      </c>
      <c r="I479" s="3" t="s">
        <v>65</v>
      </c>
      <c r="J479" s="18" t="s">
        <v>7452</v>
      </c>
      <c r="K479" s="65" t="s">
        <v>6213</v>
      </c>
      <c r="L479" s="18" t="s">
        <v>2350</v>
      </c>
      <c r="M479" s="3" t="s">
        <v>315</v>
      </c>
      <c r="N479" s="3" t="str">
        <f>Tabla110[[#This Row],[Orden]]&amp;" ("&amp;Tabla110[[#This Row],[Vigencia]]&amp;") "&amp;Tabla110[[#This Row],[Entidad / Reclamante]]&amp;" "&amp;Tabla110[[#This Row],[Últimos 6 Dígitos del Proceso]]</f>
        <v>481 (2025) Sanitas EPS 013800</v>
      </c>
      <c r="O479" s="16">
        <v>946</v>
      </c>
      <c r="P479" s="16">
        <v>276746705</v>
      </c>
      <c r="Q479" s="25">
        <v>45826</v>
      </c>
      <c r="R479" s="3" t="s">
        <v>54</v>
      </c>
      <c r="S479" s="25">
        <v>45819</v>
      </c>
      <c r="T479" s="3" t="s">
        <v>7453</v>
      </c>
      <c r="U479" s="6"/>
      <c r="V479" s="6"/>
      <c r="W479" s="6">
        <v>20</v>
      </c>
      <c r="X479" s="6">
        <f>+NETWORKDAYS(Tabla110[[#This Row],[Fecha de Asignación2]],Tabla110[[#This Row],[Fecha Respuesta]])</f>
        <v>6</v>
      </c>
      <c r="Y479" s="6" t="s">
        <v>2185</v>
      </c>
    </row>
    <row r="480" spans="1:25" hidden="1">
      <c r="A480" s="45" t="s">
        <v>7454</v>
      </c>
      <c r="B480" s="14" t="s">
        <v>7454</v>
      </c>
      <c r="C480" s="3">
        <v>2025</v>
      </c>
      <c r="D480" s="25">
        <v>45819</v>
      </c>
      <c r="E480" s="19" t="str">
        <f>IF(Tabla110[[#This Row],[Fecha Respuesta]]="","01 Pendiente","02 Finalizado")</f>
        <v>02 Finalizado</v>
      </c>
      <c r="F480" s="3" t="s">
        <v>124</v>
      </c>
      <c r="G480" s="3" t="str">
        <f>+VLOOKUP(Tabla110[[#This Row],[ABOGADO]],'|'!$A$47:$B$89,2,0)</f>
        <v>Representación Judicial</v>
      </c>
      <c r="H480" s="3" t="s">
        <v>6122</v>
      </c>
      <c r="I480" s="3" t="s">
        <v>65</v>
      </c>
      <c r="J480" s="18" t="s">
        <v>7455</v>
      </c>
      <c r="K480" s="65" t="s">
        <v>7456</v>
      </c>
      <c r="L480" s="18">
        <v>5277218</v>
      </c>
      <c r="M480" s="3" t="s">
        <v>7457</v>
      </c>
      <c r="N480" s="3" t="str">
        <f>Tabla110[[#This Row],[Orden]]&amp;" ("&amp;Tabla110[[#This Row],[Vigencia]]&amp;") "&amp;Tabla110[[#This Row],[Entidad / Reclamante]]&amp;" "&amp;Tabla110[[#This Row],[Últimos 6 Dígitos del Proceso]]</f>
        <v>482 (2025) Bory de Jesús Paredes Castillo 053800</v>
      </c>
      <c r="O480" s="16">
        <v>1</v>
      </c>
      <c r="P480" s="16">
        <v>5202000</v>
      </c>
      <c r="Q480" s="25">
        <v>45821</v>
      </c>
      <c r="R480" s="3" t="s">
        <v>92</v>
      </c>
      <c r="S480" s="25">
        <v>45819</v>
      </c>
      <c r="T480" s="3" t="s">
        <v>7458</v>
      </c>
      <c r="U480" s="6"/>
      <c r="V480" s="6"/>
      <c r="W480" s="6">
        <v>20</v>
      </c>
      <c r="X480" s="6">
        <f>+NETWORKDAYS(Tabla110[[#This Row],[Fecha de Asignación2]],Tabla110[[#This Row],[Fecha Respuesta]])</f>
        <v>3</v>
      </c>
      <c r="Y480" s="6" t="s">
        <v>2185</v>
      </c>
    </row>
    <row r="481" spans="1:25" hidden="1">
      <c r="A481" s="45" t="s">
        <v>7459</v>
      </c>
      <c r="B481" s="14" t="s">
        <v>7459</v>
      </c>
      <c r="C481" s="3">
        <v>2025</v>
      </c>
      <c r="D481" s="25">
        <v>45835</v>
      </c>
      <c r="E481" s="19" t="str">
        <f>IF(Tabla110[[#This Row],[Fecha Respuesta]]="","01 Pendiente","02 Finalizado")</f>
        <v>02 Finalizado</v>
      </c>
      <c r="F481" s="3" t="s">
        <v>150</v>
      </c>
      <c r="G481" s="3" t="str">
        <f>+VLOOKUP(Tabla110[[#This Row],[ABOGADO]],'|'!$A$47:$B$89,2,0)</f>
        <v>Coordinación Prejudicial</v>
      </c>
      <c r="H481" s="3" t="s">
        <v>2176</v>
      </c>
      <c r="I481" s="3" t="s">
        <v>59</v>
      </c>
      <c r="J481" s="18" t="s">
        <v>7460</v>
      </c>
      <c r="K481" s="65" t="s">
        <v>7461</v>
      </c>
      <c r="L481" s="18" t="s">
        <v>2350</v>
      </c>
      <c r="M481" s="3" t="s">
        <v>315</v>
      </c>
      <c r="N481" s="3" t="str">
        <f>Tabla110[[#This Row],[Orden]]&amp;" ("&amp;Tabla110[[#This Row],[Vigencia]]&amp;") "&amp;Tabla110[[#This Row],[Entidad / Reclamante]]&amp;" "&amp;Tabla110[[#This Row],[Últimos 6 Dígitos del Proceso]]</f>
        <v>483 (2025) Sanitas EPS 146632</v>
      </c>
      <c r="O481" s="16">
        <v>135</v>
      </c>
      <c r="P481" s="16">
        <v>0</v>
      </c>
      <c r="Q481" s="25">
        <v>45835</v>
      </c>
      <c r="R481" s="3" t="s">
        <v>54</v>
      </c>
      <c r="S481" s="25">
        <v>45835</v>
      </c>
      <c r="T481" s="3" t="s">
        <v>7462</v>
      </c>
      <c r="U481" s="6"/>
      <c r="V481" s="6"/>
      <c r="W481" s="6">
        <v>20</v>
      </c>
      <c r="X481" s="6">
        <f>+NETWORKDAYS(Tabla110[[#This Row],[Fecha de Asignación2]],Tabla110[[#This Row],[Fecha Respuesta]])</f>
        <v>1</v>
      </c>
      <c r="Y481" s="6" t="s">
        <v>2185</v>
      </c>
    </row>
    <row r="482" spans="1:25" hidden="1">
      <c r="A482" s="45" t="s">
        <v>7463</v>
      </c>
      <c r="B482" s="14" t="s">
        <v>7463</v>
      </c>
      <c r="C482" s="3">
        <v>2025</v>
      </c>
      <c r="D482" s="25">
        <v>45820</v>
      </c>
      <c r="E482" s="19" t="str">
        <f>IF(Tabla110[[#This Row],[Fecha Respuesta]]="","01 Pendiente","02 Finalizado")</f>
        <v>02 Finalizado</v>
      </c>
      <c r="F482" s="3" t="s">
        <v>179</v>
      </c>
      <c r="G482" s="3" t="str">
        <f>+VLOOKUP(Tabla110[[#This Row],[ABOGADO]],'|'!$A$47:$B$89,2,0)</f>
        <v>Representación Judicial</v>
      </c>
      <c r="H482" s="3" t="s">
        <v>2176</v>
      </c>
      <c r="I482" s="3" t="s">
        <v>59</v>
      </c>
      <c r="J482" s="18" t="s">
        <v>7464</v>
      </c>
      <c r="K482" s="65" t="s">
        <v>7465</v>
      </c>
      <c r="L482" s="18" t="s">
        <v>2350</v>
      </c>
      <c r="M482" s="3" t="s">
        <v>267</v>
      </c>
      <c r="N482" s="3" t="str">
        <f>Tabla110[[#This Row],[Orden]]&amp;" ("&amp;Tabla110[[#This Row],[Vigencia]]&amp;") "&amp;Tabla110[[#This Row],[Entidad / Reclamante]]&amp;" "&amp;Tabla110[[#This Row],[Últimos 6 Dígitos del Proceso]]</f>
        <v>484 (2025) Nueva EPS 079900</v>
      </c>
      <c r="O482" s="16">
        <v>2797</v>
      </c>
      <c r="P482" s="16">
        <v>2162063657</v>
      </c>
      <c r="Q482" s="25">
        <v>45861</v>
      </c>
      <c r="R482" s="3" t="s">
        <v>96</v>
      </c>
      <c r="S482" s="25">
        <v>45835</v>
      </c>
      <c r="T482" s="3" t="s">
        <v>7466</v>
      </c>
      <c r="U482" s="6"/>
      <c r="V482" s="6"/>
      <c r="W482" s="6">
        <v>20</v>
      </c>
      <c r="X482" s="6">
        <f>+NETWORKDAYS(Tabla110[[#This Row],[Fecha de Asignación2]],Tabla110[[#This Row],[Fecha Respuesta]])</f>
        <v>19</v>
      </c>
      <c r="Y482" s="6" t="s">
        <v>2185</v>
      </c>
    </row>
    <row r="483" spans="1:25" hidden="1">
      <c r="A483" s="45" t="s">
        <v>7467</v>
      </c>
      <c r="B483" s="14" t="s">
        <v>7467</v>
      </c>
      <c r="C483" s="3">
        <v>2025</v>
      </c>
      <c r="D483" s="25">
        <v>45820</v>
      </c>
      <c r="E483" s="19" t="str">
        <f>IF(Tabla110[[#This Row],[Fecha Respuesta]]="","01 Pendiente","02 Finalizado")</f>
        <v>02 Finalizado</v>
      </c>
      <c r="F483" s="3" t="s">
        <v>6254</v>
      </c>
      <c r="G483" s="3" t="s">
        <v>17</v>
      </c>
      <c r="H483" s="3" t="s">
        <v>2176</v>
      </c>
      <c r="I483" s="3" t="s">
        <v>59</v>
      </c>
      <c r="J483" s="18" t="s">
        <v>7468</v>
      </c>
      <c r="K483" s="65" t="s">
        <v>7469</v>
      </c>
      <c r="L483" s="18" t="s">
        <v>2350</v>
      </c>
      <c r="M483" s="3" t="s">
        <v>315</v>
      </c>
      <c r="N483" s="3" t="str">
        <f>Tabla110[[#This Row],[Orden]]&amp;" ("&amp;Tabla110[[#This Row],[Vigencia]]&amp;") "&amp;Tabla110[[#This Row],[Entidad / Reclamante]]&amp;" "&amp;Tabla110[[#This Row],[Últimos 6 Dígitos del Proceso]]</f>
        <v>485 (2025) Sanitas EPS 074900</v>
      </c>
      <c r="O483" s="16">
        <v>711</v>
      </c>
      <c r="P483" s="16">
        <v>660779782.25999999</v>
      </c>
      <c r="Q483" s="25">
        <v>45839</v>
      </c>
      <c r="R483" s="3" t="s">
        <v>43</v>
      </c>
      <c r="S483" s="25">
        <v>45835</v>
      </c>
      <c r="T483" s="3" t="s">
        <v>7470</v>
      </c>
      <c r="U483" s="6"/>
      <c r="V483" s="6"/>
      <c r="W483" s="6">
        <v>20</v>
      </c>
      <c r="X483" s="6">
        <f>+NETWORKDAYS(Tabla110[[#This Row],[Fecha de Asignación2]],Tabla110[[#This Row],[Fecha Respuesta]])</f>
        <v>3</v>
      </c>
      <c r="Y483" s="6" t="s">
        <v>2185</v>
      </c>
    </row>
    <row r="484" spans="1:25" hidden="1">
      <c r="A484" s="45" t="s">
        <v>7471</v>
      </c>
      <c r="B484" s="14" t="s">
        <v>7471</v>
      </c>
      <c r="C484" s="3">
        <v>2025</v>
      </c>
      <c r="D484" s="25">
        <v>45820</v>
      </c>
      <c r="E484" s="19" t="str">
        <f>IF(Tabla110[[#This Row],[Fecha Respuesta]]="","01 Pendiente","02 Finalizado")</f>
        <v>02 Finalizado</v>
      </c>
      <c r="F484" s="3" t="s">
        <v>6254</v>
      </c>
      <c r="G484" s="3" t="s">
        <v>17</v>
      </c>
      <c r="H484" s="3" t="s">
        <v>2176</v>
      </c>
      <c r="I484" s="3" t="s">
        <v>59</v>
      </c>
      <c r="J484" s="18" t="s">
        <v>7472</v>
      </c>
      <c r="K484" s="65" t="s">
        <v>6457</v>
      </c>
      <c r="L484" s="18" t="s">
        <v>2350</v>
      </c>
      <c r="M484" s="3" t="s">
        <v>315</v>
      </c>
      <c r="N484" s="3" t="str">
        <f>Tabla110[[#This Row],[Orden]]&amp;" ("&amp;Tabla110[[#This Row],[Vigencia]]&amp;") "&amp;Tabla110[[#This Row],[Entidad / Reclamante]]&amp;" "&amp;Tabla110[[#This Row],[Últimos 6 Dígitos del Proceso]]</f>
        <v>486 (2025) Sanitas EPS 000600</v>
      </c>
      <c r="O484" s="16">
        <v>16</v>
      </c>
      <c r="P484" s="16">
        <v>345548980</v>
      </c>
      <c r="Q484" s="25">
        <v>45824</v>
      </c>
      <c r="R484" s="3" t="s">
        <v>54</v>
      </c>
      <c r="S484" s="25">
        <v>45820</v>
      </c>
      <c r="T484" s="3" t="s">
        <v>7473</v>
      </c>
      <c r="U484" s="6"/>
      <c r="V484" s="6"/>
      <c r="W484" s="6">
        <v>20</v>
      </c>
      <c r="X484" s="6">
        <f>+NETWORKDAYS(Tabla110[[#This Row],[Fecha de Asignación2]],Tabla110[[#This Row],[Fecha Respuesta]])</f>
        <v>3</v>
      </c>
      <c r="Y484" s="6" t="s">
        <v>2185</v>
      </c>
    </row>
    <row r="485" spans="1:25" hidden="1">
      <c r="A485" s="45" t="s">
        <v>7474</v>
      </c>
      <c r="B485" s="14" t="s">
        <v>7474</v>
      </c>
      <c r="C485" s="3">
        <v>2025</v>
      </c>
      <c r="D485" s="25">
        <v>45820</v>
      </c>
      <c r="E485" s="19" t="str">
        <f>IF(Tabla110[[#This Row],[Fecha Respuesta]]="","01 Pendiente","02 Finalizado")</f>
        <v>02 Finalizado</v>
      </c>
      <c r="F485" s="3" t="s">
        <v>117</v>
      </c>
      <c r="G485" s="3" t="str">
        <f>+VLOOKUP(Tabla110[[#This Row],[ABOGADO]],'|'!$A$47:$B$89,2,0)</f>
        <v>Coordinación Prejudicial</v>
      </c>
      <c r="H485" s="3" t="s">
        <v>2219</v>
      </c>
      <c r="I485" s="3" t="s">
        <v>65</v>
      </c>
      <c r="J485" s="18" t="s">
        <v>7475</v>
      </c>
      <c r="K485" s="65" t="s">
        <v>7476</v>
      </c>
      <c r="L485" s="18" t="s">
        <v>2350</v>
      </c>
      <c r="M485" s="3" t="s">
        <v>7477</v>
      </c>
      <c r="N485" s="3" t="str">
        <f>Tabla110[[#This Row],[Orden]]&amp;" ("&amp;Tabla110[[#This Row],[Vigencia]]&amp;") "&amp;Tabla110[[#This Row],[Entidad / Reclamante]]&amp;" "&amp;Tabla110[[#This Row],[Últimos 6 Dígitos del Proceso]]</f>
        <v>487 (2025) Fundación Hospital San Vicente de Paúl - Rionegro 991002</v>
      </c>
      <c r="O485" s="16">
        <v>613</v>
      </c>
      <c r="P485" s="16">
        <v>9291424945</v>
      </c>
      <c r="Q485" s="25">
        <v>45821</v>
      </c>
      <c r="R485" s="3" t="s">
        <v>54</v>
      </c>
      <c r="S485" s="25">
        <v>45820</v>
      </c>
      <c r="T485" s="3" t="s">
        <v>7478</v>
      </c>
      <c r="U485" s="6"/>
      <c r="V485" s="6"/>
      <c r="W485" s="6">
        <v>20</v>
      </c>
      <c r="X485" s="6">
        <f>+NETWORKDAYS(Tabla110[[#This Row],[Fecha de Asignación2]],Tabla110[[#This Row],[Fecha Respuesta]])</f>
        <v>2</v>
      </c>
      <c r="Y485" s="6" t="s">
        <v>2185</v>
      </c>
    </row>
    <row r="486" spans="1:25" hidden="1">
      <c r="A486" s="45" t="s">
        <v>7479</v>
      </c>
      <c r="B486" s="14" t="s">
        <v>7479</v>
      </c>
      <c r="C486" s="3">
        <v>2025</v>
      </c>
      <c r="D486" s="25">
        <v>45821</v>
      </c>
      <c r="E486" s="19" t="str">
        <f>IF(Tabla110[[#This Row],[Fecha Respuesta]]="","01 Pendiente","02 Finalizado")</f>
        <v>02 Finalizado</v>
      </c>
      <c r="F486" s="3" t="s">
        <v>146</v>
      </c>
      <c r="G486" s="3" t="str">
        <f>+VLOOKUP(Tabla110[[#This Row],[ABOGADO]],'|'!$A$47:$B$89,2,0)</f>
        <v>Coordinación Prejudicial</v>
      </c>
      <c r="H486" s="3" t="s">
        <v>2219</v>
      </c>
      <c r="I486" s="3" t="s">
        <v>65</v>
      </c>
      <c r="J486" s="18" t="s">
        <v>7480</v>
      </c>
      <c r="K486" s="65" t="s">
        <v>7481</v>
      </c>
      <c r="L486" s="18" t="s">
        <v>2350</v>
      </c>
      <c r="M486" s="3" t="s">
        <v>7482</v>
      </c>
      <c r="N486" s="3" t="str">
        <f>Tabla110[[#This Row],[Orden]]&amp;" ("&amp;Tabla110[[#This Row],[Vigencia]]&amp;") "&amp;Tabla110[[#This Row],[Entidad / Reclamante]]&amp;" "&amp;Tabla110[[#This Row],[Últimos 6 Dígitos del Proceso]]</f>
        <v>488 (2025) Promotora Clinica Zona Franca de Uraba S.A.S. 926712</v>
      </c>
      <c r="O486" s="16">
        <v>1502</v>
      </c>
      <c r="P486" s="16">
        <v>467131638</v>
      </c>
      <c r="Q486" s="25">
        <v>45821</v>
      </c>
      <c r="R486" s="3" t="s">
        <v>54</v>
      </c>
      <c r="S486" s="25">
        <v>45821</v>
      </c>
      <c r="T486" s="3" t="s">
        <v>7483</v>
      </c>
      <c r="U486" s="6"/>
      <c r="V486" s="6"/>
      <c r="W486" s="6">
        <v>20</v>
      </c>
      <c r="X486" s="6">
        <f>+NETWORKDAYS(Tabla110[[#This Row],[Fecha de Asignación2]],Tabla110[[#This Row],[Fecha Respuesta]])</f>
        <v>1</v>
      </c>
      <c r="Y486" s="6" t="s">
        <v>2185</v>
      </c>
    </row>
    <row r="487" spans="1:25" hidden="1">
      <c r="A487" s="45" t="s">
        <v>7484</v>
      </c>
      <c r="B487" s="14" t="s">
        <v>7484</v>
      </c>
      <c r="C487" s="3">
        <v>2025</v>
      </c>
      <c r="D487" s="25">
        <v>45821</v>
      </c>
      <c r="E487" s="19" t="str">
        <f>IF(Tabla110[[#This Row],[Fecha Respuesta]]="","01 Pendiente","02 Finalizado")</f>
        <v>02 Finalizado</v>
      </c>
      <c r="F487" s="3" t="s">
        <v>133</v>
      </c>
      <c r="G487" s="3" t="str">
        <f>+VLOOKUP(Tabla110[[#This Row],[ABOGADO]],'|'!$A$47:$B$89,2,0)</f>
        <v>Representación Judicial</v>
      </c>
      <c r="H487" s="3" t="s">
        <v>2176</v>
      </c>
      <c r="I487" s="3" t="s">
        <v>59</v>
      </c>
      <c r="J487" s="18" t="s">
        <v>7485</v>
      </c>
      <c r="K487" s="65" t="s">
        <v>6677</v>
      </c>
      <c r="L487" s="18" t="s">
        <v>2350</v>
      </c>
      <c r="M487" s="3" t="s">
        <v>315</v>
      </c>
      <c r="N487" s="3" t="str">
        <f>Tabla110[[#This Row],[Orden]]&amp;" ("&amp;Tabla110[[#This Row],[Vigencia]]&amp;") "&amp;Tabla110[[#This Row],[Entidad / Reclamante]]&amp;" "&amp;Tabla110[[#This Row],[Últimos 6 Dígitos del Proceso]]</f>
        <v>489 (2025) Sanitas EPS 007400</v>
      </c>
      <c r="O487" s="16">
        <v>305</v>
      </c>
      <c r="P487" s="16">
        <v>28062755</v>
      </c>
      <c r="Q487" s="25">
        <v>45833</v>
      </c>
      <c r="R487" s="3" t="s">
        <v>54</v>
      </c>
      <c r="S487" s="25">
        <v>45821</v>
      </c>
      <c r="T487" s="3" t="s">
        <v>7486</v>
      </c>
      <c r="U487" s="6"/>
      <c r="V487" s="6"/>
      <c r="W487" s="6">
        <v>20</v>
      </c>
      <c r="X487" s="6">
        <f>+NETWORKDAYS(Tabla110[[#This Row],[Fecha de Asignación2]],Tabla110[[#This Row],[Fecha Respuesta]])</f>
        <v>9</v>
      </c>
      <c r="Y487" s="6" t="s">
        <v>2185</v>
      </c>
    </row>
    <row r="488" spans="1:25" hidden="1">
      <c r="A488" s="45" t="s">
        <v>7487</v>
      </c>
      <c r="B488" s="14" t="s">
        <v>7487</v>
      </c>
      <c r="C488" s="3">
        <v>2025</v>
      </c>
      <c r="D488" s="25">
        <v>45821</v>
      </c>
      <c r="E488" s="19" t="str">
        <f>IF(Tabla110[[#This Row],[Fecha Respuesta]]="","01 Pendiente","02 Finalizado")</f>
        <v>02 Finalizado</v>
      </c>
      <c r="F488" s="3" t="s">
        <v>111</v>
      </c>
      <c r="G488" s="3" t="str">
        <f>+VLOOKUP(Tabla110[[#This Row],[ABOGADO]],'|'!$A$47:$B$89,2,0)</f>
        <v>Representación Judicial</v>
      </c>
      <c r="H488" s="3" t="s">
        <v>2176</v>
      </c>
      <c r="I488" s="3" t="s">
        <v>65</v>
      </c>
      <c r="J488" s="18" t="s">
        <v>7488</v>
      </c>
      <c r="K488" s="65" t="s">
        <v>7489</v>
      </c>
      <c r="L488" s="18" t="s">
        <v>2350</v>
      </c>
      <c r="M488" s="3" t="s">
        <v>410</v>
      </c>
      <c r="N488" s="3" t="str">
        <f>Tabla110[[#This Row],[Orden]]&amp;" ("&amp;Tabla110[[#This Row],[Vigencia]]&amp;") "&amp;Tabla110[[#This Row],[Entidad / Reclamante]]&amp;" "&amp;Tabla110[[#This Row],[Últimos 6 Dígitos del Proceso]]</f>
        <v>490 (2025) Coomeva EPS 050800</v>
      </c>
      <c r="O488" s="16">
        <v>6041</v>
      </c>
      <c r="P488" s="16">
        <v>4000035235.9000001</v>
      </c>
      <c r="Q488" s="25">
        <v>45869</v>
      </c>
      <c r="R488" s="3" t="s">
        <v>94</v>
      </c>
      <c r="S488" s="25">
        <v>45835</v>
      </c>
      <c r="T488" s="3" t="s">
        <v>7490</v>
      </c>
      <c r="U488" s="6"/>
      <c r="V488" s="6"/>
      <c r="W488" s="6">
        <v>20</v>
      </c>
      <c r="X488" s="6">
        <f>+NETWORKDAYS(Tabla110[[#This Row],[Fecha de Asignación2]],Tabla110[[#This Row],[Fecha Respuesta]])</f>
        <v>25</v>
      </c>
      <c r="Y488" s="6" t="s">
        <v>6117</v>
      </c>
    </row>
    <row r="489" spans="1:25" hidden="1">
      <c r="A489" s="45" t="s">
        <v>7491</v>
      </c>
      <c r="B489" s="14" t="s">
        <v>7491</v>
      </c>
      <c r="C489" s="3">
        <v>2025</v>
      </c>
      <c r="D489" s="25">
        <v>45821</v>
      </c>
      <c r="E489" s="19" t="str">
        <f>IF(Tabla110[[#This Row],[Fecha Respuesta]]="","01 Pendiente","02 Finalizado")</f>
        <v>02 Finalizado</v>
      </c>
      <c r="F489" s="3" t="s">
        <v>144</v>
      </c>
      <c r="G489" s="3" t="str">
        <f>+VLOOKUP(Tabla110[[#This Row],[ABOGADO]],'|'!$A$47:$B$89,2,0)</f>
        <v>Coordinación Prejudicial</v>
      </c>
      <c r="H489" s="3" t="s">
        <v>2176</v>
      </c>
      <c r="I489" s="3" t="s">
        <v>56</v>
      </c>
      <c r="J489" s="18" t="s">
        <v>7492</v>
      </c>
      <c r="K489" s="65" t="s">
        <v>7147</v>
      </c>
      <c r="L489" s="18" t="s">
        <v>2350</v>
      </c>
      <c r="M489" s="3" t="s">
        <v>315</v>
      </c>
      <c r="N489" s="3" t="str">
        <f>Tabla110[[#This Row],[Orden]]&amp;" ("&amp;Tabla110[[#This Row],[Vigencia]]&amp;") "&amp;Tabla110[[#This Row],[Entidad / Reclamante]]&amp;" "&amp;Tabla110[[#This Row],[Últimos 6 Dígitos del Proceso]]</f>
        <v>491 (2025) Sanitas EPS 060900</v>
      </c>
      <c r="O489" s="16">
        <v>173</v>
      </c>
      <c r="P489" s="16">
        <v>242597863</v>
      </c>
      <c r="Q489" s="25">
        <v>45824</v>
      </c>
      <c r="R489" s="3" t="s">
        <v>54</v>
      </c>
      <c r="S489" s="25">
        <v>45821</v>
      </c>
      <c r="T489" s="3" t="s">
        <v>7002</v>
      </c>
      <c r="U489" s="6"/>
      <c r="V489" s="6"/>
      <c r="W489" s="6">
        <v>20</v>
      </c>
      <c r="X489" s="6">
        <f>+NETWORKDAYS(Tabla110[[#This Row],[Fecha de Asignación2]],Tabla110[[#This Row],[Fecha Respuesta]])</f>
        <v>2</v>
      </c>
      <c r="Y489" s="6" t="s">
        <v>2185</v>
      </c>
    </row>
    <row r="490" spans="1:25" hidden="1">
      <c r="A490" s="45" t="s">
        <v>7493</v>
      </c>
      <c r="B490" s="14" t="s">
        <v>7493</v>
      </c>
      <c r="C490" s="3">
        <v>2025</v>
      </c>
      <c r="D490" s="25">
        <v>45821</v>
      </c>
      <c r="E490" s="19" t="str">
        <f>IF(Tabla110[[#This Row],[Fecha Respuesta]]="","01 Pendiente","02 Finalizado")</f>
        <v>02 Finalizado</v>
      </c>
      <c r="F490" s="3" t="s">
        <v>167</v>
      </c>
      <c r="G490" s="3" t="str">
        <f>+VLOOKUP(Tabla110[[#This Row],[ABOGADO]],'|'!$A$47:$B$89,2,0)</f>
        <v>Representación Judicial</v>
      </c>
      <c r="H490" s="3" t="s">
        <v>2176</v>
      </c>
      <c r="I490" s="3" t="s">
        <v>65</v>
      </c>
      <c r="J490" s="18" t="s">
        <v>7494</v>
      </c>
      <c r="K490" s="65" t="s">
        <v>7495</v>
      </c>
      <c r="L490" s="18" t="s">
        <v>2350</v>
      </c>
      <c r="M490" s="3" t="s">
        <v>315</v>
      </c>
      <c r="N490" s="3" t="str">
        <f>Tabla110[[#This Row],[Orden]]&amp;" ("&amp;Tabla110[[#This Row],[Vigencia]]&amp;") "&amp;Tabla110[[#This Row],[Entidad / Reclamante]]&amp;" "&amp;Tabla110[[#This Row],[Últimos 6 Dígitos del Proceso]]</f>
        <v>492 (2025) Sanitas EPS 08300</v>
      </c>
      <c r="O490" s="16">
        <v>120</v>
      </c>
      <c r="P490" s="16">
        <v>57963700</v>
      </c>
      <c r="Q490" s="25">
        <v>45840</v>
      </c>
      <c r="R490" s="3" t="s">
        <v>43</v>
      </c>
      <c r="S490" s="25">
        <v>45835</v>
      </c>
      <c r="T490" s="3" t="s">
        <v>7012</v>
      </c>
      <c r="U490" s="6"/>
      <c r="V490" s="6"/>
      <c r="W490" s="6">
        <v>20</v>
      </c>
      <c r="X490" s="6">
        <f>+NETWORKDAYS(Tabla110[[#This Row],[Fecha de Asignación2]],Tabla110[[#This Row],[Fecha Respuesta]])</f>
        <v>4</v>
      </c>
      <c r="Y490" s="6" t="s">
        <v>2185</v>
      </c>
    </row>
    <row r="491" spans="1:25" hidden="1">
      <c r="A491" s="45" t="s">
        <v>7496</v>
      </c>
      <c r="B491" s="14" t="s">
        <v>7496</v>
      </c>
      <c r="C491" s="3">
        <v>2025</v>
      </c>
      <c r="D491" s="25">
        <v>45824</v>
      </c>
      <c r="E491" s="19" t="str">
        <f>IF(Tabla110[[#This Row],[Fecha Respuesta]]="","01 Pendiente","02 Finalizado")</f>
        <v>02 Finalizado</v>
      </c>
      <c r="F491" s="3" t="s">
        <v>131</v>
      </c>
      <c r="G491" s="3" t="str">
        <f>+VLOOKUP(Tabla110[[#This Row],[ABOGADO]],'|'!$A$47:$B$89,2,0)</f>
        <v>Representación Judicial</v>
      </c>
      <c r="H491" s="3" t="s">
        <v>2176</v>
      </c>
      <c r="I491" s="3" t="s">
        <v>59</v>
      </c>
      <c r="J491" s="18" t="s">
        <v>7497</v>
      </c>
      <c r="K491" s="65" t="s">
        <v>7498</v>
      </c>
      <c r="L491" s="18" t="s">
        <v>2350</v>
      </c>
      <c r="M491" s="3" t="s">
        <v>389</v>
      </c>
      <c r="N491" s="3" t="str">
        <f>Tabla110[[#This Row],[Orden]]&amp;" ("&amp;Tabla110[[#This Row],[Vigencia]]&amp;") "&amp;Tabla110[[#This Row],[Entidad / Reclamante]]&amp;" "&amp;Tabla110[[#This Row],[Últimos 6 Dígitos del Proceso]]</f>
        <v>493 (2025) Salud Total EPS 041200</v>
      </c>
      <c r="O491" s="16">
        <v>98</v>
      </c>
      <c r="P491" s="16">
        <v>29996576</v>
      </c>
      <c r="Q491" s="25">
        <v>45862</v>
      </c>
      <c r="R491" s="3" t="s">
        <v>96</v>
      </c>
      <c r="S491" s="25">
        <v>45835</v>
      </c>
      <c r="T491" s="3" t="s">
        <v>7499</v>
      </c>
      <c r="U491" s="6"/>
      <c r="V491" s="6"/>
      <c r="W491" s="6">
        <v>20</v>
      </c>
      <c r="X491" s="6">
        <f>+NETWORKDAYS(Tabla110[[#This Row],[Fecha de Asignación2]],Tabla110[[#This Row],[Fecha Respuesta]])</f>
        <v>20</v>
      </c>
      <c r="Y491" s="6" t="s">
        <v>2185</v>
      </c>
    </row>
    <row r="492" spans="1:25" hidden="1">
      <c r="A492" s="45" t="s">
        <v>7500</v>
      </c>
      <c r="B492" s="14" t="s">
        <v>7500</v>
      </c>
      <c r="C492" s="3">
        <v>2025</v>
      </c>
      <c r="D492" s="25">
        <v>45824</v>
      </c>
      <c r="E492" s="19" t="str">
        <f>IF(Tabla110[[#This Row],[Fecha Respuesta]]="","01 Pendiente","02 Finalizado")</f>
        <v>02 Finalizado</v>
      </c>
      <c r="F492" s="3" t="s">
        <v>127</v>
      </c>
      <c r="G492" s="3" t="str">
        <f>+VLOOKUP(Tabla110[[#This Row],[ABOGADO]],'|'!$A$47:$B$89,2,0)</f>
        <v>Coordinación Prejudicial</v>
      </c>
      <c r="H492" s="3" t="s">
        <v>2176</v>
      </c>
      <c r="I492" s="3" t="s">
        <v>59</v>
      </c>
      <c r="J492" s="18" t="s">
        <v>7501</v>
      </c>
      <c r="K492" s="65" t="s">
        <v>7502</v>
      </c>
      <c r="L492" s="18" t="s">
        <v>2350</v>
      </c>
      <c r="M492" s="3" t="s">
        <v>410</v>
      </c>
      <c r="N492" s="3" t="str">
        <f>Tabla110[[#This Row],[Orden]]&amp;" ("&amp;Tabla110[[#This Row],[Vigencia]]&amp;") "&amp;Tabla110[[#This Row],[Entidad / Reclamante]]&amp;" "&amp;Tabla110[[#This Row],[Últimos 6 Dígitos del Proceso]]</f>
        <v>494 (2025) Coomeva EPS 022900</v>
      </c>
      <c r="O492" s="16">
        <v>3373</v>
      </c>
      <c r="P492" s="16">
        <v>2051570162</v>
      </c>
      <c r="Q492" s="25">
        <v>45845</v>
      </c>
      <c r="R492" s="3" t="s">
        <v>94</v>
      </c>
      <c r="S492" s="25">
        <v>45824</v>
      </c>
      <c r="T492" s="3" t="s">
        <v>7503</v>
      </c>
      <c r="U492" s="6"/>
      <c r="V492" s="6"/>
      <c r="W492" s="6">
        <v>20</v>
      </c>
      <c r="X492" s="6">
        <f>+NETWORKDAYS(Tabla110[[#This Row],[Fecha de Asignación2]],Tabla110[[#This Row],[Fecha Respuesta]])</f>
        <v>16</v>
      </c>
      <c r="Y492" s="6" t="s">
        <v>2185</v>
      </c>
    </row>
    <row r="493" spans="1:25" hidden="1">
      <c r="A493" s="45" t="s">
        <v>7504</v>
      </c>
      <c r="B493" s="14" t="s">
        <v>7504</v>
      </c>
      <c r="C493" s="3">
        <v>2025</v>
      </c>
      <c r="D493" s="25">
        <v>45824</v>
      </c>
      <c r="E493" s="19" t="str">
        <f>IF(Tabla110[[#This Row],[Fecha Respuesta]]="","01 Pendiente","02 Finalizado")</f>
        <v>02 Finalizado</v>
      </c>
      <c r="F493" s="3" t="s">
        <v>127</v>
      </c>
      <c r="G493" s="3" t="str">
        <f>+VLOOKUP(Tabla110[[#This Row],[ABOGADO]],'|'!$A$47:$B$89,2,0)</f>
        <v>Coordinación Prejudicial</v>
      </c>
      <c r="H493" s="3" t="s">
        <v>2176</v>
      </c>
      <c r="I493" s="3" t="s">
        <v>65</v>
      </c>
      <c r="J493" s="18" t="s">
        <v>7501</v>
      </c>
      <c r="K493" s="65" t="s">
        <v>7502</v>
      </c>
      <c r="L493" s="18" t="s">
        <v>2350</v>
      </c>
      <c r="M493" s="3" t="s">
        <v>410</v>
      </c>
      <c r="N493" s="3" t="str">
        <f>Tabla110[[#This Row],[Orden]]&amp;" ("&amp;Tabla110[[#This Row],[Vigencia]]&amp;") "&amp;Tabla110[[#This Row],[Entidad / Reclamante]]&amp;" "&amp;Tabla110[[#This Row],[Últimos 6 Dígitos del Proceso]]</f>
        <v>495 (2025) Coomeva EPS 022900</v>
      </c>
      <c r="O493" s="16">
        <v>3373</v>
      </c>
      <c r="P493" s="16">
        <v>2051570162</v>
      </c>
      <c r="Q493" s="25">
        <v>45849</v>
      </c>
      <c r="R493" s="3" t="s">
        <v>54</v>
      </c>
      <c r="S493" s="25">
        <v>45835</v>
      </c>
      <c r="T493" s="3" t="s">
        <v>7505</v>
      </c>
      <c r="U493" s="6"/>
      <c r="V493" s="6"/>
      <c r="W493" s="6">
        <v>20</v>
      </c>
      <c r="X493" s="6">
        <f>+NETWORKDAYS(Tabla110[[#This Row],[Fecha de Asignación2]],Tabla110[[#This Row],[Fecha Respuesta]])</f>
        <v>11</v>
      </c>
      <c r="Y493" s="6" t="s">
        <v>2185</v>
      </c>
    </row>
    <row r="494" spans="1:25" hidden="1">
      <c r="A494" s="45" t="s">
        <v>7506</v>
      </c>
      <c r="B494" s="14" t="s">
        <v>7506</v>
      </c>
      <c r="C494" s="3">
        <v>2025</v>
      </c>
      <c r="D494" s="25">
        <v>45824</v>
      </c>
      <c r="E494" s="19" t="str">
        <f>IF(Tabla110[[#This Row],[Fecha Respuesta]]="","01 Pendiente","02 Finalizado")</f>
        <v>02 Finalizado</v>
      </c>
      <c r="F494" s="3" t="s">
        <v>127</v>
      </c>
      <c r="G494" s="3" t="str">
        <f>+VLOOKUP(Tabla110[[#This Row],[ABOGADO]],'|'!$A$47:$B$89,2,0)</f>
        <v>Coordinación Prejudicial</v>
      </c>
      <c r="H494" s="3" t="s">
        <v>2176</v>
      </c>
      <c r="I494" s="3" t="s">
        <v>65</v>
      </c>
      <c r="J494" s="18" t="s">
        <v>7507</v>
      </c>
      <c r="K494" s="65" t="s">
        <v>6623</v>
      </c>
      <c r="L494" s="18" t="s">
        <v>2350</v>
      </c>
      <c r="M494" s="3" t="s">
        <v>315</v>
      </c>
      <c r="N494" s="3" t="str">
        <f>Tabla110[[#This Row],[Orden]]&amp;" ("&amp;Tabla110[[#This Row],[Vigencia]]&amp;") "&amp;Tabla110[[#This Row],[Entidad / Reclamante]]&amp;" "&amp;Tabla110[[#This Row],[Últimos 6 Dígitos del Proceso]]</f>
        <v>496 (2025) Sanitas EPS 016600</v>
      </c>
      <c r="O494" s="16">
        <v>225</v>
      </c>
      <c r="P494" s="16">
        <v>316392194</v>
      </c>
      <c r="Q494" s="25">
        <v>45841</v>
      </c>
      <c r="R494" s="3" t="s">
        <v>43</v>
      </c>
      <c r="S494" s="25">
        <v>45835</v>
      </c>
      <c r="T494" s="3" t="s">
        <v>7505</v>
      </c>
      <c r="U494" s="6"/>
      <c r="V494" s="6"/>
      <c r="W494" s="6">
        <v>20</v>
      </c>
      <c r="X494" s="6">
        <f>+NETWORKDAYS(Tabla110[[#This Row],[Fecha de Asignación2]],Tabla110[[#This Row],[Fecha Respuesta]])</f>
        <v>5</v>
      </c>
      <c r="Y494" s="6" t="s">
        <v>2185</v>
      </c>
    </row>
    <row r="495" spans="1:25" hidden="1">
      <c r="A495" s="45" t="s">
        <v>7508</v>
      </c>
      <c r="B495" s="14" t="s">
        <v>7508</v>
      </c>
      <c r="C495" s="3">
        <v>2025</v>
      </c>
      <c r="D495" s="25">
        <v>45824</v>
      </c>
      <c r="E495" s="19" t="str">
        <f>IF(Tabla110[[#This Row],[Fecha Respuesta]]="","01 Pendiente","02 Finalizado")</f>
        <v>02 Finalizado</v>
      </c>
      <c r="F495" s="3" t="s">
        <v>127</v>
      </c>
      <c r="G495" s="3" t="str">
        <f>+VLOOKUP(Tabla110[[#This Row],[ABOGADO]],'|'!$A$47:$B$89,2,0)</f>
        <v>Coordinación Prejudicial</v>
      </c>
      <c r="H495" s="3" t="s">
        <v>2176</v>
      </c>
      <c r="I495" s="3" t="s">
        <v>65</v>
      </c>
      <c r="J495" s="18" t="s">
        <v>7509</v>
      </c>
      <c r="K495" s="65" t="s">
        <v>7510</v>
      </c>
      <c r="L495" s="18" t="s">
        <v>2350</v>
      </c>
      <c r="M495" s="3" t="s">
        <v>315</v>
      </c>
      <c r="N495" s="3" t="str">
        <f>Tabla110[[#This Row],[Orden]]&amp;" ("&amp;Tabla110[[#This Row],[Vigencia]]&amp;") "&amp;Tabla110[[#This Row],[Entidad / Reclamante]]&amp;" "&amp;Tabla110[[#This Row],[Últimos 6 Dígitos del Proceso]]</f>
        <v>497 (2025) Sanitas EPS 054000</v>
      </c>
      <c r="O495" s="16">
        <v>391</v>
      </c>
      <c r="P495" s="16">
        <v>51279525.43</v>
      </c>
      <c r="Q495" s="25">
        <v>45868</v>
      </c>
      <c r="R495" s="3" t="s">
        <v>96</v>
      </c>
      <c r="S495" s="25">
        <v>45835</v>
      </c>
      <c r="T495" s="3" t="s">
        <v>7511</v>
      </c>
      <c r="U495" s="6"/>
      <c r="V495" s="6"/>
      <c r="W495" s="6">
        <v>20</v>
      </c>
      <c r="X495" s="6">
        <f>+NETWORKDAYS(Tabla110[[#This Row],[Fecha de Asignación2]],Tabla110[[#This Row],[Fecha Respuesta]])</f>
        <v>24</v>
      </c>
      <c r="Y495" s="6" t="s">
        <v>6117</v>
      </c>
    </row>
    <row r="496" spans="1:25" hidden="1">
      <c r="A496" s="45" t="s">
        <v>7512</v>
      </c>
      <c r="B496" s="14" t="s">
        <v>7512</v>
      </c>
      <c r="C496" s="3">
        <v>2025</v>
      </c>
      <c r="D496" s="25">
        <v>45824</v>
      </c>
      <c r="E496" s="19" t="str">
        <f>IF(Tabla110[[#This Row],[Fecha Respuesta]]="","01 Pendiente","02 Finalizado")</f>
        <v>02 Finalizado</v>
      </c>
      <c r="F496" s="3" t="s">
        <v>154</v>
      </c>
      <c r="G496" s="3" t="str">
        <f>+VLOOKUP(Tabla110[[#This Row],[ABOGADO]],'|'!$A$47:$B$89,2,0)</f>
        <v>Coordinación Prejudicial</v>
      </c>
      <c r="H496" s="3" t="s">
        <v>2176</v>
      </c>
      <c r="I496" s="3" t="s">
        <v>65</v>
      </c>
      <c r="J496" s="18" t="s">
        <v>7513</v>
      </c>
      <c r="K496" s="65" t="s">
        <v>7514</v>
      </c>
      <c r="L496" s="18" t="s">
        <v>2350</v>
      </c>
      <c r="M496" s="3" t="s">
        <v>267</v>
      </c>
      <c r="N496" s="3" t="str">
        <f>Tabla110[[#This Row],[Orden]]&amp;" ("&amp;Tabla110[[#This Row],[Vigencia]]&amp;") "&amp;Tabla110[[#This Row],[Entidad / Reclamante]]&amp;" "&amp;Tabla110[[#This Row],[Últimos 6 Dígitos del Proceso]]</f>
        <v>498 (2025) Nueva EPS 002600</v>
      </c>
      <c r="O496" s="16">
        <v>5413</v>
      </c>
      <c r="P496" s="16">
        <v>3289784496</v>
      </c>
      <c r="Q496" s="25">
        <v>45849</v>
      </c>
      <c r="R496" s="3" t="s">
        <v>47</v>
      </c>
      <c r="S496" s="25">
        <v>45824</v>
      </c>
      <c r="T496" s="77" t="s">
        <v>7515</v>
      </c>
      <c r="U496" s="6"/>
      <c r="V496" s="6"/>
      <c r="W496" s="6">
        <v>20</v>
      </c>
      <c r="X496" s="6">
        <f>+NETWORKDAYS(Tabla110[[#This Row],[Fecha de Asignación2]],Tabla110[[#This Row],[Fecha Respuesta]])</f>
        <v>20</v>
      </c>
      <c r="Y496" s="6" t="s">
        <v>2185</v>
      </c>
    </row>
    <row r="497" spans="1:25" hidden="1">
      <c r="A497" s="45" t="s">
        <v>7516</v>
      </c>
      <c r="B497" s="14" t="s">
        <v>7516</v>
      </c>
      <c r="C497" s="3">
        <v>2025</v>
      </c>
      <c r="D497" s="25">
        <v>45824</v>
      </c>
      <c r="E497" s="19" t="str">
        <f>IF(Tabla110[[#This Row],[Fecha Respuesta]]="","01 Pendiente","02 Finalizado")</f>
        <v>02 Finalizado</v>
      </c>
      <c r="F497" s="3" t="s">
        <v>2259</v>
      </c>
      <c r="G497" s="3" t="s">
        <v>17</v>
      </c>
      <c r="H497" s="3" t="s">
        <v>2176</v>
      </c>
      <c r="I497" s="3" t="s">
        <v>65</v>
      </c>
      <c r="J497" s="18" t="s">
        <v>7517</v>
      </c>
      <c r="K497" s="65" t="s">
        <v>7518</v>
      </c>
      <c r="L497" s="18" t="s">
        <v>2350</v>
      </c>
      <c r="M497" s="3" t="s">
        <v>267</v>
      </c>
      <c r="N497" s="3" t="str">
        <f>Tabla110[[#This Row],[Orden]]&amp;" ("&amp;Tabla110[[#This Row],[Vigencia]]&amp;") "&amp;Tabla110[[#This Row],[Entidad / Reclamante]]&amp;" "&amp;Tabla110[[#This Row],[Últimos 6 Dígitos del Proceso]]</f>
        <v>499 (2025) Nueva EPS 026900</v>
      </c>
      <c r="O497" s="16">
        <v>534</v>
      </c>
      <c r="P497" s="16">
        <v>329766718</v>
      </c>
      <c r="Q497" s="25">
        <v>45852</v>
      </c>
      <c r="R497" s="3" t="s">
        <v>94</v>
      </c>
      <c r="S497" s="25">
        <v>45835</v>
      </c>
      <c r="T497" s="3" t="s">
        <v>7519</v>
      </c>
      <c r="U497" s="6"/>
      <c r="V497" s="6"/>
      <c r="W497" s="6">
        <v>20</v>
      </c>
      <c r="X497" s="6">
        <f>+NETWORKDAYS(Tabla110[[#This Row],[Fecha de Asignación2]],Tabla110[[#This Row],[Fecha Respuesta]])</f>
        <v>12</v>
      </c>
      <c r="Y497" s="6" t="s">
        <v>2185</v>
      </c>
    </row>
    <row r="498" spans="1:25" hidden="1">
      <c r="A498" s="45" t="s">
        <v>7520</v>
      </c>
      <c r="B498" s="14" t="s">
        <v>7520</v>
      </c>
      <c r="C498" s="3">
        <v>2025</v>
      </c>
      <c r="D498" s="25">
        <v>45824</v>
      </c>
      <c r="E498" s="19" t="str">
        <f>IF(Tabla110[[#This Row],[Fecha Respuesta]]="","01 Pendiente","02 Finalizado")</f>
        <v>02 Finalizado</v>
      </c>
      <c r="F498" s="18" t="s">
        <v>6254</v>
      </c>
      <c r="G498" s="3" t="s">
        <v>17</v>
      </c>
      <c r="H498" s="3" t="s">
        <v>2176</v>
      </c>
      <c r="I498" s="3" t="s">
        <v>59</v>
      </c>
      <c r="J498" s="18" t="s">
        <v>7521</v>
      </c>
      <c r="K498" s="65" t="s">
        <v>7522</v>
      </c>
      <c r="L498" s="18" t="s">
        <v>2350</v>
      </c>
      <c r="M498" s="3" t="s">
        <v>410</v>
      </c>
      <c r="N498" s="3" t="str">
        <f>Tabla110[[#This Row],[Orden]]&amp;" ("&amp;Tabla110[[#This Row],[Vigencia]]&amp;") "&amp;Tabla110[[#This Row],[Entidad / Reclamante]]&amp;" "&amp;Tabla110[[#This Row],[Últimos 6 Dígitos del Proceso]]</f>
        <v>500 (2025) Coomeva EPS 032800</v>
      </c>
      <c r="O498" s="16">
        <v>6209</v>
      </c>
      <c r="P498" s="16">
        <v>3331443453</v>
      </c>
      <c r="Q498" s="25">
        <v>45839</v>
      </c>
      <c r="R498" s="3" t="s">
        <v>54</v>
      </c>
      <c r="S498" s="25">
        <v>45824</v>
      </c>
      <c r="T498" s="3" t="s">
        <v>7473</v>
      </c>
      <c r="U498" s="6"/>
      <c r="V498" s="6"/>
      <c r="W498" s="6">
        <v>20</v>
      </c>
      <c r="X498" s="6">
        <f>+NETWORKDAYS(Tabla110[[#This Row],[Fecha de Asignación2]],Tabla110[[#This Row],[Fecha Respuesta]])</f>
        <v>12</v>
      </c>
      <c r="Y498" s="6" t="s">
        <v>2185</v>
      </c>
    </row>
    <row r="499" spans="1:25" hidden="1">
      <c r="A499" s="45" t="s">
        <v>7523</v>
      </c>
      <c r="B499" s="14" t="s">
        <v>7523</v>
      </c>
      <c r="C499" s="3">
        <v>2025</v>
      </c>
      <c r="D499" s="25">
        <v>45824</v>
      </c>
      <c r="E499" s="19" t="str">
        <f>IF(Tabla110[[#This Row],[Fecha Respuesta]]="","01 Pendiente","02 Finalizado")</f>
        <v>02 Finalizado</v>
      </c>
      <c r="F499" s="3" t="s">
        <v>6200</v>
      </c>
      <c r="G499" s="3" t="s">
        <v>17</v>
      </c>
      <c r="H499" s="3" t="s">
        <v>2176</v>
      </c>
      <c r="I499" s="3" t="s">
        <v>65</v>
      </c>
      <c r="J499" s="18" t="s">
        <v>7524</v>
      </c>
      <c r="K499" s="65" t="s">
        <v>7525</v>
      </c>
      <c r="L499" s="18" t="s">
        <v>2350</v>
      </c>
      <c r="M499" s="3" t="s">
        <v>7526</v>
      </c>
      <c r="N499" s="3" t="str">
        <f>Tabla110[[#This Row],[Orden]]&amp;" ("&amp;Tabla110[[#This Row],[Vigencia]]&amp;") "&amp;Tabla110[[#This Row],[Entidad / Reclamante]]&amp;" "&amp;Tabla110[[#This Row],[Últimos 6 Dígitos del Proceso]]</f>
        <v>501 (2025) Savia Salud – Alianza Medellin Antioquia EPS S.A.S 097100</v>
      </c>
      <c r="O499" s="16">
        <v>1</v>
      </c>
      <c r="P499" s="16">
        <v>1846562115</v>
      </c>
      <c r="Q499" s="25">
        <v>45825</v>
      </c>
      <c r="R499" s="3" t="s">
        <v>54</v>
      </c>
      <c r="S499" s="25">
        <v>45824</v>
      </c>
      <c r="T499" s="3" t="s">
        <v>7527</v>
      </c>
      <c r="U499" s="6"/>
      <c r="V499" s="6"/>
      <c r="W499" s="6">
        <v>20</v>
      </c>
      <c r="X499" s="6">
        <f>+NETWORKDAYS(Tabla110[[#This Row],[Fecha de Asignación2]],Tabla110[[#This Row],[Fecha Respuesta]])</f>
        <v>2</v>
      </c>
      <c r="Y499" s="6" t="s">
        <v>2185</v>
      </c>
    </row>
    <row r="500" spans="1:25" hidden="1">
      <c r="A500" s="45" t="s">
        <v>7528</v>
      </c>
      <c r="B500" s="14" t="s">
        <v>7528</v>
      </c>
      <c r="C500" s="3">
        <v>2025</v>
      </c>
      <c r="D500" s="25">
        <v>45824</v>
      </c>
      <c r="E500" s="19" t="str">
        <f>IF(Tabla110[[#This Row],[Fecha Respuesta]]="","01 Pendiente","02 Finalizado")</f>
        <v>02 Finalizado</v>
      </c>
      <c r="F500" s="3" t="s">
        <v>148</v>
      </c>
      <c r="G500" s="3" t="str">
        <f>+VLOOKUP(Tabla110[[#This Row],[ABOGADO]],'|'!$A$47:$B$89,2,0)</f>
        <v>Representación Judicial</v>
      </c>
      <c r="H500" s="3" t="s">
        <v>2176</v>
      </c>
      <c r="I500" s="3" t="s">
        <v>62</v>
      </c>
      <c r="J500" s="18" t="s">
        <v>7529</v>
      </c>
      <c r="K500" s="65" t="s">
        <v>7530</v>
      </c>
      <c r="L500" s="18" t="s">
        <v>2350</v>
      </c>
      <c r="M500" s="3" t="s">
        <v>267</v>
      </c>
      <c r="N500" s="3" t="str">
        <f>Tabla110[[#This Row],[Orden]]&amp;" ("&amp;Tabla110[[#This Row],[Vigencia]]&amp;") "&amp;Tabla110[[#This Row],[Entidad / Reclamante]]&amp;" "&amp;Tabla110[[#This Row],[Últimos 6 Dígitos del Proceso]]</f>
        <v>502 (2025) Nueva EPS 002800</v>
      </c>
      <c r="O500" s="16">
        <v>4849</v>
      </c>
      <c r="P500" s="16">
        <v>2690925181</v>
      </c>
      <c r="Q500" s="25">
        <v>45835</v>
      </c>
      <c r="R500" s="3" t="s">
        <v>47</v>
      </c>
      <c r="S500" s="25">
        <v>45824</v>
      </c>
      <c r="T500" s="3" t="s">
        <v>7531</v>
      </c>
      <c r="U500" s="6"/>
      <c r="V500" s="6"/>
      <c r="W500" s="6">
        <v>20</v>
      </c>
      <c r="X500" s="6">
        <f>+NETWORKDAYS(Tabla110[[#This Row],[Fecha de Asignación2]],Tabla110[[#This Row],[Fecha Respuesta]])</f>
        <v>10</v>
      </c>
      <c r="Y500" s="6" t="s">
        <v>2185</v>
      </c>
    </row>
    <row r="501" spans="1:25" hidden="1">
      <c r="A501" s="45" t="s">
        <v>7532</v>
      </c>
      <c r="B501" s="14" t="s">
        <v>7532</v>
      </c>
      <c r="C501" s="3">
        <v>2025</v>
      </c>
      <c r="D501" s="25">
        <v>45824</v>
      </c>
      <c r="E501" s="19" t="str">
        <f>IF(Tabla110[[#This Row],[Fecha Respuesta]]="","01 Pendiente","02 Finalizado")</f>
        <v>02 Finalizado</v>
      </c>
      <c r="F501" s="3" t="s">
        <v>182</v>
      </c>
      <c r="G501" s="3" t="s">
        <v>17</v>
      </c>
      <c r="H501" s="3" t="s">
        <v>2176</v>
      </c>
      <c r="I501" s="3" t="s">
        <v>65</v>
      </c>
      <c r="J501" s="18" t="s">
        <v>7533</v>
      </c>
      <c r="K501" s="65" t="s">
        <v>7534</v>
      </c>
      <c r="L501" s="18" t="s">
        <v>2350</v>
      </c>
      <c r="M501" s="3" t="s">
        <v>267</v>
      </c>
      <c r="N501" s="3" t="str">
        <f>Tabla110[[#This Row],[Orden]]&amp;" ("&amp;Tabla110[[#This Row],[Vigencia]]&amp;") "&amp;Tabla110[[#This Row],[Entidad / Reclamante]]&amp;" "&amp;Tabla110[[#This Row],[Últimos 6 Dígitos del Proceso]]</f>
        <v>503 (2025) Nueva EPS 042000</v>
      </c>
      <c r="O501" s="16">
        <v>1</v>
      </c>
      <c r="P501" s="16">
        <v>0</v>
      </c>
      <c r="Q501" s="25">
        <v>45825</v>
      </c>
      <c r="R501" s="3" t="s">
        <v>54</v>
      </c>
      <c r="S501" s="25">
        <v>45824</v>
      </c>
      <c r="T501" s="3" t="s">
        <v>7535</v>
      </c>
      <c r="U501" s="6"/>
      <c r="V501" s="6"/>
      <c r="W501" s="6">
        <v>20</v>
      </c>
      <c r="X501" s="6">
        <f>+NETWORKDAYS(Tabla110[[#This Row],[Fecha de Asignación2]],Tabla110[[#This Row],[Fecha Respuesta]])</f>
        <v>2</v>
      </c>
      <c r="Y501" s="6" t="s">
        <v>2185</v>
      </c>
    </row>
    <row r="502" spans="1:25" hidden="1">
      <c r="A502" s="45" t="s">
        <v>7536</v>
      </c>
      <c r="B502" s="14" t="s">
        <v>7536</v>
      </c>
      <c r="C502" s="3">
        <v>2025</v>
      </c>
      <c r="D502" s="25">
        <v>45824</v>
      </c>
      <c r="E502" s="19" t="str">
        <f>IF(Tabla110[[#This Row],[Fecha Respuesta]]="","01 Pendiente","02 Finalizado")</f>
        <v>02 Finalizado</v>
      </c>
      <c r="F502" s="3" t="s">
        <v>177</v>
      </c>
      <c r="G502" s="3" t="str">
        <f>+VLOOKUP(Tabla110[[#This Row],[ABOGADO]],'|'!$A$47:$B$89,2,0)</f>
        <v>Coordinación Prejudicial</v>
      </c>
      <c r="H502" s="3" t="s">
        <v>2176</v>
      </c>
      <c r="I502" s="3" t="s">
        <v>65</v>
      </c>
      <c r="J502" s="18" t="s">
        <v>7537</v>
      </c>
      <c r="K502" s="65" t="s">
        <v>7538</v>
      </c>
      <c r="L502" s="18" t="s">
        <v>2350</v>
      </c>
      <c r="M502" s="3" t="s">
        <v>315</v>
      </c>
      <c r="N502" s="3" t="str">
        <f>Tabla110[[#This Row],[Orden]]&amp;" ("&amp;Tabla110[[#This Row],[Vigencia]]&amp;") "&amp;Tabla110[[#This Row],[Entidad / Reclamante]]&amp;" "&amp;Tabla110[[#This Row],[Últimos 6 Dígitos del Proceso]]</f>
        <v>504 (2025) Sanitas EPS 050200</v>
      </c>
      <c r="O502" s="16">
        <v>285</v>
      </c>
      <c r="P502" s="16">
        <v>338495964</v>
      </c>
      <c r="Q502" s="25">
        <v>45842</v>
      </c>
      <c r="R502" s="3" t="s">
        <v>94</v>
      </c>
      <c r="S502" s="25">
        <v>45835</v>
      </c>
      <c r="T502" s="3" t="s">
        <v>7539</v>
      </c>
      <c r="U502" s="6"/>
      <c r="V502" s="6"/>
      <c r="W502" s="6">
        <v>20</v>
      </c>
      <c r="X502" s="6">
        <f>+NETWORKDAYS(Tabla110[[#This Row],[Fecha de Asignación2]],Tabla110[[#This Row],[Fecha Respuesta]])</f>
        <v>6</v>
      </c>
      <c r="Y502" s="6" t="s">
        <v>2185</v>
      </c>
    </row>
    <row r="503" spans="1:25" hidden="1">
      <c r="A503" s="45" t="s">
        <v>7540</v>
      </c>
      <c r="B503" s="14" t="s">
        <v>7540</v>
      </c>
      <c r="C503" s="3">
        <v>2025</v>
      </c>
      <c r="D503" s="25">
        <v>45825</v>
      </c>
      <c r="E503" s="19" t="str">
        <f>IF(Tabla110[[#This Row],[Fecha Respuesta]]="","01 Pendiente","02 Finalizado")</f>
        <v>02 Finalizado</v>
      </c>
      <c r="F503" s="3" t="s">
        <v>156</v>
      </c>
      <c r="G503" s="3" t="str">
        <f>+VLOOKUP(Tabla110[[#This Row],[ABOGADO]],'|'!$A$47:$B$89,2,0)</f>
        <v>Coordinación Prejudicial</v>
      </c>
      <c r="H503" s="3" t="s">
        <v>2176</v>
      </c>
      <c r="I503" s="3" t="s">
        <v>65</v>
      </c>
      <c r="J503" s="18" t="s">
        <v>7541</v>
      </c>
      <c r="K503" s="65" t="s">
        <v>7542</v>
      </c>
      <c r="L503" s="18" t="s">
        <v>2350</v>
      </c>
      <c r="M503" s="3" t="s">
        <v>315</v>
      </c>
      <c r="N503" s="3" t="str">
        <f>Tabla110[[#This Row],[Orden]]&amp;" ("&amp;Tabla110[[#This Row],[Vigencia]]&amp;") "&amp;Tabla110[[#This Row],[Entidad / Reclamante]]&amp;" "&amp;Tabla110[[#This Row],[Últimos 6 Dígitos del Proceso]]</f>
        <v>505 (2025) Sanitas EPS 020200</v>
      </c>
      <c r="O503" s="16">
        <v>506</v>
      </c>
      <c r="P503" s="16">
        <v>246110975.97</v>
      </c>
      <c r="Q503" s="25">
        <v>45847</v>
      </c>
      <c r="R503" s="3" t="s">
        <v>47</v>
      </c>
      <c r="S503" s="25">
        <v>45835</v>
      </c>
      <c r="T503" s="3" t="s">
        <v>7543</v>
      </c>
      <c r="U503" s="6"/>
      <c r="V503" s="6"/>
      <c r="W503" s="6">
        <v>20</v>
      </c>
      <c r="X503" s="6">
        <f>+NETWORKDAYS(Tabla110[[#This Row],[Fecha de Asignación2]],Tabla110[[#This Row],[Fecha Respuesta]])</f>
        <v>9</v>
      </c>
      <c r="Y503" s="6" t="s">
        <v>2185</v>
      </c>
    </row>
    <row r="504" spans="1:25" hidden="1">
      <c r="A504" s="45" t="s">
        <v>7544</v>
      </c>
      <c r="B504" s="14" t="s">
        <v>7544</v>
      </c>
      <c r="C504" s="3">
        <v>2025</v>
      </c>
      <c r="D504" s="25">
        <v>45825</v>
      </c>
      <c r="E504" s="19" t="str">
        <f>IF(Tabla110[[#This Row],[Fecha Respuesta]]="","01 Pendiente","02 Finalizado")</f>
        <v>02 Finalizado</v>
      </c>
      <c r="F504" s="3" t="s">
        <v>127</v>
      </c>
      <c r="G504" s="3" t="str">
        <f>+VLOOKUP(Tabla110[[#This Row],[ABOGADO]],'|'!$A$47:$B$89,2,0)</f>
        <v>Coordinación Prejudicial</v>
      </c>
      <c r="H504" s="3" t="s">
        <v>2176</v>
      </c>
      <c r="I504" s="3" t="s">
        <v>56</v>
      </c>
      <c r="J504" s="18" t="s">
        <v>6605</v>
      </c>
      <c r="K504" s="65" t="s">
        <v>6606</v>
      </c>
      <c r="L504" s="18" t="s">
        <v>2350</v>
      </c>
      <c r="M504" s="3" t="s">
        <v>315</v>
      </c>
      <c r="N504" s="3" t="str">
        <f>Tabla110[[#This Row],[Orden]]&amp;" ("&amp;Tabla110[[#This Row],[Vigencia]]&amp;") "&amp;Tabla110[[#This Row],[Entidad / Reclamante]]&amp;" "&amp;Tabla110[[#This Row],[Últimos 6 Dígitos del Proceso]]</f>
        <v>506 (2025) Sanitas EPS 016300</v>
      </c>
      <c r="O504" s="16">
        <v>252</v>
      </c>
      <c r="P504" s="16">
        <v>28074979.199999999</v>
      </c>
      <c r="Q504" s="25">
        <v>45828</v>
      </c>
      <c r="R504" s="3" t="s">
        <v>54</v>
      </c>
      <c r="S504" s="25">
        <v>45825</v>
      </c>
      <c r="T504" s="3" t="s">
        <v>6992</v>
      </c>
      <c r="U504" s="6"/>
      <c r="V504" s="6"/>
      <c r="W504" s="6">
        <v>20</v>
      </c>
      <c r="X504" s="6">
        <f>+NETWORKDAYS(Tabla110[[#This Row],[Fecha de Asignación2]],Tabla110[[#This Row],[Fecha Respuesta]])</f>
        <v>4</v>
      </c>
      <c r="Y504" s="6" t="s">
        <v>2185</v>
      </c>
    </row>
    <row r="505" spans="1:25" hidden="1">
      <c r="A505" s="45" t="s">
        <v>7545</v>
      </c>
      <c r="B505" s="14" t="s">
        <v>7545</v>
      </c>
      <c r="C505" s="3">
        <v>2025</v>
      </c>
      <c r="D505" s="25">
        <v>45825</v>
      </c>
      <c r="E505" s="19" t="str">
        <f>IF(Tabla110[[#This Row],[Fecha Respuesta]]="","01 Pendiente","02 Finalizado")</f>
        <v>02 Finalizado</v>
      </c>
      <c r="F505" s="3" t="s">
        <v>156</v>
      </c>
      <c r="G505" s="3" t="str">
        <f>+VLOOKUP(Tabla110[[#This Row],[ABOGADO]],'|'!$A$47:$B$89,2,0)</f>
        <v>Coordinación Prejudicial</v>
      </c>
      <c r="H505" s="3" t="s">
        <v>2176</v>
      </c>
      <c r="I505" s="3" t="s">
        <v>59</v>
      </c>
      <c r="J505" s="18" t="s">
        <v>7546</v>
      </c>
      <c r="K505" s="65" t="s">
        <v>7547</v>
      </c>
      <c r="L505" s="18" t="s">
        <v>2350</v>
      </c>
      <c r="M505" s="3" t="s">
        <v>315</v>
      </c>
      <c r="N505" s="3" t="str">
        <f>Tabla110[[#This Row],[Orden]]&amp;" ("&amp;Tabla110[[#This Row],[Vigencia]]&amp;") "&amp;Tabla110[[#This Row],[Entidad / Reclamante]]&amp;" "&amp;Tabla110[[#This Row],[Últimos 6 Dígitos del Proceso]]</f>
        <v>507 (2025) Sanitas EPS 021700</v>
      </c>
      <c r="O505" s="16">
        <v>22</v>
      </c>
      <c r="P505" s="16">
        <v>27449496</v>
      </c>
      <c r="Q505" s="25">
        <v>45840</v>
      </c>
      <c r="R505" s="3" t="s">
        <v>96</v>
      </c>
      <c r="S505" s="25">
        <v>45835</v>
      </c>
      <c r="T505" s="3" t="s">
        <v>7548</v>
      </c>
      <c r="U505" s="6"/>
      <c r="V505" s="6"/>
      <c r="W505" s="6">
        <v>20</v>
      </c>
      <c r="X505" s="6">
        <f>+NETWORKDAYS(Tabla110[[#This Row],[Fecha de Asignación2]],Tabla110[[#This Row],[Fecha Respuesta]])</f>
        <v>4</v>
      </c>
      <c r="Y505" s="6" t="s">
        <v>2185</v>
      </c>
    </row>
    <row r="506" spans="1:25" hidden="1">
      <c r="A506" s="45" t="s">
        <v>7549</v>
      </c>
      <c r="B506" s="14" t="s">
        <v>7549</v>
      </c>
      <c r="C506" s="3">
        <v>2025</v>
      </c>
      <c r="D506" s="25">
        <v>45825</v>
      </c>
      <c r="E506" s="19" t="str">
        <f>IF(Tabla110[[#This Row],[Fecha Respuesta]]="","01 Pendiente","02 Finalizado")</f>
        <v>02 Finalizado</v>
      </c>
      <c r="F506" s="18" t="s">
        <v>6254</v>
      </c>
      <c r="G506" s="3" t="s">
        <v>17</v>
      </c>
      <c r="H506" s="3" t="s">
        <v>2176</v>
      </c>
      <c r="I506" s="3" t="s">
        <v>65</v>
      </c>
      <c r="J506" s="18" t="s">
        <v>7036</v>
      </c>
      <c r="K506" s="65" t="s">
        <v>6758</v>
      </c>
      <c r="L506" s="18" t="s">
        <v>2350</v>
      </c>
      <c r="M506" s="3" t="s">
        <v>315</v>
      </c>
      <c r="N506" s="3" t="str">
        <f>Tabla110[[#This Row],[Orden]]&amp;" ("&amp;Tabla110[[#This Row],[Vigencia]]&amp;") "&amp;Tabla110[[#This Row],[Entidad / Reclamante]]&amp;" "&amp;Tabla110[[#This Row],[Últimos 6 Dígitos del Proceso]]</f>
        <v>508 (2025) Sanitas EPS 001900</v>
      </c>
      <c r="O506" s="16">
        <v>6</v>
      </c>
      <c r="P506" s="16">
        <v>226065</v>
      </c>
      <c r="Q506" s="25">
        <v>45852</v>
      </c>
      <c r="R506" s="3" t="s">
        <v>47</v>
      </c>
      <c r="S506" s="25">
        <v>45835</v>
      </c>
      <c r="T506" s="3" t="s">
        <v>7550</v>
      </c>
      <c r="U506" s="6"/>
      <c r="V506" s="6"/>
      <c r="W506" s="6">
        <v>20</v>
      </c>
      <c r="X506" s="6">
        <f>+NETWORKDAYS(Tabla110[[#This Row],[Fecha de Asignación2]],Tabla110[[#This Row],[Fecha Respuesta]])</f>
        <v>12</v>
      </c>
      <c r="Y506" s="6" t="s">
        <v>2185</v>
      </c>
    </row>
    <row r="507" spans="1:25" hidden="1">
      <c r="A507" s="45" t="s">
        <v>7551</v>
      </c>
      <c r="B507" s="14" t="s">
        <v>7551</v>
      </c>
      <c r="C507" s="3">
        <v>2025</v>
      </c>
      <c r="D507" s="25">
        <v>45825</v>
      </c>
      <c r="E507" s="19" t="str">
        <f>IF(Tabla110[[#This Row],[Fecha Respuesta]]="","01 Pendiente","02 Finalizado")</f>
        <v>02 Finalizado</v>
      </c>
      <c r="F507" s="3" t="s">
        <v>175</v>
      </c>
      <c r="G507" s="3" t="str">
        <f>+VLOOKUP(Tabla110[[#This Row],[ABOGADO]],'|'!$A$47:$B$89,2,0)</f>
        <v>Representación Judicial</v>
      </c>
      <c r="H507" s="3" t="s">
        <v>2219</v>
      </c>
      <c r="I507" s="3" t="s">
        <v>59</v>
      </c>
      <c r="J507" s="18" t="s">
        <v>7552</v>
      </c>
      <c r="K507" s="65" t="s">
        <v>7553</v>
      </c>
      <c r="L507" s="18" t="s">
        <v>2350</v>
      </c>
      <c r="M507" s="3" t="s">
        <v>7554</v>
      </c>
      <c r="N507" s="3" t="str">
        <f>Tabla110[[#This Row],[Orden]]&amp;" ("&amp;Tabla110[[#This Row],[Vigencia]]&amp;") "&amp;Tabla110[[#This Row],[Entidad / Reclamante]]&amp;" "&amp;Tabla110[[#This Row],[Últimos 6 Dígitos del Proceso]]</f>
        <v>509 (2025) Fundación Hospital Infantil Universitario de San José 023000</v>
      </c>
      <c r="O507" s="16">
        <v>356</v>
      </c>
      <c r="P507" s="16">
        <v>38117218</v>
      </c>
      <c r="Q507" s="25">
        <v>45856</v>
      </c>
      <c r="R507" s="3" t="s">
        <v>43</v>
      </c>
      <c r="S507" s="25">
        <v>45835</v>
      </c>
      <c r="T507" s="3" t="s">
        <v>7555</v>
      </c>
      <c r="U507" s="6"/>
      <c r="V507" s="6"/>
      <c r="W507" s="6">
        <v>20</v>
      </c>
      <c r="X507" s="6">
        <f>+NETWORKDAYS(Tabla110[[#This Row],[Fecha de Asignación2]],Tabla110[[#This Row],[Fecha Respuesta]])</f>
        <v>16</v>
      </c>
      <c r="Y507" s="6" t="s">
        <v>2185</v>
      </c>
    </row>
    <row r="508" spans="1:25" hidden="1">
      <c r="A508" s="45" t="s">
        <v>7556</v>
      </c>
      <c r="B508" s="14" t="s">
        <v>7556</v>
      </c>
      <c r="C508" s="3">
        <v>2025</v>
      </c>
      <c r="D508" s="25">
        <v>45826</v>
      </c>
      <c r="E508" s="19" t="str">
        <f>IF(Tabla110[[#This Row],[Fecha Respuesta]]="","01 Pendiente","02 Finalizado")</f>
        <v>02 Finalizado</v>
      </c>
      <c r="F508" s="3" t="s">
        <v>160</v>
      </c>
      <c r="G508" s="3" t="str">
        <f>+VLOOKUP(Tabla110[[#This Row],[ABOGADO]],'|'!$A$47:$B$89,2,0)</f>
        <v>Representación Judicial</v>
      </c>
      <c r="H508" s="3" t="s">
        <v>2176</v>
      </c>
      <c r="I508" s="3" t="s">
        <v>56</v>
      </c>
      <c r="J508" s="18" t="s">
        <v>7557</v>
      </c>
      <c r="K508" s="65" t="s">
        <v>7542</v>
      </c>
      <c r="L508" s="18" t="s">
        <v>2350</v>
      </c>
      <c r="M508" s="3" t="s">
        <v>315</v>
      </c>
      <c r="N508" s="3" t="str">
        <f>Tabla110[[#This Row],[Orden]]&amp;" ("&amp;Tabla110[[#This Row],[Vigencia]]&amp;") "&amp;Tabla110[[#This Row],[Entidad / Reclamante]]&amp;" "&amp;Tabla110[[#This Row],[Últimos 6 Dígitos del Proceso]]</f>
        <v>510 (2025) Sanitas EPS 020200</v>
      </c>
      <c r="O508" s="16">
        <v>77</v>
      </c>
      <c r="P508" s="16">
        <v>103019680</v>
      </c>
      <c r="Q508" s="25">
        <v>45828</v>
      </c>
      <c r="R508" s="3" t="s">
        <v>54</v>
      </c>
      <c r="S508" s="25">
        <v>45826</v>
      </c>
      <c r="T508" s="3" t="s">
        <v>7558</v>
      </c>
      <c r="U508" s="6"/>
      <c r="V508" s="6"/>
      <c r="W508" s="6">
        <v>20</v>
      </c>
      <c r="X508" s="6">
        <f>+NETWORKDAYS(Tabla110[[#This Row],[Fecha de Asignación2]],Tabla110[[#This Row],[Fecha Respuesta]])</f>
        <v>3</v>
      </c>
      <c r="Y508" s="6" t="s">
        <v>2185</v>
      </c>
    </row>
    <row r="509" spans="1:25" hidden="1">
      <c r="A509" s="45" t="s">
        <v>7559</v>
      </c>
      <c r="B509" s="14" t="s">
        <v>7559</v>
      </c>
      <c r="C509" s="3">
        <v>2025</v>
      </c>
      <c r="D509" s="25">
        <v>45826</v>
      </c>
      <c r="E509" s="19" t="str">
        <f>IF(Tabla110[[#This Row],[Fecha Respuesta]]="","01 Pendiente","02 Finalizado")</f>
        <v>02 Finalizado</v>
      </c>
      <c r="F509" s="3" t="s">
        <v>2259</v>
      </c>
      <c r="G509" s="3" t="s">
        <v>17</v>
      </c>
      <c r="H509" s="3" t="s">
        <v>2176</v>
      </c>
      <c r="I509" s="3" t="s">
        <v>65</v>
      </c>
      <c r="J509" s="18" t="s">
        <v>7560</v>
      </c>
      <c r="K509" s="65" t="s">
        <v>7102</v>
      </c>
      <c r="L509" s="18" t="s">
        <v>2350</v>
      </c>
      <c r="M509" s="3" t="s">
        <v>267</v>
      </c>
      <c r="N509" s="3" t="str">
        <f>Tabla110[[#This Row],[Orden]]&amp;" ("&amp;Tabla110[[#This Row],[Vigencia]]&amp;") "&amp;Tabla110[[#This Row],[Entidad / Reclamante]]&amp;" "&amp;Tabla110[[#This Row],[Últimos 6 Dígitos del Proceso]]</f>
        <v>511 (2025) Nueva EPS 006800</v>
      </c>
      <c r="O509" s="16">
        <v>1</v>
      </c>
      <c r="P509" s="16">
        <v>90029338.370000005</v>
      </c>
      <c r="Q509" s="25">
        <v>45826</v>
      </c>
      <c r="R509" s="3" t="s">
        <v>54</v>
      </c>
      <c r="S509" s="25">
        <v>45826</v>
      </c>
      <c r="T509" s="3" t="s">
        <v>7561</v>
      </c>
      <c r="U509" s="6"/>
      <c r="V509" s="6"/>
      <c r="W509" s="6">
        <v>20</v>
      </c>
      <c r="X509" s="6">
        <f>+NETWORKDAYS(Tabla110[[#This Row],[Fecha de Asignación2]],Tabla110[[#This Row],[Fecha Respuesta]])</f>
        <v>1</v>
      </c>
      <c r="Y509" s="6" t="s">
        <v>2185</v>
      </c>
    </row>
    <row r="510" spans="1:25" hidden="1">
      <c r="A510" s="45" t="s">
        <v>7562</v>
      </c>
      <c r="B510" s="14" t="s">
        <v>7562</v>
      </c>
      <c r="C510" s="3">
        <v>2025</v>
      </c>
      <c r="D510" s="25">
        <v>45826</v>
      </c>
      <c r="E510" s="19" t="str">
        <f>IF(Tabla110[[#This Row],[Fecha Respuesta]]="","01 Pendiente","02 Finalizado")</f>
        <v>02 Finalizado</v>
      </c>
      <c r="F510" s="3" t="s">
        <v>143</v>
      </c>
      <c r="G510" s="3" t="str">
        <f>+VLOOKUP(Tabla110[[#This Row],[ABOGADO]],'|'!$A$47:$B$89,2,0)</f>
        <v>Representación Judicial</v>
      </c>
      <c r="H510" s="3" t="s">
        <v>2176</v>
      </c>
      <c r="I510" s="3" t="s">
        <v>65</v>
      </c>
      <c r="J510" s="18" t="s">
        <v>7563</v>
      </c>
      <c r="K510" s="65" t="s">
        <v>7564</v>
      </c>
      <c r="L510" s="18" t="s">
        <v>2350</v>
      </c>
      <c r="M510" s="3" t="s">
        <v>267</v>
      </c>
      <c r="N510" s="3" t="str">
        <f>Tabla110[[#This Row],[Orden]]&amp;" ("&amp;Tabla110[[#This Row],[Vigencia]]&amp;") "&amp;Tabla110[[#This Row],[Entidad / Reclamante]]&amp;" "&amp;Tabla110[[#This Row],[Últimos 6 Dígitos del Proceso]]</f>
        <v>512 (2025) Nueva EPS 006600</v>
      </c>
      <c r="O510" s="16">
        <v>837</v>
      </c>
      <c r="P510" s="16">
        <v>954646069</v>
      </c>
      <c r="Q510" s="25">
        <v>45862</v>
      </c>
      <c r="R510" s="3" t="s">
        <v>94</v>
      </c>
      <c r="S510" s="25">
        <v>45835</v>
      </c>
      <c r="T510" s="3" t="s">
        <v>7223</v>
      </c>
      <c r="U510" s="6"/>
      <c r="V510" s="6"/>
      <c r="W510" s="6">
        <v>20</v>
      </c>
      <c r="X510" s="6">
        <f>+NETWORKDAYS(Tabla110[[#This Row],[Fecha de Asignación2]],Tabla110[[#This Row],[Fecha Respuesta]])</f>
        <v>20</v>
      </c>
      <c r="Y510" s="6" t="s">
        <v>2185</v>
      </c>
    </row>
    <row r="511" spans="1:25" hidden="1">
      <c r="A511" s="45" t="s">
        <v>7565</v>
      </c>
      <c r="B511" s="14" t="s">
        <v>7565</v>
      </c>
      <c r="C511" s="3">
        <v>2025</v>
      </c>
      <c r="D511" s="25">
        <v>45826</v>
      </c>
      <c r="E511" s="19" t="str">
        <f>IF(Tabla110[[#This Row],[Fecha Respuesta]]="","01 Pendiente","02 Finalizado")</f>
        <v>02 Finalizado</v>
      </c>
      <c r="F511" s="3" t="s">
        <v>179</v>
      </c>
      <c r="G511" s="3" t="str">
        <f>+VLOOKUP(Tabla110[[#This Row],[ABOGADO]],'|'!$A$47:$B$89,2,0)</f>
        <v>Representación Judicial</v>
      </c>
      <c r="H511" s="3" t="s">
        <v>2176</v>
      </c>
      <c r="I511" s="3" t="s">
        <v>65</v>
      </c>
      <c r="J511" s="18" t="s">
        <v>7566</v>
      </c>
      <c r="K511" s="65" t="s">
        <v>7076</v>
      </c>
      <c r="L511" s="18" t="s">
        <v>2350</v>
      </c>
      <c r="M511" s="3" t="s">
        <v>374</v>
      </c>
      <c r="N511" s="3" t="str">
        <f>Tabla110[[#This Row],[Orden]]&amp;" ("&amp;Tabla110[[#This Row],[Vigencia]]&amp;") "&amp;Tabla110[[#This Row],[Entidad / Reclamante]]&amp;" "&amp;Tabla110[[#This Row],[Últimos 6 Dígitos del Proceso]]</f>
        <v>513 (2025) Aliansalud EPS 028000</v>
      </c>
      <c r="O511" s="16">
        <v>1</v>
      </c>
      <c r="P511" s="16">
        <v>0</v>
      </c>
      <c r="Q511" s="25">
        <v>45827</v>
      </c>
      <c r="R511" s="3" t="s">
        <v>54</v>
      </c>
      <c r="S511" s="25">
        <v>45826</v>
      </c>
      <c r="T511" s="3" t="s">
        <v>7567</v>
      </c>
      <c r="U511" s="6"/>
      <c r="V511" s="6"/>
      <c r="W511" s="6">
        <v>20</v>
      </c>
      <c r="X511" s="6">
        <f>+NETWORKDAYS(Tabla110[[#This Row],[Fecha de Asignación2]],Tabla110[[#This Row],[Fecha Respuesta]])</f>
        <v>2</v>
      </c>
      <c r="Y511" s="6" t="s">
        <v>2185</v>
      </c>
    </row>
    <row r="512" spans="1:25" hidden="1">
      <c r="A512" s="45" t="s">
        <v>7568</v>
      </c>
      <c r="B512" s="14" t="s">
        <v>7568</v>
      </c>
      <c r="C512" s="3">
        <v>2025</v>
      </c>
      <c r="D512" s="25">
        <v>45826</v>
      </c>
      <c r="E512" s="19" t="str">
        <f>IF(Tabla110[[#This Row],[Fecha Respuesta]]="","01 Pendiente","02 Finalizado")</f>
        <v>02 Finalizado</v>
      </c>
      <c r="F512" s="3" t="s">
        <v>146</v>
      </c>
      <c r="G512" s="3" t="str">
        <f>+VLOOKUP(Tabla110[[#This Row],[ABOGADO]],'|'!$A$47:$B$89,2,0)</f>
        <v>Coordinación Prejudicial</v>
      </c>
      <c r="H512" s="3" t="s">
        <v>2176</v>
      </c>
      <c r="I512" s="3" t="s">
        <v>65</v>
      </c>
      <c r="J512" s="18" t="s">
        <v>7569</v>
      </c>
      <c r="K512" s="65" t="s">
        <v>7570</v>
      </c>
      <c r="L512" s="18" t="s">
        <v>2350</v>
      </c>
      <c r="M512" s="3" t="s">
        <v>374</v>
      </c>
      <c r="N512" s="3" t="str">
        <f>Tabla110[[#This Row],[Orden]]&amp;" ("&amp;Tabla110[[#This Row],[Vigencia]]&amp;") "&amp;Tabla110[[#This Row],[Entidad / Reclamante]]&amp;" "&amp;Tabla110[[#This Row],[Últimos 6 Dígitos del Proceso]]</f>
        <v>514 (2025) Aliansalud EPS 131682</v>
      </c>
      <c r="O512" s="16">
        <v>1</v>
      </c>
      <c r="P512" s="16">
        <v>0</v>
      </c>
      <c r="Q512" s="25">
        <v>45827</v>
      </c>
      <c r="R512" s="3" t="s">
        <v>54</v>
      </c>
      <c r="S512" s="25">
        <v>45826</v>
      </c>
      <c r="T512" s="3" t="s">
        <v>7571</v>
      </c>
      <c r="U512" s="6"/>
      <c r="V512" s="6"/>
      <c r="W512" s="6">
        <v>20</v>
      </c>
      <c r="X512" s="6">
        <f>+NETWORKDAYS(Tabla110[[#This Row],[Fecha de Asignación2]],Tabla110[[#This Row],[Fecha Respuesta]])</f>
        <v>2</v>
      </c>
      <c r="Y512" s="6" t="s">
        <v>2185</v>
      </c>
    </row>
    <row r="513" spans="1:25" hidden="1">
      <c r="A513" s="45" t="s">
        <v>7572</v>
      </c>
      <c r="B513" s="14" t="s">
        <v>7572</v>
      </c>
      <c r="C513" s="3">
        <v>2025</v>
      </c>
      <c r="D513" s="25">
        <v>45826</v>
      </c>
      <c r="E513" s="19" t="str">
        <f>IF(Tabla110[[#This Row],[Fecha Respuesta]]="","01 Pendiente","02 Finalizado")</f>
        <v>02 Finalizado</v>
      </c>
      <c r="F513" s="3" t="s">
        <v>179</v>
      </c>
      <c r="G513" s="3" t="str">
        <f>+VLOOKUP(Tabla110[[#This Row],[ABOGADO]],'|'!$A$47:$B$89,2,0)</f>
        <v>Representación Judicial</v>
      </c>
      <c r="H513" s="3" t="s">
        <v>2219</v>
      </c>
      <c r="I513" s="3" t="s">
        <v>65</v>
      </c>
      <c r="J513" s="18" t="s">
        <v>7573</v>
      </c>
      <c r="K513" s="65" t="s">
        <v>7574</v>
      </c>
      <c r="L513" s="18" t="s">
        <v>2350</v>
      </c>
      <c r="M513" s="3" t="s">
        <v>7243</v>
      </c>
      <c r="N513" s="3" t="str">
        <f>Tabla110[[#This Row],[Orden]]&amp;" ("&amp;Tabla110[[#This Row],[Vigencia]]&amp;") "&amp;Tabla110[[#This Row],[Entidad / Reclamante]]&amp;" "&amp;Tabla110[[#This Row],[Últimos 6 Dígitos del Proceso]]</f>
        <v>515 (2025) Clinica Jaller S.A.S. 004600</v>
      </c>
      <c r="O513" s="16">
        <v>1256</v>
      </c>
      <c r="P513" s="16">
        <v>545842217</v>
      </c>
      <c r="Q513" s="25">
        <v>45840</v>
      </c>
      <c r="R513" s="3" t="s">
        <v>47</v>
      </c>
      <c r="S513" s="25">
        <v>45835</v>
      </c>
      <c r="T513" s="3" t="s">
        <v>7575</v>
      </c>
      <c r="U513" s="6"/>
      <c r="V513" s="6"/>
      <c r="W513" s="6">
        <v>20</v>
      </c>
      <c r="X513" s="6">
        <f>+NETWORKDAYS(Tabla110[[#This Row],[Fecha de Asignación2]],Tabla110[[#This Row],[Fecha Respuesta]])</f>
        <v>4</v>
      </c>
      <c r="Y513" s="6" t="s">
        <v>2185</v>
      </c>
    </row>
    <row r="514" spans="1:25" hidden="1">
      <c r="A514" s="45" t="s">
        <v>7576</v>
      </c>
      <c r="B514" s="14" t="s">
        <v>7576</v>
      </c>
      <c r="C514" s="3">
        <v>2025</v>
      </c>
      <c r="D514" s="25">
        <v>45826</v>
      </c>
      <c r="E514" s="19" t="str">
        <f>IF(Tabla110[[#This Row],[Fecha Respuesta]]="","01 Pendiente","02 Finalizado")</f>
        <v>02 Finalizado</v>
      </c>
      <c r="F514" s="3" t="s">
        <v>179</v>
      </c>
      <c r="G514" s="3" t="str">
        <f>+VLOOKUP(Tabla110[[#This Row],[ABOGADO]],'|'!$A$47:$B$89,2,0)</f>
        <v>Representación Judicial</v>
      </c>
      <c r="H514" s="3" t="s">
        <v>2176</v>
      </c>
      <c r="I514" s="3" t="s">
        <v>65</v>
      </c>
      <c r="J514" s="18" t="s">
        <v>7577</v>
      </c>
      <c r="K514" s="65" t="s">
        <v>7578</v>
      </c>
      <c r="L514" s="18" t="s">
        <v>2350</v>
      </c>
      <c r="M514" s="3" t="s">
        <v>315</v>
      </c>
      <c r="N514" s="3" t="str">
        <f>Tabla110[[#This Row],[Orden]]&amp;" ("&amp;Tabla110[[#This Row],[Vigencia]]&amp;") "&amp;Tabla110[[#This Row],[Entidad / Reclamante]]&amp;" "&amp;Tabla110[[#This Row],[Últimos 6 Dígitos del Proceso]]</f>
        <v>516 (2025) Sanitas EPS 015200</v>
      </c>
      <c r="O514" s="16">
        <v>91</v>
      </c>
      <c r="P514" s="16">
        <v>167053502</v>
      </c>
      <c r="Q514" s="25">
        <v>45849</v>
      </c>
      <c r="R514" s="3" t="s">
        <v>43</v>
      </c>
      <c r="S514" s="25">
        <v>45835</v>
      </c>
      <c r="T514" s="3" t="s">
        <v>7579</v>
      </c>
      <c r="U514" s="6"/>
      <c r="V514" s="6"/>
      <c r="W514" s="6">
        <v>20</v>
      </c>
      <c r="X514" s="6">
        <f>+NETWORKDAYS(Tabla110[[#This Row],[Fecha de Asignación2]],Tabla110[[#This Row],[Fecha Respuesta]])</f>
        <v>11</v>
      </c>
      <c r="Y514" s="6" t="s">
        <v>2185</v>
      </c>
    </row>
    <row r="515" spans="1:25" hidden="1">
      <c r="A515" s="45" t="s">
        <v>7580</v>
      </c>
      <c r="B515" s="14" t="s">
        <v>7580</v>
      </c>
      <c r="C515" s="3">
        <v>2025</v>
      </c>
      <c r="D515" s="25">
        <v>45826</v>
      </c>
      <c r="E515" s="19" t="str">
        <f>IF(Tabla110[[#This Row],[Fecha Respuesta]]="","01 Pendiente","02 Finalizado")</f>
        <v>02 Finalizado</v>
      </c>
      <c r="F515" s="3" t="s">
        <v>154</v>
      </c>
      <c r="G515" s="3" t="str">
        <f>+VLOOKUP(Tabla110[[#This Row],[ABOGADO]],'|'!$A$47:$B$89,2,0)</f>
        <v>Coordinación Prejudicial</v>
      </c>
      <c r="H515" s="3" t="s">
        <v>2176</v>
      </c>
      <c r="I515" s="3" t="s">
        <v>65</v>
      </c>
      <c r="J515" s="18" t="s">
        <v>6375</v>
      </c>
      <c r="K515" s="65" t="s">
        <v>6376</v>
      </c>
      <c r="L515" s="18" t="s">
        <v>2350</v>
      </c>
      <c r="M515" s="3" t="s">
        <v>315</v>
      </c>
      <c r="N515" s="3" t="str">
        <f>Tabla110[[#This Row],[Orden]]&amp;" ("&amp;Tabla110[[#This Row],[Vigencia]]&amp;") "&amp;Tabla110[[#This Row],[Entidad / Reclamante]]&amp;" "&amp;Tabla110[[#This Row],[Últimos 6 Dígitos del Proceso]]</f>
        <v>517 (2025) Sanitas EPS 021100</v>
      </c>
      <c r="O515" s="16">
        <v>710</v>
      </c>
      <c r="P515" s="16">
        <v>103186815.03</v>
      </c>
      <c r="Q515" s="25">
        <v>45845</v>
      </c>
      <c r="R515" s="3" t="s">
        <v>47</v>
      </c>
      <c r="S515" s="25">
        <v>45835</v>
      </c>
      <c r="T515" s="77" t="s">
        <v>7581</v>
      </c>
      <c r="U515" s="6"/>
      <c r="V515" s="6"/>
      <c r="W515" s="6">
        <v>20</v>
      </c>
      <c r="X515" s="6">
        <f>+NETWORKDAYS(Tabla110[[#This Row],[Fecha de Asignación2]],Tabla110[[#This Row],[Fecha Respuesta]])</f>
        <v>7</v>
      </c>
      <c r="Y515" s="6" t="s">
        <v>2185</v>
      </c>
    </row>
    <row r="516" spans="1:25" hidden="1">
      <c r="A516" s="45" t="s">
        <v>7582</v>
      </c>
      <c r="B516" s="14" t="s">
        <v>7582</v>
      </c>
      <c r="C516" s="3">
        <v>2025</v>
      </c>
      <c r="D516" s="25">
        <v>45826</v>
      </c>
      <c r="E516" s="19" t="str">
        <f>IF(Tabla110[[#This Row],[Fecha Respuesta]]="","01 Pendiente","02 Finalizado")</f>
        <v>02 Finalizado</v>
      </c>
      <c r="F516" s="3" t="s">
        <v>127</v>
      </c>
      <c r="G516" s="3" t="str">
        <f>+VLOOKUP(Tabla110[[#This Row],[ABOGADO]],'|'!$A$47:$B$89,2,0)</f>
        <v>Coordinación Prejudicial</v>
      </c>
      <c r="H516" s="3" t="s">
        <v>2219</v>
      </c>
      <c r="I516" s="3" t="s">
        <v>65</v>
      </c>
      <c r="J516" s="18" t="s">
        <v>7583</v>
      </c>
      <c r="K516" s="65" t="s">
        <v>7584</v>
      </c>
      <c r="L516" s="18" t="s">
        <v>2350</v>
      </c>
      <c r="M516" s="3" t="s">
        <v>7585</v>
      </c>
      <c r="N516" s="3" t="str">
        <f>Tabla110[[#This Row],[Orden]]&amp;" ("&amp;Tabla110[[#This Row],[Vigencia]]&amp;") "&amp;Tabla110[[#This Row],[Entidad / Reclamante]]&amp;" "&amp;Tabla110[[#This Row],[Últimos 6 Dígitos del Proceso]]</f>
        <v>518 (2025) Universidad Pontificia 805022</v>
      </c>
      <c r="O516" s="16">
        <v>103</v>
      </c>
      <c r="P516" s="16">
        <v>0</v>
      </c>
      <c r="Q516" s="25">
        <v>45827</v>
      </c>
      <c r="R516" s="3" t="s">
        <v>54</v>
      </c>
      <c r="S516" s="25">
        <v>45826</v>
      </c>
      <c r="T516" s="3" t="s">
        <v>7586</v>
      </c>
      <c r="U516" s="6"/>
      <c r="V516" s="6"/>
      <c r="W516" s="6">
        <v>20</v>
      </c>
      <c r="X516" s="6">
        <f>+NETWORKDAYS(Tabla110[[#This Row],[Fecha de Asignación2]],Tabla110[[#This Row],[Fecha Respuesta]])</f>
        <v>2</v>
      </c>
      <c r="Y516" s="6" t="s">
        <v>2185</v>
      </c>
    </row>
    <row r="517" spans="1:25" hidden="1">
      <c r="A517" s="45" t="s">
        <v>7587</v>
      </c>
      <c r="B517" s="14" t="s">
        <v>7587</v>
      </c>
      <c r="C517" s="3">
        <v>2025</v>
      </c>
      <c r="D517" s="25">
        <v>45827</v>
      </c>
      <c r="E517" s="19" t="str">
        <f>IF(Tabla110[[#This Row],[Fecha Respuesta]]="","01 Pendiente","02 Finalizado")</f>
        <v>02 Finalizado</v>
      </c>
      <c r="F517" s="3" t="s">
        <v>156</v>
      </c>
      <c r="G517" s="3" t="str">
        <f>+VLOOKUP(Tabla110[[#This Row],[ABOGADO]],'|'!$A$47:$B$89,2,0)</f>
        <v>Coordinación Prejudicial</v>
      </c>
      <c r="H517" s="3" t="s">
        <v>2219</v>
      </c>
      <c r="I517" s="3" t="s">
        <v>65</v>
      </c>
      <c r="J517" s="18" t="s">
        <v>7588</v>
      </c>
      <c r="K517" s="65" t="s">
        <v>7589</v>
      </c>
      <c r="L517" s="18" t="s">
        <v>2350</v>
      </c>
      <c r="M517" s="3" t="s">
        <v>7590</v>
      </c>
      <c r="N517" s="3" t="str">
        <f>Tabla110[[#This Row],[Orden]]&amp;" ("&amp;Tabla110[[#This Row],[Vigencia]]&amp;") "&amp;Tabla110[[#This Row],[Entidad / Reclamante]]&amp;" "&amp;Tabla110[[#This Row],[Últimos 6 Dígitos del Proceso]]</f>
        <v>519 (2025) ESE Hospital Santa Monica 634682</v>
      </c>
      <c r="O517" s="16">
        <v>4273</v>
      </c>
      <c r="P517" s="16">
        <v>1898327095</v>
      </c>
      <c r="Q517" s="25">
        <v>45832</v>
      </c>
      <c r="R517" s="3" t="s">
        <v>54</v>
      </c>
      <c r="S517" s="25">
        <v>45827</v>
      </c>
      <c r="T517" s="3" t="s">
        <v>7591</v>
      </c>
      <c r="U517" s="6"/>
      <c r="V517" s="6"/>
      <c r="W517" s="6">
        <v>20</v>
      </c>
      <c r="X517" s="6">
        <f>+NETWORKDAYS(Tabla110[[#This Row],[Fecha de Asignación2]],Tabla110[[#This Row],[Fecha Respuesta]])</f>
        <v>4</v>
      </c>
      <c r="Y517" s="6" t="s">
        <v>2185</v>
      </c>
    </row>
    <row r="518" spans="1:25" hidden="1">
      <c r="A518" s="45" t="s">
        <v>7592</v>
      </c>
      <c r="B518" s="14" t="s">
        <v>7592</v>
      </c>
      <c r="C518" s="3">
        <v>2025</v>
      </c>
      <c r="D518" s="25">
        <v>45827</v>
      </c>
      <c r="E518" s="19" t="str">
        <f>IF(Tabla110[[#This Row],[Fecha Respuesta]]="","01 Pendiente","02 Finalizado")</f>
        <v>02 Finalizado</v>
      </c>
      <c r="F518" s="3" t="s">
        <v>156</v>
      </c>
      <c r="G518" s="3" t="str">
        <f>+VLOOKUP(Tabla110[[#This Row],[ABOGADO]],'|'!$A$47:$B$89,2,0)</f>
        <v>Coordinación Prejudicial</v>
      </c>
      <c r="H518" s="3" t="s">
        <v>2219</v>
      </c>
      <c r="I518" s="3" t="s">
        <v>65</v>
      </c>
      <c r="J518" s="18" t="s">
        <v>7593</v>
      </c>
      <c r="K518" s="65" t="s">
        <v>7594</v>
      </c>
      <c r="L518" s="18" t="s">
        <v>2350</v>
      </c>
      <c r="M518" s="3" t="s">
        <v>7595</v>
      </c>
      <c r="N518" s="3" t="str">
        <f>Tabla110[[#This Row],[Orden]]&amp;" ("&amp;Tabla110[[#This Row],[Vigencia]]&amp;") "&amp;Tabla110[[#This Row],[Entidad / Reclamante]]&amp;" "&amp;Tabla110[[#This Row],[Últimos 6 Dígitos del Proceso]]</f>
        <v>520 (2025) Traumacentro SAS 998352</v>
      </c>
      <c r="O518" s="16">
        <v>5037</v>
      </c>
      <c r="P518" s="16">
        <v>9125970544</v>
      </c>
      <c r="Q518" s="25">
        <v>45832</v>
      </c>
      <c r="R518" s="3" t="s">
        <v>54</v>
      </c>
      <c r="S518" s="25">
        <v>45827</v>
      </c>
      <c r="T518" s="3" t="s">
        <v>7596</v>
      </c>
      <c r="U518" s="6"/>
      <c r="V518" s="6"/>
      <c r="W518" s="6">
        <v>20</v>
      </c>
      <c r="X518" s="6">
        <f>+NETWORKDAYS(Tabla110[[#This Row],[Fecha de Asignación2]],Tabla110[[#This Row],[Fecha Respuesta]])</f>
        <v>4</v>
      </c>
      <c r="Y518" s="6" t="s">
        <v>2185</v>
      </c>
    </row>
    <row r="519" spans="1:25" hidden="1">
      <c r="A519" s="45" t="s">
        <v>7597</v>
      </c>
      <c r="B519" s="14" t="s">
        <v>7597</v>
      </c>
      <c r="C519" s="3">
        <v>2025</v>
      </c>
      <c r="D519" s="25">
        <v>45827</v>
      </c>
      <c r="E519" s="19" t="str">
        <f>IF(Tabla110[[#This Row],[Fecha Respuesta]]="","01 Pendiente","02 Finalizado")</f>
        <v>02 Finalizado</v>
      </c>
      <c r="F519" s="3" t="s">
        <v>156</v>
      </c>
      <c r="G519" s="3" t="str">
        <f>+VLOOKUP(Tabla110[[#This Row],[ABOGADO]],'|'!$A$47:$B$89,2,0)</f>
        <v>Coordinación Prejudicial</v>
      </c>
      <c r="H519" s="3" t="s">
        <v>2219</v>
      </c>
      <c r="I519" s="3" t="s">
        <v>65</v>
      </c>
      <c r="J519" s="18" t="s">
        <v>7598</v>
      </c>
      <c r="K519" s="65" t="s">
        <v>7599</v>
      </c>
      <c r="L519" s="18" t="s">
        <v>2350</v>
      </c>
      <c r="M519" s="3" t="s">
        <v>7600</v>
      </c>
      <c r="N519" s="3" t="str">
        <f>Tabla110[[#This Row],[Orden]]&amp;" ("&amp;Tabla110[[#This Row],[Vigencia]]&amp;") "&amp;Tabla110[[#This Row],[Entidad / Reclamante]]&amp;" "&amp;Tabla110[[#This Row],[Últimos 6 Dígitos del Proceso]]</f>
        <v>521 (2025) ESE Hospital San Juan de Dios 061672</v>
      </c>
      <c r="O519" s="16">
        <v>2582</v>
      </c>
      <c r="P519" s="16">
        <v>6514218710</v>
      </c>
      <c r="Q519" s="25">
        <v>45832</v>
      </c>
      <c r="R519" s="3" t="s">
        <v>54</v>
      </c>
      <c r="S519" s="25">
        <v>45827</v>
      </c>
      <c r="T519" s="3" t="s">
        <v>7601</v>
      </c>
      <c r="U519" s="6"/>
      <c r="V519" s="6"/>
      <c r="W519" s="6">
        <v>20</v>
      </c>
      <c r="X519" s="6">
        <f>+NETWORKDAYS(Tabla110[[#This Row],[Fecha de Asignación2]],Tabla110[[#This Row],[Fecha Respuesta]])</f>
        <v>4</v>
      </c>
      <c r="Y519" s="6" t="s">
        <v>2185</v>
      </c>
    </row>
    <row r="520" spans="1:25" hidden="1">
      <c r="A520" s="45" t="s">
        <v>7602</v>
      </c>
      <c r="B520" s="14" t="s">
        <v>7602</v>
      </c>
      <c r="C520" s="3">
        <v>2025</v>
      </c>
      <c r="D520" s="25">
        <v>45827</v>
      </c>
      <c r="E520" s="19" t="str">
        <f>IF(Tabla110[[#This Row],[Fecha Respuesta]]="","01 Pendiente","02 Finalizado")</f>
        <v>02 Finalizado</v>
      </c>
      <c r="F520" s="3" t="s">
        <v>179</v>
      </c>
      <c r="G520" s="3" t="str">
        <f>+VLOOKUP(Tabla110[[#This Row],[ABOGADO]],'|'!$A$47:$B$89,2,0)</f>
        <v>Representación Judicial</v>
      </c>
      <c r="H520" s="3" t="s">
        <v>2219</v>
      </c>
      <c r="I520" s="3" t="s">
        <v>65</v>
      </c>
      <c r="J520" s="18" t="s">
        <v>7603</v>
      </c>
      <c r="K520" s="65" t="s">
        <v>7604</v>
      </c>
      <c r="L520" s="18" t="s">
        <v>2350</v>
      </c>
      <c r="M520" s="3" t="s">
        <v>7243</v>
      </c>
      <c r="N520" s="3" t="str">
        <f>Tabla110[[#This Row],[Orden]]&amp;" ("&amp;Tabla110[[#This Row],[Vigencia]]&amp;") "&amp;Tabla110[[#This Row],[Entidad / Reclamante]]&amp;" "&amp;Tabla110[[#This Row],[Últimos 6 Dígitos del Proceso]]</f>
        <v>522 (2025) Clinica Jaller S.A.S. 108722</v>
      </c>
      <c r="O520" s="16">
        <v>424</v>
      </c>
      <c r="P520" s="16">
        <v>3017571050</v>
      </c>
      <c r="Q520" s="25">
        <v>45860</v>
      </c>
      <c r="R520" s="3" t="s">
        <v>94</v>
      </c>
      <c r="S520" s="25">
        <v>45835</v>
      </c>
      <c r="T520" s="3" t="s">
        <v>7605</v>
      </c>
      <c r="U520" s="6"/>
      <c r="V520" s="6"/>
      <c r="W520" s="6">
        <v>20</v>
      </c>
      <c r="X520" s="6">
        <f>+NETWORKDAYS(Tabla110[[#This Row],[Fecha de Asignación2]],Tabla110[[#This Row],[Fecha Respuesta]])</f>
        <v>18</v>
      </c>
      <c r="Y520" s="6" t="s">
        <v>2185</v>
      </c>
    </row>
    <row r="521" spans="1:25" hidden="1">
      <c r="A521" s="45" t="s">
        <v>7606</v>
      </c>
      <c r="B521" s="14" t="s">
        <v>7606</v>
      </c>
      <c r="C521" s="3">
        <v>2025</v>
      </c>
      <c r="D521" s="25">
        <v>45827</v>
      </c>
      <c r="E521" s="19" t="str">
        <f>IF(Tabla110[[#This Row],[Fecha Respuesta]]="","01 Pendiente","02 Finalizado")</f>
        <v>02 Finalizado</v>
      </c>
      <c r="F521" s="3" t="s">
        <v>143</v>
      </c>
      <c r="G521" s="3" t="str">
        <f>+VLOOKUP(Tabla110[[#This Row],[ABOGADO]],'|'!$A$47:$B$89,2,0)</f>
        <v>Representación Judicial</v>
      </c>
      <c r="H521" s="3" t="s">
        <v>2176</v>
      </c>
      <c r="I521" s="3" t="s">
        <v>65</v>
      </c>
      <c r="J521" s="18" t="s">
        <v>7607</v>
      </c>
      <c r="K521" s="65" t="s">
        <v>7608</v>
      </c>
      <c r="L521" s="18" t="s">
        <v>2350</v>
      </c>
      <c r="M521" s="3" t="s">
        <v>389</v>
      </c>
      <c r="N521" s="3" t="str">
        <f>Tabla110[[#This Row],[Orden]]&amp;" ("&amp;Tabla110[[#This Row],[Vigencia]]&amp;") "&amp;Tabla110[[#This Row],[Entidad / Reclamante]]&amp;" "&amp;Tabla110[[#This Row],[Últimos 6 Dígitos del Proceso]]</f>
        <v>523 (2025) Salud Total EPS 053400</v>
      </c>
      <c r="O521" s="16">
        <v>5</v>
      </c>
      <c r="P521" s="16">
        <v>431600</v>
      </c>
      <c r="Q521" s="25">
        <v>45841</v>
      </c>
      <c r="R521" s="3" t="s">
        <v>96</v>
      </c>
      <c r="S521" s="25">
        <v>45835</v>
      </c>
      <c r="T521" s="3" t="s">
        <v>7223</v>
      </c>
      <c r="U521" s="6"/>
      <c r="V521" s="6"/>
      <c r="W521" s="6">
        <v>20</v>
      </c>
      <c r="X521" s="6">
        <f>+NETWORKDAYS(Tabla110[[#This Row],[Fecha de Asignación2]],Tabla110[[#This Row],[Fecha Respuesta]])</f>
        <v>5</v>
      </c>
      <c r="Y521" s="6" t="s">
        <v>2185</v>
      </c>
    </row>
    <row r="522" spans="1:25" hidden="1">
      <c r="A522" s="45" t="s">
        <v>7609</v>
      </c>
      <c r="B522" s="14" t="s">
        <v>7609</v>
      </c>
      <c r="C522" s="3">
        <v>2025</v>
      </c>
      <c r="D522" s="25">
        <v>45827</v>
      </c>
      <c r="E522" s="19" t="str">
        <f>IF(Tabla110[[#This Row],[Fecha Respuesta]]="","01 Pendiente","02 Finalizado")</f>
        <v>02 Finalizado</v>
      </c>
      <c r="F522" s="18" t="s">
        <v>6254</v>
      </c>
      <c r="G522" s="3" t="s">
        <v>17</v>
      </c>
      <c r="H522" s="3" t="s">
        <v>6122</v>
      </c>
      <c r="I522" s="3" t="s">
        <v>65</v>
      </c>
      <c r="J522" s="18" t="s">
        <v>7610</v>
      </c>
      <c r="K522" s="65" t="s">
        <v>7611</v>
      </c>
      <c r="L522" s="18">
        <v>51021581</v>
      </c>
      <c r="M522" s="3" t="s">
        <v>7612</v>
      </c>
      <c r="N522" s="3" t="str">
        <f>Tabla110[[#This Row],[Orden]]&amp;" ("&amp;Tabla110[[#This Row],[Vigencia]]&amp;") "&amp;Tabla110[[#This Row],[Entidad / Reclamante]]&amp;" "&amp;Tabla110[[#This Row],[Últimos 6 Dígitos del Proceso]]</f>
        <v>524 (2025) Leticia Castro Gonzalez 001500</v>
      </c>
      <c r="O522" s="16">
        <v>1</v>
      </c>
      <c r="P522" s="16">
        <v>0</v>
      </c>
      <c r="Q522" s="25">
        <v>45832</v>
      </c>
      <c r="R522" s="3" t="s">
        <v>92</v>
      </c>
      <c r="S522" s="25">
        <v>45828</v>
      </c>
      <c r="T522" s="3" t="s">
        <v>7613</v>
      </c>
      <c r="U522" s="6"/>
      <c r="V522" s="6"/>
      <c r="W522" s="6">
        <v>20</v>
      </c>
      <c r="X522" s="6">
        <f>+NETWORKDAYS(Tabla110[[#This Row],[Fecha de Asignación2]],Tabla110[[#This Row],[Fecha Respuesta]])</f>
        <v>3</v>
      </c>
      <c r="Y522" s="6" t="s">
        <v>2185</v>
      </c>
    </row>
    <row r="523" spans="1:25" hidden="1">
      <c r="A523" s="45" t="s">
        <v>7614</v>
      </c>
      <c r="B523" s="14" t="s">
        <v>7614</v>
      </c>
      <c r="C523" s="6">
        <v>2025</v>
      </c>
      <c r="D523" s="25">
        <v>45828</v>
      </c>
      <c r="E523" s="19" t="str">
        <f>IF(Tabla110[[#This Row],[Fecha Respuesta]]="","01 Pendiente","02 Finalizado")</f>
        <v>02 Finalizado</v>
      </c>
      <c r="F523" s="3" t="s">
        <v>164</v>
      </c>
      <c r="G523" s="3" t="str">
        <f>+VLOOKUP(Tabla110[[#This Row],[ABOGADO]],'|'!$A$47:$B$89,2,0)</f>
        <v>Representación Judicial</v>
      </c>
      <c r="H523" s="3" t="s">
        <v>2176</v>
      </c>
      <c r="I523" s="3" t="s">
        <v>65</v>
      </c>
      <c r="J523" s="18" t="s">
        <v>7615</v>
      </c>
      <c r="K523" s="65" t="s">
        <v>7175</v>
      </c>
      <c r="L523" s="18" t="s">
        <v>2350</v>
      </c>
      <c r="M523" s="3" t="s">
        <v>267</v>
      </c>
      <c r="N523" s="3" t="str">
        <f>Tabla110[[#This Row],[Orden]]&amp;" ("&amp;Tabla110[[#This Row],[Vigencia]]&amp;") "&amp;Tabla110[[#This Row],[Entidad / Reclamante]]&amp;" "&amp;Tabla110[[#This Row],[Últimos 6 Dígitos del Proceso]]</f>
        <v>525 (2025) Nueva EPS 003200</v>
      </c>
      <c r="O523" s="16">
        <v>38</v>
      </c>
      <c r="P523" s="16">
        <v>242902955</v>
      </c>
      <c r="Q523" s="25">
        <v>45852</v>
      </c>
      <c r="R523" s="3" t="s">
        <v>43</v>
      </c>
      <c r="S523" s="25">
        <v>45835</v>
      </c>
      <c r="T523" s="3" t="s">
        <v>7616</v>
      </c>
      <c r="U523" s="6"/>
      <c r="V523" s="6"/>
      <c r="W523" s="6">
        <v>20</v>
      </c>
      <c r="X523" s="6">
        <f>+NETWORKDAYS(Tabla110[[#This Row],[Fecha de Asignación2]],Tabla110[[#This Row],[Fecha Respuesta]])</f>
        <v>12</v>
      </c>
      <c r="Y523" s="6" t="s">
        <v>2185</v>
      </c>
    </row>
    <row r="524" spans="1:25" hidden="1">
      <c r="A524" s="45" t="s">
        <v>7617</v>
      </c>
      <c r="B524" s="14" t="s">
        <v>7617</v>
      </c>
      <c r="C524" s="3">
        <v>2025</v>
      </c>
      <c r="D524" s="25">
        <v>45828</v>
      </c>
      <c r="E524" s="19" t="str">
        <f>IF(Tabla110[[#This Row],[Fecha Respuesta]]="","01 Pendiente","02 Finalizado")</f>
        <v>02 Finalizado</v>
      </c>
      <c r="F524" s="3" t="s">
        <v>160</v>
      </c>
      <c r="G524" s="3" t="str">
        <f>+VLOOKUP(Tabla110[[#This Row],[ABOGADO]],'|'!$A$47:$B$89,2,0)</f>
        <v>Representación Judicial</v>
      </c>
      <c r="H524" s="3" t="s">
        <v>6122</v>
      </c>
      <c r="I524" s="3" t="s">
        <v>65</v>
      </c>
      <c r="J524" s="18" t="s">
        <v>7618</v>
      </c>
      <c r="K524" s="65" t="s">
        <v>7619</v>
      </c>
      <c r="L524" s="18" t="s">
        <v>2350</v>
      </c>
      <c r="M524" s="3" t="s">
        <v>7620</v>
      </c>
      <c r="N524" s="3" t="str">
        <f>Tabla110[[#This Row],[Orden]]&amp;" ("&amp;Tabla110[[#This Row],[Vigencia]]&amp;") "&amp;Tabla110[[#This Row],[Entidad / Reclamante]]&amp;" "&amp;Tabla110[[#This Row],[Últimos 6 Dígitos del Proceso]]</f>
        <v>526 (2025)  Hector Fabian Puerta Osorio 005600</v>
      </c>
      <c r="O524" s="16">
        <v>2</v>
      </c>
      <c r="P524" s="16">
        <v>3027228</v>
      </c>
      <c r="Q524" s="25">
        <v>45832</v>
      </c>
      <c r="R524" s="3" t="s">
        <v>54</v>
      </c>
      <c r="S524" s="25">
        <v>45828</v>
      </c>
      <c r="T524" s="3" t="s">
        <v>7621</v>
      </c>
      <c r="U524" s="6"/>
      <c r="V524" s="6"/>
      <c r="W524" s="6">
        <v>20</v>
      </c>
      <c r="X524" s="6">
        <f>+NETWORKDAYS(Tabla110[[#This Row],[Fecha de Asignación2]],Tabla110[[#This Row],[Fecha Respuesta]])</f>
        <v>3</v>
      </c>
      <c r="Y524" s="6" t="s">
        <v>2185</v>
      </c>
    </row>
    <row r="525" spans="1:25" hidden="1">
      <c r="A525" s="45" t="s">
        <v>7622</v>
      </c>
      <c r="B525" s="14" t="s">
        <v>7622</v>
      </c>
      <c r="C525" s="3">
        <v>2025</v>
      </c>
      <c r="D525" s="25">
        <v>45828</v>
      </c>
      <c r="E525" s="19" t="str">
        <f>IF(Tabla110[[#This Row],[Fecha Respuesta]]="","01 Pendiente","02 Finalizado")</f>
        <v>02 Finalizado</v>
      </c>
      <c r="F525" s="18" t="s">
        <v>6254</v>
      </c>
      <c r="G525" s="3" t="s">
        <v>17</v>
      </c>
      <c r="H525" s="3" t="s">
        <v>2176</v>
      </c>
      <c r="I525" s="3" t="s">
        <v>65</v>
      </c>
      <c r="J525" s="18" t="s">
        <v>7623</v>
      </c>
      <c r="K525" s="65" t="s">
        <v>7624</v>
      </c>
      <c r="L525" s="18" t="s">
        <v>2350</v>
      </c>
      <c r="M525" s="3" t="s">
        <v>315</v>
      </c>
      <c r="N525" s="3" t="str">
        <f>Tabla110[[#This Row],[Orden]]&amp;" ("&amp;Tabla110[[#This Row],[Vigencia]]&amp;") "&amp;Tabla110[[#This Row],[Entidad / Reclamante]]&amp;" "&amp;Tabla110[[#This Row],[Últimos 6 Dígitos del Proceso]]</f>
        <v>527 (2025) Sanitas EPS 000190</v>
      </c>
      <c r="O525" s="16">
        <v>6</v>
      </c>
      <c r="P525" s="16">
        <v>0</v>
      </c>
      <c r="Q525" s="25">
        <v>45852</v>
      </c>
      <c r="R525" s="3" t="s">
        <v>47</v>
      </c>
      <c r="S525" s="25">
        <v>45835</v>
      </c>
      <c r="T525" s="77" t="s">
        <v>7625</v>
      </c>
      <c r="U525" s="6"/>
      <c r="V525" s="6"/>
      <c r="W525" s="6">
        <v>20</v>
      </c>
      <c r="X525" s="6">
        <f>+NETWORKDAYS(Tabla110[[#This Row],[Fecha de Asignación2]],Tabla110[[#This Row],[Fecha Respuesta]])</f>
        <v>12</v>
      </c>
      <c r="Y525" s="6" t="s">
        <v>2185</v>
      </c>
    </row>
    <row r="526" spans="1:25" hidden="1">
      <c r="A526" s="45" t="s">
        <v>7626</v>
      </c>
      <c r="B526" s="14" t="s">
        <v>7626</v>
      </c>
      <c r="C526" s="3">
        <v>2025</v>
      </c>
      <c r="D526" s="25">
        <v>45828</v>
      </c>
      <c r="E526" s="19" t="str">
        <f>IF(Tabla110[[#This Row],[Fecha Respuesta]]="","01 Pendiente","02 Finalizado")</f>
        <v>02 Finalizado</v>
      </c>
      <c r="F526" s="3" t="s">
        <v>141</v>
      </c>
      <c r="G526" s="3" t="str">
        <f>+VLOOKUP(Tabla110[[#This Row],[ABOGADO]],'|'!$A$47:$B$89,2,0)</f>
        <v>Coordinación Prejudicial</v>
      </c>
      <c r="H526" s="3" t="s">
        <v>2219</v>
      </c>
      <c r="I526" s="3" t="s">
        <v>65</v>
      </c>
      <c r="J526" s="18" t="s">
        <v>7627</v>
      </c>
      <c r="K526" s="65" t="s">
        <v>7628</v>
      </c>
      <c r="L526" s="18" t="s">
        <v>2350</v>
      </c>
      <c r="M526" s="3" t="s">
        <v>7629</v>
      </c>
      <c r="N526" s="3" t="str">
        <f>Tabla110[[#This Row],[Orden]]&amp;" ("&amp;Tabla110[[#This Row],[Vigencia]]&amp;") "&amp;Tabla110[[#This Row],[Entidad / Reclamante]]&amp;" "&amp;Tabla110[[#This Row],[Últimos 6 Dígitos del Proceso]]</f>
        <v>528 (2025) E.S.E La Maria 027502</v>
      </c>
      <c r="O526" s="16">
        <v>5270</v>
      </c>
      <c r="P526" s="16">
        <v>13117065583</v>
      </c>
      <c r="Q526" s="25">
        <v>45832</v>
      </c>
      <c r="R526" s="3" t="s">
        <v>54</v>
      </c>
      <c r="S526" s="25">
        <v>45828</v>
      </c>
      <c r="T526" s="3" t="s">
        <v>7630</v>
      </c>
      <c r="U526" s="6"/>
      <c r="V526" s="6"/>
      <c r="W526" s="6">
        <v>20</v>
      </c>
      <c r="X526" s="6">
        <f>+NETWORKDAYS(Tabla110[[#This Row],[Fecha de Asignación2]],Tabla110[[#This Row],[Fecha Respuesta]])</f>
        <v>3</v>
      </c>
      <c r="Y526" s="6" t="s">
        <v>2185</v>
      </c>
    </row>
    <row r="527" spans="1:25" hidden="1">
      <c r="A527" s="45" t="s">
        <v>7631</v>
      </c>
      <c r="B527" s="14" t="s">
        <v>7631</v>
      </c>
      <c r="C527" s="3">
        <v>2025</v>
      </c>
      <c r="D527" s="25">
        <v>45828</v>
      </c>
      <c r="E527" s="19" t="str">
        <f>IF(Tabla110[[#This Row],[Fecha Respuesta]]="","01 Pendiente","02 Finalizado")</f>
        <v>02 Finalizado</v>
      </c>
      <c r="F527" s="18" t="s">
        <v>6254</v>
      </c>
      <c r="G527" s="3" t="s">
        <v>17</v>
      </c>
      <c r="H527" s="3" t="s">
        <v>2176</v>
      </c>
      <c r="I527" s="3" t="s">
        <v>65</v>
      </c>
      <c r="J527" s="18" t="s">
        <v>7041</v>
      </c>
      <c r="K527" s="65" t="s">
        <v>7042</v>
      </c>
      <c r="L527" s="18" t="s">
        <v>2350</v>
      </c>
      <c r="M527" s="3" t="s">
        <v>315</v>
      </c>
      <c r="N527" s="3" t="str">
        <f>Tabla110[[#This Row],[Orden]]&amp;" ("&amp;Tabla110[[#This Row],[Vigencia]]&amp;") "&amp;Tabla110[[#This Row],[Entidad / Reclamante]]&amp;" "&amp;Tabla110[[#This Row],[Últimos 6 Dígitos del Proceso]]</f>
        <v>529 (2025) Sanitas EPS 056200</v>
      </c>
      <c r="O527" s="16">
        <v>1000</v>
      </c>
      <c r="P527" s="16">
        <v>0</v>
      </c>
      <c r="Q527" s="25">
        <v>45852</v>
      </c>
      <c r="R527" s="3" t="s">
        <v>47</v>
      </c>
      <c r="S527" s="25">
        <v>45835</v>
      </c>
      <c r="T527" s="77" t="s">
        <v>7632</v>
      </c>
      <c r="U527" s="6"/>
      <c r="V527" s="6"/>
      <c r="W527" s="6">
        <v>20</v>
      </c>
      <c r="X527" s="6">
        <f>+NETWORKDAYS(Tabla110[[#This Row],[Fecha de Asignación2]],Tabla110[[#This Row],[Fecha Respuesta]])</f>
        <v>12</v>
      </c>
      <c r="Y527" s="6" t="s">
        <v>2185</v>
      </c>
    </row>
    <row r="528" spans="1:25" hidden="1">
      <c r="A528" s="45" t="s">
        <v>7633</v>
      </c>
      <c r="B528" s="14" t="s">
        <v>7633</v>
      </c>
      <c r="C528" s="3">
        <v>2025</v>
      </c>
      <c r="D528" s="25">
        <v>45828</v>
      </c>
      <c r="E528" s="19" t="str">
        <f>IF(Tabla110[[#This Row],[Fecha Respuesta]]="","01 Pendiente","02 Finalizado")</f>
        <v>02 Finalizado</v>
      </c>
      <c r="F528" s="18" t="s">
        <v>6254</v>
      </c>
      <c r="G528" s="3" t="s">
        <v>17</v>
      </c>
      <c r="H528" s="3" t="s">
        <v>2176</v>
      </c>
      <c r="I528" s="3" t="s">
        <v>65</v>
      </c>
      <c r="J528" s="18" t="s">
        <v>7054</v>
      </c>
      <c r="K528" s="65" t="s">
        <v>7055</v>
      </c>
      <c r="L528" s="18" t="s">
        <v>2350</v>
      </c>
      <c r="M528" s="3" t="s">
        <v>315</v>
      </c>
      <c r="N528" s="3" t="str">
        <f>Tabla110[[#This Row],[Orden]]&amp;" ("&amp;Tabla110[[#This Row],[Vigencia]]&amp;") "&amp;Tabla110[[#This Row],[Entidad / Reclamante]]&amp;" "&amp;Tabla110[[#This Row],[Últimos 6 Dígitos del Proceso]]</f>
        <v>530 (2025) Sanitas EPS 000800</v>
      </c>
      <c r="O528" s="16">
        <v>751</v>
      </c>
      <c r="P528" s="16">
        <v>517316990.00999999</v>
      </c>
      <c r="Q528" s="25">
        <v>45852</v>
      </c>
      <c r="R528" s="3" t="s">
        <v>47</v>
      </c>
      <c r="S528" s="25">
        <v>45835</v>
      </c>
      <c r="T528" s="3" t="s">
        <v>7634</v>
      </c>
      <c r="U528" s="6"/>
      <c r="V528" s="6"/>
      <c r="W528" s="6">
        <v>20</v>
      </c>
      <c r="X528" s="6">
        <f>+NETWORKDAYS(Tabla110[[#This Row],[Fecha de Asignación2]],Tabla110[[#This Row],[Fecha Respuesta]])</f>
        <v>12</v>
      </c>
      <c r="Y528" s="6" t="s">
        <v>2185</v>
      </c>
    </row>
    <row r="529" spans="1:25" hidden="1">
      <c r="A529" s="45" t="s">
        <v>7635</v>
      </c>
      <c r="B529" s="14" t="s">
        <v>7635</v>
      </c>
      <c r="C529" s="3">
        <v>2025</v>
      </c>
      <c r="D529" s="25">
        <v>45828</v>
      </c>
      <c r="E529" s="19" t="str">
        <f>IF(Tabla110[[#This Row],[Fecha Respuesta]]="","01 Pendiente","02 Finalizado")</f>
        <v>02 Finalizado</v>
      </c>
      <c r="F529" s="3" t="s">
        <v>180</v>
      </c>
      <c r="G529" s="3" t="str">
        <f>+VLOOKUP(Tabla110[[#This Row],[ABOGADO]],'|'!$A$47:$B$89,2,0)</f>
        <v>Representación Judicial</v>
      </c>
      <c r="H529" s="3" t="s">
        <v>2176</v>
      </c>
      <c r="I529" s="3" t="s">
        <v>65</v>
      </c>
      <c r="J529" s="18" t="s">
        <v>7636</v>
      </c>
      <c r="K529" s="65" t="s">
        <v>7637</v>
      </c>
      <c r="L529" s="18" t="s">
        <v>2350</v>
      </c>
      <c r="M529" s="3" t="s">
        <v>315</v>
      </c>
      <c r="N529" s="3" t="str">
        <f>Tabla110[[#This Row],[Orden]]&amp;" ("&amp;Tabla110[[#This Row],[Vigencia]]&amp;") "&amp;Tabla110[[#This Row],[Entidad / Reclamante]]&amp;" "&amp;Tabla110[[#This Row],[Últimos 6 Dígitos del Proceso]]</f>
        <v>531 (2025) Sanitas EPS 031300</v>
      </c>
      <c r="O529" s="16">
        <v>263</v>
      </c>
      <c r="P529" s="16">
        <v>22763768</v>
      </c>
      <c r="Q529" s="25">
        <v>45852</v>
      </c>
      <c r="R529" s="3" t="s">
        <v>94</v>
      </c>
      <c r="S529" s="25">
        <v>45835</v>
      </c>
      <c r="T529" s="3" t="s">
        <v>7179</v>
      </c>
      <c r="U529" s="6"/>
      <c r="V529" s="6"/>
      <c r="W529" s="6">
        <v>20</v>
      </c>
      <c r="X529" s="6">
        <f>+NETWORKDAYS(Tabla110[[#This Row],[Fecha de Asignación2]],Tabla110[[#This Row],[Fecha Respuesta]])</f>
        <v>12</v>
      </c>
      <c r="Y529" s="6" t="s">
        <v>2185</v>
      </c>
    </row>
    <row r="530" spans="1:25" hidden="1">
      <c r="A530" s="45" t="s">
        <v>7638</v>
      </c>
      <c r="B530" s="14" t="s">
        <v>7638</v>
      </c>
      <c r="C530" s="3">
        <v>2025</v>
      </c>
      <c r="D530" s="25">
        <v>45828</v>
      </c>
      <c r="E530" s="19" t="str">
        <f>IF(Tabla110[[#This Row],[Fecha Respuesta]]="","01 Pendiente","02 Finalizado")</f>
        <v>02 Finalizado</v>
      </c>
      <c r="F530" s="3" t="s">
        <v>158</v>
      </c>
      <c r="G530" s="3" t="str">
        <f>+VLOOKUP(Tabla110[[#This Row],[ABOGADO]],'|'!$A$47:$B$89,2,0)</f>
        <v>Representación Judicial</v>
      </c>
      <c r="H530" s="3" t="s">
        <v>2176</v>
      </c>
      <c r="I530" s="3" t="s">
        <v>59</v>
      </c>
      <c r="J530" s="18" t="s">
        <v>7639</v>
      </c>
      <c r="K530" s="65" t="s">
        <v>6606</v>
      </c>
      <c r="L530" s="18" t="s">
        <v>2350</v>
      </c>
      <c r="M530" s="3" t="s">
        <v>315</v>
      </c>
      <c r="N530" s="3" t="str">
        <f>Tabla110[[#This Row],[Orden]]&amp;" ("&amp;Tabla110[[#This Row],[Vigencia]]&amp;") "&amp;Tabla110[[#This Row],[Entidad / Reclamante]]&amp;" "&amp;Tabla110[[#This Row],[Últimos 6 Dígitos del Proceso]]</f>
        <v>532 (2025) Sanitas EPS 016300</v>
      </c>
      <c r="O530" s="16">
        <v>1</v>
      </c>
      <c r="P530" s="16">
        <v>1997100</v>
      </c>
      <c r="Q530" s="25">
        <v>45832</v>
      </c>
      <c r="R530" s="3" t="s">
        <v>54</v>
      </c>
      <c r="S530" s="25">
        <v>45828</v>
      </c>
      <c r="T530" s="3" t="s">
        <v>7640</v>
      </c>
      <c r="U530" s="6"/>
      <c r="V530" s="6"/>
      <c r="W530" s="6">
        <v>20</v>
      </c>
      <c r="X530" s="6">
        <f>+NETWORKDAYS(Tabla110[[#This Row],[Fecha de Asignación2]],Tabla110[[#This Row],[Fecha Respuesta]])</f>
        <v>3</v>
      </c>
      <c r="Y530" s="6" t="s">
        <v>2185</v>
      </c>
    </row>
    <row r="531" spans="1:25" hidden="1">
      <c r="A531" s="45" t="s">
        <v>7641</v>
      </c>
      <c r="B531" s="14" t="s">
        <v>7641</v>
      </c>
      <c r="C531" s="3">
        <v>2025</v>
      </c>
      <c r="D531" s="25">
        <v>45832</v>
      </c>
      <c r="E531" s="19" t="str">
        <f>IF(Tabla110[[#This Row],[Fecha Respuesta]]="","01 Pendiente","02 Finalizado")</f>
        <v>02 Finalizado</v>
      </c>
      <c r="F531" s="3" t="s">
        <v>144</v>
      </c>
      <c r="G531" s="3" t="str">
        <f>+VLOOKUP(Tabla110[[#This Row],[ABOGADO]],'|'!$A$47:$B$89,2,0)</f>
        <v>Coordinación Prejudicial</v>
      </c>
      <c r="H531" s="3" t="s">
        <v>2176</v>
      </c>
      <c r="I531" s="3" t="s">
        <v>56</v>
      </c>
      <c r="J531" s="18" t="s">
        <v>7642</v>
      </c>
      <c r="K531" s="65" t="s">
        <v>7643</v>
      </c>
      <c r="L531" s="18" t="s">
        <v>2350</v>
      </c>
      <c r="M531" s="3" t="s">
        <v>315</v>
      </c>
      <c r="N531" s="3" t="str">
        <f>Tabla110[[#This Row],[Orden]]&amp;" ("&amp;Tabla110[[#This Row],[Vigencia]]&amp;") "&amp;Tabla110[[#This Row],[Entidad / Reclamante]]&amp;" "&amp;Tabla110[[#This Row],[Últimos 6 Dígitos del Proceso]]</f>
        <v>533 (2025) Sanitas EPS 666542</v>
      </c>
      <c r="O531" s="16">
        <v>786</v>
      </c>
      <c r="P531" s="16">
        <v>1034992527.16</v>
      </c>
      <c r="Q531" s="25">
        <v>45832</v>
      </c>
      <c r="R531" s="3" t="s">
        <v>54</v>
      </c>
      <c r="S531" s="25">
        <v>45832</v>
      </c>
      <c r="T531" s="3" t="s">
        <v>6879</v>
      </c>
      <c r="U531" s="6"/>
      <c r="V531" s="6"/>
      <c r="W531" s="6">
        <v>20</v>
      </c>
      <c r="X531" s="6">
        <f>+NETWORKDAYS(Tabla110[[#This Row],[Fecha de Asignación2]],Tabla110[[#This Row],[Fecha Respuesta]])</f>
        <v>1</v>
      </c>
      <c r="Y531" s="6" t="s">
        <v>2185</v>
      </c>
    </row>
    <row r="532" spans="1:25" hidden="1">
      <c r="A532" s="45" t="s">
        <v>7644</v>
      </c>
      <c r="B532" s="14" t="s">
        <v>7644</v>
      </c>
      <c r="C532" s="3">
        <v>2025</v>
      </c>
      <c r="D532" s="25">
        <v>45832</v>
      </c>
      <c r="E532" s="19" t="str">
        <f>IF(Tabla110[[#This Row],[Fecha Respuesta]]="","01 Pendiente","02 Finalizado")</f>
        <v>02 Finalizado</v>
      </c>
      <c r="F532" s="3" t="s">
        <v>162</v>
      </c>
      <c r="G532" s="3" t="str">
        <f>+VLOOKUP(Tabla110[[#This Row],[ABOGADO]],'|'!$A$47:$B$89,2,0)</f>
        <v>Representación Judicial</v>
      </c>
      <c r="H532" s="3" t="s">
        <v>2176</v>
      </c>
      <c r="I532" s="3" t="s">
        <v>65</v>
      </c>
      <c r="J532" s="18" t="s">
        <v>7645</v>
      </c>
      <c r="K532" s="65" t="s">
        <v>7646</v>
      </c>
      <c r="L532" s="18" t="s">
        <v>2350</v>
      </c>
      <c r="M532" s="3" t="s">
        <v>374</v>
      </c>
      <c r="N532" s="3" t="str">
        <f>Tabla110[[#This Row],[Orden]]&amp;" ("&amp;Tabla110[[#This Row],[Vigencia]]&amp;") "&amp;Tabla110[[#This Row],[Entidad / Reclamante]]&amp;" "&amp;Tabla110[[#This Row],[Últimos 6 Dígitos del Proceso]]</f>
        <v>534 (2025) Aliansalud EPS 061600</v>
      </c>
      <c r="O532" s="16">
        <v>799</v>
      </c>
      <c r="P532" s="16">
        <v>89704777</v>
      </c>
      <c r="Q532" s="25">
        <v>45856</v>
      </c>
      <c r="R532" s="3" t="s">
        <v>43</v>
      </c>
      <c r="S532" s="25">
        <v>45835</v>
      </c>
      <c r="T532" s="3" t="s">
        <v>7647</v>
      </c>
      <c r="U532" s="6"/>
      <c r="V532" s="6"/>
      <c r="W532" s="6">
        <v>20</v>
      </c>
      <c r="X532" s="6">
        <f>+NETWORKDAYS(Tabla110[[#This Row],[Fecha de Asignación2]],Tabla110[[#This Row],[Fecha Respuesta]])</f>
        <v>16</v>
      </c>
      <c r="Y532" s="6" t="s">
        <v>2185</v>
      </c>
    </row>
    <row r="533" spans="1:25" hidden="1">
      <c r="A533" s="45" t="s">
        <v>7648</v>
      </c>
      <c r="B533" s="14" t="s">
        <v>7648</v>
      </c>
      <c r="C533" s="3">
        <v>2025</v>
      </c>
      <c r="D533" s="25">
        <v>45832</v>
      </c>
      <c r="E533" s="19" t="str">
        <f>IF(Tabla110[[#This Row],[Fecha Respuesta]]="","01 Pendiente","02 Finalizado")</f>
        <v>02 Finalizado</v>
      </c>
      <c r="F533" s="3" t="s">
        <v>131</v>
      </c>
      <c r="G533" s="3" t="str">
        <f>+VLOOKUP(Tabla110[[#This Row],[ABOGADO]],'|'!$A$47:$B$89,2,0)</f>
        <v>Representación Judicial</v>
      </c>
      <c r="H533" s="3" t="s">
        <v>2176</v>
      </c>
      <c r="I533" s="3" t="s">
        <v>65</v>
      </c>
      <c r="J533" s="18" t="s">
        <v>7649</v>
      </c>
      <c r="K533" s="65" t="s">
        <v>7650</v>
      </c>
      <c r="L533" s="18" t="s">
        <v>2350</v>
      </c>
      <c r="M533" s="3" t="s">
        <v>267</v>
      </c>
      <c r="N533" s="3" t="str">
        <f>Tabla110[[#This Row],[Orden]]&amp;" ("&amp;Tabla110[[#This Row],[Vigencia]]&amp;") "&amp;Tabla110[[#This Row],[Entidad / Reclamante]]&amp;" "&amp;Tabla110[[#This Row],[Últimos 6 Dígitos del Proceso]]</f>
        <v>535 (2025) Nueva EPS 007000</v>
      </c>
      <c r="O533" s="16">
        <v>48</v>
      </c>
      <c r="P533" s="16">
        <v>70513091</v>
      </c>
      <c r="Q533" s="25">
        <v>45869</v>
      </c>
      <c r="R533" s="3" t="s">
        <v>96</v>
      </c>
      <c r="S533" s="25">
        <v>45835</v>
      </c>
      <c r="T533" s="3" t="s">
        <v>7651</v>
      </c>
      <c r="U533" s="6"/>
      <c r="V533" s="6"/>
      <c r="W533" s="6">
        <v>20</v>
      </c>
      <c r="X533" s="6">
        <f>+NETWORKDAYS(Tabla110[[#This Row],[Fecha de Asignación2]],Tabla110[[#This Row],[Fecha Respuesta]])</f>
        <v>25</v>
      </c>
      <c r="Y533" s="6" t="s">
        <v>6117</v>
      </c>
    </row>
    <row r="534" spans="1:25" hidden="1">
      <c r="A534" s="45" t="s">
        <v>7652</v>
      </c>
      <c r="B534" s="14" t="s">
        <v>7652</v>
      </c>
      <c r="C534" s="3">
        <f>YEAR(Tabla110[[#This Row],[Fecha de Solicitud ]])</f>
        <v>2025</v>
      </c>
      <c r="D534" s="25">
        <v>45832</v>
      </c>
      <c r="E534" s="19" t="str">
        <f>IF(Tabla110[[#This Row],[Fecha Respuesta]]="","01 Pendiente","02 Finalizado")</f>
        <v>02 Finalizado</v>
      </c>
      <c r="F534" s="3" t="s">
        <v>138</v>
      </c>
      <c r="G534" s="3" t="str">
        <f>+VLOOKUP(Tabla110[[#This Row],[ABOGADO]],'|'!$A$47:$B$89,2,0)</f>
        <v>Representación Judicial</v>
      </c>
      <c r="H534" s="3" t="s">
        <v>2176</v>
      </c>
      <c r="I534" s="3" t="s">
        <v>65</v>
      </c>
      <c r="J534" s="18" t="s">
        <v>7653</v>
      </c>
      <c r="K534" s="65" t="s">
        <v>7654</v>
      </c>
      <c r="L534" s="18" t="s">
        <v>2350</v>
      </c>
      <c r="M534" s="3" t="s">
        <v>315</v>
      </c>
      <c r="N534" s="3" t="str">
        <f>Tabla110[[#This Row],[Orden]]&amp;" ("&amp;Tabla110[[#This Row],[Vigencia]]&amp;") "&amp;Tabla110[[#This Row],[Entidad / Reclamante]]&amp;" "&amp;Tabla110[[#This Row],[Últimos 6 Dígitos del Proceso]]</f>
        <v>536 (2025) Sanitas EPS 027100</v>
      </c>
      <c r="O534" s="16">
        <v>105</v>
      </c>
      <c r="P534" s="16">
        <v>0</v>
      </c>
      <c r="Q534" s="25">
        <v>45832</v>
      </c>
      <c r="R534" s="3" t="s">
        <v>47</v>
      </c>
      <c r="S534" s="25">
        <v>45832</v>
      </c>
      <c r="T534" s="3" t="s">
        <v>2189</v>
      </c>
      <c r="U534" s="6"/>
      <c r="V534" s="6"/>
      <c r="W534" s="6">
        <v>20</v>
      </c>
      <c r="X534" s="6">
        <f>+NETWORKDAYS(Tabla110[[#This Row],[Fecha de Asignación2]],Tabla110[[#This Row],[Fecha Respuesta]])</f>
        <v>1</v>
      </c>
      <c r="Y534" s="6" t="s">
        <v>2185</v>
      </c>
    </row>
    <row r="535" spans="1:25" hidden="1">
      <c r="A535" s="45" t="s">
        <v>7655</v>
      </c>
      <c r="B535" s="14" t="s">
        <v>7655</v>
      </c>
      <c r="C535" s="3">
        <v>2025</v>
      </c>
      <c r="D535" s="25">
        <v>45832</v>
      </c>
      <c r="E535" s="19" t="str">
        <f>IF(Tabla110[[#This Row],[Fecha Respuesta]]="","01 Pendiente","02 Finalizado")</f>
        <v>02 Finalizado</v>
      </c>
      <c r="F535" s="3" t="s">
        <v>139</v>
      </c>
      <c r="G535" s="3" t="str">
        <f>+VLOOKUP(Tabla110[[#This Row],[ABOGADO]],'|'!$A$47:$B$89,2,0)</f>
        <v>Representación Judicial</v>
      </c>
      <c r="H535" s="3" t="s">
        <v>2219</v>
      </c>
      <c r="I535" s="3" t="s">
        <v>65</v>
      </c>
      <c r="J535" s="18" t="s">
        <v>7656</v>
      </c>
      <c r="K535" s="65" t="s">
        <v>7657</v>
      </c>
      <c r="L535" s="18" t="s">
        <v>2350</v>
      </c>
      <c r="M535" s="3" t="s">
        <v>7243</v>
      </c>
      <c r="N535" s="3" t="str">
        <f>Tabla110[[#This Row],[Orden]]&amp;" ("&amp;Tabla110[[#This Row],[Vigencia]]&amp;") "&amp;Tabla110[[#This Row],[Entidad / Reclamante]]&amp;" "&amp;Tabla110[[#This Row],[Últimos 6 Dígitos del Proceso]]</f>
        <v>537 (2025) Clinica Jaller S.A.S. 001100</v>
      </c>
      <c r="O535" s="16">
        <v>206</v>
      </c>
      <c r="P535" s="16">
        <v>1035829891</v>
      </c>
      <c r="Q535" s="25">
        <v>45842</v>
      </c>
      <c r="R535" s="3" t="s">
        <v>94</v>
      </c>
      <c r="S535" s="25">
        <v>45835</v>
      </c>
      <c r="T535" s="3" t="s">
        <v>7658</v>
      </c>
      <c r="U535" s="6"/>
      <c r="V535" s="6"/>
      <c r="W535" s="6">
        <v>20</v>
      </c>
      <c r="X535" s="6">
        <f>+NETWORKDAYS(Tabla110[[#This Row],[Fecha de Asignación2]],Tabla110[[#This Row],[Fecha Respuesta]])</f>
        <v>6</v>
      </c>
      <c r="Y535" s="6" t="s">
        <v>2185</v>
      </c>
    </row>
    <row r="536" spans="1:25" hidden="1">
      <c r="A536" s="45" t="s">
        <v>7659</v>
      </c>
      <c r="B536" s="14" t="s">
        <v>7659</v>
      </c>
      <c r="C536" s="3">
        <v>2025</v>
      </c>
      <c r="D536" s="25">
        <v>45832</v>
      </c>
      <c r="E536" s="19" t="str">
        <f>IF(Tabla110[[#This Row],[Fecha Respuesta]]="","01 Pendiente","02 Finalizado")</f>
        <v>02 Finalizado</v>
      </c>
      <c r="F536" s="3" t="s">
        <v>131</v>
      </c>
      <c r="G536" s="3" t="str">
        <f>+VLOOKUP(Tabla110[[#This Row],[ABOGADO]],'|'!$A$47:$B$89,2,0)</f>
        <v>Representación Judicial</v>
      </c>
      <c r="H536" s="3" t="s">
        <v>2176</v>
      </c>
      <c r="I536" s="3" t="s">
        <v>65</v>
      </c>
      <c r="J536" s="18" t="s">
        <v>7660</v>
      </c>
      <c r="K536" s="65" t="s">
        <v>7661</v>
      </c>
      <c r="L536" s="18" t="s">
        <v>2350</v>
      </c>
      <c r="M536" s="3" t="s">
        <v>355</v>
      </c>
      <c r="N536" s="3" t="str">
        <f>Tabla110[[#This Row],[Orden]]&amp;" ("&amp;Tabla110[[#This Row],[Vigencia]]&amp;") "&amp;Tabla110[[#This Row],[Entidad / Reclamante]]&amp;" "&amp;Tabla110[[#This Row],[Últimos 6 Dígitos del Proceso]]</f>
        <v>538 (2025) Famisanar EPS 006300</v>
      </c>
      <c r="O536" s="16">
        <v>1</v>
      </c>
      <c r="P536" s="16">
        <v>0</v>
      </c>
      <c r="Q536" s="25">
        <v>45833</v>
      </c>
      <c r="R536" s="3" t="s">
        <v>54</v>
      </c>
      <c r="S536" s="25">
        <v>45832</v>
      </c>
      <c r="T536" s="3" t="s">
        <v>7662</v>
      </c>
      <c r="U536" s="6"/>
      <c r="V536" s="6"/>
      <c r="W536" s="6">
        <v>20</v>
      </c>
      <c r="X536" s="6">
        <f>+NETWORKDAYS(Tabla110[[#This Row],[Fecha de Asignación2]],Tabla110[[#This Row],[Fecha Respuesta]])</f>
        <v>2</v>
      </c>
      <c r="Y536" s="6" t="s">
        <v>2185</v>
      </c>
    </row>
    <row r="537" spans="1:25" hidden="1">
      <c r="A537" s="45" t="s">
        <v>7663</v>
      </c>
      <c r="B537" s="14" t="s">
        <v>7663</v>
      </c>
      <c r="C537" s="3">
        <v>2025</v>
      </c>
      <c r="D537" s="25">
        <v>45833</v>
      </c>
      <c r="E537" s="19" t="str">
        <f>IF(Tabla110[[#This Row],[Fecha Respuesta]]="","01 Pendiente","02 Finalizado")</f>
        <v>02 Finalizado</v>
      </c>
      <c r="F537" s="3" t="s">
        <v>127</v>
      </c>
      <c r="G537" s="3" t="str">
        <f>+VLOOKUP(Tabla110[[#This Row],[ABOGADO]],'|'!$A$47:$B$89,2,0)</f>
        <v>Coordinación Prejudicial</v>
      </c>
      <c r="H537" s="3" t="s">
        <v>2176</v>
      </c>
      <c r="I537" s="3" t="s">
        <v>59</v>
      </c>
      <c r="J537" s="18" t="s">
        <v>7158</v>
      </c>
      <c r="K537" s="65" t="s">
        <v>6954</v>
      </c>
      <c r="L537" s="18" t="s">
        <v>2350</v>
      </c>
      <c r="M537" s="3" t="s">
        <v>246</v>
      </c>
      <c r="N537" s="3" t="str">
        <f>Tabla110[[#This Row],[Orden]]&amp;" ("&amp;Tabla110[[#This Row],[Vigencia]]&amp;") "&amp;Tabla110[[#This Row],[Entidad / Reclamante]]&amp;" "&amp;Tabla110[[#This Row],[Últimos 6 Dígitos del Proceso]]</f>
        <v>539 (2025) Compensar EPS 005000</v>
      </c>
      <c r="O537" s="16">
        <v>86</v>
      </c>
      <c r="P537" s="16">
        <v>25574500</v>
      </c>
      <c r="Q537" s="25">
        <v>45833</v>
      </c>
      <c r="R537" s="3" t="s">
        <v>54</v>
      </c>
      <c r="S537" s="25">
        <v>45833</v>
      </c>
      <c r="T537" s="3" t="s">
        <v>7664</v>
      </c>
      <c r="U537" s="6"/>
      <c r="V537" s="6"/>
      <c r="W537" s="6">
        <v>20</v>
      </c>
      <c r="X537" s="6">
        <f>+NETWORKDAYS(Tabla110[[#This Row],[Fecha de Asignación2]],Tabla110[[#This Row],[Fecha Respuesta]])</f>
        <v>1</v>
      </c>
      <c r="Y537" s="6" t="s">
        <v>2185</v>
      </c>
    </row>
    <row r="538" spans="1:25" hidden="1">
      <c r="A538" s="45" t="s">
        <v>7665</v>
      </c>
      <c r="B538" s="14" t="s">
        <v>7665</v>
      </c>
      <c r="C538" s="3">
        <v>2025</v>
      </c>
      <c r="D538" s="25">
        <v>45833</v>
      </c>
      <c r="E538" s="19" t="str">
        <f>IF(Tabla110[[#This Row],[Fecha Respuesta]]="","01 Pendiente","02 Finalizado")</f>
        <v>02 Finalizado</v>
      </c>
      <c r="F538" s="3" t="s">
        <v>150</v>
      </c>
      <c r="G538" s="3" t="str">
        <f>+VLOOKUP(Tabla110[[#This Row],[ABOGADO]],'|'!$A$47:$B$89,2,0)</f>
        <v>Coordinación Prejudicial</v>
      </c>
      <c r="H538" s="3" t="s">
        <v>2176</v>
      </c>
      <c r="I538" s="3" t="s">
        <v>65</v>
      </c>
      <c r="J538" s="18" t="s">
        <v>7666</v>
      </c>
      <c r="K538" s="65" t="s">
        <v>6749</v>
      </c>
      <c r="L538" s="18" t="s">
        <v>2350</v>
      </c>
      <c r="M538" s="3" t="s">
        <v>7667</v>
      </c>
      <c r="N538" s="3" t="str">
        <f>Tabla110[[#This Row],[Orden]]&amp;" ("&amp;Tabla110[[#This Row],[Vigencia]]&amp;") "&amp;Tabla110[[#This Row],[Entidad / Reclamante]]&amp;" "&amp;Tabla110[[#This Row],[Últimos 6 Dígitos del Proceso]]</f>
        <v>540 (2025) Caja de Compensación Familiar Comfenalco Antioquia 014800</v>
      </c>
      <c r="O538" s="16">
        <v>177</v>
      </c>
      <c r="P538" s="16">
        <v>290459715</v>
      </c>
      <c r="Q538" s="25">
        <v>45846</v>
      </c>
      <c r="R538" s="3" t="s">
        <v>43</v>
      </c>
      <c r="S538" s="25">
        <v>45835</v>
      </c>
      <c r="T538" s="3" t="s">
        <v>7668</v>
      </c>
      <c r="U538" s="6"/>
      <c r="V538" s="6"/>
      <c r="W538" s="6">
        <v>20</v>
      </c>
      <c r="X538" s="6">
        <f>+NETWORKDAYS(Tabla110[[#This Row],[Fecha de Asignación2]],Tabla110[[#This Row],[Fecha Respuesta]])</f>
        <v>8</v>
      </c>
      <c r="Y538" s="6" t="s">
        <v>2185</v>
      </c>
    </row>
    <row r="539" spans="1:25" hidden="1">
      <c r="A539" s="45" t="s">
        <v>7669</v>
      </c>
      <c r="B539" s="14" t="s">
        <v>7669</v>
      </c>
      <c r="C539" s="3">
        <v>2025</v>
      </c>
      <c r="D539" s="25">
        <v>45833</v>
      </c>
      <c r="E539" s="19" t="str">
        <f>IF(Tabla110[[#This Row],[Fecha Respuesta]]="","01 Pendiente","02 Finalizado")</f>
        <v>02 Finalizado</v>
      </c>
      <c r="F539" s="3" t="s">
        <v>150</v>
      </c>
      <c r="G539" s="3" t="str">
        <f>+VLOOKUP(Tabla110[[#This Row],[ABOGADO]],'|'!$A$47:$B$89,2,0)</f>
        <v>Coordinación Prejudicial</v>
      </c>
      <c r="H539" s="3" t="s">
        <v>2176</v>
      </c>
      <c r="I539" s="3" t="s">
        <v>65</v>
      </c>
      <c r="J539" s="18" t="s">
        <v>7670</v>
      </c>
      <c r="K539" s="65" t="s">
        <v>7671</v>
      </c>
      <c r="L539" s="18" t="s">
        <v>2350</v>
      </c>
      <c r="M539" s="3" t="s">
        <v>7667</v>
      </c>
      <c r="N539" s="3" t="str">
        <f>Tabla110[[#This Row],[Orden]]&amp;" ("&amp;Tabla110[[#This Row],[Vigencia]]&amp;") "&amp;Tabla110[[#This Row],[Entidad / Reclamante]]&amp;" "&amp;Tabla110[[#This Row],[Últimos 6 Dígitos del Proceso]]</f>
        <v>541 (2025) Caja de Compensación Familiar Comfenalco Antioquia 011900</v>
      </c>
      <c r="O539" s="16">
        <v>247</v>
      </c>
      <c r="P539" s="16">
        <v>348518125</v>
      </c>
      <c r="Q539" s="25">
        <v>45846</v>
      </c>
      <c r="R539" s="3" t="s">
        <v>47</v>
      </c>
      <c r="S539" s="25">
        <v>45835</v>
      </c>
      <c r="T539" s="3" t="s">
        <v>7672</v>
      </c>
      <c r="U539" s="6"/>
      <c r="V539" s="6"/>
      <c r="W539" s="6">
        <v>20</v>
      </c>
      <c r="X539" s="6">
        <f>+NETWORKDAYS(Tabla110[[#This Row],[Fecha de Asignación2]],Tabla110[[#This Row],[Fecha Respuesta]])</f>
        <v>8</v>
      </c>
      <c r="Y539" s="6" t="s">
        <v>2185</v>
      </c>
    </row>
    <row r="540" spans="1:25" hidden="1">
      <c r="A540" s="45" t="s">
        <v>7673</v>
      </c>
      <c r="B540" s="14" t="s">
        <v>7673</v>
      </c>
      <c r="C540" s="3">
        <v>2025</v>
      </c>
      <c r="D540" s="25">
        <v>45833</v>
      </c>
      <c r="E540" s="19" t="str">
        <f>IF(Tabla110[[#This Row],[Fecha Respuesta]]="","01 Pendiente","02 Finalizado")</f>
        <v>02 Finalizado</v>
      </c>
      <c r="F540" s="3" t="s">
        <v>150</v>
      </c>
      <c r="G540" s="3" t="str">
        <f>+VLOOKUP(Tabla110[[#This Row],[ABOGADO]],'|'!$A$47:$B$89,2,0)</f>
        <v>Coordinación Prejudicial</v>
      </c>
      <c r="H540" s="3" t="s">
        <v>2176</v>
      </c>
      <c r="I540" s="3" t="s">
        <v>65</v>
      </c>
      <c r="J540" s="18" t="s">
        <v>6846</v>
      </c>
      <c r="K540" s="65" t="s">
        <v>6847</v>
      </c>
      <c r="L540" s="18" t="s">
        <v>2350</v>
      </c>
      <c r="M540" s="3" t="s">
        <v>410</v>
      </c>
      <c r="N540" s="3" t="str">
        <f>Tabla110[[#This Row],[Orden]]&amp;" ("&amp;Tabla110[[#This Row],[Vigencia]]&amp;") "&amp;Tabla110[[#This Row],[Entidad / Reclamante]]&amp;" "&amp;Tabla110[[#This Row],[Últimos 6 Dígitos del Proceso]]</f>
        <v>542 (2025) Coomeva EPS 019900</v>
      </c>
      <c r="O540" s="16">
        <v>1969</v>
      </c>
      <c r="P540" s="16">
        <v>979584620.07000005</v>
      </c>
      <c r="Q540" s="25">
        <v>45847</v>
      </c>
      <c r="R540" s="3" t="s">
        <v>43</v>
      </c>
      <c r="S540" s="25">
        <v>45835</v>
      </c>
      <c r="T540" s="3" t="s">
        <v>7674</v>
      </c>
      <c r="U540" s="6"/>
      <c r="V540" s="6"/>
      <c r="W540" s="6">
        <v>20</v>
      </c>
      <c r="X540" s="6">
        <f>+NETWORKDAYS(Tabla110[[#This Row],[Fecha de Asignación2]],Tabla110[[#This Row],[Fecha Respuesta]])</f>
        <v>9</v>
      </c>
      <c r="Y540" s="6" t="s">
        <v>2185</v>
      </c>
    </row>
    <row r="541" spans="1:25" hidden="1">
      <c r="A541" s="45" t="s">
        <v>7675</v>
      </c>
      <c r="B541" s="14" t="s">
        <v>7675</v>
      </c>
      <c r="C541" s="3">
        <v>2025</v>
      </c>
      <c r="D541" s="25">
        <v>45833</v>
      </c>
      <c r="E541" s="19" t="str">
        <f>IF(Tabla110[[#This Row],[Fecha Respuesta]]="","01 Pendiente","02 Finalizado")</f>
        <v>02 Finalizado</v>
      </c>
      <c r="F541" s="3" t="s">
        <v>178</v>
      </c>
      <c r="G541" s="3" t="str">
        <f>+VLOOKUP(Tabla110[[#This Row],[ABOGADO]],'|'!$A$47:$B$89,2,0)</f>
        <v>Coordinación Prejudicial</v>
      </c>
      <c r="H541" s="3" t="s">
        <v>2176</v>
      </c>
      <c r="I541" s="3" t="s">
        <v>59</v>
      </c>
      <c r="J541" s="18" t="s">
        <v>7676</v>
      </c>
      <c r="K541" s="65" t="s">
        <v>6545</v>
      </c>
      <c r="L541" s="18" t="s">
        <v>2350</v>
      </c>
      <c r="M541" s="3" t="s">
        <v>389</v>
      </c>
      <c r="N541" s="3" t="str">
        <f>Tabla110[[#This Row],[Orden]]&amp;" ("&amp;Tabla110[[#This Row],[Vigencia]]&amp;") "&amp;Tabla110[[#This Row],[Entidad / Reclamante]]&amp;" "&amp;Tabla110[[#This Row],[Últimos 6 Dígitos del Proceso]]</f>
        <v>543 (2025) Salud Total EPS 045800</v>
      </c>
      <c r="O541" s="16">
        <v>147</v>
      </c>
      <c r="P541" s="16">
        <v>4429335</v>
      </c>
      <c r="Q541" s="25">
        <v>45873</v>
      </c>
      <c r="R541" s="3" t="s">
        <v>96</v>
      </c>
      <c r="S541" s="25">
        <v>45835</v>
      </c>
      <c r="T541" s="3" t="s">
        <v>7677</v>
      </c>
      <c r="U541" s="6"/>
      <c r="V541" s="6"/>
      <c r="W541" s="6">
        <v>20</v>
      </c>
      <c r="X541" s="6">
        <f>+NETWORKDAYS(Tabla110[[#This Row],[Fecha de Asignación2]],Tabla110[[#This Row],[Fecha Respuesta]])</f>
        <v>27</v>
      </c>
      <c r="Y541" s="6" t="s">
        <v>6117</v>
      </c>
    </row>
    <row r="542" spans="1:25" hidden="1">
      <c r="A542" s="45" t="s">
        <v>7678</v>
      </c>
      <c r="B542" s="14" t="s">
        <v>7678</v>
      </c>
      <c r="C542" s="3">
        <v>2025</v>
      </c>
      <c r="D542" s="25">
        <v>45833</v>
      </c>
      <c r="E542" s="19" t="str">
        <f>IF(Tabla110[[#This Row],[Fecha Respuesta]]="","01 Pendiente","02 Finalizado")</f>
        <v>02 Finalizado</v>
      </c>
      <c r="F542" s="3" t="s">
        <v>160</v>
      </c>
      <c r="G542" s="3" t="str">
        <f>+VLOOKUP(Tabla110[[#This Row],[ABOGADO]],'|'!$A$47:$B$89,2,0)</f>
        <v>Representación Judicial</v>
      </c>
      <c r="H542" s="3" t="s">
        <v>2176</v>
      </c>
      <c r="I542" s="3" t="s">
        <v>62</v>
      </c>
      <c r="J542" s="18" t="s">
        <v>7679</v>
      </c>
      <c r="K542" s="65" t="s">
        <v>7680</v>
      </c>
      <c r="L542" s="18" t="s">
        <v>2350</v>
      </c>
      <c r="M542" s="3" t="s">
        <v>389</v>
      </c>
      <c r="N542" s="3" t="str">
        <f>Tabla110[[#This Row],[Orden]]&amp;" ("&amp;Tabla110[[#This Row],[Vigencia]]&amp;") "&amp;Tabla110[[#This Row],[Entidad / Reclamante]]&amp;" "&amp;Tabla110[[#This Row],[Últimos 6 Dígitos del Proceso]]</f>
        <v>544 (2025) Salud Total EPS 014400</v>
      </c>
      <c r="O542" s="16">
        <v>109</v>
      </c>
      <c r="P542" s="16">
        <v>69710931</v>
      </c>
      <c r="Q542" s="25">
        <v>45839</v>
      </c>
      <c r="R542" s="3" t="s">
        <v>47</v>
      </c>
      <c r="S542" s="25">
        <v>45833</v>
      </c>
      <c r="T542" s="3" t="s">
        <v>7681</v>
      </c>
      <c r="U542" s="6"/>
      <c r="V542" s="6"/>
      <c r="W542" s="6">
        <v>20</v>
      </c>
      <c r="X542" s="6">
        <f>+NETWORKDAYS(Tabla110[[#This Row],[Fecha de Asignación2]],Tabla110[[#This Row],[Fecha Respuesta]])</f>
        <v>5</v>
      </c>
      <c r="Y542" s="6" t="s">
        <v>2185</v>
      </c>
    </row>
    <row r="543" spans="1:25" hidden="1">
      <c r="A543" s="45" t="s">
        <v>7682</v>
      </c>
      <c r="B543" s="14" t="s">
        <v>7682</v>
      </c>
      <c r="C543" s="3">
        <v>2025</v>
      </c>
      <c r="D543" s="25">
        <v>45833</v>
      </c>
      <c r="E543" s="19" t="str">
        <f>IF(Tabla110[[#This Row],[Fecha Respuesta]]="","01 Pendiente","02 Finalizado")</f>
        <v>02 Finalizado</v>
      </c>
      <c r="F543" s="3" t="s">
        <v>179</v>
      </c>
      <c r="G543" s="3" t="str">
        <f>+VLOOKUP(Tabla110[[#This Row],[ABOGADO]],'|'!$A$47:$B$89,2,0)</f>
        <v>Representación Judicial</v>
      </c>
      <c r="H543" s="3" t="s">
        <v>2176</v>
      </c>
      <c r="I543" s="3" t="s">
        <v>62</v>
      </c>
      <c r="J543" s="18" t="s">
        <v>7683</v>
      </c>
      <c r="K543" s="65" t="s">
        <v>7684</v>
      </c>
      <c r="L543" s="18" t="s">
        <v>2350</v>
      </c>
      <c r="M543" s="3" t="s">
        <v>267</v>
      </c>
      <c r="N543" s="3" t="str">
        <f>Tabla110[[#This Row],[Orden]]&amp;" ("&amp;Tabla110[[#This Row],[Vigencia]]&amp;") "&amp;Tabla110[[#This Row],[Entidad / Reclamante]]&amp;" "&amp;Tabla110[[#This Row],[Últimos 6 Dígitos del Proceso]]</f>
        <v>545 (2025) Nueva EPS 111900</v>
      </c>
      <c r="O543" s="16">
        <v>4673</v>
      </c>
      <c r="P543" s="16">
        <v>4731385427</v>
      </c>
      <c r="Q543" s="25">
        <v>45842</v>
      </c>
      <c r="R543" s="3" t="s">
        <v>47</v>
      </c>
      <c r="S543" s="25">
        <v>45835</v>
      </c>
      <c r="T543" s="3" t="s">
        <v>7685</v>
      </c>
      <c r="U543" s="6"/>
      <c r="V543" s="6"/>
      <c r="W543" s="6">
        <v>20</v>
      </c>
      <c r="X543" s="6">
        <f>+NETWORKDAYS(Tabla110[[#This Row],[Fecha de Asignación2]],Tabla110[[#This Row],[Fecha Respuesta]])</f>
        <v>6</v>
      </c>
      <c r="Y543" s="6" t="s">
        <v>2185</v>
      </c>
    </row>
    <row r="544" spans="1:25" hidden="1">
      <c r="A544" s="45" t="s">
        <v>7686</v>
      </c>
      <c r="B544" s="14" t="s">
        <v>7686</v>
      </c>
      <c r="C544" s="3">
        <v>2025</v>
      </c>
      <c r="D544" s="25">
        <v>45834</v>
      </c>
      <c r="E544" s="19" t="str">
        <f>IF(Tabla110[[#This Row],[Fecha Respuesta]]="","01 Pendiente","02 Finalizado")</f>
        <v>02 Finalizado</v>
      </c>
      <c r="F544" s="3" t="s">
        <v>179</v>
      </c>
      <c r="G544" s="3" t="str">
        <f>+VLOOKUP(Tabla110[[#This Row],[ABOGADO]],'|'!$A$47:$B$89,2,0)</f>
        <v>Representación Judicial</v>
      </c>
      <c r="H544" s="3" t="s">
        <v>2176</v>
      </c>
      <c r="I544" s="3" t="s">
        <v>65</v>
      </c>
      <c r="J544" s="18" t="s">
        <v>7687</v>
      </c>
      <c r="K544" s="65" t="s">
        <v>7102</v>
      </c>
      <c r="L544" s="18" t="s">
        <v>2350</v>
      </c>
      <c r="M544" s="3" t="s">
        <v>267</v>
      </c>
      <c r="N544" s="3" t="str">
        <f>Tabla110[[#This Row],[Orden]]&amp;" ("&amp;Tabla110[[#This Row],[Vigencia]]&amp;") "&amp;Tabla110[[#This Row],[Entidad / Reclamante]]&amp;" "&amp;Tabla110[[#This Row],[Últimos 6 Dígitos del Proceso]]</f>
        <v>546 (2025) Nueva EPS 006800</v>
      </c>
      <c r="O544" s="16">
        <v>56</v>
      </c>
      <c r="P544" s="16">
        <v>206864669</v>
      </c>
      <c r="Q544" s="25">
        <v>45873</v>
      </c>
      <c r="R544" s="3" t="s">
        <v>96</v>
      </c>
      <c r="S544" s="25">
        <v>45835</v>
      </c>
      <c r="T544" s="3" t="s">
        <v>7579</v>
      </c>
      <c r="U544" s="6"/>
      <c r="V544" s="6"/>
      <c r="W544" s="6">
        <v>20</v>
      </c>
      <c r="X544" s="6">
        <f>+NETWORKDAYS(Tabla110[[#This Row],[Fecha de Asignación2]],Tabla110[[#This Row],[Fecha Respuesta]])</f>
        <v>27</v>
      </c>
      <c r="Y544" s="6" t="s">
        <v>6117</v>
      </c>
    </row>
    <row r="545" spans="1:25" hidden="1">
      <c r="A545" s="45" t="s">
        <v>7688</v>
      </c>
      <c r="B545" s="14" t="s">
        <v>7688</v>
      </c>
      <c r="C545" s="3">
        <v>2025</v>
      </c>
      <c r="D545" s="25">
        <v>45834</v>
      </c>
      <c r="E545" s="19" t="str">
        <f>IF(Tabla110[[#This Row],[Fecha Respuesta]]="","01 Pendiente","02 Finalizado")</f>
        <v>02 Finalizado</v>
      </c>
      <c r="F545" s="3" t="s">
        <v>144</v>
      </c>
      <c r="G545" s="3" t="str">
        <f>+VLOOKUP(Tabla110[[#This Row],[ABOGADO]],'|'!$A$47:$B$89,2,0)</f>
        <v>Coordinación Prejudicial</v>
      </c>
      <c r="H545" s="3" t="s">
        <v>2176</v>
      </c>
      <c r="I545" s="3" t="s">
        <v>56</v>
      </c>
      <c r="J545" s="18" t="s">
        <v>7689</v>
      </c>
      <c r="K545" s="65" t="s">
        <v>2269</v>
      </c>
      <c r="L545" s="18" t="s">
        <v>2350</v>
      </c>
      <c r="M545" s="3" t="s">
        <v>315</v>
      </c>
      <c r="N545" s="3" t="str">
        <f>Tabla110[[#This Row],[Orden]]&amp;" ("&amp;Tabla110[[#This Row],[Vigencia]]&amp;") "&amp;Tabla110[[#This Row],[Entidad / Reclamante]]&amp;" "&amp;Tabla110[[#This Row],[Últimos 6 Dígitos del Proceso]]</f>
        <v>547 (2025) Sanitas EPS 010600</v>
      </c>
      <c r="O545" s="16">
        <v>604</v>
      </c>
      <c r="P545" s="16">
        <v>844377974.78999996</v>
      </c>
      <c r="Q545" s="25">
        <v>45835</v>
      </c>
      <c r="R545" s="3" t="s">
        <v>54</v>
      </c>
      <c r="S545" s="25">
        <v>45834</v>
      </c>
      <c r="T545" s="3" t="s">
        <v>6879</v>
      </c>
      <c r="U545" s="6"/>
      <c r="V545" s="6"/>
      <c r="W545" s="6">
        <v>20</v>
      </c>
      <c r="X545" s="6">
        <f>+NETWORKDAYS(Tabla110[[#This Row],[Fecha de Asignación2]],Tabla110[[#This Row],[Fecha Respuesta]])</f>
        <v>2</v>
      </c>
      <c r="Y545" s="6" t="s">
        <v>2185</v>
      </c>
    </row>
    <row r="546" spans="1:25" hidden="1">
      <c r="A546" s="45" t="s">
        <v>7690</v>
      </c>
      <c r="B546" s="14" t="s">
        <v>7690</v>
      </c>
      <c r="C546" s="3">
        <v>2025</v>
      </c>
      <c r="D546" s="25">
        <v>45834</v>
      </c>
      <c r="E546" s="19" t="str">
        <f>IF(Tabla110[[#This Row],[Fecha Respuesta]]="","01 Pendiente","02 Finalizado")</f>
        <v>02 Finalizado</v>
      </c>
      <c r="F546" s="3" t="s">
        <v>176</v>
      </c>
      <c r="G546" s="3" t="str">
        <f>+VLOOKUP(Tabla110[[#This Row],[ABOGADO]],'|'!$A$47:$B$89,2,0)</f>
        <v>Representación Judicial</v>
      </c>
      <c r="H546" s="3" t="s">
        <v>2176</v>
      </c>
      <c r="I546" s="3" t="s">
        <v>59</v>
      </c>
      <c r="J546" s="18" t="s">
        <v>7691</v>
      </c>
      <c r="K546" s="65" t="s">
        <v>2188</v>
      </c>
      <c r="L546" s="18" t="s">
        <v>2350</v>
      </c>
      <c r="M546" s="3" t="s">
        <v>267</v>
      </c>
      <c r="N546" s="3" t="str">
        <f>Tabla110[[#This Row],[Orden]]&amp;" ("&amp;Tabla110[[#This Row],[Vigencia]]&amp;") "&amp;Tabla110[[#This Row],[Entidad / Reclamante]]&amp;" "&amp;Tabla110[[#This Row],[Últimos 6 Dígitos del Proceso]]</f>
        <v>548 (2025) Nueva EPS 000300</v>
      </c>
      <c r="O546" s="16">
        <v>1988</v>
      </c>
      <c r="P546" s="16">
        <v>264666944</v>
      </c>
      <c r="Q546" s="25">
        <v>45835</v>
      </c>
      <c r="R546" s="3" t="s">
        <v>54</v>
      </c>
      <c r="S546" s="25">
        <v>45834</v>
      </c>
      <c r="T546" s="3" t="s">
        <v>7692</v>
      </c>
      <c r="U546" s="6"/>
      <c r="V546" s="6"/>
      <c r="W546" s="6">
        <v>20</v>
      </c>
      <c r="X546" s="6">
        <f>+NETWORKDAYS(Tabla110[[#This Row],[Fecha de Asignación2]],Tabla110[[#This Row],[Fecha Respuesta]])</f>
        <v>2</v>
      </c>
      <c r="Y546" s="6" t="s">
        <v>2185</v>
      </c>
    </row>
    <row r="547" spans="1:25" hidden="1">
      <c r="A547" s="45" t="s">
        <v>7693</v>
      </c>
      <c r="B547" s="14" t="s">
        <v>7693</v>
      </c>
      <c r="C547" s="3">
        <v>2025</v>
      </c>
      <c r="D547" s="25">
        <v>45834</v>
      </c>
      <c r="E547" s="19" t="str">
        <f>IF(Tabla110[[#This Row],[Fecha Respuesta]]="","01 Pendiente","02 Finalizado")</f>
        <v>02 Finalizado</v>
      </c>
      <c r="F547" s="3" t="s">
        <v>176</v>
      </c>
      <c r="G547" s="3" t="str">
        <f>+VLOOKUP(Tabla110[[#This Row],[ABOGADO]],'|'!$A$47:$B$89,2,0)</f>
        <v>Representación Judicial</v>
      </c>
      <c r="H547" s="3" t="s">
        <v>2176</v>
      </c>
      <c r="I547" s="3" t="s">
        <v>59</v>
      </c>
      <c r="J547" s="18" t="s">
        <v>7694</v>
      </c>
      <c r="K547" s="65" t="s">
        <v>7695</v>
      </c>
      <c r="L547" s="18" t="s">
        <v>2350</v>
      </c>
      <c r="M547" s="3" t="s">
        <v>315</v>
      </c>
      <c r="N547" s="3" t="str">
        <f>Tabla110[[#This Row],[Orden]]&amp;" ("&amp;Tabla110[[#This Row],[Vigencia]]&amp;") "&amp;Tabla110[[#This Row],[Entidad / Reclamante]]&amp;" "&amp;Tabla110[[#This Row],[Últimos 6 Dígitos del Proceso]]</f>
        <v>549 (2025) Sanitas EPS 016100</v>
      </c>
      <c r="O547" s="16">
        <v>1000</v>
      </c>
      <c r="P547" s="16">
        <v>147857826</v>
      </c>
      <c r="Q547" s="25">
        <v>45835</v>
      </c>
      <c r="R547" s="3" t="s">
        <v>54</v>
      </c>
      <c r="S547" s="25">
        <v>45834</v>
      </c>
      <c r="T547" s="3" t="s">
        <v>7696</v>
      </c>
      <c r="U547" s="6"/>
      <c r="V547" s="6"/>
      <c r="W547" s="6">
        <v>20</v>
      </c>
      <c r="X547" s="6">
        <f>+NETWORKDAYS(Tabla110[[#This Row],[Fecha de Asignación2]],Tabla110[[#This Row],[Fecha Respuesta]])</f>
        <v>2</v>
      </c>
      <c r="Y547" s="6" t="s">
        <v>2185</v>
      </c>
    </row>
    <row r="548" spans="1:25" hidden="1">
      <c r="A548" s="45" t="s">
        <v>7697</v>
      </c>
      <c r="B548" s="14" t="s">
        <v>7697</v>
      </c>
      <c r="C548" s="3">
        <v>2025</v>
      </c>
      <c r="D548" s="25">
        <v>45834</v>
      </c>
      <c r="E548" s="19" t="str">
        <f>IF(Tabla110[[#This Row],[Fecha Respuesta]]="","01 Pendiente","02 Finalizado")</f>
        <v>02 Finalizado</v>
      </c>
      <c r="F548" s="3" t="s">
        <v>106</v>
      </c>
      <c r="G548" s="3" t="str">
        <f>+VLOOKUP(Tabla110[[#This Row],[ABOGADO]],'|'!$A$47:$B$89,2,0)</f>
        <v>Representación Judicial</v>
      </c>
      <c r="H548" s="3" t="s">
        <v>2176</v>
      </c>
      <c r="I548" s="3" t="s">
        <v>59</v>
      </c>
      <c r="J548" s="18" t="s">
        <v>7698</v>
      </c>
      <c r="K548" s="65" t="s">
        <v>6983</v>
      </c>
      <c r="L548" s="18" t="s">
        <v>2350</v>
      </c>
      <c r="M548" s="3" t="s">
        <v>315</v>
      </c>
      <c r="N548" s="3" t="str">
        <f>Tabla110[[#This Row],[Orden]]&amp;" ("&amp;Tabla110[[#This Row],[Vigencia]]&amp;") "&amp;Tabla110[[#This Row],[Entidad / Reclamante]]&amp;" "&amp;Tabla110[[#This Row],[Últimos 6 Dígitos del Proceso]]</f>
        <v>550 (2025) Sanitas EPS 062700</v>
      </c>
      <c r="O548" s="16">
        <v>425</v>
      </c>
      <c r="P548" s="16">
        <v>258171452</v>
      </c>
      <c r="Q548" s="25">
        <v>45852</v>
      </c>
      <c r="R548" s="3" t="s">
        <v>43</v>
      </c>
      <c r="S548" s="25">
        <v>45835</v>
      </c>
      <c r="T548" s="3" t="s">
        <v>7699</v>
      </c>
      <c r="U548" s="6"/>
      <c r="V548" s="6"/>
      <c r="W548" s="6">
        <v>20</v>
      </c>
      <c r="X548" s="6">
        <f>+NETWORKDAYS(Tabla110[[#This Row],[Fecha de Asignación2]],Tabla110[[#This Row],[Fecha Respuesta]])</f>
        <v>12</v>
      </c>
      <c r="Y548" s="6" t="s">
        <v>2185</v>
      </c>
    </row>
    <row r="549" spans="1:25" hidden="1">
      <c r="A549" s="45" t="s">
        <v>7700</v>
      </c>
      <c r="B549" s="14" t="s">
        <v>7700</v>
      </c>
      <c r="C549" s="3">
        <v>2025</v>
      </c>
      <c r="D549" s="25">
        <v>45834</v>
      </c>
      <c r="E549" s="19" t="str">
        <f>IF(Tabla110[[#This Row],[Fecha Respuesta]]="","01 Pendiente","02 Finalizado")</f>
        <v>02 Finalizado</v>
      </c>
      <c r="F549" s="3" t="s">
        <v>179</v>
      </c>
      <c r="G549" s="3" t="str">
        <f>+VLOOKUP(Tabla110[[#This Row],[ABOGADO]],'|'!$A$47:$B$89,2,0)</f>
        <v>Representación Judicial</v>
      </c>
      <c r="H549" s="3" t="s">
        <v>2176</v>
      </c>
      <c r="I549" s="3" t="s">
        <v>62</v>
      </c>
      <c r="J549" s="18" t="s">
        <v>7566</v>
      </c>
      <c r="K549" s="65" t="s">
        <v>7076</v>
      </c>
      <c r="L549" s="18" t="s">
        <v>2350</v>
      </c>
      <c r="M549" s="3" t="s">
        <v>374</v>
      </c>
      <c r="N549" s="3" t="str">
        <f>Tabla110[[#This Row],[Orden]]&amp;" ("&amp;Tabla110[[#This Row],[Vigencia]]&amp;") "&amp;Tabla110[[#This Row],[Entidad / Reclamante]]&amp;" "&amp;Tabla110[[#This Row],[Últimos 6 Dígitos del Proceso]]</f>
        <v>551 (2025) Aliansalud EPS 028000</v>
      </c>
      <c r="O549" s="16">
        <v>6</v>
      </c>
      <c r="P549" s="16">
        <v>18328880</v>
      </c>
      <c r="Q549" s="25">
        <v>45842</v>
      </c>
      <c r="R549" s="3" t="s">
        <v>47</v>
      </c>
      <c r="S549" s="25">
        <v>45835</v>
      </c>
      <c r="T549" s="3" t="s">
        <v>7701</v>
      </c>
      <c r="U549" s="6"/>
      <c r="V549" s="6"/>
      <c r="W549" s="6">
        <v>20</v>
      </c>
      <c r="X549" s="6">
        <f>+NETWORKDAYS(Tabla110[[#This Row],[Fecha de Asignación2]],Tabla110[[#This Row],[Fecha Respuesta]])</f>
        <v>6</v>
      </c>
      <c r="Y549" s="6" t="s">
        <v>2185</v>
      </c>
    </row>
    <row r="550" spans="1:25" hidden="1">
      <c r="A550" s="45" t="s">
        <v>7702</v>
      </c>
      <c r="B550" s="14" t="s">
        <v>7702</v>
      </c>
      <c r="C550" s="3">
        <v>2025</v>
      </c>
      <c r="D550" s="25">
        <v>45834</v>
      </c>
      <c r="E550" s="19" t="str">
        <f>IF(Tabla110[[#This Row],[Fecha Respuesta]]="","01 Pendiente","02 Finalizado")</f>
        <v>02 Finalizado</v>
      </c>
      <c r="F550" s="3" t="s">
        <v>139</v>
      </c>
      <c r="G550" s="3" t="str">
        <f>+VLOOKUP(Tabla110[[#This Row],[ABOGADO]],'|'!$A$47:$B$89,2,0)</f>
        <v>Representación Judicial</v>
      </c>
      <c r="H550" s="3" t="s">
        <v>2176</v>
      </c>
      <c r="I550" s="3" t="s">
        <v>65</v>
      </c>
      <c r="J550" s="18" t="s">
        <v>7703</v>
      </c>
      <c r="K550" s="65" t="s">
        <v>2237</v>
      </c>
      <c r="L550" s="18" t="s">
        <v>2350</v>
      </c>
      <c r="M550" s="3" t="s">
        <v>267</v>
      </c>
      <c r="N550" s="3" t="str">
        <f>Tabla110[[#This Row],[Orden]]&amp;" ("&amp;Tabla110[[#This Row],[Vigencia]]&amp;") "&amp;Tabla110[[#This Row],[Entidad / Reclamante]]&amp;" "&amp;Tabla110[[#This Row],[Últimos 6 Dígitos del Proceso]]</f>
        <v>552 (2025) Nueva EPS 003400</v>
      </c>
      <c r="O550" s="16">
        <v>9314</v>
      </c>
      <c r="P550" s="16">
        <v>234306644</v>
      </c>
      <c r="Q550" s="25">
        <v>45840</v>
      </c>
      <c r="R550" s="3" t="s">
        <v>94</v>
      </c>
      <c r="S550" s="25">
        <v>45835</v>
      </c>
      <c r="T550" s="3" t="s">
        <v>7704</v>
      </c>
      <c r="U550" s="6"/>
      <c r="V550" s="6"/>
      <c r="W550" s="6">
        <v>20</v>
      </c>
      <c r="X550" s="6">
        <f>+NETWORKDAYS(Tabla110[[#This Row],[Fecha de Asignación2]],Tabla110[[#This Row],[Fecha Respuesta]])</f>
        <v>4</v>
      </c>
      <c r="Y550" s="6" t="s">
        <v>2185</v>
      </c>
    </row>
    <row r="551" spans="1:25" hidden="1">
      <c r="A551" s="45" t="s">
        <v>7705</v>
      </c>
      <c r="B551" s="14" t="s">
        <v>7705</v>
      </c>
      <c r="C551" s="3">
        <v>2025</v>
      </c>
      <c r="D551" s="25">
        <v>45834</v>
      </c>
      <c r="E551" s="19" t="str">
        <f>IF(Tabla110[[#This Row],[Fecha Respuesta]]="","01 Pendiente","02 Finalizado")</f>
        <v>02 Finalizado</v>
      </c>
      <c r="F551" s="3" t="s">
        <v>139</v>
      </c>
      <c r="G551" s="3" t="str">
        <f>+VLOOKUP(Tabla110[[#This Row],[ABOGADO]],'|'!$A$47:$B$89,2,0)</f>
        <v>Representación Judicial</v>
      </c>
      <c r="H551" s="3" t="s">
        <v>2176</v>
      </c>
      <c r="I551" s="3" t="s">
        <v>65</v>
      </c>
      <c r="J551" s="18" t="s">
        <v>7706</v>
      </c>
      <c r="K551" s="65" t="s">
        <v>7707</v>
      </c>
      <c r="L551" s="18" t="s">
        <v>2350</v>
      </c>
      <c r="M551" s="3" t="s">
        <v>315</v>
      </c>
      <c r="N551" s="3" t="str">
        <f>Tabla110[[#This Row],[Orden]]&amp;" ("&amp;Tabla110[[#This Row],[Vigencia]]&amp;") "&amp;Tabla110[[#This Row],[Entidad / Reclamante]]&amp;" "&amp;Tabla110[[#This Row],[Últimos 6 Dígitos del Proceso]]</f>
        <v>553 (2025) Sanitas EPS 018600</v>
      </c>
      <c r="O551" s="16">
        <v>209</v>
      </c>
      <c r="P551" s="16">
        <v>527589606</v>
      </c>
      <c r="Q551" s="25">
        <v>45834</v>
      </c>
      <c r="R551" s="3" t="s">
        <v>47</v>
      </c>
      <c r="S551" s="25">
        <v>45834</v>
      </c>
      <c r="T551" s="3" t="s">
        <v>7708</v>
      </c>
      <c r="U551" s="6"/>
      <c r="V551" s="6"/>
      <c r="W551" s="6">
        <v>20</v>
      </c>
      <c r="X551" s="6">
        <f>+NETWORKDAYS(Tabla110[[#This Row],[Fecha de Asignación2]],Tabla110[[#This Row],[Fecha Respuesta]])</f>
        <v>1</v>
      </c>
      <c r="Y551" s="6" t="s">
        <v>2185</v>
      </c>
    </row>
    <row r="552" spans="1:25" hidden="1">
      <c r="A552" s="45" t="s">
        <v>7709</v>
      </c>
      <c r="B552" s="14" t="s">
        <v>7709</v>
      </c>
      <c r="C552" s="3">
        <v>2025</v>
      </c>
      <c r="D552" s="25">
        <v>45834</v>
      </c>
      <c r="E552" s="19" t="str">
        <f>IF(Tabla110[[#This Row],[Fecha Respuesta]]="","01 Pendiente","02 Finalizado")</f>
        <v>02 Finalizado</v>
      </c>
      <c r="F552" s="3" t="s">
        <v>174</v>
      </c>
      <c r="G552" s="3" t="str">
        <f>+VLOOKUP(Tabla110[[#This Row],[ABOGADO]],'|'!$A$47:$B$89,2,0)</f>
        <v>Representación Judicial</v>
      </c>
      <c r="H552" s="3" t="s">
        <v>2176</v>
      </c>
      <c r="I552" s="3" t="s">
        <v>56</v>
      </c>
      <c r="J552" s="18" t="s">
        <v>7710</v>
      </c>
      <c r="K552" s="65" t="s">
        <v>7711</v>
      </c>
      <c r="L552" s="18" t="s">
        <v>2350</v>
      </c>
      <c r="M552" s="3" t="s">
        <v>246</v>
      </c>
      <c r="N552" s="3" t="str">
        <f>Tabla110[[#This Row],[Orden]]&amp;" ("&amp;Tabla110[[#This Row],[Vigencia]]&amp;") "&amp;Tabla110[[#This Row],[Entidad / Reclamante]]&amp;" "&amp;Tabla110[[#This Row],[Últimos 6 Dígitos del Proceso]]</f>
        <v>554 (2025) Compensar EPS 037300</v>
      </c>
      <c r="O552" s="16">
        <v>217</v>
      </c>
      <c r="P552" s="16">
        <v>220205180</v>
      </c>
      <c r="Q552" s="25">
        <v>45835</v>
      </c>
      <c r="R552" s="3" t="s">
        <v>54</v>
      </c>
      <c r="S552" s="25">
        <v>45834</v>
      </c>
      <c r="T552" s="3" t="s">
        <v>6879</v>
      </c>
      <c r="U552" s="6"/>
      <c r="V552" s="6"/>
      <c r="W552" s="6">
        <v>20</v>
      </c>
      <c r="X552" s="6">
        <f>+NETWORKDAYS(Tabla110[[#This Row],[Fecha de Asignación2]],Tabla110[[#This Row],[Fecha Respuesta]])</f>
        <v>2</v>
      </c>
      <c r="Y552" s="6" t="s">
        <v>2185</v>
      </c>
    </row>
    <row r="553" spans="1:25" hidden="1">
      <c r="A553" s="45" t="s">
        <v>7712</v>
      </c>
      <c r="B553" s="14" t="s">
        <v>7712</v>
      </c>
      <c r="C553" s="3">
        <v>2025</v>
      </c>
      <c r="D553" s="25">
        <v>45835</v>
      </c>
      <c r="E553" s="19" t="str">
        <f>IF(Tabla110[[#This Row],[Fecha Respuesta]]="","01 Pendiente","02 Finalizado")</f>
        <v>02 Finalizado</v>
      </c>
      <c r="F553" s="3" t="s">
        <v>158</v>
      </c>
      <c r="G553" s="3" t="str">
        <f>+VLOOKUP(Tabla110[[#This Row],[ABOGADO]],'|'!$A$47:$B$89,2,0)</f>
        <v>Representación Judicial</v>
      </c>
      <c r="H553" s="3" t="s">
        <v>2176</v>
      </c>
      <c r="I553" s="3" t="s">
        <v>59</v>
      </c>
      <c r="J553" s="18" t="s">
        <v>7713</v>
      </c>
      <c r="K553" s="65" t="s">
        <v>7714</v>
      </c>
      <c r="L553" s="18" t="s">
        <v>2350</v>
      </c>
      <c r="M553" s="3" t="s">
        <v>355</v>
      </c>
      <c r="N553" s="3" t="str">
        <f>Tabla110[[#This Row],[Orden]]&amp;" ("&amp;Tabla110[[#This Row],[Vigencia]]&amp;") "&amp;Tabla110[[#This Row],[Entidad / Reclamante]]&amp;" "&amp;Tabla110[[#This Row],[Últimos 6 Dígitos del Proceso]]</f>
        <v>555 (2025) Famisanar EPS 031400</v>
      </c>
      <c r="O553" s="16">
        <v>226</v>
      </c>
      <c r="P553" s="16">
        <v>429662101</v>
      </c>
      <c r="Q553" s="25">
        <v>45839</v>
      </c>
      <c r="R553" s="3" t="s">
        <v>54</v>
      </c>
      <c r="S553" s="25">
        <v>45835</v>
      </c>
      <c r="T553" s="3" t="s">
        <v>7715</v>
      </c>
      <c r="U553" s="6"/>
      <c r="V553" s="6"/>
      <c r="W553" s="6">
        <v>20</v>
      </c>
      <c r="X553" s="6">
        <f>+NETWORKDAYS(Tabla110[[#This Row],[Fecha de Asignación2]],Tabla110[[#This Row],[Fecha Respuesta]])</f>
        <v>3</v>
      </c>
      <c r="Y553" s="6" t="s">
        <v>2185</v>
      </c>
    </row>
    <row r="554" spans="1:25" hidden="1">
      <c r="A554" s="45" t="s">
        <v>7716</v>
      </c>
      <c r="B554" s="14" t="s">
        <v>7716</v>
      </c>
      <c r="C554" s="3">
        <v>2025</v>
      </c>
      <c r="D554" s="25">
        <v>45835</v>
      </c>
      <c r="E554" s="19" t="str">
        <f>IF(Tabla110[[#This Row],[Fecha Respuesta]]="","01 Pendiente","02 Finalizado")</f>
        <v>02 Finalizado</v>
      </c>
      <c r="F554" s="3" t="s">
        <v>160</v>
      </c>
      <c r="G554" s="3" t="str">
        <f>+VLOOKUP(Tabla110[[#This Row],[ABOGADO]],'|'!$A$47:$B$89,2,0)</f>
        <v>Representación Judicial</v>
      </c>
      <c r="H554" s="237" t="s">
        <v>2176</v>
      </c>
      <c r="I554" s="3" t="s">
        <v>65</v>
      </c>
      <c r="J554" s="18" t="s">
        <v>7717</v>
      </c>
      <c r="K554" s="65" t="s">
        <v>7338</v>
      </c>
      <c r="L554" s="18" t="s">
        <v>2350</v>
      </c>
      <c r="M554" s="3" t="s">
        <v>267</v>
      </c>
      <c r="N554" s="3" t="str">
        <f>Tabla110[[#This Row],[Orden]]&amp;" ("&amp;Tabla110[[#This Row],[Vigencia]]&amp;") "&amp;Tabla110[[#This Row],[Entidad / Reclamante]]&amp;" "&amp;Tabla110[[#This Row],[Últimos 6 Dígitos del Proceso]]</f>
        <v>556 (2025) Nueva EPS 003300</v>
      </c>
      <c r="O554" s="16">
        <v>15</v>
      </c>
      <c r="P554" s="8">
        <v>9723584</v>
      </c>
      <c r="Q554" s="25">
        <v>45854</v>
      </c>
      <c r="R554" s="3" t="s">
        <v>54</v>
      </c>
      <c r="S554" s="25">
        <v>45835</v>
      </c>
      <c r="T554" s="3" t="s">
        <v>7718</v>
      </c>
      <c r="U554" s="6"/>
      <c r="V554" s="6"/>
      <c r="W554" s="6">
        <v>20</v>
      </c>
      <c r="X554" s="6">
        <f>+NETWORKDAYS(Tabla110[[#This Row],[Fecha de Asignación2]],Tabla110[[#This Row],[Fecha Respuesta]])</f>
        <v>14</v>
      </c>
      <c r="Y554" s="6" t="s">
        <v>2185</v>
      </c>
    </row>
    <row r="555" spans="1:25" hidden="1">
      <c r="A555" s="45" t="s">
        <v>7719</v>
      </c>
      <c r="B555" s="14" t="s">
        <v>7719</v>
      </c>
      <c r="C555" s="3">
        <v>2025</v>
      </c>
      <c r="D555" s="25">
        <v>45839</v>
      </c>
      <c r="E555" s="19" t="str">
        <f>IF(Tabla110[[#This Row],[Fecha Respuesta]]="","01 Pendiente","02 Finalizado")</f>
        <v>02 Finalizado</v>
      </c>
      <c r="F555" s="3" t="s">
        <v>164</v>
      </c>
      <c r="G555" s="3" t="str">
        <f>+VLOOKUP(Tabla110[[#This Row],[ABOGADO]],'|'!$A$47:$B$89,2,0)</f>
        <v>Representación Judicial</v>
      </c>
      <c r="H555" s="237" t="s">
        <v>2176</v>
      </c>
      <c r="I555" s="3" t="s">
        <v>65</v>
      </c>
      <c r="J555" s="18" t="s">
        <v>7720</v>
      </c>
      <c r="K555" s="65" t="s">
        <v>7721</v>
      </c>
      <c r="L555" s="18" t="s">
        <v>2350</v>
      </c>
      <c r="M555" s="3" t="s">
        <v>374</v>
      </c>
      <c r="N555" s="3" t="str">
        <f>Tabla110[[#This Row],[Orden]]&amp;" ("&amp;Tabla110[[#This Row],[Vigencia]]&amp;") "&amp;Tabla110[[#This Row],[Entidad / Reclamante]]&amp;" "&amp;Tabla110[[#This Row],[Últimos 6 Dígitos del Proceso]]</f>
        <v>557 (2025) Aliansalud EPS 002500</v>
      </c>
      <c r="O555" s="16">
        <v>2</v>
      </c>
      <c r="P555" s="16">
        <v>384376779</v>
      </c>
      <c r="Q555" s="25">
        <v>45841</v>
      </c>
      <c r="R555" s="3" t="s">
        <v>54</v>
      </c>
      <c r="S555" s="25">
        <v>45839</v>
      </c>
      <c r="T555" s="3" t="s">
        <v>7722</v>
      </c>
      <c r="U555" s="6"/>
      <c r="V555" s="6"/>
      <c r="W555" s="6">
        <v>20</v>
      </c>
      <c r="X555" s="6">
        <f>+NETWORKDAYS(Tabla110[[#This Row],[Fecha de Asignación2]],Tabla110[[#This Row],[Fecha Respuesta]])</f>
        <v>3</v>
      </c>
      <c r="Y555" s="6" t="s">
        <v>2185</v>
      </c>
    </row>
    <row r="556" spans="1:25" hidden="1">
      <c r="A556" s="45" t="s">
        <v>7723</v>
      </c>
      <c r="B556" s="14" t="s">
        <v>7723</v>
      </c>
      <c r="C556" s="3">
        <v>2025</v>
      </c>
      <c r="D556" s="25">
        <v>45839</v>
      </c>
      <c r="E556" s="19" t="str">
        <f>IF(Tabla110[[#This Row],[Fecha Respuesta]]="","01 Pendiente","02 Finalizado")</f>
        <v>02 Finalizado</v>
      </c>
      <c r="F556" s="3" t="s">
        <v>146</v>
      </c>
      <c r="G556" s="3" t="str">
        <f>+VLOOKUP(Tabla110[[#This Row],[ABOGADO]],'|'!$A$47:$B$89,2,0)</f>
        <v>Coordinación Prejudicial</v>
      </c>
      <c r="H556" s="237" t="s">
        <v>2176</v>
      </c>
      <c r="I556" s="3" t="s">
        <v>56</v>
      </c>
      <c r="J556" s="18" t="s">
        <v>7724</v>
      </c>
      <c r="K556" s="65" t="s">
        <v>7619</v>
      </c>
      <c r="L556" s="18" t="s">
        <v>2350</v>
      </c>
      <c r="M556" s="3" t="s">
        <v>315</v>
      </c>
      <c r="N556" s="3" t="str">
        <f>Tabla110[[#This Row],[Orden]]&amp;" ("&amp;Tabla110[[#This Row],[Vigencia]]&amp;") "&amp;Tabla110[[#This Row],[Entidad / Reclamante]]&amp;" "&amp;Tabla110[[#This Row],[Últimos 6 Dígitos del Proceso]]</f>
        <v>558 (2025) Sanitas EPS 005600</v>
      </c>
      <c r="O556" s="16">
        <v>611</v>
      </c>
      <c r="P556" s="16">
        <v>227058210</v>
      </c>
      <c r="Q556" s="25">
        <v>45840</v>
      </c>
      <c r="R556" s="3" t="s">
        <v>54</v>
      </c>
      <c r="S556" s="25">
        <v>45839</v>
      </c>
      <c r="T556" s="3" t="s">
        <v>7725</v>
      </c>
      <c r="U556" s="6"/>
      <c r="V556" s="6"/>
      <c r="W556" s="6">
        <v>20</v>
      </c>
      <c r="X556" s="6">
        <f>+NETWORKDAYS(Tabla110[[#This Row],[Fecha de Asignación2]],Tabla110[[#This Row],[Fecha Respuesta]])</f>
        <v>2</v>
      </c>
      <c r="Y556" s="6" t="s">
        <v>2185</v>
      </c>
    </row>
    <row r="557" spans="1:25" hidden="1">
      <c r="A557" s="45" t="s">
        <v>7726</v>
      </c>
      <c r="B557" s="14" t="s">
        <v>7726</v>
      </c>
      <c r="C557" s="3">
        <v>2025</v>
      </c>
      <c r="D557" s="25">
        <v>45839</v>
      </c>
      <c r="E557" s="19" t="str">
        <f>IF(Tabla110[[#This Row],[Fecha Respuesta]]="","01 Pendiente","02 Finalizado")</f>
        <v>02 Finalizado</v>
      </c>
      <c r="F557" s="3" t="s">
        <v>158</v>
      </c>
      <c r="G557" s="3" t="str">
        <f>+VLOOKUP(Tabla110[[#This Row],[ABOGADO]],'|'!$A$47:$B$89,2,0)</f>
        <v>Representación Judicial</v>
      </c>
      <c r="H557" s="237" t="s">
        <v>2176</v>
      </c>
      <c r="I557" s="3" t="s">
        <v>56</v>
      </c>
      <c r="J557" s="18" t="s">
        <v>7727</v>
      </c>
      <c r="K557" s="65" t="s">
        <v>7728</v>
      </c>
      <c r="L557" s="18" t="s">
        <v>2350</v>
      </c>
      <c r="M557" s="3" t="s">
        <v>315</v>
      </c>
      <c r="N557" s="3" t="str">
        <f>Tabla110[[#This Row],[Orden]]&amp;" ("&amp;Tabla110[[#This Row],[Vigencia]]&amp;") "&amp;Tabla110[[#This Row],[Entidad / Reclamante]]&amp;" "&amp;Tabla110[[#This Row],[Últimos 6 Dígitos del Proceso]]</f>
        <v>559 (2025) Sanitas EPS 047100</v>
      </c>
      <c r="O557" s="16">
        <v>201</v>
      </c>
      <c r="P557" s="16">
        <v>84812726</v>
      </c>
      <c r="Q557" s="25">
        <v>45840</v>
      </c>
      <c r="R557" s="3" t="s">
        <v>54</v>
      </c>
      <c r="S557" s="25">
        <v>45839</v>
      </c>
      <c r="T557" s="3" t="s">
        <v>7366</v>
      </c>
      <c r="U557" s="6"/>
      <c r="V557" s="6"/>
      <c r="W557" s="6">
        <v>20</v>
      </c>
      <c r="X557" s="6">
        <f>+NETWORKDAYS(Tabla110[[#This Row],[Fecha de Asignación2]],Tabla110[[#This Row],[Fecha Respuesta]])</f>
        <v>2</v>
      </c>
      <c r="Y557" s="6" t="s">
        <v>2185</v>
      </c>
    </row>
    <row r="558" spans="1:25" hidden="1">
      <c r="A558" s="45" t="s">
        <v>7729</v>
      </c>
      <c r="B558" s="14" t="s">
        <v>7729</v>
      </c>
      <c r="C558" s="3">
        <v>2025</v>
      </c>
      <c r="D558" s="25">
        <v>45839</v>
      </c>
      <c r="E558" s="19" t="str">
        <f>IF(Tabla110[[#This Row],[Fecha Respuesta]]="","01 Pendiente","02 Finalizado")</f>
        <v>02 Finalizado</v>
      </c>
      <c r="F558" s="3" t="s">
        <v>139</v>
      </c>
      <c r="G558" s="3" t="str">
        <f>+VLOOKUP(Tabla110[[#This Row],[ABOGADO]],'|'!$A$47:$B$89,2,0)</f>
        <v>Representación Judicial</v>
      </c>
      <c r="H558" s="237" t="s">
        <v>2176</v>
      </c>
      <c r="I558" s="3" t="s">
        <v>65</v>
      </c>
      <c r="J558" s="18" t="s">
        <v>7730</v>
      </c>
      <c r="K558" s="65" t="s">
        <v>7731</v>
      </c>
      <c r="L558" s="18" t="s">
        <v>2350</v>
      </c>
      <c r="M558" s="3" t="s">
        <v>315</v>
      </c>
      <c r="N558" s="3" t="str">
        <f>Tabla110[[#This Row],[Orden]]&amp;" ("&amp;Tabla110[[#This Row],[Vigencia]]&amp;") "&amp;Tabla110[[#This Row],[Entidad / Reclamante]]&amp;" "&amp;Tabla110[[#This Row],[Últimos 6 Dígitos del Proceso]]</f>
        <v>560 (2025) Sanitas EPS 025300</v>
      </c>
      <c r="O558" s="16">
        <v>190</v>
      </c>
      <c r="P558" s="16">
        <v>496454383.18000001</v>
      </c>
      <c r="Q558" s="25">
        <v>45842</v>
      </c>
      <c r="R558" s="3" t="s">
        <v>54</v>
      </c>
      <c r="S558" s="25">
        <v>45839</v>
      </c>
      <c r="T558" s="3" t="s">
        <v>7732</v>
      </c>
      <c r="U558" s="6"/>
      <c r="V558" s="6"/>
      <c r="W558" s="6">
        <v>20</v>
      </c>
      <c r="X558" s="6">
        <f>+NETWORKDAYS(Tabla110[[#This Row],[Fecha de Asignación2]],Tabla110[[#This Row],[Fecha Respuesta]])</f>
        <v>4</v>
      </c>
      <c r="Y558" s="6" t="s">
        <v>2185</v>
      </c>
    </row>
    <row r="559" spans="1:25" hidden="1">
      <c r="A559" s="45" t="s">
        <v>7733</v>
      </c>
      <c r="B559" s="14" t="s">
        <v>7733</v>
      </c>
      <c r="C559" s="3">
        <v>2025</v>
      </c>
      <c r="D559" s="25">
        <v>45839</v>
      </c>
      <c r="E559" s="19" t="str">
        <f>IF(Tabla110[[#This Row],[Fecha Respuesta]]="","01 Pendiente","02 Finalizado")</f>
        <v>02 Finalizado</v>
      </c>
      <c r="F559" s="3" t="s">
        <v>160</v>
      </c>
      <c r="G559" s="3" t="str">
        <f>+VLOOKUP(Tabla110[[#This Row],[ABOGADO]],'|'!$A$47:$B$89,2,0)</f>
        <v>Representación Judicial</v>
      </c>
      <c r="H559" s="3" t="s">
        <v>2219</v>
      </c>
      <c r="I559" s="3" t="s">
        <v>65</v>
      </c>
      <c r="J559" s="18" t="s">
        <v>7734</v>
      </c>
      <c r="K559" s="65" t="s">
        <v>7407</v>
      </c>
      <c r="L559" s="18" t="s">
        <v>2350</v>
      </c>
      <c r="M559" s="3" t="s">
        <v>7243</v>
      </c>
      <c r="N559" s="3" t="str">
        <f>Tabla110[[#This Row],[Orden]]&amp;" ("&amp;Tabla110[[#This Row],[Vigencia]]&amp;") "&amp;Tabla110[[#This Row],[Entidad / Reclamante]]&amp;" "&amp;Tabla110[[#This Row],[Últimos 6 Dígitos del Proceso]]</f>
        <v>561 (2025) Clinica Jaller S.A.S. 004700</v>
      </c>
      <c r="O559" s="16">
        <v>208</v>
      </c>
      <c r="P559" s="16">
        <v>2443306362</v>
      </c>
      <c r="Q559" s="25">
        <v>45854</v>
      </c>
      <c r="R559" s="3" t="s">
        <v>54</v>
      </c>
      <c r="S559" s="25">
        <v>45839</v>
      </c>
      <c r="T559" s="3" t="s">
        <v>7735</v>
      </c>
      <c r="U559" s="6"/>
      <c r="V559" s="6"/>
      <c r="W559" s="6">
        <v>20</v>
      </c>
      <c r="X559" s="6">
        <f>+NETWORKDAYS(Tabla110[[#This Row],[Fecha de Asignación2]],Tabla110[[#This Row],[Fecha Respuesta]])</f>
        <v>12</v>
      </c>
      <c r="Y559" s="6" t="s">
        <v>2185</v>
      </c>
    </row>
    <row r="560" spans="1:25" hidden="1">
      <c r="A560" s="45" t="s">
        <v>7736</v>
      </c>
      <c r="B560" s="14" t="s">
        <v>7736</v>
      </c>
      <c r="C560" s="3">
        <v>2025</v>
      </c>
      <c r="D560" s="25">
        <v>45839</v>
      </c>
      <c r="E560" s="19" t="str">
        <f>IF(Tabla110[[#This Row],[Fecha Respuesta]]="","01 Pendiente","02 Finalizado")</f>
        <v>02 Finalizado</v>
      </c>
      <c r="F560" s="3" t="s">
        <v>180</v>
      </c>
      <c r="G560" s="3" t="str">
        <f>+VLOOKUP(Tabla110[[#This Row],[ABOGADO]],'|'!$A$47:$B$89,2,0)</f>
        <v>Representación Judicial</v>
      </c>
      <c r="H560" s="237" t="s">
        <v>2176</v>
      </c>
      <c r="I560" s="3" t="s">
        <v>65</v>
      </c>
      <c r="J560" s="18" t="s">
        <v>7737</v>
      </c>
      <c r="K560" s="65" t="s">
        <v>6713</v>
      </c>
      <c r="L560" s="18" t="s">
        <v>2350</v>
      </c>
      <c r="M560" s="3" t="s">
        <v>315</v>
      </c>
      <c r="N560" s="3" t="str">
        <f>Tabla110[[#This Row],[Orden]]&amp;" ("&amp;Tabla110[[#This Row],[Vigencia]]&amp;") "&amp;Tabla110[[#This Row],[Entidad / Reclamante]]&amp;" "&amp;Tabla110[[#This Row],[Últimos 6 Dígitos del Proceso]]</f>
        <v>562 (2025) Sanitas EPS 019800</v>
      </c>
      <c r="O560" s="16">
        <v>89</v>
      </c>
      <c r="P560" s="16">
        <v>91175944.5</v>
      </c>
      <c r="Q560" s="25">
        <v>45845</v>
      </c>
      <c r="R560" s="3" t="s">
        <v>54</v>
      </c>
      <c r="S560" s="25">
        <v>45839</v>
      </c>
      <c r="T560" s="3" t="s">
        <v>6994</v>
      </c>
      <c r="U560" s="6"/>
      <c r="V560" s="6"/>
      <c r="W560" s="6">
        <v>20</v>
      </c>
      <c r="X560" s="6">
        <f>+NETWORKDAYS(Tabla110[[#This Row],[Fecha de Asignación2]],Tabla110[[#This Row],[Fecha Respuesta]])</f>
        <v>5</v>
      </c>
      <c r="Y560" s="6" t="s">
        <v>2185</v>
      </c>
    </row>
    <row r="561" spans="1:25" hidden="1">
      <c r="A561" s="45" t="s">
        <v>7738</v>
      </c>
      <c r="B561" s="14" t="s">
        <v>7738</v>
      </c>
      <c r="C561" s="3">
        <v>2025</v>
      </c>
      <c r="D561" s="25">
        <v>45839</v>
      </c>
      <c r="E561" s="19" t="str">
        <f>IF(Tabla110[[#This Row],[Fecha Respuesta]]="","01 Pendiente","02 Finalizado")</f>
        <v>02 Finalizado</v>
      </c>
      <c r="F561" s="3" t="s">
        <v>176</v>
      </c>
      <c r="G561" s="3" t="str">
        <f>+VLOOKUP(Tabla110[[#This Row],[ABOGADO]],'|'!$A$47:$B$89,2,0)</f>
        <v>Representación Judicial</v>
      </c>
      <c r="H561" s="3" t="s">
        <v>2176</v>
      </c>
      <c r="I561" s="3" t="s">
        <v>65</v>
      </c>
      <c r="J561" s="18" t="s">
        <v>7694</v>
      </c>
      <c r="K561" s="65" t="s">
        <v>7695</v>
      </c>
      <c r="L561" s="18" t="s">
        <v>2350</v>
      </c>
      <c r="M561" s="3" t="s">
        <v>315</v>
      </c>
      <c r="N561" s="3" t="str">
        <f>Tabla110[[#This Row],[Orden]]&amp;" ("&amp;Tabla110[[#This Row],[Vigencia]]&amp;") "&amp;Tabla110[[#This Row],[Entidad / Reclamante]]&amp;" "&amp;Tabla110[[#This Row],[Últimos 6 Dígitos del Proceso]]</f>
        <v>563 (2025) Sanitas EPS 016100</v>
      </c>
      <c r="O561" s="16">
        <v>1000</v>
      </c>
      <c r="P561" s="16">
        <v>147857826</v>
      </c>
      <c r="Q561" s="25">
        <v>45855</v>
      </c>
      <c r="R561" s="3" t="s">
        <v>54</v>
      </c>
      <c r="S561" s="25">
        <v>45839</v>
      </c>
      <c r="T561" s="3" t="s">
        <v>7739</v>
      </c>
      <c r="U561" s="6"/>
      <c r="V561" s="6"/>
      <c r="W561" s="6">
        <v>20</v>
      </c>
      <c r="X561" s="6">
        <f>+NETWORKDAYS(Tabla110[[#This Row],[Fecha de Asignación2]],Tabla110[[#This Row],[Fecha Respuesta]])</f>
        <v>13</v>
      </c>
      <c r="Y561" s="6" t="s">
        <v>2185</v>
      </c>
    </row>
    <row r="562" spans="1:25" hidden="1">
      <c r="A562" s="45" t="s">
        <v>7740</v>
      </c>
      <c r="B562" s="14" t="s">
        <v>7740</v>
      </c>
      <c r="C562" s="3">
        <v>2025</v>
      </c>
      <c r="D562" s="25">
        <v>45839</v>
      </c>
      <c r="E562" s="19" t="str">
        <f>IF(Tabla110[[#This Row],[Fecha Respuesta]]="","01 Pendiente","02 Finalizado")</f>
        <v>02 Finalizado</v>
      </c>
      <c r="F562" s="3" t="s">
        <v>127</v>
      </c>
      <c r="G562" s="3" t="str">
        <f>+VLOOKUP(Tabla110[[#This Row],[ABOGADO]],'|'!$A$47:$B$89,2,0)</f>
        <v>Coordinación Prejudicial</v>
      </c>
      <c r="H562" s="237" t="s">
        <v>2176</v>
      </c>
      <c r="I562" s="3" t="s">
        <v>56</v>
      </c>
      <c r="J562" s="18" t="s">
        <v>6438</v>
      </c>
      <c r="K562" s="65" t="s">
        <v>6439</v>
      </c>
      <c r="L562" s="18" t="s">
        <v>2350</v>
      </c>
      <c r="M562" s="3" t="s">
        <v>315</v>
      </c>
      <c r="N562" s="3" t="str">
        <f>Tabla110[[#This Row],[Orden]]&amp;" ("&amp;Tabla110[[#This Row],[Vigencia]]&amp;") "&amp;Tabla110[[#This Row],[Entidad / Reclamante]]&amp;" "&amp;Tabla110[[#This Row],[Últimos 6 Dígitos del Proceso]]</f>
        <v>564 (2025) Sanitas EPS 024300</v>
      </c>
      <c r="O562" s="16">
        <v>55</v>
      </c>
      <c r="P562" s="16">
        <v>26234408</v>
      </c>
      <c r="Q562" s="25">
        <v>45840</v>
      </c>
      <c r="R562" s="3" t="s">
        <v>54</v>
      </c>
      <c r="S562" s="25">
        <v>45839</v>
      </c>
      <c r="T562" s="3" t="s">
        <v>7741</v>
      </c>
      <c r="U562" s="6"/>
      <c r="V562" s="6"/>
      <c r="W562" s="6">
        <v>20</v>
      </c>
      <c r="X562" s="6">
        <f>+NETWORKDAYS(Tabla110[[#This Row],[Fecha de Asignación2]],Tabla110[[#This Row],[Fecha Respuesta]])</f>
        <v>2</v>
      </c>
      <c r="Y562" s="6" t="s">
        <v>2185</v>
      </c>
    </row>
    <row r="563" spans="1:25" hidden="1">
      <c r="A563" s="45" t="s">
        <v>7742</v>
      </c>
      <c r="B563" s="14" t="s">
        <v>7742</v>
      </c>
      <c r="C563" s="3">
        <v>2025</v>
      </c>
      <c r="D563" s="25">
        <v>45839</v>
      </c>
      <c r="E563" s="19" t="str">
        <f>IF(Tabla110[[#This Row],[Fecha Respuesta]]="","01 Pendiente","02 Finalizado")</f>
        <v>02 Finalizado</v>
      </c>
      <c r="F563" s="3" t="s">
        <v>176</v>
      </c>
      <c r="G563" s="3" t="str">
        <f>+VLOOKUP(Tabla110[[#This Row],[ABOGADO]],'|'!$A$47:$B$89,2,0)</f>
        <v>Representación Judicial</v>
      </c>
      <c r="H563" s="237" t="s">
        <v>2176</v>
      </c>
      <c r="I563" s="3" t="s">
        <v>59</v>
      </c>
      <c r="J563" s="18" t="s">
        <v>7743</v>
      </c>
      <c r="K563" s="65" t="s">
        <v>2229</v>
      </c>
      <c r="L563" s="18" t="s">
        <v>2350</v>
      </c>
      <c r="M563" s="3" t="s">
        <v>315</v>
      </c>
      <c r="N563" s="3" t="str">
        <f>Tabla110[[#This Row],[Orden]]&amp;" ("&amp;Tabla110[[#This Row],[Vigencia]]&amp;") "&amp;Tabla110[[#This Row],[Entidad / Reclamante]]&amp;" "&amp;Tabla110[[#This Row],[Últimos 6 Dígitos del Proceso]]</f>
        <v>565 (2025) Sanitas EPS 016800</v>
      </c>
      <c r="O563" s="16">
        <v>198</v>
      </c>
      <c r="P563" s="16">
        <v>53827620</v>
      </c>
      <c r="Q563" s="25">
        <v>45840</v>
      </c>
      <c r="R563" s="3" t="s">
        <v>54</v>
      </c>
      <c r="S563" s="25">
        <v>45839</v>
      </c>
      <c r="T563" s="3" t="s">
        <v>7744</v>
      </c>
      <c r="U563" s="6"/>
      <c r="V563" s="6"/>
      <c r="W563" s="6">
        <v>20</v>
      </c>
      <c r="X563" s="6">
        <f>+NETWORKDAYS(Tabla110[[#This Row],[Fecha de Asignación2]],Tabla110[[#This Row],[Fecha Respuesta]])</f>
        <v>2</v>
      </c>
      <c r="Y563" s="6" t="s">
        <v>2185</v>
      </c>
    </row>
    <row r="564" spans="1:25" hidden="1">
      <c r="A564" s="45" t="s">
        <v>7745</v>
      </c>
      <c r="B564" s="14" t="s">
        <v>7745</v>
      </c>
      <c r="C564" s="3">
        <v>2025</v>
      </c>
      <c r="D564" s="25">
        <v>45839</v>
      </c>
      <c r="E564" s="19" t="str">
        <f>IF(Tabla110[[#This Row],[Fecha Respuesta]]="","01 Pendiente","02 Finalizado")</f>
        <v>02 Finalizado</v>
      </c>
      <c r="F564" s="3" t="s">
        <v>160</v>
      </c>
      <c r="G564" s="3" t="str">
        <f>+VLOOKUP(Tabla110[[#This Row],[ABOGADO]],'|'!$A$47:$B$89,2,0)</f>
        <v>Representación Judicial</v>
      </c>
      <c r="H564" s="3" t="s">
        <v>2219</v>
      </c>
      <c r="I564" s="3" t="s">
        <v>65</v>
      </c>
      <c r="J564" s="18" t="s">
        <v>7746</v>
      </c>
      <c r="K564" s="65" t="s">
        <v>6209</v>
      </c>
      <c r="L564" s="18" t="s">
        <v>2350</v>
      </c>
      <c r="M564" s="3" t="s">
        <v>7243</v>
      </c>
      <c r="N564" s="3" t="str">
        <f>Tabla110[[#This Row],[Orden]]&amp;" ("&amp;Tabla110[[#This Row],[Vigencia]]&amp;") "&amp;Tabla110[[#This Row],[Entidad / Reclamante]]&amp;" "&amp;Tabla110[[#This Row],[Últimos 6 Dígitos del Proceso]]</f>
        <v>566 (2025) Clinica Jaller S.A.S. 004800</v>
      </c>
      <c r="O564" s="16">
        <v>354</v>
      </c>
      <c r="P564" s="16">
        <v>2443306362</v>
      </c>
      <c r="Q564" s="25">
        <v>45860</v>
      </c>
      <c r="R564" s="3" t="s">
        <v>94</v>
      </c>
      <c r="S564" s="25">
        <v>45855</v>
      </c>
      <c r="T564" s="3" t="s">
        <v>7658</v>
      </c>
      <c r="U564" s="6"/>
      <c r="V564" s="6"/>
      <c r="W564" s="6">
        <v>20</v>
      </c>
      <c r="X564" s="6">
        <f>+NETWORKDAYS(Tabla110[[#This Row],[Fecha de Asignación2]],Tabla110[[#This Row],[Fecha Respuesta]])</f>
        <v>4</v>
      </c>
      <c r="Y564" s="6" t="s">
        <v>2185</v>
      </c>
    </row>
    <row r="565" spans="1:25" hidden="1">
      <c r="A565" s="45" t="s">
        <v>7747</v>
      </c>
      <c r="B565" s="14" t="s">
        <v>7747</v>
      </c>
      <c r="C565" s="3">
        <v>2025</v>
      </c>
      <c r="D565" s="25">
        <v>45839</v>
      </c>
      <c r="E565" s="19" t="str">
        <f>IF(Tabla110[[#This Row],[Fecha Respuesta]]="","01 Pendiente","02 Finalizado")</f>
        <v>02 Finalizado</v>
      </c>
      <c r="F565" s="3" t="s">
        <v>177</v>
      </c>
      <c r="G565" s="3" t="str">
        <f>+VLOOKUP(Tabla110[[#This Row],[ABOGADO]],'|'!$A$47:$B$89,2,0)</f>
        <v>Coordinación Prejudicial</v>
      </c>
      <c r="H565" s="3" t="s">
        <v>2219</v>
      </c>
      <c r="I565" s="3" t="s">
        <v>65</v>
      </c>
      <c r="J565" s="18" t="s">
        <v>7748</v>
      </c>
      <c r="K565" s="65" t="s">
        <v>7749</v>
      </c>
      <c r="L565" s="18" t="s">
        <v>2350</v>
      </c>
      <c r="M565" s="3" t="s">
        <v>7750</v>
      </c>
      <c r="N565" s="3" t="str">
        <f>Tabla110[[#This Row],[Orden]]&amp;" ("&amp;Tabla110[[#This Row],[Vigencia]]&amp;") "&amp;Tabla110[[#This Row],[Entidad / Reclamante]]&amp;" "&amp;Tabla110[[#This Row],[Últimos 6 Dígitos del Proceso]]</f>
        <v>567 (2025) E.S.E. Hospital San Rafael - Yolombó 964782</v>
      </c>
      <c r="O565" s="16">
        <v>1395</v>
      </c>
      <c r="P565" s="16">
        <v>1901211609</v>
      </c>
      <c r="Q565" s="25">
        <v>45840</v>
      </c>
      <c r="R565" s="3" t="s">
        <v>54</v>
      </c>
      <c r="S565" s="25">
        <v>45839</v>
      </c>
      <c r="T565" s="3" t="s">
        <v>7751</v>
      </c>
      <c r="U565" s="6"/>
      <c r="V565" s="6"/>
      <c r="W565" s="6">
        <v>20</v>
      </c>
      <c r="X565" s="6">
        <f>+NETWORKDAYS(Tabla110[[#This Row],[Fecha de Asignación2]],Tabla110[[#This Row],[Fecha Respuesta]])</f>
        <v>2</v>
      </c>
      <c r="Y565" s="6" t="s">
        <v>2185</v>
      </c>
    </row>
    <row r="566" spans="1:25" hidden="1">
      <c r="A566" s="45" t="s">
        <v>7752</v>
      </c>
      <c r="B566" s="14" t="s">
        <v>7752</v>
      </c>
      <c r="C566" s="3">
        <v>2025</v>
      </c>
      <c r="D566" s="25">
        <v>45839</v>
      </c>
      <c r="E566" s="19" t="str">
        <f>IF(Tabla110[[#This Row],[Fecha Respuesta]]="","01 Pendiente","02 Finalizado")</f>
        <v>02 Finalizado</v>
      </c>
      <c r="F566" s="3" t="s">
        <v>180</v>
      </c>
      <c r="G566" s="3" t="str">
        <f>+VLOOKUP(Tabla110[[#This Row],[ABOGADO]],'|'!$A$47:$B$89,2,0)</f>
        <v>Representación Judicial</v>
      </c>
      <c r="H566" s="3" t="s">
        <v>2176</v>
      </c>
      <c r="I566" s="3" t="s">
        <v>65</v>
      </c>
      <c r="J566" s="18" t="s">
        <v>7753</v>
      </c>
      <c r="K566" s="65" t="s">
        <v>7175</v>
      </c>
      <c r="L566" s="18" t="s">
        <v>2350</v>
      </c>
      <c r="M566" s="3" t="s">
        <v>267</v>
      </c>
      <c r="N566" s="3" t="str">
        <f>Tabla110[[#This Row],[Orden]]&amp;" ("&amp;Tabla110[[#This Row],[Vigencia]]&amp;") "&amp;Tabla110[[#This Row],[Entidad / Reclamante]]&amp;" "&amp;Tabla110[[#This Row],[Últimos 6 Dígitos del Proceso]]</f>
        <v>568 (2025) Nueva EPS 003200</v>
      </c>
      <c r="O566" s="16">
        <v>2907</v>
      </c>
      <c r="P566" s="16">
        <v>3278817937</v>
      </c>
      <c r="Q566" s="25">
        <v>45867</v>
      </c>
      <c r="R566" s="3" t="s">
        <v>77</v>
      </c>
      <c r="S566" s="25">
        <v>45865</v>
      </c>
      <c r="T566" s="3" t="s">
        <v>7754</v>
      </c>
      <c r="U566" s="6"/>
      <c r="V566" s="6"/>
      <c r="W566" s="6">
        <v>20</v>
      </c>
      <c r="X566" s="6">
        <f>+NETWORKDAYS(Tabla110[[#This Row],[Fecha de Asignación2]],Tabla110[[#This Row],[Fecha Respuesta]])</f>
        <v>2</v>
      </c>
      <c r="Y566" s="6" t="s">
        <v>2185</v>
      </c>
    </row>
    <row r="567" spans="1:25" hidden="1">
      <c r="A567" s="45" t="s">
        <v>7755</v>
      </c>
      <c r="B567" s="14" t="s">
        <v>7755</v>
      </c>
      <c r="C567" s="3">
        <v>2025</v>
      </c>
      <c r="D567" s="25">
        <v>45839</v>
      </c>
      <c r="E567" s="19" t="str">
        <f>IF(Tabla110[[#This Row],[Fecha Respuesta]]="","01 Pendiente","02 Finalizado")</f>
        <v>02 Finalizado</v>
      </c>
      <c r="F567" s="3" t="s">
        <v>138</v>
      </c>
      <c r="G567" s="3" t="str">
        <f>+VLOOKUP(Tabla110[[#This Row],[ABOGADO]],'|'!$A$47:$B$89,2,0)</f>
        <v>Representación Judicial</v>
      </c>
      <c r="H567" s="237" t="s">
        <v>2176</v>
      </c>
      <c r="I567" s="3" t="s">
        <v>56</v>
      </c>
      <c r="J567" s="18" t="s">
        <v>7756</v>
      </c>
      <c r="K567" s="65" t="s">
        <v>7757</v>
      </c>
      <c r="L567" s="18" t="s">
        <v>2350</v>
      </c>
      <c r="M567" s="3" t="s">
        <v>355</v>
      </c>
      <c r="N567" s="3" t="str">
        <f>Tabla110[[#This Row],[Orden]]&amp;" ("&amp;Tabla110[[#This Row],[Vigencia]]&amp;") "&amp;Tabla110[[#This Row],[Entidad / Reclamante]]&amp;" "&amp;Tabla110[[#This Row],[Últimos 6 Dígitos del Proceso]]</f>
        <v>569 (2025) Famisanar EPS 017300</v>
      </c>
      <c r="O567" s="16">
        <v>3399</v>
      </c>
      <c r="P567" s="16">
        <v>527816267</v>
      </c>
      <c r="Q567" s="25">
        <v>45840</v>
      </c>
      <c r="R567" s="3" t="s">
        <v>54</v>
      </c>
      <c r="S567" s="25">
        <v>45839</v>
      </c>
      <c r="T567" s="3" t="s">
        <v>6879</v>
      </c>
      <c r="U567" s="6"/>
      <c r="V567" s="6"/>
      <c r="W567" s="6">
        <v>20</v>
      </c>
      <c r="X567" s="6">
        <f>+NETWORKDAYS(Tabla110[[#This Row],[Fecha de Asignación2]],Tabla110[[#This Row],[Fecha Respuesta]])</f>
        <v>2</v>
      </c>
      <c r="Y567" s="6" t="s">
        <v>2185</v>
      </c>
    </row>
    <row r="568" spans="1:25" hidden="1">
      <c r="A568" s="45" t="s">
        <v>7758</v>
      </c>
      <c r="B568" s="14" t="s">
        <v>7758</v>
      </c>
      <c r="C568" s="3">
        <v>2025</v>
      </c>
      <c r="D568" s="25">
        <v>45839</v>
      </c>
      <c r="E568" s="19" t="str">
        <f>IF(Tabla110[[#This Row],[Fecha Respuesta]]="","01 Pendiente","02 Finalizado")</f>
        <v>02 Finalizado</v>
      </c>
      <c r="F568" s="3" t="s">
        <v>182</v>
      </c>
      <c r="G568" s="3" t="s">
        <v>17</v>
      </c>
      <c r="H568" s="237" t="s">
        <v>2176</v>
      </c>
      <c r="I568" s="3" t="s">
        <v>56</v>
      </c>
      <c r="J568" s="18" t="s">
        <v>7759</v>
      </c>
      <c r="K568" s="65" t="s">
        <v>6644</v>
      </c>
      <c r="L568" s="18" t="s">
        <v>2350</v>
      </c>
      <c r="M568" s="3" t="s">
        <v>267</v>
      </c>
      <c r="N568" s="3" t="str">
        <f>Tabla110[[#This Row],[Orden]]&amp;" ("&amp;Tabla110[[#This Row],[Vigencia]]&amp;") "&amp;Tabla110[[#This Row],[Entidad / Reclamante]]&amp;" "&amp;Tabla110[[#This Row],[Últimos 6 Dígitos del Proceso]]</f>
        <v>570 (2025) Nueva EPS 002900</v>
      </c>
      <c r="O568" s="16">
        <v>4849</v>
      </c>
      <c r="P568" s="16">
        <v>2690925181</v>
      </c>
      <c r="Q568" s="25">
        <v>45840</v>
      </c>
      <c r="R568" s="3" t="s">
        <v>54</v>
      </c>
      <c r="S568" s="25">
        <v>45839</v>
      </c>
      <c r="T568" s="3" t="s">
        <v>6879</v>
      </c>
      <c r="U568" s="6"/>
      <c r="V568" s="6"/>
      <c r="W568" s="6">
        <v>20</v>
      </c>
      <c r="X568" s="6">
        <f>+NETWORKDAYS(Tabla110[[#This Row],[Fecha de Asignación2]],Tabla110[[#This Row],[Fecha Respuesta]])</f>
        <v>2</v>
      </c>
      <c r="Y568" s="6" t="s">
        <v>2185</v>
      </c>
    </row>
    <row r="569" spans="1:25" hidden="1">
      <c r="A569" s="45" t="s">
        <v>7760</v>
      </c>
      <c r="B569" s="14" t="s">
        <v>7760</v>
      </c>
      <c r="C569" s="3">
        <v>2025</v>
      </c>
      <c r="D569" s="25">
        <v>45839</v>
      </c>
      <c r="E569" s="19" t="str">
        <f>IF(Tabla110[[#This Row],[Fecha Respuesta]]="","01 Pendiente","02 Finalizado")</f>
        <v>02 Finalizado</v>
      </c>
      <c r="F569" s="3" t="s">
        <v>131</v>
      </c>
      <c r="G569" s="3" t="str">
        <f>+VLOOKUP(Tabla110[[#This Row],[ABOGADO]],'|'!$A$47:$B$89,2,0)</f>
        <v>Representación Judicial</v>
      </c>
      <c r="H569" s="237" t="s">
        <v>2176</v>
      </c>
      <c r="I569" s="3" t="s">
        <v>56</v>
      </c>
      <c r="J569" s="18" t="s">
        <v>2250</v>
      </c>
      <c r="K569" s="65" t="s">
        <v>2251</v>
      </c>
      <c r="L569" s="18" t="s">
        <v>2350</v>
      </c>
      <c r="M569" s="3" t="s">
        <v>7761</v>
      </c>
      <c r="N569" s="3" t="str">
        <f>Tabla110[[#This Row],[Orden]]&amp;" ("&amp;Tabla110[[#This Row],[Vigencia]]&amp;") "&amp;Tabla110[[#This Row],[Entidad / Reclamante]]&amp;" "&amp;Tabla110[[#This Row],[Últimos 6 Dígitos del Proceso]]</f>
        <v>571 (2025) Saludcoop EPS 022200</v>
      </c>
      <c r="O569" s="16">
        <v>177</v>
      </c>
      <c r="P569" s="16">
        <v>419615658</v>
      </c>
      <c r="Q569" s="25">
        <v>45840</v>
      </c>
      <c r="R569" s="3" t="s">
        <v>54</v>
      </c>
      <c r="S569" s="25">
        <v>45839</v>
      </c>
      <c r="T569" s="3" t="s">
        <v>7762</v>
      </c>
      <c r="U569" s="6"/>
      <c r="V569" s="6"/>
      <c r="W569" s="6">
        <v>20</v>
      </c>
      <c r="X569" s="6">
        <f>+NETWORKDAYS(Tabla110[[#This Row],[Fecha de Asignación2]],Tabla110[[#This Row],[Fecha Respuesta]])</f>
        <v>2</v>
      </c>
      <c r="Y569" s="6" t="s">
        <v>2185</v>
      </c>
    </row>
    <row r="570" spans="1:25" hidden="1">
      <c r="A570" s="45" t="s">
        <v>7763</v>
      </c>
      <c r="B570" s="14" t="s">
        <v>7763</v>
      </c>
      <c r="C570" s="3">
        <v>2025</v>
      </c>
      <c r="D570" s="25">
        <v>45840</v>
      </c>
      <c r="E570" s="19" t="str">
        <f>IF(Tabla110[[#This Row],[Fecha Respuesta]]="","01 Pendiente","02 Finalizado")</f>
        <v>02 Finalizado</v>
      </c>
      <c r="F570" s="25" t="s">
        <v>6200</v>
      </c>
      <c r="G570" s="3" t="s">
        <v>17</v>
      </c>
      <c r="H570" s="3" t="s">
        <v>6122</v>
      </c>
      <c r="I570" s="3" t="s">
        <v>65</v>
      </c>
      <c r="J570" s="18" t="s">
        <v>7764</v>
      </c>
      <c r="K570" s="65" t="s">
        <v>7030</v>
      </c>
      <c r="L570" s="18">
        <v>1038097378</v>
      </c>
      <c r="M570" s="3" t="s">
        <v>7765</v>
      </c>
      <c r="N570" s="3" t="str">
        <f>Tabla110[[#This Row],[Orden]]&amp;" ("&amp;Tabla110[[#This Row],[Vigencia]]&amp;") "&amp;Tabla110[[#This Row],[Entidad / Reclamante]]&amp;" "&amp;Tabla110[[#This Row],[Últimos 6 Dígitos del Proceso]]</f>
        <v>572 (2025) Johana Andrea Bettin Hoyos 011800</v>
      </c>
      <c r="O570" s="16">
        <v>1</v>
      </c>
      <c r="P570" s="16">
        <v>9512181</v>
      </c>
      <c r="Q570" s="25">
        <v>45842</v>
      </c>
      <c r="R570" s="3" t="s">
        <v>54</v>
      </c>
      <c r="S570" s="25">
        <v>45841</v>
      </c>
      <c r="T570" s="3" t="s">
        <v>7766</v>
      </c>
      <c r="U570" s="6"/>
      <c r="V570" s="6"/>
      <c r="W570" s="6">
        <v>20</v>
      </c>
      <c r="X570" s="6">
        <f>+NETWORKDAYS(Tabla110[[#This Row],[Fecha de Asignación2]],Tabla110[[#This Row],[Fecha Respuesta]])</f>
        <v>2</v>
      </c>
      <c r="Y570" s="6" t="s">
        <v>2185</v>
      </c>
    </row>
    <row r="571" spans="1:25" hidden="1">
      <c r="A571" s="45" t="s">
        <v>7767</v>
      </c>
      <c r="B571" s="14" t="s">
        <v>7767</v>
      </c>
      <c r="C571" s="3">
        <v>2025</v>
      </c>
      <c r="D571" s="25">
        <v>45840</v>
      </c>
      <c r="E571" s="19" t="str">
        <f>IF(Tabla110[[#This Row],[Fecha Respuesta]]="","01 Pendiente","02 Finalizado")</f>
        <v>02 Finalizado</v>
      </c>
      <c r="F571" s="3" t="s">
        <v>131</v>
      </c>
      <c r="G571" s="3" t="str">
        <f>+VLOOKUP(Tabla110[[#This Row],[ABOGADO]],'|'!$A$47:$B$89,2,0)</f>
        <v>Representación Judicial</v>
      </c>
      <c r="H571" s="3" t="s">
        <v>2176</v>
      </c>
      <c r="I571" s="3" t="s">
        <v>65</v>
      </c>
      <c r="J571" s="18" t="s">
        <v>7262</v>
      </c>
      <c r="K571" s="65" t="s">
        <v>7263</v>
      </c>
      <c r="L571" s="18" t="s">
        <v>2350</v>
      </c>
      <c r="M571" s="3" t="s">
        <v>389</v>
      </c>
      <c r="N571" s="3" t="str">
        <f>Tabla110[[#This Row],[Orden]]&amp;" ("&amp;Tabla110[[#This Row],[Vigencia]]&amp;") "&amp;Tabla110[[#This Row],[Entidad / Reclamante]]&amp;" "&amp;Tabla110[[#This Row],[Últimos 6 Dígitos del Proceso]]</f>
        <v>573 (2025) Salud Total EPS 040700</v>
      </c>
      <c r="O571" s="16">
        <v>3</v>
      </c>
      <c r="P571" s="16">
        <v>2777681</v>
      </c>
      <c r="Q571" s="25">
        <v>45840</v>
      </c>
      <c r="R571" s="3" t="s">
        <v>47</v>
      </c>
      <c r="S571" s="25">
        <v>45840</v>
      </c>
      <c r="T571" s="3" t="s">
        <v>7768</v>
      </c>
      <c r="U571" s="6"/>
      <c r="V571" s="6"/>
      <c r="W571" s="6">
        <v>20</v>
      </c>
      <c r="X571" s="6">
        <f>+NETWORKDAYS(Tabla110[[#This Row],[Fecha de Asignación2]],Tabla110[[#This Row],[Fecha Respuesta]])</f>
        <v>1</v>
      </c>
      <c r="Y571" s="6" t="s">
        <v>2185</v>
      </c>
    </row>
    <row r="572" spans="1:25" hidden="1">
      <c r="A572" s="45" t="s">
        <v>7769</v>
      </c>
      <c r="B572" s="14" t="s">
        <v>7769</v>
      </c>
      <c r="C572" s="3">
        <v>2025</v>
      </c>
      <c r="D572" s="25">
        <v>45840</v>
      </c>
      <c r="E572" s="19" t="str">
        <f>IF(Tabla110[[#This Row],[Fecha Respuesta]]="","01 Pendiente","02 Finalizado")</f>
        <v>02 Finalizado</v>
      </c>
      <c r="F572" s="3" t="s">
        <v>176</v>
      </c>
      <c r="G572" s="3" t="str">
        <f>+VLOOKUP(Tabla110[[#This Row],[ABOGADO]],'|'!$A$47:$B$89,2,0)</f>
        <v>Representación Judicial</v>
      </c>
      <c r="H572" s="3" t="s">
        <v>2176</v>
      </c>
      <c r="I572" s="3" t="s">
        <v>65</v>
      </c>
      <c r="J572" s="18" t="s">
        <v>7691</v>
      </c>
      <c r="K572" s="65" t="s">
        <v>2188</v>
      </c>
      <c r="L572" s="18" t="s">
        <v>2350</v>
      </c>
      <c r="M572" s="3" t="s">
        <v>267</v>
      </c>
      <c r="N572" s="3" t="str">
        <f>Tabla110[[#This Row],[Orden]]&amp;" ("&amp;Tabla110[[#This Row],[Vigencia]]&amp;") "&amp;Tabla110[[#This Row],[Entidad / Reclamante]]&amp;" "&amp;Tabla110[[#This Row],[Últimos 6 Dígitos del Proceso]]</f>
        <v>574 (2025) Nueva EPS 000300</v>
      </c>
      <c r="O572" s="16">
        <v>1988</v>
      </c>
      <c r="P572" s="16">
        <v>264666944</v>
      </c>
      <c r="Q572" s="25">
        <v>45869</v>
      </c>
      <c r="R572" s="3" t="s">
        <v>77</v>
      </c>
      <c r="S572" s="25">
        <v>45866</v>
      </c>
      <c r="T572" s="3" t="s">
        <v>7770</v>
      </c>
      <c r="U572" s="6"/>
      <c r="V572" s="6"/>
      <c r="W572" s="6">
        <v>20</v>
      </c>
      <c r="X572" s="6">
        <f>+NETWORKDAYS(Tabla110[[#This Row],[Fecha de Asignación2]],Tabla110[[#This Row],[Fecha Respuesta]])</f>
        <v>4</v>
      </c>
      <c r="Y572" s="6" t="s">
        <v>2185</v>
      </c>
    </row>
    <row r="573" spans="1:25" hidden="1">
      <c r="A573" s="45" t="s">
        <v>7771</v>
      </c>
      <c r="B573" s="14" t="s">
        <v>7771</v>
      </c>
      <c r="C573" s="3">
        <v>2025</v>
      </c>
      <c r="D573" s="25">
        <v>45840</v>
      </c>
      <c r="E573" s="19" t="str">
        <f>IF(Tabla110[[#This Row],[Fecha Respuesta]]="","01 Pendiente","02 Finalizado")</f>
        <v>02 Finalizado</v>
      </c>
      <c r="F573" s="3" t="s">
        <v>138</v>
      </c>
      <c r="G573" s="3" t="str">
        <f>+VLOOKUP(Tabla110[[#This Row],[ABOGADO]],'|'!$A$47:$B$89,2,0)</f>
        <v>Representación Judicial</v>
      </c>
      <c r="H573" s="237" t="s">
        <v>2176</v>
      </c>
      <c r="I573" s="3" t="s">
        <v>56</v>
      </c>
      <c r="J573" s="18" t="s">
        <v>7772</v>
      </c>
      <c r="K573" s="65" t="s">
        <v>7773</v>
      </c>
      <c r="L573" s="18" t="s">
        <v>2350</v>
      </c>
      <c r="M573" s="3" t="s">
        <v>315</v>
      </c>
      <c r="N573" s="3" t="str">
        <f>Tabla110[[#This Row],[Orden]]&amp;" ("&amp;Tabla110[[#This Row],[Vigencia]]&amp;") "&amp;Tabla110[[#This Row],[Entidad / Reclamante]]&amp;" "&amp;Tabla110[[#This Row],[Últimos 6 Dígitos del Proceso]]</f>
        <v>575 (2025) Sanitas EPS 043500</v>
      </c>
      <c r="O573" s="16">
        <v>150</v>
      </c>
      <c r="P573" s="16">
        <v>93936116</v>
      </c>
      <c r="Q573" s="25">
        <v>45841</v>
      </c>
      <c r="R573" s="3" t="s">
        <v>54</v>
      </c>
      <c r="S573" s="25">
        <v>45840</v>
      </c>
      <c r="T573" s="3" t="s">
        <v>6879</v>
      </c>
      <c r="U573" s="6"/>
      <c r="V573" s="6"/>
      <c r="W573" s="6">
        <v>20</v>
      </c>
      <c r="X573" s="6">
        <f>+NETWORKDAYS(Tabla110[[#This Row],[Fecha de Asignación2]],Tabla110[[#This Row],[Fecha Respuesta]])</f>
        <v>2</v>
      </c>
      <c r="Y573" s="6" t="s">
        <v>2185</v>
      </c>
    </row>
    <row r="574" spans="1:25" hidden="1">
      <c r="A574" s="45" t="s">
        <v>7774</v>
      </c>
      <c r="B574" s="14" t="s">
        <v>7774</v>
      </c>
      <c r="C574" s="3">
        <v>2025</v>
      </c>
      <c r="D574" s="25">
        <v>45841</v>
      </c>
      <c r="E574" s="19" t="str">
        <f>IF(Tabla110[[#This Row],[Fecha Respuesta]]="","01 Pendiente","02 Finalizado")</f>
        <v>02 Finalizado</v>
      </c>
      <c r="F574" s="3" t="s">
        <v>124</v>
      </c>
      <c r="G574" s="3" t="str">
        <f>+VLOOKUP(Tabla110[[#This Row],[ABOGADO]],'|'!$A$47:$B$89,2,0)</f>
        <v>Representación Judicial</v>
      </c>
      <c r="H574" s="237" t="s">
        <v>2176</v>
      </c>
      <c r="I574" s="3" t="s">
        <v>59</v>
      </c>
      <c r="J574" s="18" t="s">
        <v>7775</v>
      </c>
      <c r="K574" s="65" t="s">
        <v>6679</v>
      </c>
      <c r="L574" s="18" t="s">
        <v>2350</v>
      </c>
      <c r="M574" s="3" t="s">
        <v>267</v>
      </c>
      <c r="N574" s="3" t="str">
        <f>Tabla110[[#This Row],[Orden]]&amp;" ("&amp;Tabla110[[#This Row],[Vigencia]]&amp;") "&amp;Tabla110[[#This Row],[Entidad / Reclamante]]&amp;" "&amp;Tabla110[[#This Row],[Últimos 6 Dígitos del Proceso]]</f>
        <v>576 (2025) Nueva EPS 006900</v>
      </c>
      <c r="O574" s="16">
        <v>665</v>
      </c>
      <c r="P574" s="16">
        <v>1047575435</v>
      </c>
      <c r="Q574" s="25">
        <v>45852</v>
      </c>
      <c r="R574" s="3" t="s">
        <v>54</v>
      </c>
      <c r="S574" s="25">
        <v>45841</v>
      </c>
      <c r="T574" s="3" t="s">
        <v>7776</v>
      </c>
      <c r="U574" s="6"/>
      <c r="V574" s="6"/>
      <c r="W574" s="6">
        <v>20</v>
      </c>
      <c r="X574" s="6">
        <f>+NETWORKDAYS(Tabla110[[#This Row],[Fecha de Asignación2]],Tabla110[[#This Row],[Fecha Respuesta]])</f>
        <v>8</v>
      </c>
      <c r="Y574" s="6" t="s">
        <v>2185</v>
      </c>
    </row>
    <row r="575" spans="1:25" hidden="1">
      <c r="A575" s="45" t="s">
        <v>7777</v>
      </c>
      <c r="B575" s="14" t="s">
        <v>7777</v>
      </c>
      <c r="C575" s="3">
        <v>2025</v>
      </c>
      <c r="D575" s="25">
        <v>45841</v>
      </c>
      <c r="E575" s="19" t="str">
        <f>IF(Tabla110[[#This Row],[Fecha Respuesta]]="","01 Pendiente","02 Finalizado")</f>
        <v>02 Finalizado</v>
      </c>
      <c r="F575" s="3" t="s">
        <v>124</v>
      </c>
      <c r="G575" s="3" t="str">
        <f>+VLOOKUP(Tabla110[[#This Row],[ABOGADO]],'|'!$A$47:$B$89,2,0)</f>
        <v>Representación Judicial</v>
      </c>
      <c r="H575" s="3" t="s">
        <v>2219</v>
      </c>
      <c r="I575" s="3" t="s">
        <v>59</v>
      </c>
      <c r="J575" s="18" t="s">
        <v>7778</v>
      </c>
      <c r="K575" s="65" t="s">
        <v>6209</v>
      </c>
      <c r="L575" s="18" t="s">
        <v>2350</v>
      </c>
      <c r="M575" s="3" t="s">
        <v>7243</v>
      </c>
      <c r="N575" s="3" t="str">
        <f>Tabla110[[#This Row],[Orden]]&amp;" ("&amp;Tabla110[[#This Row],[Vigencia]]&amp;") "&amp;Tabla110[[#This Row],[Entidad / Reclamante]]&amp;" "&amp;Tabla110[[#This Row],[Últimos 6 Dígitos del Proceso]]</f>
        <v>577 (2025) Clinica Jaller S.A.S. 004800</v>
      </c>
      <c r="O575" s="16">
        <v>298</v>
      </c>
      <c r="P575" s="16">
        <v>3007860836</v>
      </c>
      <c r="Q575" s="25">
        <v>45841</v>
      </c>
      <c r="R575" s="3" t="s">
        <v>54</v>
      </c>
      <c r="S575" s="25">
        <v>45841</v>
      </c>
      <c r="T575" s="3" t="s">
        <v>7779</v>
      </c>
      <c r="U575" s="6"/>
      <c r="V575" s="6"/>
      <c r="W575" s="6">
        <v>20</v>
      </c>
      <c r="X575" s="6">
        <f>+NETWORKDAYS(Tabla110[[#This Row],[Fecha de Asignación2]],Tabla110[[#This Row],[Fecha Respuesta]])</f>
        <v>1</v>
      </c>
      <c r="Y575" s="6" t="s">
        <v>2185</v>
      </c>
    </row>
    <row r="576" spans="1:25" hidden="1">
      <c r="A576" s="45" t="s">
        <v>7780</v>
      </c>
      <c r="B576" s="14" t="s">
        <v>7780</v>
      </c>
      <c r="C576" s="3">
        <v>2025</v>
      </c>
      <c r="D576" s="25">
        <v>45841</v>
      </c>
      <c r="E576" s="19" t="str">
        <f>IF(Tabla110[[#This Row],[Fecha Respuesta]]="","01 Pendiente","02 Finalizado")</f>
        <v>02 Finalizado</v>
      </c>
      <c r="F576" s="3" t="s">
        <v>124</v>
      </c>
      <c r="G576" s="3" t="str">
        <f>+VLOOKUP(Tabla110[[#This Row],[ABOGADO]],'|'!$A$47:$B$89,2,0)</f>
        <v>Representación Judicial</v>
      </c>
      <c r="H576" s="3" t="s">
        <v>2219</v>
      </c>
      <c r="I576" s="3" t="s">
        <v>59</v>
      </c>
      <c r="J576" s="18" t="s">
        <v>7781</v>
      </c>
      <c r="K576" s="65" t="s">
        <v>7393</v>
      </c>
      <c r="L576" s="18" t="s">
        <v>2350</v>
      </c>
      <c r="M576" s="3" t="s">
        <v>7243</v>
      </c>
      <c r="N576" s="3" t="str">
        <f>Tabla110[[#This Row],[Orden]]&amp;" ("&amp;Tabla110[[#This Row],[Vigencia]]&amp;") "&amp;Tabla110[[#This Row],[Entidad / Reclamante]]&amp;" "&amp;Tabla110[[#This Row],[Últimos 6 Dígitos del Proceso]]</f>
        <v>578 (2025) Clinica Jaller S.A.S. 004500</v>
      </c>
      <c r="O576" s="16">
        <v>628</v>
      </c>
      <c r="P576" s="16">
        <v>1960075057</v>
      </c>
      <c r="Q576" s="25">
        <v>45841</v>
      </c>
      <c r="R576" s="3" t="s">
        <v>54</v>
      </c>
      <c r="S576" s="25">
        <v>45841</v>
      </c>
      <c r="T576" s="3" t="s">
        <v>7782</v>
      </c>
      <c r="U576" s="6"/>
      <c r="V576" s="6"/>
      <c r="W576" s="6">
        <v>20</v>
      </c>
      <c r="X576" s="6">
        <f>+NETWORKDAYS(Tabla110[[#This Row],[Fecha de Asignación2]],Tabla110[[#This Row],[Fecha Respuesta]])</f>
        <v>1</v>
      </c>
      <c r="Y576" s="6" t="s">
        <v>2185</v>
      </c>
    </row>
    <row r="577" spans="1:25" hidden="1">
      <c r="A577" s="45" t="s">
        <v>7783</v>
      </c>
      <c r="B577" s="14" t="s">
        <v>7783</v>
      </c>
      <c r="C577" s="3">
        <v>2025</v>
      </c>
      <c r="D577" s="25">
        <v>45841</v>
      </c>
      <c r="E577" s="19" t="str">
        <f>IF(Tabla110[[#This Row],[Fecha Respuesta]]="","01 Pendiente","02 Finalizado")</f>
        <v>02 Finalizado</v>
      </c>
      <c r="F577" s="18" t="s">
        <v>6254</v>
      </c>
      <c r="G577" s="3" t="s">
        <v>17</v>
      </c>
      <c r="H577" s="237" t="s">
        <v>2176</v>
      </c>
      <c r="I577" s="3" t="s">
        <v>62</v>
      </c>
      <c r="J577" s="18" t="s">
        <v>6255</v>
      </c>
      <c r="K577" s="65" t="s">
        <v>2196</v>
      </c>
      <c r="L577" s="18" t="s">
        <v>2350</v>
      </c>
      <c r="M577" s="3" t="s">
        <v>491</v>
      </c>
      <c r="N577" s="3" t="str">
        <f>Tabla110[[#This Row],[Orden]]&amp;" ("&amp;Tabla110[[#This Row],[Vigencia]]&amp;") "&amp;Tabla110[[#This Row],[Entidad / Reclamante]]&amp;" "&amp;Tabla110[[#This Row],[Últimos 6 Dígitos del Proceso]]</f>
        <v>579 (2025) Emssanar EPS 026500</v>
      </c>
      <c r="O577" s="16">
        <v>76</v>
      </c>
      <c r="P577" s="16">
        <v>350025228</v>
      </c>
      <c r="Q577" s="25">
        <v>45862</v>
      </c>
      <c r="R577" s="3" t="s">
        <v>43</v>
      </c>
      <c r="S577" s="25">
        <v>45855</v>
      </c>
      <c r="T577" s="3" t="s">
        <v>7784</v>
      </c>
      <c r="U577" s="6"/>
      <c r="V577" s="6"/>
      <c r="W577" s="6">
        <v>20</v>
      </c>
      <c r="X577" s="6">
        <f>+NETWORKDAYS(Tabla110[[#This Row],[Fecha de Asignación2]],Tabla110[[#This Row],[Fecha Respuesta]])</f>
        <v>6</v>
      </c>
      <c r="Y577" s="6" t="s">
        <v>2185</v>
      </c>
    </row>
    <row r="578" spans="1:25" hidden="1">
      <c r="A578" s="45" t="s">
        <v>7785</v>
      </c>
      <c r="B578" s="14" t="s">
        <v>7785</v>
      </c>
      <c r="C578" s="3">
        <v>2025</v>
      </c>
      <c r="D578" s="25">
        <v>45841</v>
      </c>
      <c r="E578" s="19" t="str">
        <f>IF(Tabla110[[#This Row],[Fecha Respuesta]]="","01 Pendiente","02 Finalizado")</f>
        <v>02 Finalizado</v>
      </c>
      <c r="F578" s="18" t="s">
        <v>6254</v>
      </c>
      <c r="G578" s="3" t="s">
        <v>17</v>
      </c>
      <c r="H578" s="3" t="s">
        <v>6122</v>
      </c>
      <c r="I578" s="3" t="s">
        <v>65</v>
      </c>
      <c r="J578" s="18" t="s">
        <v>7786</v>
      </c>
      <c r="K578" s="65" t="s">
        <v>6290</v>
      </c>
      <c r="L578" s="18">
        <v>5101492</v>
      </c>
      <c r="M578" s="3" t="s">
        <v>7787</v>
      </c>
      <c r="N578" s="3" t="str">
        <f>Tabla110[[#This Row],[Orden]]&amp;" ("&amp;Tabla110[[#This Row],[Vigencia]]&amp;") "&amp;Tabla110[[#This Row],[Entidad / Reclamante]]&amp;" "&amp;Tabla110[[#This Row],[Últimos 6 Dígitos del Proceso]]</f>
        <v>580 (2025) Ludis del Carmen Lobo Ortega 024600</v>
      </c>
      <c r="O578" s="16">
        <v>1</v>
      </c>
      <c r="P578" s="16">
        <v>17236372</v>
      </c>
      <c r="Q578" s="25">
        <v>45845</v>
      </c>
      <c r="R578" s="3" t="s">
        <v>92</v>
      </c>
      <c r="S578" s="25">
        <v>45841</v>
      </c>
      <c r="T578" s="3" t="s">
        <v>7788</v>
      </c>
      <c r="U578" s="6"/>
      <c r="V578" s="6"/>
      <c r="W578" s="6">
        <v>20</v>
      </c>
      <c r="X578" s="6">
        <f>+NETWORKDAYS(Tabla110[[#This Row],[Fecha de Asignación2]],Tabla110[[#This Row],[Fecha Respuesta]])</f>
        <v>3</v>
      </c>
      <c r="Y578" s="6" t="s">
        <v>2185</v>
      </c>
    </row>
    <row r="579" spans="1:25" hidden="1">
      <c r="A579" s="45" t="s">
        <v>7789</v>
      </c>
      <c r="B579" s="14" t="s">
        <v>7789</v>
      </c>
      <c r="C579" s="3">
        <v>2025</v>
      </c>
      <c r="D579" s="25">
        <v>45841</v>
      </c>
      <c r="E579" s="19" t="str">
        <f>IF(Tabla110[[#This Row],[Fecha Respuesta]]="","01 Pendiente","02 Finalizado")</f>
        <v>02 Finalizado</v>
      </c>
      <c r="F579" s="3" t="s">
        <v>180</v>
      </c>
      <c r="G579" s="3" t="str">
        <f>+VLOOKUP(Tabla110[[#This Row],[ABOGADO]],'|'!$A$47:$B$89,2,0)</f>
        <v>Representación Judicial</v>
      </c>
      <c r="H579" s="3" t="s">
        <v>2176</v>
      </c>
      <c r="I579" s="3" t="s">
        <v>65</v>
      </c>
      <c r="J579" s="18" t="s">
        <v>7790</v>
      </c>
      <c r="K579" s="65" t="s">
        <v>7338</v>
      </c>
      <c r="L579" s="18" t="s">
        <v>2350</v>
      </c>
      <c r="M579" s="3" t="s">
        <v>267</v>
      </c>
      <c r="N579" s="3" t="str">
        <f>Tabla110[[#This Row],[Orden]]&amp;" ("&amp;Tabla110[[#This Row],[Vigencia]]&amp;") "&amp;Tabla110[[#This Row],[Entidad / Reclamante]]&amp;" "&amp;Tabla110[[#This Row],[Últimos 6 Dígitos del Proceso]]</f>
        <v>581 (2025) Nueva EPS 003300</v>
      </c>
      <c r="O579" s="16">
        <v>174</v>
      </c>
      <c r="P579" s="16">
        <v>359889403</v>
      </c>
      <c r="Q579" s="25">
        <v>45880</v>
      </c>
      <c r="R579" s="3" t="s">
        <v>96</v>
      </c>
      <c r="S579" s="25">
        <v>45859</v>
      </c>
      <c r="T579" s="3" t="s">
        <v>7791</v>
      </c>
      <c r="U579" s="6"/>
      <c r="V579" s="6"/>
      <c r="W579" s="6">
        <v>20</v>
      </c>
      <c r="X579" s="6">
        <f>+NETWORKDAYS(Tabla110[[#This Row],[Fecha de Asignación2]],Tabla110[[#This Row],[Fecha Respuesta]])</f>
        <v>16</v>
      </c>
      <c r="Y579" s="6" t="s">
        <v>2185</v>
      </c>
    </row>
    <row r="580" spans="1:25" hidden="1">
      <c r="A580" s="45" t="s">
        <v>7792</v>
      </c>
      <c r="B580" s="14" t="s">
        <v>7792</v>
      </c>
      <c r="C580" s="3">
        <v>2025</v>
      </c>
      <c r="D580" s="25">
        <v>45841</v>
      </c>
      <c r="E580" s="19" t="str">
        <f>IF(Tabla110[[#This Row],[Fecha Respuesta]]="","01 Pendiente","02 Finalizado")</f>
        <v>02 Finalizado</v>
      </c>
      <c r="F580" s="3" t="s">
        <v>154</v>
      </c>
      <c r="G580" s="3" t="str">
        <f>+VLOOKUP(Tabla110[[#This Row],[ABOGADO]],'|'!$A$47:$B$89,2,0)</f>
        <v>Coordinación Prejudicial</v>
      </c>
      <c r="H580" s="3" t="s">
        <v>2219</v>
      </c>
      <c r="I580" s="3" t="s">
        <v>65</v>
      </c>
      <c r="J580" s="18" t="s">
        <v>7793</v>
      </c>
      <c r="K580" s="65" t="s">
        <v>7794</v>
      </c>
      <c r="L580" s="18" t="s">
        <v>2350</v>
      </c>
      <c r="M580" s="3" t="s">
        <v>7795</v>
      </c>
      <c r="N580" s="3" t="str">
        <f>Tabla110[[#This Row],[Orden]]&amp;" ("&amp;Tabla110[[#This Row],[Vigencia]]&amp;") "&amp;Tabla110[[#This Row],[Entidad / Reclamante]]&amp;" "&amp;Tabla110[[#This Row],[Últimos 6 Dígitos del Proceso]]</f>
        <v>582 (2025) Fundación Hospitalaria San Vicente de Paúl 996742</v>
      </c>
      <c r="O580" s="16">
        <v>5801</v>
      </c>
      <c r="P580" s="16">
        <v>13380810558</v>
      </c>
      <c r="Q580" s="25">
        <v>45841</v>
      </c>
      <c r="R580" s="3" t="s">
        <v>54</v>
      </c>
      <c r="S580" s="25">
        <v>45841</v>
      </c>
      <c r="T580" s="3" t="s">
        <v>7796</v>
      </c>
      <c r="U580" s="6"/>
      <c r="V580" s="6"/>
      <c r="W580" s="6">
        <v>20</v>
      </c>
      <c r="X580" s="6">
        <f>+NETWORKDAYS(Tabla110[[#This Row],[Fecha de Asignación2]],Tabla110[[#This Row],[Fecha Respuesta]])</f>
        <v>1</v>
      </c>
      <c r="Y580" s="6" t="s">
        <v>2185</v>
      </c>
    </row>
    <row r="581" spans="1:25" hidden="1">
      <c r="A581" s="45" t="s">
        <v>7797</v>
      </c>
      <c r="B581" s="14" t="s">
        <v>7797</v>
      </c>
      <c r="C581" s="3">
        <v>2025</v>
      </c>
      <c r="D581" s="25">
        <v>45841</v>
      </c>
      <c r="E581" s="19" t="str">
        <f>IF(Tabla110[[#This Row],[Fecha Respuesta]]="","01 Pendiente","02 Finalizado")</f>
        <v>02 Finalizado</v>
      </c>
      <c r="F581" s="3" t="s">
        <v>177</v>
      </c>
      <c r="G581" s="3" t="str">
        <f>+VLOOKUP(Tabla110[[#This Row],[ABOGADO]],'|'!$A$47:$B$89,2,0)</f>
        <v>Coordinación Prejudicial</v>
      </c>
      <c r="H581" s="3" t="s">
        <v>2219</v>
      </c>
      <c r="I581" s="3" t="s">
        <v>65</v>
      </c>
      <c r="J581" s="18" t="s">
        <v>7798</v>
      </c>
      <c r="K581" s="65" t="s">
        <v>7799</v>
      </c>
      <c r="L581" s="18" t="s">
        <v>2350</v>
      </c>
      <c r="M581" s="3" t="s">
        <v>7800</v>
      </c>
      <c r="N581" s="3" t="str">
        <f>Tabla110[[#This Row],[Orden]]&amp;" ("&amp;Tabla110[[#This Row],[Vigencia]]&amp;") "&amp;Tabla110[[#This Row],[Entidad / Reclamante]]&amp;" "&amp;Tabla110[[#This Row],[Últimos 6 Dígitos del Proceso]]</f>
        <v>583 (2025) E.S.E. Hospital Santa Margarita 040722</v>
      </c>
      <c r="O581" s="16">
        <v>385</v>
      </c>
      <c r="P581" s="16">
        <v>1901211609</v>
      </c>
      <c r="Q581" s="25">
        <v>45841</v>
      </c>
      <c r="R581" s="3" t="s">
        <v>54</v>
      </c>
      <c r="S581" s="25">
        <v>45841</v>
      </c>
      <c r="T581" s="3" t="s">
        <v>7801</v>
      </c>
      <c r="U581" s="6"/>
      <c r="V581" s="6"/>
      <c r="W581" s="6">
        <v>20</v>
      </c>
      <c r="X581" s="6">
        <f>+NETWORKDAYS(Tabla110[[#This Row],[Fecha de Asignación2]],Tabla110[[#This Row],[Fecha Respuesta]])</f>
        <v>1</v>
      </c>
      <c r="Y581" s="6" t="s">
        <v>2185</v>
      </c>
    </row>
    <row r="582" spans="1:25" hidden="1">
      <c r="A582" s="45" t="s">
        <v>7802</v>
      </c>
      <c r="B582" s="14" t="s">
        <v>7802</v>
      </c>
      <c r="C582" s="3">
        <v>2025</v>
      </c>
      <c r="D582" s="25">
        <v>45841</v>
      </c>
      <c r="E582" s="19" t="str">
        <f>IF(Tabla110[[#This Row],[Fecha Respuesta]]="","01 Pendiente","02 Finalizado")</f>
        <v>02 Finalizado</v>
      </c>
      <c r="F582" s="3" t="s">
        <v>182</v>
      </c>
      <c r="G582" s="3" t="s">
        <v>17</v>
      </c>
      <c r="H582" s="237" t="s">
        <v>2176</v>
      </c>
      <c r="I582" s="3" t="s">
        <v>56</v>
      </c>
      <c r="J582" s="18" t="s">
        <v>7803</v>
      </c>
      <c r="K582" s="65" t="s">
        <v>7804</v>
      </c>
      <c r="L582" s="18" t="s">
        <v>2350</v>
      </c>
      <c r="M582" s="3" t="s">
        <v>389</v>
      </c>
      <c r="N582" s="3" t="str">
        <f>Tabla110[[#This Row],[Orden]]&amp;" ("&amp;Tabla110[[#This Row],[Vigencia]]&amp;") "&amp;Tabla110[[#This Row],[Entidad / Reclamante]]&amp;" "&amp;Tabla110[[#This Row],[Últimos 6 Dígitos del Proceso]]</f>
        <v>584 (2025) Salud Total EPS 196600</v>
      </c>
      <c r="O582" s="16">
        <v>1210</v>
      </c>
      <c r="P582" s="16">
        <v>1870636578</v>
      </c>
      <c r="Q582" s="25">
        <v>45841</v>
      </c>
      <c r="R582" s="3" t="s">
        <v>54</v>
      </c>
      <c r="S582" s="25">
        <v>45841</v>
      </c>
      <c r="T582" s="3" t="s">
        <v>6879</v>
      </c>
      <c r="U582" s="6"/>
      <c r="V582" s="6"/>
      <c r="W582" s="6">
        <v>20</v>
      </c>
      <c r="X582" s="6">
        <f>+NETWORKDAYS(Tabla110[[#This Row],[Fecha de Asignación2]],Tabla110[[#This Row],[Fecha Respuesta]])</f>
        <v>1</v>
      </c>
      <c r="Y582" s="6" t="s">
        <v>2185</v>
      </c>
    </row>
    <row r="583" spans="1:25" hidden="1">
      <c r="A583" s="45" t="s">
        <v>7805</v>
      </c>
      <c r="B583" s="14" t="s">
        <v>7805</v>
      </c>
      <c r="C583" s="3">
        <v>2025</v>
      </c>
      <c r="D583" s="25">
        <v>45841</v>
      </c>
      <c r="E583" s="19" t="str">
        <f>IF(Tabla110[[#This Row],[Fecha Respuesta]]="","01 Pendiente","02 Finalizado")</f>
        <v>02 Finalizado</v>
      </c>
      <c r="F583" s="3" t="s">
        <v>167</v>
      </c>
      <c r="G583" s="3" t="str">
        <f>+VLOOKUP(Tabla110[[#This Row],[ABOGADO]],'|'!$A$47:$B$89,2,0)</f>
        <v>Representación Judicial</v>
      </c>
      <c r="H583" s="3" t="s">
        <v>2176</v>
      </c>
      <c r="I583" s="3" t="s">
        <v>65</v>
      </c>
      <c r="J583" s="18" t="s">
        <v>7806</v>
      </c>
      <c r="K583" s="65" t="s">
        <v>7807</v>
      </c>
      <c r="L583" s="18" t="s">
        <v>2350</v>
      </c>
      <c r="M583" s="3" t="s">
        <v>374</v>
      </c>
      <c r="N583" s="3" t="str">
        <f>Tabla110[[#This Row],[Orden]]&amp;" ("&amp;Tabla110[[#This Row],[Vigencia]]&amp;") "&amp;Tabla110[[#This Row],[Entidad / Reclamante]]&amp;" "&amp;Tabla110[[#This Row],[Últimos 6 Dígitos del Proceso]]</f>
        <v>585 (2025) Aliansalud EPS 018500</v>
      </c>
      <c r="O583" s="16">
        <v>86</v>
      </c>
      <c r="P583" s="16">
        <v>256140508</v>
      </c>
      <c r="Q583" s="25">
        <v>45861</v>
      </c>
      <c r="R583" s="3" t="s">
        <v>94</v>
      </c>
      <c r="S583" s="25">
        <v>45859</v>
      </c>
      <c r="T583" s="3" t="s">
        <v>7012</v>
      </c>
      <c r="U583" s="6"/>
      <c r="V583" s="6"/>
      <c r="W583" s="6">
        <v>20</v>
      </c>
      <c r="X583" s="6">
        <f>+NETWORKDAYS(Tabla110[[#This Row],[Fecha de Asignación2]],Tabla110[[#This Row],[Fecha Respuesta]])</f>
        <v>3</v>
      </c>
      <c r="Y583" s="6" t="s">
        <v>2185</v>
      </c>
    </row>
    <row r="584" spans="1:25" hidden="1">
      <c r="A584" s="45" t="s">
        <v>7808</v>
      </c>
      <c r="B584" s="14" t="s">
        <v>7808</v>
      </c>
      <c r="C584" s="3">
        <v>2025</v>
      </c>
      <c r="D584" s="25">
        <v>45841</v>
      </c>
      <c r="E584" s="19" t="str">
        <f>IF(Tabla110[[#This Row],[Fecha Respuesta]]="","01 Pendiente","02 Finalizado")</f>
        <v>02 Finalizado</v>
      </c>
      <c r="F584" s="25" t="s">
        <v>6200</v>
      </c>
      <c r="G584" s="3" t="s">
        <v>17</v>
      </c>
      <c r="H584" s="3" t="s">
        <v>2176</v>
      </c>
      <c r="I584" s="3" t="s">
        <v>65</v>
      </c>
      <c r="J584" s="18" t="s">
        <v>7809</v>
      </c>
      <c r="K584" s="65" t="s">
        <v>7810</v>
      </c>
      <c r="L584" s="18" t="s">
        <v>2350</v>
      </c>
      <c r="M584" s="3" t="s">
        <v>315</v>
      </c>
      <c r="N584" s="3" t="str">
        <f>Tabla110[[#This Row],[Orden]]&amp;" ("&amp;Tabla110[[#This Row],[Vigencia]]&amp;") "&amp;Tabla110[[#This Row],[Entidad / Reclamante]]&amp;" "&amp;Tabla110[[#This Row],[Últimos 6 Dígitos del Proceso]]</f>
        <v>586 (2025) Sanitas EPS 057800</v>
      </c>
      <c r="O584" s="16">
        <v>11</v>
      </c>
      <c r="P584" s="16">
        <v>31051950</v>
      </c>
      <c r="Q584" s="25">
        <v>45860</v>
      </c>
      <c r="R584" s="3" t="s">
        <v>43</v>
      </c>
      <c r="S584" s="25">
        <v>45859</v>
      </c>
      <c r="T584" s="3" t="s">
        <v>7811</v>
      </c>
      <c r="U584" s="6"/>
      <c r="V584" s="6"/>
      <c r="W584" s="6">
        <v>20</v>
      </c>
      <c r="X584" s="6">
        <f>+NETWORKDAYS(Tabla110[[#This Row],[Fecha de Asignación2]],Tabla110[[#This Row],[Fecha Respuesta]])</f>
        <v>2</v>
      </c>
      <c r="Y584" s="6" t="s">
        <v>2185</v>
      </c>
    </row>
    <row r="585" spans="1:25" hidden="1">
      <c r="A585" s="45" t="s">
        <v>7812</v>
      </c>
      <c r="B585" s="14" t="s">
        <v>7812</v>
      </c>
      <c r="C585" s="3">
        <v>2025</v>
      </c>
      <c r="D585" s="25">
        <v>45841</v>
      </c>
      <c r="E585" s="19" t="str">
        <f>IF(Tabla110[[#This Row],[Fecha Respuesta]]="","01 Pendiente","02 Finalizado")</f>
        <v>02 Finalizado</v>
      </c>
      <c r="F585" s="3" t="s">
        <v>182</v>
      </c>
      <c r="G585" s="3" t="s">
        <v>17</v>
      </c>
      <c r="H585" s="237" t="s">
        <v>2176</v>
      </c>
      <c r="I585" s="3" t="s">
        <v>56</v>
      </c>
      <c r="J585" s="18" t="s">
        <v>7759</v>
      </c>
      <c r="K585" s="65" t="s">
        <v>6644</v>
      </c>
      <c r="L585" s="18" t="s">
        <v>2350</v>
      </c>
      <c r="M585" s="3" t="s">
        <v>267</v>
      </c>
      <c r="N585" s="3" t="str">
        <f>Tabla110[[#This Row],[Orden]]&amp;" ("&amp;Tabla110[[#This Row],[Vigencia]]&amp;") "&amp;Tabla110[[#This Row],[Entidad / Reclamante]]&amp;" "&amp;Tabla110[[#This Row],[Últimos 6 Dígitos del Proceso]]</f>
        <v>587 (2025) Nueva EPS 002900</v>
      </c>
      <c r="O585" s="16">
        <v>845</v>
      </c>
      <c r="P585" s="16">
        <v>212059299.69999999</v>
      </c>
      <c r="Q585" s="25">
        <v>45842</v>
      </c>
      <c r="R585" s="3" t="s">
        <v>54</v>
      </c>
      <c r="S585" s="25">
        <v>45841</v>
      </c>
      <c r="T585" s="3" t="s">
        <v>7002</v>
      </c>
      <c r="U585" s="6"/>
      <c r="V585" s="6"/>
      <c r="W585" s="6">
        <v>20</v>
      </c>
      <c r="X585" s="6">
        <f>+NETWORKDAYS(Tabla110[[#This Row],[Fecha de Asignación2]],Tabla110[[#This Row],[Fecha Respuesta]])</f>
        <v>2</v>
      </c>
      <c r="Y585" s="6" t="s">
        <v>2185</v>
      </c>
    </row>
    <row r="586" spans="1:25" hidden="1">
      <c r="A586" s="45" t="s">
        <v>7813</v>
      </c>
      <c r="B586" s="14" t="s">
        <v>7813</v>
      </c>
      <c r="C586" s="3">
        <v>2025</v>
      </c>
      <c r="D586" s="25">
        <v>45842</v>
      </c>
      <c r="E586" s="19" t="str">
        <f>IF(Tabla110[[#This Row],[Fecha Respuesta]]="","01 Pendiente","02 Finalizado")</f>
        <v>02 Finalizado</v>
      </c>
      <c r="F586" s="3" t="s">
        <v>167</v>
      </c>
      <c r="G586" s="3" t="str">
        <f>+VLOOKUP(Tabla110[[#This Row],[ABOGADO]],'|'!$A$47:$B$89,2,0)</f>
        <v>Representación Judicial</v>
      </c>
      <c r="H586" s="3" t="s">
        <v>2176</v>
      </c>
      <c r="I586" s="3" t="s">
        <v>65</v>
      </c>
      <c r="J586" s="18" t="s">
        <v>7814</v>
      </c>
      <c r="K586" s="65" t="s">
        <v>2237</v>
      </c>
      <c r="L586" s="18" t="s">
        <v>2350</v>
      </c>
      <c r="M586" s="3" t="s">
        <v>267</v>
      </c>
      <c r="N586" s="3" t="str">
        <f>Tabla110[[#This Row],[Orden]]&amp;" ("&amp;Tabla110[[#This Row],[Vigencia]]&amp;") "&amp;Tabla110[[#This Row],[Entidad / Reclamante]]&amp;" "&amp;Tabla110[[#This Row],[Últimos 6 Dígitos del Proceso]]</f>
        <v>588 (2025) Nueva EPS 003400</v>
      </c>
      <c r="O586" s="16">
        <v>1</v>
      </c>
      <c r="P586" s="16">
        <v>57963700</v>
      </c>
      <c r="Q586" s="25">
        <v>45868</v>
      </c>
      <c r="R586" s="3" t="s">
        <v>74</v>
      </c>
      <c r="S586" s="25">
        <v>45866</v>
      </c>
      <c r="T586" s="3" t="s">
        <v>7012</v>
      </c>
      <c r="U586" s="6"/>
      <c r="V586" s="6"/>
      <c r="W586" s="6">
        <v>20</v>
      </c>
      <c r="X586" s="6">
        <f>+NETWORKDAYS(Tabla110[[#This Row],[Fecha de Asignación2]],Tabla110[[#This Row],[Fecha Respuesta]])</f>
        <v>3</v>
      </c>
      <c r="Y586" s="6" t="s">
        <v>2185</v>
      </c>
    </row>
    <row r="587" spans="1:25" hidden="1">
      <c r="A587" s="45" t="s">
        <v>7815</v>
      </c>
      <c r="B587" s="14" t="s">
        <v>7815</v>
      </c>
      <c r="C587" s="3">
        <v>2025</v>
      </c>
      <c r="D587" s="25">
        <v>45842</v>
      </c>
      <c r="E587" s="19" t="str">
        <f>IF(Tabla110[[#This Row],[Fecha Respuesta]]="","01 Pendiente","02 Finalizado")</f>
        <v>02 Finalizado</v>
      </c>
      <c r="F587" s="3" t="s">
        <v>148</v>
      </c>
      <c r="G587" s="3" t="str">
        <f>+VLOOKUP(Tabla110[[#This Row],[ABOGADO]],'|'!$A$47:$B$89,2,0)</f>
        <v>Representación Judicial</v>
      </c>
      <c r="H587" s="3" t="s">
        <v>2176</v>
      </c>
      <c r="I587" s="3" t="s">
        <v>62</v>
      </c>
      <c r="J587" s="18" t="s">
        <v>7529</v>
      </c>
      <c r="K587" s="65" t="s">
        <v>7530</v>
      </c>
      <c r="L587" s="18" t="s">
        <v>2350</v>
      </c>
      <c r="M587" s="3" t="s">
        <v>267</v>
      </c>
      <c r="N587" s="3" t="str">
        <f>Tabla110[[#This Row],[Orden]]&amp;" ("&amp;Tabla110[[#This Row],[Vigencia]]&amp;") "&amp;Tabla110[[#This Row],[Entidad / Reclamante]]&amp;" "&amp;Tabla110[[#This Row],[Últimos 6 Dígitos del Proceso]]</f>
        <v>589 (2025) Nueva EPS 002800</v>
      </c>
      <c r="O587" s="16">
        <v>4849</v>
      </c>
      <c r="P587" s="16">
        <v>2690925181</v>
      </c>
      <c r="Q587" s="25">
        <v>45868</v>
      </c>
      <c r="R587" s="3" t="s">
        <v>94</v>
      </c>
      <c r="S587" s="25">
        <v>45859</v>
      </c>
      <c r="T587" s="3" t="s">
        <v>7816</v>
      </c>
      <c r="U587" s="6"/>
      <c r="V587" s="6"/>
      <c r="W587" s="6">
        <v>20</v>
      </c>
      <c r="X587" s="6">
        <f>+NETWORKDAYS(Tabla110[[#This Row],[Fecha de Asignación2]],Tabla110[[#This Row],[Fecha Respuesta]])</f>
        <v>8</v>
      </c>
      <c r="Y587" s="6" t="s">
        <v>2185</v>
      </c>
    </row>
    <row r="588" spans="1:25" hidden="1">
      <c r="A588" s="45" t="s">
        <v>7817</v>
      </c>
      <c r="B588" s="14" t="s">
        <v>7817</v>
      </c>
      <c r="C588" s="3">
        <v>2025</v>
      </c>
      <c r="D588" s="25">
        <v>45842</v>
      </c>
      <c r="E588" s="19" t="str">
        <f>IF(Tabla110[[#This Row],[Fecha Respuesta]]="","01 Pendiente","02 Finalizado")</f>
        <v>02 Finalizado</v>
      </c>
      <c r="F588" s="3" t="s">
        <v>148</v>
      </c>
      <c r="G588" s="3" t="str">
        <f>+VLOOKUP(Tabla110[[#This Row],[ABOGADO]],'|'!$A$47:$B$89,2,0)</f>
        <v>Representación Judicial</v>
      </c>
      <c r="H588" s="3" t="s">
        <v>2176</v>
      </c>
      <c r="I588" s="3" t="s">
        <v>65</v>
      </c>
      <c r="J588" s="18" t="s">
        <v>7818</v>
      </c>
      <c r="K588" s="65" t="s">
        <v>7222</v>
      </c>
      <c r="L588" s="18" t="s">
        <v>2350</v>
      </c>
      <c r="M588" s="3" t="s">
        <v>267</v>
      </c>
      <c r="N588" s="3" t="str">
        <f>Tabla110[[#This Row],[Orden]]&amp;" ("&amp;Tabla110[[#This Row],[Vigencia]]&amp;") "&amp;Tabla110[[#This Row],[Entidad / Reclamante]]&amp;" "&amp;Tabla110[[#This Row],[Últimos 6 Dígitos del Proceso]]</f>
        <v>590 (2025) Nueva EPS 034900</v>
      </c>
      <c r="O588" s="16">
        <v>104</v>
      </c>
      <c r="P588" s="16">
        <v>100518018</v>
      </c>
      <c r="Q588" s="25">
        <v>45861</v>
      </c>
      <c r="R588" s="3" t="s">
        <v>43</v>
      </c>
      <c r="S588" s="25">
        <v>45859</v>
      </c>
      <c r="T588" s="3" t="s">
        <v>7819</v>
      </c>
      <c r="U588" s="6"/>
      <c r="V588" s="6"/>
      <c r="W588" s="6">
        <v>20</v>
      </c>
      <c r="X588" s="6">
        <f>+NETWORKDAYS(Tabla110[[#This Row],[Fecha de Asignación2]],Tabla110[[#This Row],[Fecha Respuesta]])</f>
        <v>3</v>
      </c>
      <c r="Y588" s="6" t="s">
        <v>2185</v>
      </c>
    </row>
    <row r="589" spans="1:25" hidden="1">
      <c r="A589" s="45" t="s">
        <v>7820</v>
      </c>
      <c r="B589" s="14" t="s">
        <v>7820</v>
      </c>
      <c r="C589" s="3">
        <v>2025</v>
      </c>
      <c r="D589" s="25">
        <v>45842</v>
      </c>
      <c r="E589" s="19" t="str">
        <f>IF(Tabla110[[#This Row],[Fecha Respuesta]]="","01 Pendiente","02 Finalizado")</f>
        <v>02 Finalizado</v>
      </c>
      <c r="F589" s="3" t="s">
        <v>139</v>
      </c>
      <c r="G589" s="3" t="str">
        <f>+VLOOKUP(Tabla110[[#This Row],[ABOGADO]],'|'!$A$47:$B$89,2,0)</f>
        <v>Representación Judicial</v>
      </c>
      <c r="H589" s="237" t="s">
        <v>2176</v>
      </c>
      <c r="I589" s="3" t="s">
        <v>56</v>
      </c>
      <c r="J589" s="18" t="s">
        <v>7821</v>
      </c>
      <c r="K589" s="65" t="s">
        <v>7822</v>
      </c>
      <c r="L589" s="18" t="s">
        <v>2350</v>
      </c>
      <c r="M589" s="3" t="s">
        <v>315</v>
      </c>
      <c r="N589" s="3" t="str">
        <f>Tabla110[[#This Row],[Orden]]&amp;" ("&amp;Tabla110[[#This Row],[Vigencia]]&amp;") "&amp;Tabla110[[#This Row],[Entidad / Reclamante]]&amp;" "&amp;Tabla110[[#This Row],[Últimos 6 Dígitos del Proceso]]</f>
        <v>591 (2025) Sanitas EPS 043300</v>
      </c>
      <c r="O589" s="16">
        <v>722</v>
      </c>
      <c r="P589" s="16">
        <v>23620071</v>
      </c>
      <c r="Q589" s="25">
        <v>45842</v>
      </c>
      <c r="R589" s="3" t="s">
        <v>54</v>
      </c>
      <c r="S589" s="25">
        <v>45842</v>
      </c>
      <c r="T589" s="3" t="s">
        <v>7823</v>
      </c>
      <c r="U589" s="6"/>
      <c r="V589" s="6"/>
      <c r="W589" s="6">
        <v>20</v>
      </c>
      <c r="X589" s="6">
        <f>+NETWORKDAYS(Tabla110[[#This Row],[Fecha de Asignación2]],Tabla110[[#This Row],[Fecha Respuesta]])</f>
        <v>1</v>
      </c>
      <c r="Y589" s="6" t="s">
        <v>2185</v>
      </c>
    </row>
    <row r="590" spans="1:25" hidden="1">
      <c r="A590" s="45" t="s">
        <v>7824</v>
      </c>
      <c r="B590" s="14" t="s">
        <v>7824</v>
      </c>
      <c r="C590" s="3">
        <v>2025</v>
      </c>
      <c r="D590" s="25">
        <v>45842</v>
      </c>
      <c r="E590" s="19" t="str">
        <f>IF(Tabla110[[#This Row],[Fecha Respuesta]]="","01 Pendiente","02 Finalizado")</f>
        <v>02 Finalizado</v>
      </c>
      <c r="F590" s="25" t="s">
        <v>6200</v>
      </c>
      <c r="G590" s="3" t="s">
        <v>17</v>
      </c>
      <c r="H590" s="237" t="s">
        <v>2176</v>
      </c>
      <c r="I590" s="3" t="s">
        <v>65</v>
      </c>
      <c r="J590" s="18" t="s">
        <v>7825</v>
      </c>
      <c r="K590" s="65" t="s">
        <v>7650</v>
      </c>
      <c r="L590" s="18" t="s">
        <v>2350</v>
      </c>
      <c r="M590" s="3" t="s">
        <v>315</v>
      </c>
      <c r="N590" s="3" t="str">
        <f>Tabla110[[#This Row],[Orden]]&amp;" ("&amp;Tabla110[[#This Row],[Vigencia]]&amp;") "&amp;Tabla110[[#This Row],[Entidad / Reclamante]]&amp;" "&amp;Tabla110[[#This Row],[Últimos 6 Dígitos del Proceso]]</f>
        <v>592 (2025) Sanitas EPS 007000</v>
      </c>
      <c r="O590" s="16">
        <v>313</v>
      </c>
      <c r="P590" s="16">
        <v>314346175</v>
      </c>
      <c r="Q590" s="25">
        <v>45867</v>
      </c>
      <c r="R590" s="3" t="s">
        <v>72</v>
      </c>
      <c r="S590" s="25">
        <v>45866</v>
      </c>
      <c r="T590" s="3" t="s">
        <v>7826</v>
      </c>
      <c r="U590" s="6"/>
      <c r="V590" s="6"/>
      <c r="W590" s="6">
        <v>20</v>
      </c>
      <c r="X590" s="6">
        <f>+NETWORKDAYS(Tabla110[[#This Row],[Fecha de Asignación2]],Tabla110[[#This Row],[Fecha Respuesta]])</f>
        <v>2</v>
      </c>
      <c r="Y590" s="6" t="s">
        <v>2185</v>
      </c>
    </row>
    <row r="591" spans="1:25" hidden="1">
      <c r="A591" s="45" t="s">
        <v>7827</v>
      </c>
      <c r="B591" s="14" t="s">
        <v>7827</v>
      </c>
      <c r="C591" s="3">
        <v>2025</v>
      </c>
      <c r="D591" s="25">
        <v>45845</v>
      </c>
      <c r="E591" s="19" t="str">
        <f>IF(Tabla110[[#This Row],[Fecha Respuesta]]="","01 Pendiente","02 Finalizado")</f>
        <v>02 Finalizado</v>
      </c>
      <c r="F591" s="3" t="s">
        <v>131</v>
      </c>
      <c r="G591" s="3" t="str">
        <f>+VLOOKUP(Tabla110[[#This Row],[ABOGADO]],'|'!$A$47:$B$89,2,0)</f>
        <v>Representación Judicial</v>
      </c>
      <c r="H591" s="3" t="s">
        <v>2176</v>
      </c>
      <c r="I591" s="3" t="s">
        <v>65</v>
      </c>
      <c r="J591" s="18" t="s">
        <v>7828</v>
      </c>
      <c r="K591" s="65" t="s">
        <v>7829</v>
      </c>
      <c r="L591" s="18" t="s">
        <v>2350</v>
      </c>
      <c r="M591" s="3" t="s">
        <v>374</v>
      </c>
      <c r="N591" s="3" t="str">
        <f>Tabla110[[#This Row],[Orden]]&amp;" ("&amp;Tabla110[[#This Row],[Vigencia]]&amp;") "&amp;Tabla110[[#This Row],[Entidad / Reclamante]]&amp;" "&amp;Tabla110[[#This Row],[Últimos 6 Dígitos del Proceso]]</f>
        <v>593 (2025) Aliansalud EPS 041400</v>
      </c>
      <c r="O591" s="16">
        <v>1</v>
      </c>
      <c r="P591" s="16">
        <v>0</v>
      </c>
      <c r="Q591" s="25">
        <v>45845</v>
      </c>
      <c r="R591" s="3" t="s">
        <v>54</v>
      </c>
      <c r="S591" s="25">
        <v>45845</v>
      </c>
      <c r="T591" s="3" t="s">
        <v>7830</v>
      </c>
      <c r="U591" s="6"/>
      <c r="V591" s="6"/>
      <c r="W591" s="6">
        <v>20</v>
      </c>
      <c r="X591" s="6">
        <f>+NETWORKDAYS(Tabla110[[#This Row],[Fecha de Asignación2]],Tabla110[[#This Row],[Fecha Respuesta]])</f>
        <v>1</v>
      </c>
      <c r="Y591" s="6" t="s">
        <v>2185</v>
      </c>
    </row>
    <row r="592" spans="1:25" hidden="1">
      <c r="A592" s="45" t="s">
        <v>7831</v>
      </c>
      <c r="B592" s="14" t="s">
        <v>7831</v>
      </c>
      <c r="C592" s="3">
        <v>2025</v>
      </c>
      <c r="D592" s="25">
        <v>45845</v>
      </c>
      <c r="E592" s="19" t="str">
        <f>IF(Tabla110[[#This Row],[Fecha Respuesta]]="","01 Pendiente","02 Finalizado")</f>
        <v>02 Finalizado</v>
      </c>
      <c r="F592" s="3" t="s">
        <v>173</v>
      </c>
      <c r="G592" s="3" t="str">
        <f>+VLOOKUP(Tabla110[[#This Row],[ABOGADO]],'|'!$A$47:$B$89,2,0)</f>
        <v>Representación Judicial</v>
      </c>
      <c r="H592" s="237" t="s">
        <v>2176</v>
      </c>
      <c r="I592" s="3" t="s">
        <v>59</v>
      </c>
      <c r="J592" s="18" t="s">
        <v>7372</v>
      </c>
      <c r="K592" s="65" t="s">
        <v>6220</v>
      </c>
      <c r="L592" s="18" t="s">
        <v>2350</v>
      </c>
      <c r="M592" s="3" t="s">
        <v>246</v>
      </c>
      <c r="N592" s="3" t="str">
        <f>Tabla110[[#This Row],[Orden]]&amp;" ("&amp;Tabla110[[#This Row],[Vigencia]]&amp;") "&amp;Tabla110[[#This Row],[Entidad / Reclamante]]&amp;" "&amp;Tabla110[[#This Row],[Últimos 6 Dígitos del Proceso]]</f>
        <v>594 (2025) Compensar EPS 017900</v>
      </c>
      <c r="O592" s="16">
        <v>194</v>
      </c>
      <c r="P592" s="16">
        <v>636507887</v>
      </c>
      <c r="Q592" s="25">
        <v>45846</v>
      </c>
      <c r="R592" s="3" t="s">
        <v>54</v>
      </c>
      <c r="S592" s="25">
        <v>45845</v>
      </c>
      <c r="T592" s="3" t="s">
        <v>7832</v>
      </c>
      <c r="U592" s="6"/>
      <c r="V592" s="6"/>
      <c r="W592" s="6">
        <v>20</v>
      </c>
      <c r="X592" s="6">
        <f>+NETWORKDAYS(Tabla110[[#This Row],[Fecha de Asignación2]],Tabla110[[#This Row],[Fecha Respuesta]])</f>
        <v>2</v>
      </c>
      <c r="Y592" s="6" t="s">
        <v>2185</v>
      </c>
    </row>
    <row r="593" spans="1:25" hidden="1">
      <c r="A593" s="45" t="s">
        <v>7833</v>
      </c>
      <c r="B593" s="14" t="s">
        <v>7833</v>
      </c>
      <c r="C593" s="3">
        <v>2025</v>
      </c>
      <c r="D593" s="25">
        <v>45845</v>
      </c>
      <c r="E593" s="19" t="str">
        <f>IF(Tabla110[[#This Row],[Fecha Respuesta]]="","01 Pendiente","02 Finalizado")</f>
        <v>02 Finalizado</v>
      </c>
      <c r="F593" s="3" t="s">
        <v>138</v>
      </c>
      <c r="G593" s="3" t="str">
        <f>+VLOOKUP(Tabla110[[#This Row],[ABOGADO]],'|'!$A$47:$B$89,2,0)</f>
        <v>Representación Judicial</v>
      </c>
      <c r="H593" s="3" t="s">
        <v>2219</v>
      </c>
      <c r="I593" s="3" t="s">
        <v>65</v>
      </c>
      <c r="J593" s="18" t="s">
        <v>7834</v>
      </c>
      <c r="K593" s="65" t="s">
        <v>7835</v>
      </c>
      <c r="L593" s="18" t="s">
        <v>2350</v>
      </c>
      <c r="M593" s="3" t="s">
        <v>7836</v>
      </c>
      <c r="N593" s="3" t="str">
        <f>Tabla110[[#This Row],[Orden]]&amp;" ("&amp;Tabla110[[#This Row],[Vigencia]]&amp;") "&amp;Tabla110[[#This Row],[Entidad / Reclamante]]&amp;" "&amp;Tabla110[[#This Row],[Últimos 6 Dígitos del Proceso]]</f>
        <v>595 (2025) Avidanti S.A.S Sucursal Clínica Avidanti Manizales 000200</v>
      </c>
      <c r="O593" s="16">
        <v>20</v>
      </c>
      <c r="P593" s="16">
        <v>74155654</v>
      </c>
      <c r="Q593" s="25">
        <v>45846</v>
      </c>
      <c r="R593" s="3" t="s">
        <v>47</v>
      </c>
      <c r="S593" s="25">
        <v>45845</v>
      </c>
      <c r="T593" s="3" t="s">
        <v>7837</v>
      </c>
      <c r="U593" s="6"/>
      <c r="V593" s="6"/>
      <c r="W593" s="6">
        <v>20</v>
      </c>
      <c r="X593" s="6">
        <f>+NETWORKDAYS(Tabla110[[#This Row],[Fecha de Asignación2]],Tabla110[[#This Row],[Fecha Respuesta]])</f>
        <v>2</v>
      </c>
      <c r="Y593" s="6" t="s">
        <v>2185</v>
      </c>
    </row>
    <row r="594" spans="1:25" hidden="1">
      <c r="A594" s="45" t="s">
        <v>7838</v>
      </c>
      <c r="B594" s="14" t="s">
        <v>7838</v>
      </c>
      <c r="C594" s="3">
        <v>2025</v>
      </c>
      <c r="D594" s="25">
        <v>45845</v>
      </c>
      <c r="E594" s="19" t="str">
        <f>IF(Tabla110[[#This Row],[Fecha Respuesta]]="","01 Pendiente","02 Finalizado")</f>
        <v>02 Finalizado</v>
      </c>
      <c r="F594" s="3" t="s">
        <v>138</v>
      </c>
      <c r="G594" s="3" t="str">
        <f>+VLOOKUP(Tabla110[[#This Row],[ABOGADO]],'|'!$A$47:$B$89,2,0)</f>
        <v>Representación Judicial</v>
      </c>
      <c r="H594" s="3" t="s">
        <v>2176</v>
      </c>
      <c r="I594" s="3" t="s">
        <v>65</v>
      </c>
      <c r="J594" s="18" t="s">
        <v>7839</v>
      </c>
      <c r="K594" s="65" t="s">
        <v>7840</v>
      </c>
      <c r="L594" s="18" t="s">
        <v>2350</v>
      </c>
      <c r="M594" s="3" t="s">
        <v>355</v>
      </c>
      <c r="N594" s="3" t="str">
        <f>Tabla110[[#This Row],[Orden]]&amp;" ("&amp;Tabla110[[#This Row],[Vigencia]]&amp;") "&amp;Tabla110[[#This Row],[Entidad / Reclamante]]&amp;" "&amp;Tabla110[[#This Row],[Últimos 6 Dígitos del Proceso]]</f>
        <v>596 (2025) Famisanar EPS 011300</v>
      </c>
      <c r="O594" s="16">
        <v>1</v>
      </c>
      <c r="P594" s="16">
        <v>0</v>
      </c>
      <c r="Q594" s="25">
        <v>45846</v>
      </c>
      <c r="R594" s="3" t="s">
        <v>54</v>
      </c>
      <c r="S594" s="25">
        <v>45845</v>
      </c>
      <c r="T594" s="3" t="s">
        <v>7841</v>
      </c>
      <c r="U594" s="6"/>
      <c r="V594" s="6"/>
      <c r="W594" s="6">
        <v>20</v>
      </c>
      <c r="X594" s="6">
        <f>+NETWORKDAYS(Tabla110[[#This Row],[Fecha de Asignación2]],Tabla110[[#This Row],[Fecha Respuesta]])</f>
        <v>2</v>
      </c>
      <c r="Y594" s="6" t="s">
        <v>2185</v>
      </c>
    </row>
    <row r="595" spans="1:25" hidden="1">
      <c r="A595" s="45" t="s">
        <v>7842</v>
      </c>
      <c r="B595" s="14" t="s">
        <v>7842</v>
      </c>
      <c r="C595" s="3">
        <v>2025</v>
      </c>
      <c r="D595" s="25">
        <v>45845</v>
      </c>
      <c r="E595" s="19" t="str">
        <f>IF(Tabla110[[#This Row],[Fecha Respuesta]]="","01 Pendiente","02 Finalizado")</f>
        <v>02 Finalizado</v>
      </c>
      <c r="F595" s="3" t="s">
        <v>156</v>
      </c>
      <c r="G595" s="3" t="str">
        <f>+VLOOKUP(Tabla110[[#This Row],[ABOGADO]],'|'!$A$47:$B$89,2,0)</f>
        <v>Coordinación Prejudicial</v>
      </c>
      <c r="H595" s="3" t="s">
        <v>2176</v>
      </c>
      <c r="I595" s="3" t="s">
        <v>65</v>
      </c>
      <c r="J595" s="18" t="s">
        <v>6533</v>
      </c>
      <c r="K595" s="65" t="s">
        <v>7206</v>
      </c>
      <c r="L595" s="18" t="s">
        <v>2350</v>
      </c>
      <c r="M595" s="3" t="s">
        <v>267</v>
      </c>
      <c r="N595" s="3" t="str">
        <f>Tabla110[[#This Row],[Orden]]&amp;" ("&amp;Tabla110[[#This Row],[Vigencia]]&amp;") "&amp;Tabla110[[#This Row],[Entidad / Reclamante]]&amp;" "&amp;Tabla110[[#This Row],[Últimos 6 Dígitos del Proceso]]</f>
        <v>597 (2025) Nueva EPS 013400</v>
      </c>
      <c r="O595" s="16">
        <v>1342</v>
      </c>
      <c r="P595" s="16">
        <v>556086907</v>
      </c>
      <c r="Q595" s="25">
        <v>45862</v>
      </c>
      <c r="R595" s="3" t="s">
        <v>43</v>
      </c>
      <c r="S595" s="25">
        <v>45859</v>
      </c>
      <c r="T595" s="3" t="s">
        <v>7843</v>
      </c>
      <c r="U595" s="6"/>
      <c r="V595" s="6"/>
      <c r="W595" s="6">
        <v>20</v>
      </c>
      <c r="X595" s="6">
        <f>+NETWORKDAYS(Tabla110[[#This Row],[Fecha de Asignación2]],Tabla110[[#This Row],[Fecha Respuesta]])</f>
        <v>4</v>
      </c>
      <c r="Y595" s="6" t="s">
        <v>2185</v>
      </c>
    </row>
    <row r="596" spans="1:25" hidden="1">
      <c r="A596" s="45" t="s">
        <v>7844</v>
      </c>
      <c r="B596" s="14" t="s">
        <v>7844</v>
      </c>
      <c r="C596" s="3">
        <v>2025</v>
      </c>
      <c r="D596" s="25">
        <v>45845</v>
      </c>
      <c r="E596" s="19" t="str">
        <f>IF(Tabla110[[#This Row],[Fecha Respuesta]]="","01 Pendiente","02 Finalizado")</f>
        <v>02 Finalizado</v>
      </c>
      <c r="F596" s="3" t="s">
        <v>148</v>
      </c>
      <c r="G596" s="3" t="str">
        <f>+VLOOKUP(Tabla110[[#This Row],[ABOGADO]],'|'!$A$47:$B$89,2,0)</f>
        <v>Representación Judicial</v>
      </c>
      <c r="H596" s="237" t="s">
        <v>2176</v>
      </c>
      <c r="I596" s="3" t="s">
        <v>65</v>
      </c>
      <c r="J596" s="18" t="s">
        <v>7845</v>
      </c>
      <c r="K596" s="65" t="s">
        <v>7846</v>
      </c>
      <c r="L596" s="18" t="s">
        <v>2350</v>
      </c>
      <c r="M596" s="3" t="s">
        <v>7667</v>
      </c>
      <c r="N596" s="3" t="str">
        <f>Tabla110[[#This Row],[Orden]]&amp;" ("&amp;Tabla110[[#This Row],[Vigencia]]&amp;") "&amp;Tabla110[[#This Row],[Entidad / Reclamante]]&amp;" "&amp;Tabla110[[#This Row],[Últimos 6 Dígitos del Proceso]]</f>
        <v>598 (2025) Caja de Compensación Familiar Comfenalco Antioquia 001300</v>
      </c>
      <c r="O596" s="16">
        <v>1116</v>
      </c>
      <c r="P596" s="16">
        <v>453734540</v>
      </c>
      <c r="Q596" s="25">
        <v>45852</v>
      </c>
      <c r="R596" s="3" t="s">
        <v>54</v>
      </c>
      <c r="S596" s="25">
        <v>45845</v>
      </c>
      <c r="T596" s="3" t="s">
        <v>7847</v>
      </c>
      <c r="U596" s="6"/>
      <c r="V596" s="6"/>
      <c r="W596" s="6">
        <v>20</v>
      </c>
      <c r="X596" s="6">
        <f>+NETWORKDAYS(Tabla110[[#This Row],[Fecha de Asignación2]],Tabla110[[#This Row],[Fecha Respuesta]])</f>
        <v>6</v>
      </c>
      <c r="Y596" s="6" t="s">
        <v>2185</v>
      </c>
    </row>
    <row r="597" spans="1:25" hidden="1">
      <c r="A597" s="45" t="s">
        <v>7848</v>
      </c>
      <c r="B597" s="14" t="s">
        <v>7848</v>
      </c>
      <c r="C597" s="3">
        <v>2025</v>
      </c>
      <c r="D597" s="25">
        <v>45845</v>
      </c>
      <c r="E597" s="19" t="str">
        <f>IF(Tabla110[[#This Row],[Fecha Respuesta]]="","01 Pendiente","02 Finalizado")</f>
        <v>02 Finalizado</v>
      </c>
      <c r="F597" s="3" t="s">
        <v>181</v>
      </c>
      <c r="G597" s="3" t="str">
        <f>+VLOOKUP(Tabla110[[#This Row],[ABOGADO]],'|'!$A$47:$B$89,2,0)</f>
        <v>Coordinación Prejudicial</v>
      </c>
      <c r="H597" s="3" t="s">
        <v>2176</v>
      </c>
      <c r="I597" s="3" t="s">
        <v>65</v>
      </c>
      <c r="J597" s="18" t="s">
        <v>7849</v>
      </c>
      <c r="K597" s="65" t="s">
        <v>7850</v>
      </c>
      <c r="L597" s="18" t="s">
        <v>2350</v>
      </c>
      <c r="M597" s="3" t="s">
        <v>315</v>
      </c>
      <c r="N597" s="3" t="str">
        <f>Tabla110[[#This Row],[Orden]]&amp;" ("&amp;Tabla110[[#This Row],[Vigencia]]&amp;") "&amp;Tabla110[[#This Row],[Entidad / Reclamante]]&amp;" "&amp;Tabla110[[#This Row],[Últimos 6 Dígitos del Proceso]]</f>
        <v>599 (2025) Sanitas EPS 029800</v>
      </c>
      <c r="O597" s="16">
        <v>243</v>
      </c>
      <c r="P597" s="16">
        <v>0</v>
      </c>
      <c r="Q597" s="25">
        <v>45861</v>
      </c>
      <c r="R597" s="3" t="s">
        <v>43</v>
      </c>
      <c r="S597" s="25">
        <v>45859</v>
      </c>
      <c r="T597" s="3" t="s">
        <v>7851</v>
      </c>
      <c r="U597" s="6"/>
      <c r="V597" s="6"/>
      <c r="W597" s="6">
        <v>20</v>
      </c>
      <c r="X597" s="6">
        <f>+NETWORKDAYS(Tabla110[[#This Row],[Fecha de Asignación2]],Tabla110[[#This Row],[Fecha Respuesta]])</f>
        <v>3</v>
      </c>
      <c r="Y597" s="6" t="s">
        <v>2185</v>
      </c>
    </row>
    <row r="598" spans="1:25" hidden="1">
      <c r="A598" s="45" t="s">
        <v>7852</v>
      </c>
      <c r="B598" s="14" t="s">
        <v>7852</v>
      </c>
      <c r="C598" s="3">
        <v>2025</v>
      </c>
      <c r="D598" s="25">
        <v>45845</v>
      </c>
      <c r="E598" s="19" t="str">
        <f>IF(Tabla110[[#This Row],[Fecha Respuesta]]="","01 Pendiente","02 Finalizado")</f>
        <v>02 Finalizado</v>
      </c>
      <c r="F598" s="3" t="s">
        <v>156</v>
      </c>
      <c r="G598" s="3" t="str">
        <f>+VLOOKUP(Tabla110[[#This Row],[ABOGADO]],'|'!$A$47:$B$89,2,0)</f>
        <v>Coordinación Prejudicial</v>
      </c>
      <c r="H598" s="3" t="s">
        <v>2176</v>
      </c>
      <c r="I598" s="3" t="s">
        <v>65</v>
      </c>
      <c r="J598" s="18" t="s">
        <v>7546</v>
      </c>
      <c r="K598" s="65" t="s">
        <v>7547</v>
      </c>
      <c r="L598" s="18" t="s">
        <v>2350</v>
      </c>
      <c r="M598" s="3" t="s">
        <v>315</v>
      </c>
      <c r="N598" s="3" t="str">
        <f>Tabla110[[#This Row],[Orden]]&amp;" ("&amp;Tabla110[[#This Row],[Vigencia]]&amp;") "&amp;Tabla110[[#This Row],[Entidad / Reclamante]]&amp;" "&amp;Tabla110[[#This Row],[Últimos 6 Dígitos del Proceso]]</f>
        <v>600 (2025) Sanitas EPS 021700</v>
      </c>
      <c r="O598" s="16">
        <v>22</v>
      </c>
      <c r="P598" s="16">
        <v>27449496</v>
      </c>
      <c r="Q598" s="25">
        <v>45863</v>
      </c>
      <c r="R598" s="3" t="s">
        <v>47</v>
      </c>
      <c r="S598" s="25">
        <v>45859</v>
      </c>
      <c r="T598" s="3" t="s">
        <v>7853</v>
      </c>
      <c r="U598" s="6"/>
      <c r="V598" s="6"/>
      <c r="W598" s="6">
        <v>20</v>
      </c>
      <c r="X598" s="6">
        <f>+NETWORKDAYS(Tabla110[[#This Row],[Fecha de Asignación2]],Tabla110[[#This Row],[Fecha Respuesta]])</f>
        <v>5</v>
      </c>
      <c r="Y598" s="6" t="s">
        <v>2185</v>
      </c>
    </row>
    <row r="599" spans="1:25" hidden="1">
      <c r="A599" s="45" t="s">
        <v>7854</v>
      </c>
      <c r="B599" s="14" t="s">
        <v>7854</v>
      </c>
      <c r="C599" s="3">
        <v>2025</v>
      </c>
      <c r="D599" s="25">
        <v>45845</v>
      </c>
      <c r="E599" s="19" t="str">
        <f>IF(Tabla110[[#This Row],[Fecha Respuesta]]="","01 Pendiente","02 Finalizado")</f>
        <v>02 Finalizado</v>
      </c>
      <c r="F599" s="3" t="s">
        <v>175</v>
      </c>
      <c r="G599" s="3" t="str">
        <f>+VLOOKUP(Tabla110[[#This Row],[ABOGADO]],'|'!$A$47:$B$89,2,0)</f>
        <v>Representación Judicial</v>
      </c>
      <c r="H599" s="3" t="s">
        <v>2219</v>
      </c>
      <c r="I599" s="3" t="s">
        <v>59</v>
      </c>
      <c r="J599" s="18" t="s">
        <v>7855</v>
      </c>
      <c r="K599" s="65" t="s">
        <v>7856</v>
      </c>
      <c r="L599" s="18" t="s">
        <v>2350</v>
      </c>
      <c r="M599" s="3" t="s">
        <v>7857</v>
      </c>
      <c r="N599" s="3" t="str">
        <f>Tabla110[[#This Row],[Orden]]&amp;" ("&amp;Tabla110[[#This Row],[Vigencia]]&amp;") "&amp;Tabla110[[#This Row],[Entidad / Reclamante]]&amp;" "&amp;Tabla110[[#This Row],[Últimos 6 Dígitos del Proceso]]</f>
        <v>601 (2025) Fundación Hospital San Vicente de Paul – Rionegro 014900</v>
      </c>
      <c r="O599" s="16">
        <v>18</v>
      </c>
      <c r="P599" s="16">
        <v>25906347</v>
      </c>
      <c r="Q599" s="25">
        <v>45861</v>
      </c>
      <c r="R599" s="3" t="s">
        <v>43</v>
      </c>
      <c r="S599" s="25">
        <v>45859</v>
      </c>
      <c r="T599" s="3" t="s">
        <v>7555</v>
      </c>
      <c r="U599" s="6"/>
      <c r="V599" s="6"/>
      <c r="W599" s="6">
        <v>20</v>
      </c>
      <c r="X599" s="6">
        <f>+NETWORKDAYS(Tabla110[[#This Row],[Fecha de Asignación2]],Tabla110[[#This Row],[Fecha Respuesta]])</f>
        <v>3</v>
      </c>
      <c r="Y599" s="6" t="s">
        <v>2185</v>
      </c>
    </row>
    <row r="600" spans="1:25" hidden="1">
      <c r="A600" s="45" t="s">
        <v>7858</v>
      </c>
      <c r="B600" s="14" t="s">
        <v>7858</v>
      </c>
      <c r="C600" s="3">
        <v>2025</v>
      </c>
      <c r="D600" s="25">
        <v>45845</v>
      </c>
      <c r="E600" s="19" t="str">
        <f>IF(Tabla110[[#This Row],[Fecha Respuesta]]="","01 Pendiente","02 Finalizado")</f>
        <v>02 Finalizado</v>
      </c>
      <c r="F600" s="3" t="s">
        <v>131</v>
      </c>
      <c r="G600" s="3" t="str">
        <f>+VLOOKUP(Tabla110[[#This Row],[ABOGADO]],'|'!$A$47:$B$89,2,0)</f>
        <v>Representación Judicial</v>
      </c>
      <c r="H600" s="3" t="s">
        <v>2176</v>
      </c>
      <c r="I600" s="3" t="s">
        <v>65</v>
      </c>
      <c r="J600" s="18" t="s">
        <v>7443</v>
      </c>
      <c r="K600" s="65" t="s">
        <v>7048</v>
      </c>
      <c r="L600" s="18" t="s">
        <v>2350</v>
      </c>
      <c r="M600" s="3" t="s">
        <v>7444</v>
      </c>
      <c r="N600" s="3" t="str">
        <f>Tabla110[[#This Row],[Orden]]&amp;" ("&amp;Tabla110[[#This Row],[Vigencia]]&amp;") "&amp;Tabla110[[#This Row],[Entidad / Reclamante]]&amp;" "&amp;Tabla110[[#This Row],[Últimos 6 Dígitos del Proceso]]</f>
        <v>602 (2025) Fondo de Empleado ICBF 004000</v>
      </c>
      <c r="O600" s="16">
        <v>1</v>
      </c>
      <c r="P600" s="16">
        <v>0</v>
      </c>
      <c r="Q600" s="25">
        <v>45846</v>
      </c>
      <c r="R600" s="3" t="s">
        <v>47</v>
      </c>
      <c r="S600" s="25">
        <v>45845</v>
      </c>
      <c r="T600" s="3" t="s">
        <v>7859</v>
      </c>
      <c r="U600" s="6"/>
      <c r="V600" s="6"/>
      <c r="W600" s="6">
        <v>20</v>
      </c>
      <c r="X600" s="6">
        <f>+NETWORKDAYS(Tabla110[[#This Row],[Fecha de Asignación2]],Tabla110[[#This Row],[Fecha Respuesta]])</f>
        <v>2</v>
      </c>
      <c r="Y600" s="6" t="s">
        <v>2185</v>
      </c>
    </row>
    <row r="601" spans="1:25" hidden="1">
      <c r="A601" s="45" t="s">
        <v>7860</v>
      </c>
      <c r="B601" s="14" t="s">
        <v>7860</v>
      </c>
      <c r="C601" s="3">
        <v>2025</v>
      </c>
      <c r="D601" s="25">
        <v>45845</v>
      </c>
      <c r="E601" s="19" t="str">
        <f>IF(Tabla110[[#This Row],[Fecha Respuesta]]="","01 Pendiente","02 Finalizado")</f>
        <v>02 Finalizado</v>
      </c>
      <c r="F601" s="3" t="s">
        <v>179</v>
      </c>
      <c r="G601" s="3" t="str">
        <f>+VLOOKUP(Tabla110[[#This Row],[ABOGADO]],'|'!$A$47:$B$89,2,0)</f>
        <v>Representación Judicial</v>
      </c>
      <c r="H601" s="3" t="s">
        <v>2176</v>
      </c>
      <c r="I601" s="3" t="s">
        <v>65</v>
      </c>
      <c r="J601" s="18" t="s">
        <v>7861</v>
      </c>
      <c r="K601" s="65" t="s">
        <v>7862</v>
      </c>
      <c r="L601" s="18" t="s">
        <v>2350</v>
      </c>
      <c r="M601" s="3" t="s">
        <v>315</v>
      </c>
      <c r="N601" s="3" t="str">
        <f>Tabla110[[#This Row],[Orden]]&amp;" ("&amp;Tabla110[[#This Row],[Vigencia]]&amp;") "&amp;Tabla110[[#This Row],[Entidad / Reclamante]]&amp;" "&amp;Tabla110[[#This Row],[Últimos 6 Dígitos del Proceso]]</f>
        <v>603 (2025) Sanitas EPS 046900</v>
      </c>
      <c r="O601" s="16">
        <v>30</v>
      </c>
      <c r="P601" s="16">
        <v>10125635</v>
      </c>
      <c r="Q601" s="25">
        <v>45873</v>
      </c>
      <c r="R601" s="3" t="s">
        <v>83</v>
      </c>
      <c r="S601" s="25">
        <v>45866</v>
      </c>
      <c r="T601" s="3" t="s">
        <v>7863</v>
      </c>
      <c r="U601" s="6"/>
      <c r="V601" s="6"/>
      <c r="W601" s="6">
        <v>20</v>
      </c>
      <c r="X601" s="6">
        <f>+NETWORKDAYS(Tabla110[[#This Row],[Fecha de Asignación2]],Tabla110[[#This Row],[Fecha Respuesta]])</f>
        <v>6</v>
      </c>
      <c r="Y601" s="6" t="s">
        <v>2185</v>
      </c>
    </row>
    <row r="602" spans="1:25" hidden="1">
      <c r="A602" s="45" t="s">
        <v>7864</v>
      </c>
      <c r="B602" s="14" t="s">
        <v>7864</v>
      </c>
      <c r="C602" s="3">
        <v>2025</v>
      </c>
      <c r="D602" s="25">
        <v>45845</v>
      </c>
      <c r="E602" s="19" t="str">
        <f>IF(Tabla110[[#This Row],[Fecha Respuesta]]="","01 Pendiente","02 Finalizado")</f>
        <v>02 Finalizado</v>
      </c>
      <c r="F602" s="3" t="s">
        <v>179</v>
      </c>
      <c r="G602" s="3" t="str">
        <f>+VLOOKUP(Tabla110[[#This Row],[ABOGADO]],'|'!$A$47:$B$89,2,0)</f>
        <v>Representación Judicial</v>
      </c>
      <c r="H602" s="3" t="s">
        <v>2176</v>
      </c>
      <c r="I602" s="3" t="s">
        <v>59</v>
      </c>
      <c r="J602" s="18" t="s">
        <v>7865</v>
      </c>
      <c r="K602" s="65" t="s">
        <v>7866</v>
      </c>
      <c r="L602" s="18" t="s">
        <v>2350</v>
      </c>
      <c r="M602" s="3" t="s">
        <v>315</v>
      </c>
      <c r="N602" s="3" t="str">
        <f>Tabla110[[#This Row],[Orden]]&amp;" ("&amp;Tabla110[[#This Row],[Vigencia]]&amp;") "&amp;Tabla110[[#This Row],[Entidad / Reclamante]]&amp;" "&amp;Tabla110[[#This Row],[Últimos 6 Dígitos del Proceso]]</f>
        <v>604 (2025) Sanitas EPS 012500</v>
      </c>
      <c r="O602" s="16">
        <v>178</v>
      </c>
      <c r="P602" s="16">
        <v>46158322</v>
      </c>
      <c r="Q602" s="25">
        <v>45852</v>
      </c>
      <c r="R602" s="3" t="s">
        <v>47</v>
      </c>
      <c r="S602" s="25">
        <v>45845</v>
      </c>
      <c r="T602" s="3" t="s">
        <v>7867</v>
      </c>
      <c r="U602" s="6"/>
      <c r="V602" s="6"/>
      <c r="W602" s="6">
        <v>20</v>
      </c>
      <c r="X602" s="6">
        <f>+NETWORKDAYS(Tabla110[[#This Row],[Fecha de Asignación2]],Tabla110[[#This Row],[Fecha Respuesta]])</f>
        <v>6</v>
      </c>
      <c r="Y602" s="6" t="s">
        <v>2185</v>
      </c>
    </row>
    <row r="603" spans="1:25" hidden="1">
      <c r="A603" s="45" t="s">
        <v>7868</v>
      </c>
      <c r="B603" s="14" t="s">
        <v>7868</v>
      </c>
      <c r="C603" s="3">
        <v>2025</v>
      </c>
      <c r="D603" s="25">
        <v>45846</v>
      </c>
      <c r="E603" s="19" t="str">
        <f>IF(Tabla110[[#This Row],[Fecha Respuesta]]="","01 Pendiente","02 Finalizado")</f>
        <v>02 Finalizado</v>
      </c>
      <c r="F603" s="3" t="s">
        <v>176</v>
      </c>
      <c r="G603" s="3" t="str">
        <f>+VLOOKUP(Tabla110[[#This Row],[ABOGADO]],'|'!$A$47:$B$89,2,0)</f>
        <v>Representación Judicial</v>
      </c>
      <c r="H603" s="3" t="s">
        <v>2219</v>
      </c>
      <c r="I603" s="3" t="s">
        <v>65</v>
      </c>
      <c r="J603" s="18" t="s">
        <v>7869</v>
      </c>
      <c r="K603" s="65" t="s">
        <v>7574</v>
      </c>
      <c r="L603" s="18" t="s">
        <v>2350</v>
      </c>
      <c r="M603" s="3" t="s">
        <v>7243</v>
      </c>
      <c r="N603" s="3" t="str">
        <f>Tabla110[[#This Row],[Orden]]&amp;" ("&amp;Tabla110[[#This Row],[Vigencia]]&amp;") "&amp;Tabla110[[#This Row],[Entidad / Reclamante]]&amp;" "&amp;Tabla110[[#This Row],[Últimos 6 Dígitos del Proceso]]</f>
        <v>605 (2025) Clinica Jaller S.A.S. 004600</v>
      </c>
      <c r="O603" s="16">
        <v>1</v>
      </c>
      <c r="P603" s="16">
        <v>0</v>
      </c>
      <c r="Q603" s="25">
        <v>45846</v>
      </c>
      <c r="R603" s="3" t="s">
        <v>54</v>
      </c>
      <c r="S603" s="25">
        <v>45846</v>
      </c>
      <c r="T603" s="3" t="s">
        <v>7870</v>
      </c>
      <c r="U603" s="6"/>
      <c r="V603" s="6"/>
      <c r="W603" s="6">
        <v>20</v>
      </c>
      <c r="X603" s="6">
        <f>+NETWORKDAYS(Tabla110[[#This Row],[Fecha de Asignación2]],Tabla110[[#This Row],[Fecha Respuesta]])</f>
        <v>1</v>
      </c>
      <c r="Y603" s="6" t="s">
        <v>2185</v>
      </c>
    </row>
    <row r="604" spans="1:25" hidden="1">
      <c r="A604" s="45" t="s">
        <v>7871</v>
      </c>
      <c r="B604" s="14" t="s">
        <v>7871</v>
      </c>
      <c r="C604" s="3">
        <v>2025</v>
      </c>
      <c r="D604" s="25">
        <v>45846</v>
      </c>
      <c r="E604" s="19" t="str">
        <f>IF(Tabla110[[#This Row],[Fecha Respuesta]]="","01 Pendiente","02 Finalizado")</f>
        <v>02 Finalizado</v>
      </c>
      <c r="F604" s="3" t="s">
        <v>156</v>
      </c>
      <c r="G604" s="3" t="str">
        <f>+VLOOKUP(Tabla110[[#This Row],[ABOGADO]],'|'!$A$47:$B$89,2,0)</f>
        <v>Coordinación Prejudicial</v>
      </c>
      <c r="H604" s="3" t="s">
        <v>2176</v>
      </c>
      <c r="I604" s="3" t="s">
        <v>56</v>
      </c>
      <c r="J604" s="18" t="s">
        <v>6664</v>
      </c>
      <c r="K604" s="65" t="s">
        <v>2221</v>
      </c>
      <c r="L604" s="18" t="s">
        <v>2350</v>
      </c>
      <c r="M604" s="3" t="s">
        <v>410</v>
      </c>
      <c r="N604" s="3" t="str">
        <f>Tabla110[[#This Row],[Orden]]&amp;" ("&amp;Tabla110[[#This Row],[Vigencia]]&amp;") "&amp;Tabla110[[#This Row],[Entidad / Reclamante]]&amp;" "&amp;Tabla110[[#This Row],[Últimos 6 Dígitos del Proceso]]</f>
        <v>606 (2025) Coomeva EPS 040900</v>
      </c>
      <c r="O604" s="16">
        <v>160</v>
      </c>
      <c r="P604" s="16">
        <v>18347499</v>
      </c>
      <c r="Q604" s="25">
        <v>45846</v>
      </c>
      <c r="R604" s="3" t="s">
        <v>54</v>
      </c>
      <c r="S604" s="25">
        <v>45846</v>
      </c>
      <c r="T604" s="3" t="s">
        <v>6879</v>
      </c>
      <c r="U604" s="6"/>
      <c r="V604" s="6"/>
      <c r="W604" s="6">
        <v>20</v>
      </c>
      <c r="X604" s="6">
        <f>+NETWORKDAYS(Tabla110[[#This Row],[Fecha de Asignación2]],Tabla110[[#This Row],[Fecha Respuesta]])</f>
        <v>1</v>
      </c>
      <c r="Y604" s="6" t="s">
        <v>2185</v>
      </c>
    </row>
    <row r="605" spans="1:25" hidden="1">
      <c r="A605" s="45" t="s">
        <v>7872</v>
      </c>
      <c r="B605" s="14" t="s">
        <v>7872</v>
      </c>
      <c r="C605" s="3">
        <v>2025</v>
      </c>
      <c r="D605" s="25">
        <v>45846</v>
      </c>
      <c r="E605" s="19" t="str">
        <f>IF(Tabla110[[#This Row],[Fecha Respuesta]]="","01 Pendiente","02 Finalizado")</f>
        <v>02 Finalizado</v>
      </c>
      <c r="F605" s="3" t="s">
        <v>139</v>
      </c>
      <c r="G605" s="3" t="str">
        <f>+VLOOKUP(Tabla110[[#This Row],[ABOGADO]],'|'!$A$47:$B$89,2,0)</f>
        <v>Representación Judicial</v>
      </c>
      <c r="H605" s="3" t="s">
        <v>2176</v>
      </c>
      <c r="I605" s="3" t="s">
        <v>65</v>
      </c>
      <c r="J605" s="18" t="s">
        <v>7873</v>
      </c>
      <c r="K605" s="65" t="s">
        <v>7650</v>
      </c>
      <c r="L605" s="18" t="s">
        <v>2350</v>
      </c>
      <c r="M605" s="3" t="s">
        <v>267</v>
      </c>
      <c r="N605" s="3" t="str">
        <f>Tabla110[[#This Row],[Orden]]&amp;" ("&amp;Tabla110[[#This Row],[Vigencia]]&amp;") "&amp;Tabla110[[#This Row],[Entidad / Reclamante]]&amp;" "&amp;Tabla110[[#This Row],[Últimos 6 Dígitos del Proceso]]</f>
        <v>607 (2025) Nueva EPS 007000</v>
      </c>
      <c r="O605" s="16">
        <v>1</v>
      </c>
      <c r="P605" s="16">
        <v>621600</v>
      </c>
      <c r="Q605" s="25">
        <v>45865</v>
      </c>
      <c r="R605" s="3" t="s">
        <v>94</v>
      </c>
      <c r="S605" s="25">
        <v>45859</v>
      </c>
      <c r="T605" s="3" t="s">
        <v>7874</v>
      </c>
      <c r="U605" s="6"/>
      <c r="V605" s="6"/>
      <c r="W605" s="6">
        <v>20</v>
      </c>
      <c r="X605" s="6">
        <f>+NETWORKDAYS(Tabla110[[#This Row],[Fecha de Asignación2]],Tabla110[[#This Row],[Fecha Respuesta]])</f>
        <v>5</v>
      </c>
      <c r="Y605" s="6" t="s">
        <v>2185</v>
      </c>
    </row>
    <row r="606" spans="1:25" hidden="1">
      <c r="A606" s="45" t="s">
        <v>7875</v>
      </c>
      <c r="B606" s="14" t="s">
        <v>7875</v>
      </c>
      <c r="C606" s="3">
        <v>2025</v>
      </c>
      <c r="D606" s="25">
        <v>45846</v>
      </c>
      <c r="E606" s="19" t="str">
        <f>IF(Tabla110[[#This Row],[Fecha Respuesta]]="","01 Pendiente","02 Finalizado")</f>
        <v>02 Finalizado</v>
      </c>
      <c r="F606" s="18" t="s">
        <v>6254</v>
      </c>
      <c r="G606" s="3" t="s">
        <v>17</v>
      </c>
      <c r="H606" s="3" t="s">
        <v>2176</v>
      </c>
      <c r="I606" s="3" t="s">
        <v>65</v>
      </c>
      <c r="J606" s="18" t="s">
        <v>6506</v>
      </c>
      <c r="K606" s="65" t="s">
        <v>6507</v>
      </c>
      <c r="L606" s="18" t="s">
        <v>2350</v>
      </c>
      <c r="M606" s="3" t="s">
        <v>315</v>
      </c>
      <c r="N606" s="3" t="str">
        <f>Tabla110[[#This Row],[Orden]]&amp;" ("&amp;Tabla110[[#This Row],[Vigencia]]&amp;") "&amp;Tabla110[[#This Row],[Entidad / Reclamante]]&amp;" "&amp;Tabla110[[#This Row],[Últimos 6 Dígitos del Proceso]]</f>
        <v>608 (2025) Sanitas EPS 050700</v>
      </c>
      <c r="O606" s="16">
        <v>185</v>
      </c>
      <c r="P606" s="16">
        <v>106968651</v>
      </c>
      <c r="Q606" s="25">
        <v>45869</v>
      </c>
      <c r="R606" s="3" t="s">
        <v>63</v>
      </c>
      <c r="S606" s="25">
        <v>45859</v>
      </c>
      <c r="T606" s="3" t="s">
        <v>7876</v>
      </c>
      <c r="U606" s="6"/>
      <c r="V606" s="6"/>
      <c r="W606" s="6">
        <v>20</v>
      </c>
      <c r="X606" s="6">
        <f>+NETWORKDAYS(Tabla110[[#This Row],[Fecha de Asignación2]],Tabla110[[#This Row],[Fecha Respuesta]])</f>
        <v>9</v>
      </c>
      <c r="Y606" s="6" t="s">
        <v>2185</v>
      </c>
    </row>
    <row r="607" spans="1:25" hidden="1">
      <c r="A607" s="45" t="s">
        <v>7877</v>
      </c>
      <c r="B607" s="14" t="s">
        <v>7877</v>
      </c>
      <c r="C607" s="3">
        <v>2025</v>
      </c>
      <c r="D607" s="25">
        <v>45846</v>
      </c>
      <c r="E607" s="19" t="str">
        <f>IF(Tabla110[[#This Row],[Fecha Respuesta]]="","01 Pendiente","02 Finalizado")</f>
        <v>02 Finalizado</v>
      </c>
      <c r="F607" s="3" t="s">
        <v>143</v>
      </c>
      <c r="G607" s="3" t="str">
        <f>+VLOOKUP(Tabla110[[#This Row],[ABOGADO]],'|'!$A$47:$B$89,2,0)</f>
        <v>Representación Judicial</v>
      </c>
      <c r="H607" s="3" t="s">
        <v>2176</v>
      </c>
      <c r="I607" s="3" t="s">
        <v>65</v>
      </c>
      <c r="J607" s="18" t="s">
        <v>7878</v>
      </c>
      <c r="K607" s="65" t="s">
        <v>6973</v>
      </c>
      <c r="L607" s="18" t="s">
        <v>2350</v>
      </c>
      <c r="M607" s="3" t="s">
        <v>389</v>
      </c>
      <c r="N607" s="3" t="str">
        <f>Tabla110[[#This Row],[Orden]]&amp;" ("&amp;Tabla110[[#This Row],[Vigencia]]&amp;") "&amp;Tabla110[[#This Row],[Entidad / Reclamante]]&amp;" "&amp;Tabla110[[#This Row],[Últimos 6 Dígitos del Proceso]]</f>
        <v>609 (2025) Salud Total EPS 001700</v>
      </c>
      <c r="O607" s="16">
        <v>181</v>
      </c>
      <c r="P607" s="16">
        <v>101741821.06</v>
      </c>
      <c r="Q607" s="25">
        <v>45865</v>
      </c>
      <c r="R607" s="3" t="s">
        <v>94</v>
      </c>
      <c r="S607" s="25">
        <v>45859</v>
      </c>
      <c r="T607" s="3" t="s">
        <v>7223</v>
      </c>
      <c r="U607" s="6"/>
      <c r="V607" s="6"/>
      <c r="W607" s="6">
        <v>20</v>
      </c>
      <c r="X607" s="6">
        <f>+NETWORKDAYS(Tabla110[[#This Row],[Fecha de Asignación2]],Tabla110[[#This Row],[Fecha Respuesta]])</f>
        <v>5</v>
      </c>
      <c r="Y607" s="6" t="s">
        <v>2185</v>
      </c>
    </row>
    <row r="608" spans="1:25" hidden="1">
      <c r="A608" s="45" t="s">
        <v>7879</v>
      </c>
      <c r="B608" s="14" t="s">
        <v>7879</v>
      </c>
      <c r="C608" s="3">
        <v>2025</v>
      </c>
      <c r="D608" s="25">
        <v>45846</v>
      </c>
      <c r="E608" s="19" t="str">
        <f>IF(Tabla110[[#This Row],[Fecha Respuesta]]="","01 Pendiente","02 Finalizado")</f>
        <v>02 Finalizado</v>
      </c>
      <c r="F608" s="18" t="s">
        <v>6254</v>
      </c>
      <c r="G608" s="3" t="s">
        <v>17</v>
      </c>
      <c r="H608" s="3" t="s">
        <v>2176</v>
      </c>
      <c r="I608" s="3" t="s">
        <v>65</v>
      </c>
      <c r="J608" s="18" t="s">
        <v>7880</v>
      </c>
      <c r="K608" s="65" t="s">
        <v>7881</v>
      </c>
      <c r="L608" s="18" t="s">
        <v>2350</v>
      </c>
      <c r="M608" s="3" t="s">
        <v>374</v>
      </c>
      <c r="N608" s="3" t="str">
        <f>Tabla110[[#This Row],[Orden]]&amp;" ("&amp;Tabla110[[#This Row],[Vigencia]]&amp;") "&amp;Tabla110[[#This Row],[Entidad / Reclamante]]&amp;" "&amp;Tabla110[[#This Row],[Últimos 6 Dígitos del Proceso]]</f>
        <v>610 (2025) Aliansalud EPS 022800</v>
      </c>
      <c r="O608" s="16">
        <v>1019</v>
      </c>
      <c r="P608" s="16">
        <v>26247551</v>
      </c>
      <c r="Q608" s="25">
        <v>45868</v>
      </c>
      <c r="R608" s="3" t="s">
        <v>63</v>
      </c>
      <c r="S608" s="25">
        <v>45866</v>
      </c>
      <c r="T608" s="3" t="s">
        <v>7882</v>
      </c>
      <c r="U608" s="6"/>
      <c r="V608" s="6"/>
      <c r="W608" s="6">
        <v>20</v>
      </c>
      <c r="X608" s="6">
        <f>+NETWORKDAYS(Tabla110[[#This Row],[Fecha de Asignación2]],Tabla110[[#This Row],[Fecha Respuesta]])</f>
        <v>3</v>
      </c>
      <c r="Y608" s="6" t="s">
        <v>2185</v>
      </c>
    </row>
    <row r="609" spans="1:25" hidden="1">
      <c r="A609" s="45" t="s">
        <v>7883</v>
      </c>
      <c r="B609" s="14" t="s">
        <v>7883</v>
      </c>
      <c r="C609" s="3">
        <v>2025</v>
      </c>
      <c r="D609" s="25">
        <v>45846</v>
      </c>
      <c r="E609" s="19" t="str">
        <f>IF(Tabla110[[#This Row],[Fecha Respuesta]]="","01 Pendiente","02 Finalizado")</f>
        <v>02 Finalizado</v>
      </c>
      <c r="F609" s="3" t="s">
        <v>131</v>
      </c>
      <c r="G609" s="3" t="str">
        <f>+VLOOKUP(Tabla110[[#This Row],[ABOGADO]],'|'!$A$47:$B$89,2,0)</f>
        <v>Representación Judicial</v>
      </c>
      <c r="H609" s="3" t="s">
        <v>2219</v>
      </c>
      <c r="I609" s="3" t="s">
        <v>65</v>
      </c>
      <c r="J609" s="18" t="s">
        <v>6580</v>
      </c>
      <c r="K609" s="65" t="s">
        <v>6581</v>
      </c>
      <c r="L609" s="18" t="s">
        <v>2350</v>
      </c>
      <c r="M609" s="3" t="s">
        <v>6582</v>
      </c>
      <c r="N609" s="3" t="str">
        <f>Tabla110[[#This Row],[Orden]]&amp;" ("&amp;Tabla110[[#This Row],[Vigencia]]&amp;") "&amp;Tabla110[[#This Row],[Entidad / Reclamante]]&amp;" "&amp;Tabla110[[#This Row],[Últimos 6 Dígitos del Proceso]]</f>
        <v>611 (2025) ESE Marco Fidel Suarez de Bello 001200</v>
      </c>
      <c r="O609" s="16">
        <v>1</v>
      </c>
      <c r="P609" s="16">
        <v>0</v>
      </c>
      <c r="Q609" s="25">
        <v>45847</v>
      </c>
      <c r="R609" s="3" t="s">
        <v>47</v>
      </c>
      <c r="S609" s="25">
        <v>45846</v>
      </c>
      <c r="U609" s="6"/>
      <c r="V609" s="6"/>
      <c r="W609" s="6">
        <v>20</v>
      </c>
      <c r="X609" s="6">
        <f>+NETWORKDAYS(Tabla110[[#This Row],[Fecha de Asignación2]],Tabla110[[#This Row],[Fecha Respuesta]])</f>
        <v>2</v>
      </c>
      <c r="Y609" s="6" t="s">
        <v>2185</v>
      </c>
    </row>
    <row r="610" spans="1:25" hidden="1">
      <c r="A610" s="45" t="s">
        <v>7884</v>
      </c>
      <c r="B610" s="14" t="s">
        <v>7884</v>
      </c>
      <c r="C610" s="3">
        <v>2025</v>
      </c>
      <c r="D610" s="25">
        <v>45847</v>
      </c>
      <c r="E610" s="19" t="str">
        <f>IF(Tabla110[[#This Row],[Fecha Respuesta]]="","01 Pendiente","02 Finalizado")</f>
        <v>02 Finalizado</v>
      </c>
      <c r="F610" s="3" t="s">
        <v>111</v>
      </c>
      <c r="G610" s="3" t="str">
        <f>+VLOOKUP(Tabla110[[#This Row],[ABOGADO]],'|'!$A$47:$B$89,2,0)</f>
        <v>Representación Judicial</v>
      </c>
      <c r="H610" s="3" t="s">
        <v>2176</v>
      </c>
      <c r="I610" s="3" t="s">
        <v>56</v>
      </c>
      <c r="J610" s="18" t="s">
        <v>6608</v>
      </c>
      <c r="K610" s="65" t="s">
        <v>6609</v>
      </c>
      <c r="L610" s="18" t="s">
        <v>2350</v>
      </c>
      <c r="M610" s="3" t="s">
        <v>315</v>
      </c>
      <c r="N610" s="3" t="str">
        <f>Tabla110[[#This Row],[Orden]]&amp;" ("&amp;Tabla110[[#This Row],[Vigencia]]&amp;") "&amp;Tabla110[[#This Row],[Entidad / Reclamante]]&amp;" "&amp;Tabla110[[#This Row],[Últimos 6 Dígitos del Proceso]]</f>
        <v>612 (2025) Sanitas EPS 054100</v>
      </c>
      <c r="O610" s="16">
        <v>179</v>
      </c>
      <c r="P610" s="16">
        <v>180771084</v>
      </c>
      <c r="Q610" s="25">
        <v>45847</v>
      </c>
      <c r="R610" s="3" t="s">
        <v>54</v>
      </c>
      <c r="S610" s="25">
        <v>45847</v>
      </c>
      <c r="T610" s="3" t="s">
        <v>7885</v>
      </c>
      <c r="U610" s="6"/>
      <c r="V610" s="6"/>
      <c r="W610" s="6">
        <v>20</v>
      </c>
      <c r="X610" s="6">
        <f>+NETWORKDAYS(Tabla110[[#This Row],[Fecha de Asignación2]],Tabla110[[#This Row],[Fecha Respuesta]])</f>
        <v>1</v>
      </c>
      <c r="Y610" s="6" t="s">
        <v>2185</v>
      </c>
    </row>
    <row r="611" spans="1:25" hidden="1">
      <c r="A611" s="45" t="s">
        <v>7886</v>
      </c>
      <c r="B611" s="14" t="s">
        <v>7886</v>
      </c>
      <c r="C611" s="3">
        <v>2025</v>
      </c>
      <c r="D611" s="25">
        <v>45847</v>
      </c>
      <c r="E611" s="19" t="str">
        <f>IF(Tabla110[[#This Row],[Fecha Respuesta]]="","01 Pendiente","02 Finalizado")</f>
        <v>02 Finalizado</v>
      </c>
      <c r="F611" s="3" t="s">
        <v>133</v>
      </c>
      <c r="G611" s="3" t="str">
        <f>+VLOOKUP(Tabla110[[#This Row],[ABOGADO]],'|'!$A$47:$B$89,2,0)</f>
        <v>Representación Judicial</v>
      </c>
      <c r="H611" s="3" t="s">
        <v>2176</v>
      </c>
      <c r="I611" s="3" t="s">
        <v>59</v>
      </c>
      <c r="J611" s="18" t="s">
        <v>7887</v>
      </c>
      <c r="K611" s="65" t="s">
        <v>7888</v>
      </c>
      <c r="L611" s="18" t="s">
        <v>2350</v>
      </c>
      <c r="M611" s="3" t="s">
        <v>315</v>
      </c>
      <c r="N611" s="3" t="str">
        <f>Tabla110[[#This Row],[Orden]]&amp;" ("&amp;Tabla110[[#This Row],[Vigencia]]&amp;") "&amp;Tabla110[[#This Row],[Entidad / Reclamante]]&amp;" "&amp;Tabla110[[#This Row],[Últimos 6 Dígitos del Proceso]]</f>
        <v>613 (2025) Sanitas EPS 027500</v>
      </c>
      <c r="O611" s="16">
        <v>36</v>
      </c>
      <c r="P611" s="16">
        <v>20314447</v>
      </c>
      <c r="Q611" s="25">
        <v>45849</v>
      </c>
      <c r="R611" s="3" t="s">
        <v>54</v>
      </c>
      <c r="S611" s="25">
        <v>45847</v>
      </c>
      <c r="T611" s="3" t="s">
        <v>7889</v>
      </c>
      <c r="U611" s="6"/>
      <c r="V611" s="6"/>
      <c r="W611" s="6">
        <v>20</v>
      </c>
      <c r="X611" s="6">
        <f>+NETWORKDAYS(Tabla110[[#This Row],[Fecha de Asignación2]],Tabla110[[#This Row],[Fecha Respuesta]])</f>
        <v>3</v>
      </c>
      <c r="Y611" s="6" t="s">
        <v>2185</v>
      </c>
    </row>
    <row r="612" spans="1:25" hidden="1">
      <c r="A612" s="45" t="s">
        <v>7890</v>
      </c>
      <c r="B612" s="14" t="s">
        <v>7890</v>
      </c>
      <c r="C612" s="3">
        <v>2025</v>
      </c>
      <c r="D612" s="25">
        <v>45847</v>
      </c>
      <c r="E612" s="19" t="str">
        <f>IF(Tabla110[[#This Row],[Fecha Respuesta]]="","01 Pendiente","02 Finalizado")</f>
        <v>02 Finalizado</v>
      </c>
      <c r="F612" s="3" t="s">
        <v>139</v>
      </c>
      <c r="G612" s="3" t="str">
        <f>+VLOOKUP(Tabla110[[#This Row],[ABOGADO]],'|'!$A$47:$B$89,2,0)</f>
        <v>Representación Judicial</v>
      </c>
      <c r="H612" s="3" t="s">
        <v>2176</v>
      </c>
      <c r="I612" s="3" t="s">
        <v>65</v>
      </c>
      <c r="J612" s="18" t="s">
        <v>7891</v>
      </c>
      <c r="K612" s="65" t="s">
        <v>7892</v>
      </c>
      <c r="L612" s="18" t="s">
        <v>2350</v>
      </c>
      <c r="M612" s="3" t="s">
        <v>315</v>
      </c>
      <c r="N612" s="3" t="str">
        <f>Tabla110[[#This Row],[Orden]]&amp;" ("&amp;Tabla110[[#This Row],[Vigencia]]&amp;") "&amp;Tabla110[[#This Row],[Entidad / Reclamante]]&amp;" "&amp;Tabla110[[#This Row],[Últimos 6 Dígitos del Proceso]]</f>
        <v>614 (2025) Sanitas EPS 012700</v>
      </c>
      <c r="O612" s="16">
        <v>266</v>
      </c>
      <c r="P612" s="16">
        <v>176205156</v>
      </c>
      <c r="Q612" s="25">
        <v>45881</v>
      </c>
      <c r="R612" s="3" t="s">
        <v>96</v>
      </c>
      <c r="S612" s="25">
        <v>45859</v>
      </c>
      <c r="T612" s="3" t="s">
        <v>7874</v>
      </c>
      <c r="U612" s="6"/>
      <c r="V612" s="6"/>
      <c r="W612" s="6">
        <v>20</v>
      </c>
      <c r="X612" s="6">
        <f>+NETWORKDAYS(Tabla110[[#This Row],[Fecha de Asignación2]],Tabla110[[#This Row],[Fecha Respuesta]])</f>
        <v>17</v>
      </c>
      <c r="Y612" s="6" t="s">
        <v>2185</v>
      </c>
    </row>
    <row r="613" spans="1:25" hidden="1">
      <c r="A613" s="45" t="s">
        <v>7893</v>
      </c>
      <c r="B613" s="14" t="s">
        <v>7893</v>
      </c>
      <c r="C613" s="3">
        <v>2025</v>
      </c>
      <c r="D613" s="25">
        <v>45847</v>
      </c>
      <c r="E613" s="19" t="str">
        <f>IF(Tabla110[[#This Row],[Fecha Respuesta]]="","01 Pendiente","02 Finalizado")</f>
        <v>02 Finalizado</v>
      </c>
      <c r="F613" s="3" t="s">
        <v>180</v>
      </c>
      <c r="G613" s="3" t="str">
        <f>+VLOOKUP(Tabla110[[#This Row],[ABOGADO]],'|'!$A$47:$B$89,2,0)</f>
        <v>Representación Judicial</v>
      </c>
      <c r="H613" s="3" t="s">
        <v>2176</v>
      </c>
      <c r="I613" s="3" t="s">
        <v>65</v>
      </c>
      <c r="J613" s="18" t="s">
        <v>7894</v>
      </c>
      <c r="K613" s="65" t="s">
        <v>7895</v>
      </c>
      <c r="L613" s="18" t="s">
        <v>2350</v>
      </c>
      <c r="M613" s="3" t="s">
        <v>315</v>
      </c>
      <c r="N613" s="3" t="str">
        <f>Tabla110[[#This Row],[Orden]]&amp;" ("&amp;Tabla110[[#This Row],[Vigencia]]&amp;") "&amp;Tabla110[[#This Row],[Entidad / Reclamante]]&amp;" "&amp;Tabla110[[#This Row],[Últimos 6 Dígitos del Proceso]]</f>
        <v>615 (2025) Sanitas EPS 061300</v>
      </c>
      <c r="O613" s="16">
        <v>1</v>
      </c>
      <c r="P613" s="16">
        <v>0</v>
      </c>
      <c r="Q613" s="25">
        <v>45848</v>
      </c>
      <c r="R613" s="3" t="s">
        <v>54</v>
      </c>
      <c r="S613" s="25">
        <v>45847</v>
      </c>
      <c r="T613" s="3" t="s">
        <v>7896</v>
      </c>
      <c r="U613" s="6"/>
      <c r="V613" s="6"/>
      <c r="W613" s="6">
        <v>20</v>
      </c>
      <c r="X613" s="6">
        <f>+NETWORKDAYS(Tabla110[[#This Row],[Fecha de Asignación2]],Tabla110[[#This Row],[Fecha Respuesta]])</f>
        <v>2</v>
      </c>
      <c r="Y613" s="6" t="s">
        <v>2185</v>
      </c>
    </row>
    <row r="614" spans="1:25" hidden="1">
      <c r="A614" s="45" t="s">
        <v>7897</v>
      </c>
      <c r="B614" s="14" t="s">
        <v>7897</v>
      </c>
      <c r="C614" s="3">
        <v>2025</v>
      </c>
      <c r="D614" s="25">
        <v>45847</v>
      </c>
      <c r="E614" s="19" t="str">
        <f>IF(Tabla110[[#This Row],[Fecha Respuesta]]="","01 Pendiente","02 Finalizado")</f>
        <v>02 Finalizado</v>
      </c>
      <c r="F614" s="3" t="s">
        <v>150</v>
      </c>
      <c r="G614" s="3" t="str">
        <f>+VLOOKUP(Tabla110[[#This Row],[ABOGADO]],'|'!$A$47:$B$89,2,0)</f>
        <v>Coordinación Prejudicial</v>
      </c>
      <c r="H614" s="3" t="s">
        <v>2176</v>
      </c>
      <c r="I614" s="3" t="s">
        <v>65</v>
      </c>
      <c r="J614" s="18" t="s">
        <v>7898</v>
      </c>
      <c r="K614" s="65" t="s">
        <v>7899</v>
      </c>
      <c r="L614" s="18" t="s">
        <v>2350</v>
      </c>
      <c r="M614" s="3" t="s">
        <v>315</v>
      </c>
      <c r="N614" s="3" t="str">
        <f>Tabla110[[#This Row],[Orden]]&amp;" ("&amp;Tabla110[[#This Row],[Vigencia]]&amp;") "&amp;Tabla110[[#This Row],[Entidad / Reclamante]]&amp;" "&amp;Tabla110[[#This Row],[Últimos 6 Dígitos del Proceso]]</f>
        <v>616 (2025) Sanitas EPS 065000</v>
      </c>
      <c r="O614" s="16">
        <v>59</v>
      </c>
      <c r="P614" s="16">
        <v>31666228.370000001</v>
      </c>
      <c r="Q614" s="25">
        <v>45862</v>
      </c>
      <c r="R614" s="3" t="s">
        <v>43</v>
      </c>
      <c r="S614" s="25">
        <v>45859</v>
      </c>
      <c r="T614" s="3" t="s">
        <v>7900</v>
      </c>
      <c r="U614" s="6"/>
      <c r="V614" s="6"/>
      <c r="W614" s="6">
        <v>20</v>
      </c>
      <c r="X614" s="6">
        <f>+NETWORKDAYS(Tabla110[[#This Row],[Fecha de Asignación2]],Tabla110[[#This Row],[Fecha Respuesta]])</f>
        <v>4</v>
      </c>
      <c r="Y614" s="6" t="s">
        <v>2185</v>
      </c>
    </row>
    <row r="615" spans="1:25" hidden="1">
      <c r="A615" s="45" t="s">
        <v>7901</v>
      </c>
      <c r="B615" s="14" t="s">
        <v>7901</v>
      </c>
      <c r="C615" s="3">
        <v>2025</v>
      </c>
      <c r="D615" s="25">
        <v>45847</v>
      </c>
      <c r="E615" s="19" t="str">
        <f>IF(Tabla110[[#This Row],[Fecha Respuesta]]="","01 Pendiente","02 Finalizado")</f>
        <v>02 Finalizado</v>
      </c>
      <c r="F615" s="3" t="s">
        <v>177</v>
      </c>
      <c r="G615" s="3" t="str">
        <f>+VLOOKUP(Tabla110[[#This Row],[ABOGADO]],'|'!$A$47:$B$89,2,0)</f>
        <v>Coordinación Prejudicial</v>
      </c>
      <c r="H615" s="3" t="s">
        <v>2176</v>
      </c>
      <c r="I615" s="3" t="s">
        <v>59</v>
      </c>
      <c r="J615" s="18" t="s">
        <v>7902</v>
      </c>
      <c r="K615" s="65" t="s">
        <v>7903</v>
      </c>
      <c r="L615" s="18" t="s">
        <v>2350</v>
      </c>
      <c r="M615" s="3" t="s">
        <v>315</v>
      </c>
      <c r="N615" s="3" t="str">
        <f>Tabla110[[#This Row],[Orden]]&amp;" ("&amp;Tabla110[[#This Row],[Vigencia]]&amp;") "&amp;Tabla110[[#This Row],[Entidad / Reclamante]]&amp;" "&amp;Tabla110[[#This Row],[Últimos 6 Dígitos del Proceso]]</f>
        <v>617 (2025) Sanitas EPS 018200</v>
      </c>
      <c r="O615" s="16">
        <v>400</v>
      </c>
      <c r="P615" s="16">
        <v>130178212</v>
      </c>
      <c r="Q615" s="25">
        <v>45863</v>
      </c>
      <c r="R615" s="3" t="s">
        <v>43</v>
      </c>
      <c r="S615" s="25">
        <v>45859</v>
      </c>
      <c r="T615" s="3" t="s">
        <v>7904</v>
      </c>
      <c r="U615" s="6"/>
      <c r="V615" s="6"/>
      <c r="W615" s="6">
        <v>20</v>
      </c>
      <c r="X615" s="6">
        <f>+NETWORKDAYS(Tabla110[[#This Row],[Fecha de Asignación2]],Tabla110[[#This Row],[Fecha Respuesta]])</f>
        <v>5</v>
      </c>
      <c r="Y615" s="6" t="s">
        <v>2185</v>
      </c>
    </row>
    <row r="616" spans="1:25" hidden="1">
      <c r="A616" s="45" t="s">
        <v>7905</v>
      </c>
      <c r="B616" s="14" t="s">
        <v>7905</v>
      </c>
      <c r="C616" s="3">
        <v>2025</v>
      </c>
      <c r="D616" s="25">
        <v>45847</v>
      </c>
      <c r="E616" s="19" t="str">
        <f>IF(Tabla110[[#This Row],[Fecha Respuesta]]="","01 Pendiente","02 Finalizado")</f>
        <v>02 Finalizado</v>
      </c>
      <c r="F616" s="25" t="s">
        <v>6200</v>
      </c>
      <c r="G616" s="3" t="s">
        <v>17</v>
      </c>
      <c r="H616" s="237" t="s">
        <v>2176</v>
      </c>
      <c r="I616" s="3" t="s">
        <v>65</v>
      </c>
      <c r="J616" s="18" t="s">
        <v>7906</v>
      </c>
      <c r="K616" s="65" t="s">
        <v>7538</v>
      </c>
      <c r="L616" s="18" t="s">
        <v>2350</v>
      </c>
      <c r="M616" s="3" t="s">
        <v>315</v>
      </c>
      <c r="N616" s="3" t="str">
        <f>Tabla110[[#This Row],[Orden]]&amp;" ("&amp;Tabla110[[#This Row],[Vigencia]]&amp;") "&amp;Tabla110[[#This Row],[Entidad / Reclamante]]&amp;" "&amp;Tabla110[[#This Row],[Últimos 6 Dígitos del Proceso]]</f>
        <v>618 (2025) Sanitas EPS 050200</v>
      </c>
      <c r="O616" s="16">
        <v>298</v>
      </c>
      <c r="P616" s="16">
        <v>87862415</v>
      </c>
      <c r="Q616" s="25">
        <v>45881</v>
      </c>
      <c r="R616" s="3" t="s">
        <v>94</v>
      </c>
      <c r="S616" s="25">
        <v>45859</v>
      </c>
      <c r="T616" s="3" t="s">
        <v>7907</v>
      </c>
      <c r="U616" s="6"/>
      <c r="V616" s="6"/>
      <c r="W616" s="6">
        <v>20</v>
      </c>
      <c r="X616" s="6">
        <f>+NETWORKDAYS(Tabla110[[#This Row],[Fecha de Asignación2]],Tabla110[[#This Row],[Fecha Respuesta]])</f>
        <v>17</v>
      </c>
      <c r="Y616" s="6" t="s">
        <v>2185</v>
      </c>
    </row>
    <row r="617" spans="1:25" hidden="1">
      <c r="A617" s="45" t="s">
        <v>7908</v>
      </c>
      <c r="B617" s="14" t="s">
        <v>7908</v>
      </c>
      <c r="C617" s="3">
        <v>2025</v>
      </c>
      <c r="D617" s="25">
        <v>45847</v>
      </c>
      <c r="E617" s="19" t="str">
        <f>IF(Tabla110[[#This Row],[Fecha Respuesta]]="","01 Pendiente","02 Finalizado")</f>
        <v>02 Finalizado</v>
      </c>
      <c r="F617" s="25" t="s">
        <v>6200</v>
      </c>
      <c r="G617" s="3" t="s">
        <v>17</v>
      </c>
      <c r="H617" s="237" t="s">
        <v>2176</v>
      </c>
      <c r="I617" s="3" t="s">
        <v>65</v>
      </c>
      <c r="J617" s="18" t="s">
        <v>7909</v>
      </c>
      <c r="K617" s="65" t="s">
        <v>6679</v>
      </c>
      <c r="L617" s="18" t="s">
        <v>2350</v>
      </c>
      <c r="M617" s="3" t="s">
        <v>267</v>
      </c>
      <c r="N617" s="3" t="str">
        <f>Tabla110[[#This Row],[Orden]]&amp;" ("&amp;Tabla110[[#This Row],[Vigencia]]&amp;") "&amp;Tabla110[[#This Row],[Entidad / Reclamante]]&amp;" "&amp;Tabla110[[#This Row],[Últimos 6 Dígitos del Proceso]]</f>
        <v>619 (2025) Nueva EPS 006900</v>
      </c>
      <c r="O617" s="16">
        <v>52</v>
      </c>
      <c r="P617" s="16">
        <v>71113332</v>
      </c>
      <c r="Q617" s="25">
        <v>45868</v>
      </c>
      <c r="R617" s="3" t="s">
        <v>94</v>
      </c>
      <c r="S617" s="25">
        <v>45859</v>
      </c>
      <c r="T617" s="3" t="s">
        <v>7910</v>
      </c>
      <c r="U617" s="6"/>
      <c r="V617" s="6"/>
      <c r="W617" s="6">
        <v>20</v>
      </c>
      <c r="X617" s="6">
        <f>+NETWORKDAYS(Tabla110[[#This Row],[Fecha de Asignación2]],Tabla110[[#This Row],[Fecha Respuesta]])</f>
        <v>8</v>
      </c>
      <c r="Y617" s="6" t="s">
        <v>2185</v>
      </c>
    </row>
    <row r="618" spans="1:25" hidden="1">
      <c r="A618" s="45" t="s">
        <v>7911</v>
      </c>
      <c r="B618" s="14" t="s">
        <v>7911</v>
      </c>
      <c r="C618" s="3">
        <v>2025</v>
      </c>
      <c r="D618" s="25">
        <v>45848</v>
      </c>
      <c r="E618" s="19" t="str">
        <f>IF(Tabla110[[#This Row],[Fecha Respuesta]]="","01 Pendiente","02 Finalizado")</f>
        <v>02 Finalizado</v>
      </c>
      <c r="F618" s="25" t="s">
        <v>6200</v>
      </c>
      <c r="G618" s="3" t="s">
        <v>17</v>
      </c>
      <c r="H618" s="237" t="s">
        <v>2176</v>
      </c>
      <c r="I618" s="3" t="s">
        <v>65</v>
      </c>
      <c r="J618" s="18" t="s">
        <v>7912</v>
      </c>
      <c r="K618" s="65" t="s">
        <v>6270</v>
      </c>
      <c r="L618" s="18" t="s">
        <v>2350</v>
      </c>
      <c r="M618" s="3" t="s">
        <v>315</v>
      </c>
      <c r="N618" s="3" t="str">
        <f>Tabla110[[#This Row],[Orden]]&amp;" ("&amp;Tabla110[[#This Row],[Vigencia]]&amp;") "&amp;Tabla110[[#This Row],[Entidad / Reclamante]]&amp;" "&amp;Tabla110[[#This Row],[Últimos 6 Dígitos del Proceso]]</f>
        <v>620 (2025) Sanitas EPS 034500</v>
      </c>
      <c r="O618" s="16">
        <v>486</v>
      </c>
      <c r="P618" s="16">
        <v>932864707</v>
      </c>
      <c r="Q618" s="25">
        <v>45848</v>
      </c>
      <c r="R618" s="3" t="s">
        <v>54</v>
      </c>
      <c r="S618" s="25">
        <v>45848</v>
      </c>
      <c r="T618" s="3" t="s">
        <v>7913</v>
      </c>
      <c r="U618" s="6"/>
      <c r="V618" s="6"/>
      <c r="W618" s="6">
        <v>20</v>
      </c>
      <c r="X618" s="6">
        <f>+NETWORKDAYS(Tabla110[[#This Row],[Fecha de Asignación2]],Tabla110[[#This Row],[Fecha Respuesta]])</f>
        <v>1</v>
      </c>
      <c r="Y618" s="6" t="s">
        <v>2185</v>
      </c>
    </row>
    <row r="619" spans="1:25" hidden="1">
      <c r="A619" s="45" t="s">
        <v>7914</v>
      </c>
      <c r="B619" s="14" t="s">
        <v>7914</v>
      </c>
      <c r="C619" s="3">
        <v>2025</v>
      </c>
      <c r="D619" s="25">
        <v>45848</v>
      </c>
      <c r="E619" s="19" t="str">
        <f>IF(Tabla110[[#This Row],[Fecha Respuesta]]="","01 Pendiente","02 Finalizado")</f>
        <v>02 Finalizado</v>
      </c>
      <c r="F619" s="3" t="s">
        <v>2259</v>
      </c>
      <c r="G619" s="3" t="s">
        <v>17</v>
      </c>
      <c r="H619" s="237" t="s">
        <v>2176</v>
      </c>
      <c r="I619" s="3" t="s">
        <v>65</v>
      </c>
      <c r="J619" s="18" t="s">
        <v>7915</v>
      </c>
      <c r="K619" s="65" t="s">
        <v>6679</v>
      </c>
      <c r="L619" s="18" t="s">
        <v>2350</v>
      </c>
      <c r="M619" s="3" t="s">
        <v>267</v>
      </c>
      <c r="N619" s="3" t="str">
        <f>Tabla110[[#This Row],[Orden]]&amp;" ("&amp;Tabla110[[#This Row],[Vigencia]]&amp;") "&amp;Tabla110[[#This Row],[Entidad / Reclamante]]&amp;" "&amp;Tabla110[[#This Row],[Últimos 6 Dígitos del Proceso]]</f>
        <v>621 (2025) Nueva EPS 006900</v>
      </c>
      <c r="O619" s="16">
        <v>5</v>
      </c>
      <c r="P619" s="16">
        <v>6117474</v>
      </c>
      <c r="Q619" s="25">
        <v>45864</v>
      </c>
      <c r="R619" s="3" t="s">
        <v>96</v>
      </c>
      <c r="S619" s="25">
        <v>45859</v>
      </c>
      <c r="T619" s="3" t="s">
        <v>7916</v>
      </c>
      <c r="U619" s="6"/>
      <c r="V619" s="6"/>
      <c r="W619" s="6">
        <v>20</v>
      </c>
      <c r="X619" s="6">
        <f>+NETWORKDAYS(Tabla110[[#This Row],[Fecha de Asignación2]],Tabla110[[#This Row],[Fecha Respuesta]])</f>
        <v>5</v>
      </c>
      <c r="Y619" s="6" t="s">
        <v>2185</v>
      </c>
    </row>
    <row r="620" spans="1:25" hidden="1">
      <c r="A620" s="45" t="s">
        <v>7917</v>
      </c>
      <c r="B620" s="14" t="s">
        <v>7917</v>
      </c>
      <c r="C620" s="3">
        <v>2025</v>
      </c>
      <c r="D620" s="25">
        <v>45848</v>
      </c>
      <c r="E620" s="19" t="str">
        <f>IF(Tabla110[[#This Row],[Fecha Respuesta]]="","01 Pendiente","02 Finalizado")</f>
        <v>02 Finalizado</v>
      </c>
      <c r="F620" s="3" t="s">
        <v>181</v>
      </c>
      <c r="G620" s="3" t="str">
        <f>+VLOOKUP(Tabla110[[#This Row],[ABOGADO]],'|'!$A$47:$B$89,2,0)</f>
        <v>Coordinación Prejudicial</v>
      </c>
      <c r="H620" s="237" t="s">
        <v>2176</v>
      </c>
      <c r="I620" s="3" t="s">
        <v>65</v>
      </c>
      <c r="J620" s="18" t="s">
        <v>7918</v>
      </c>
      <c r="K620" s="65" t="s">
        <v>7919</v>
      </c>
      <c r="L620" s="18" t="s">
        <v>2350</v>
      </c>
      <c r="M620" s="3" t="s">
        <v>389</v>
      </c>
      <c r="N620" s="3" t="str">
        <f>Tabla110[[#This Row],[Orden]]&amp;" ("&amp;Tabla110[[#This Row],[Vigencia]]&amp;") "&amp;Tabla110[[#This Row],[Entidad / Reclamante]]&amp;" "&amp;Tabla110[[#This Row],[Últimos 6 Dígitos del Proceso]]</f>
        <v>622 (2025) Salud Total EPS 046700</v>
      </c>
      <c r="O620" s="16">
        <v>137</v>
      </c>
      <c r="P620" s="16">
        <v>0</v>
      </c>
      <c r="Q620" s="25">
        <v>45867</v>
      </c>
      <c r="R620" s="3" t="s">
        <v>43</v>
      </c>
      <c r="S620" s="25">
        <v>45859</v>
      </c>
      <c r="T620" s="3" t="s">
        <v>7920</v>
      </c>
      <c r="U620" s="6"/>
      <c r="V620" s="6"/>
      <c r="W620" s="6">
        <v>20</v>
      </c>
      <c r="X620" s="6">
        <f>+NETWORKDAYS(Tabla110[[#This Row],[Fecha de Asignación2]],Tabla110[[#This Row],[Fecha Respuesta]])</f>
        <v>7</v>
      </c>
      <c r="Y620" s="6" t="s">
        <v>2185</v>
      </c>
    </row>
    <row r="621" spans="1:25" hidden="1">
      <c r="A621" s="45" t="s">
        <v>7921</v>
      </c>
      <c r="B621" s="14" t="s">
        <v>7921</v>
      </c>
      <c r="C621" s="3">
        <v>2025</v>
      </c>
      <c r="D621" s="25">
        <v>45848</v>
      </c>
      <c r="E621" s="19" t="str">
        <f>IF(Tabla110[[#This Row],[Fecha Respuesta]]="","01 Pendiente","02 Finalizado")</f>
        <v>02 Finalizado</v>
      </c>
      <c r="F621" s="3" t="s">
        <v>180</v>
      </c>
      <c r="G621" s="3" t="str">
        <f>+VLOOKUP(Tabla110[[#This Row],[ABOGADO]],'|'!$A$47:$B$89,2,0)</f>
        <v>Representación Judicial</v>
      </c>
      <c r="H621" s="237" t="s">
        <v>2176</v>
      </c>
      <c r="I621" s="3" t="s">
        <v>65</v>
      </c>
      <c r="J621" s="18" t="s">
        <v>7922</v>
      </c>
      <c r="K621" s="65" t="s">
        <v>7923</v>
      </c>
      <c r="L621" s="18" t="s">
        <v>2350</v>
      </c>
      <c r="M621" s="3" t="s">
        <v>267</v>
      </c>
      <c r="N621" s="3" t="str">
        <f>Tabla110[[#This Row],[Orden]]&amp;" ("&amp;Tabla110[[#This Row],[Vigencia]]&amp;") "&amp;Tabla110[[#This Row],[Entidad / Reclamante]]&amp;" "&amp;Tabla110[[#This Row],[Últimos 6 Dígitos del Proceso]]</f>
        <v>623 (2025) Nueva EPS 007100</v>
      </c>
      <c r="O621" s="16">
        <v>1686</v>
      </c>
      <c r="P621" s="16">
        <v>3871844145</v>
      </c>
      <c r="Q621" s="25">
        <v>45873</v>
      </c>
      <c r="R621" s="3" t="s">
        <v>94</v>
      </c>
      <c r="S621" s="25">
        <v>45859</v>
      </c>
      <c r="T621" s="3" t="s">
        <v>7179</v>
      </c>
      <c r="U621" s="6"/>
      <c r="V621" s="6"/>
      <c r="W621" s="6">
        <v>20</v>
      </c>
      <c r="X621" s="6">
        <f>+NETWORKDAYS(Tabla110[[#This Row],[Fecha de Asignación2]],Tabla110[[#This Row],[Fecha Respuesta]])</f>
        <v>11</v>
      </c>
      <c r="Y621" s="6" t="s">
        <v>2185</v>
      </c>
    </row>
    <row r="622" spans="1:25" hidden="1">
      <c r="A622" s="45" t="s">
        <v>7924</v>
      </c>
      <c r="B622" s="14" t="s">
        <v>7924</v>
      </c>
      <c r="C622" s="3">
        <v>2025</v>
      </c>
      <c r="D622" s="25">
        <v>45848</v>
      </c>
      <c r="E622" s="19" t="str">
        <f>IF(Tabla110[[#This Row],[Fecha Respuesta]]="","01 Pendiente","02 Finalizado")</f>
        <v>02 Finalizado</v>
      </c>
      <c r="F622" s="3" t="s">
        <v>180</v>
      </c>
      <c r="G622" s="3" t="str">
        <f>+VLOOKUP(Tabla110[[#This Row],[ABOGADO]],'|'!$A$47:$B$89,2,0)</f>
        <v>Representación Judicial</v>
      </c>
      <c r="H622" s="237" t="s">
        <v>2176</v>
      </c>
      <c r="I622" s="3" t="s">
        <v>65</v>
      </c>
      <c r="J622" s="18" t="s">
        <v>7925</v>
      </c>
      <c r="K622" s="65" t="s">
        <v>7926</v>
      </c>
      <c r="L622" s="18" t="s">
        <v>2350</v>
      </c>
      <c r="M622" s="3" t="s">
        <v>389</v>
      </c>
      <c r="N622" s="3" t="str">
        <f>Tabla110[[#This Row],[Orden]]&amp;" ("&amp;Tabla110[[#This Row],[Vigencia]]&amp;") "&amp;Tabla110[[#This Row],[Entidad / Reclamante]]&amp;" "&amp;Tabla110[[#This Row],[Últimos 6 Dígitos del Proceso]]</f>
        <v>624 (2025) Salud Total EPS 053200</v>
      </c>
      <c r="O622" s="16">
        <v>168</v>
      </c>
      <c r="P622" s="16">
        <v>31228347.09</v>
      </c>
      <c r="Q622" s="25">
        <v>45883</v>
      </c>
      <c r="R622" s="3" t="s">
        <v>96</v>
      </c>
      <c r="S622" s="25">
        <v>45859</v>
      </c>
      <c r="T622" s="3" t="s">
        <v>7179</v>
      </c>
      <c r="U622" s="6"/>
      <c r="V622" s="6"/>
      <c r="W622" s="6">
        <v>20</v>
      </c>
      <c r="X622" s="6">
        <f>+NETWORKDAYS(Tabla110[[#This Row],[Fecha de Asignación2]],Tabla110[[#This Row],[Fecha Respuesta]])</f>
        <v>19</v>
      </c>
      <c r="Y622" s="6" t="s">
        <v>2185</v>
      </c>
    </row>
    <row r="623" spans="1:25" hidden="1">
      <c r="A623" s="45" t="s">
        <v>7927</v>
      </c>
      <c r="B623" s="14" t="s">
        <v>7927</v>
      </c>
      <c r="C623" s="3">
        <v>2025</v>
      </c>
      <c r="D623" s="25">
        <v>45849</v>
      </c>
      <c r="E623" s="19" t="str">
        <f>IF(Tabla110[[#This Row],[Fecha Respuesta]]="","01 Pendiente","02 Finalizado")</f>
        <v>02 Finalizado</v>
      </c>
      <c r="F623" s="3" t="s">
        <v>139</v>
      </c>
      <c r="G623" s="3" t="str">
        <f>+VLOOKUP(Tabla110[[#This Row],[ABOGADO]],'|'!$A$47:$B$89,2,0)</f>
        <v>Representación Judicial</v>
      </c>
      <c r="H623" s="237" t="s">
        <v>2176</v>
      </c>
      <c r="I623" s="3" t="s">
        <v>65</v>
      </c>
      <c r="J623" s="18" t="s">
        <v>7928</v>
      </c>
      <c r="K623" s="65" t="s">
        <v>7338</v>
      </c>
      <c r="L623" s="18" t="s">
        <v>2350</v>
      </c>
      <c r="M623" s="3" t="s">
        <v>389</v>
      </c>
      <c r="N623" s="3" t="str">
        <f>Tabla110[[#This Row],[Orden]]&amp;" ("&amp;Tabla110[[#This Row],[Vigencia]]&amp;") "&amp;Tabla110[[#This Row],[Entidad / Reclamante]]&amp;" "&amp;Tabla110[[#This Row],[Últimos 6 Dígitos del Proceso]]</f>
        <v>625 (2025) Salud Total EPS 003300</v>
      </c>
      <c r="O623" s="16">
        <v>102</v>
      </c>
      <c r="P623" s="16">
        <v>215521400</v>
      </c>
      <c r="Q623" s="25">
        <v>45849</v>
      </c>
      <c r="R623" s="3" t="s">
        <v>47</v>
      </c>
      <c r="S623" s="25">
        <v>45849</v>
      </c>
      <c r="T623" s="3" t="s">
        <v>7929</v>
      </c>
      <c r="U623" s="6"/>
      <c r="V623" s="6"/>
      <c r="W623" s="6">
        <v>20</v>
      </c>
      <c r="X623" s="6">
        <f>+NETWORKDAYS(Tabla110[[#This Row],[Fecha de Asignación2]],Tabla110[[#This Row],[Fecha Respuesta]])</f>
        <v>1</v>
      </c>
      <c r="Y623" s="6" t="s">
        <v>2185</v>
      </c>
    </row>
    <row r="624" spans="1:25" hidden="1">
      <c r="A624" s="45" t="s">
        <v>7930</v>
      </c>
      <c r="B624" s="14" t="s">
        <v>7930</v>
      </c>
      <c r="C624" s="3">
        <v>2025</v>
      </c>
      <c r="D624" s="25">
        <v>45849</v>
      </c>
      <c r="E624" s="19" t="str">
        <f>IF(Tabla110[[#This Row],[Fecha Respuesta]]="","01 Pendiente","02 Finalizado")</f>
        <v>02 Finalizado</v>
      </c>
      <c r="F624" s="3" t="s">
        <v>139</v>
      </c>
      <c r="G624" s="3" t="str">
        <f>+VLOOKUP(Tabla110[[#This Row],[ABOGADO]],'|'!$A$47:$B$89,2,0)</f>
        <v>Representación Judicial</v>
      </c>
      <c r="H624" s="237" t="s">
        <v>2176</v>
      </c>
      <c r="I624" s="3" t="s">
        <v>59</v>
      </c>
      <c r="J624" s="18" t="s">
        <v>7931</v>
      </c>
      <c r="K624" s="65" t="s">
        <v>7055</v>
      </c>
      <c r="L624" s="18" t="s">
        <v>2350</v>
      </c>
      <c r="M624" s="3" t="s">
        <v>315</v>
      </c>
      <c r="N624" s="3" t="str">
        <f>Tabla110[[#This Row],[Orden]]&amp;" ("&amp;Tabla110[[#This Row],[Vigencia]]&amp;") "&amp;Tabla110[[#This Row],[Entidad / Reclamante]]&amp;" "&amp;Tabla110[[#This Row],[Últimos 6 Dígitos del Proceso]]</f>
        <v>626 (2025) Sanitas EPS 000800</v>
      </c>
      <c r="O624" s="16">
        <v>297</v>
      </c>
      <c r="P624" s="16">
        <v>288956632.30000001</v>
      </c>
      <c r="Q624" s="25">
        <v>45849</v>
      </c>
      <c r="R624" s="3" t="s">
        <v>54</v>
      </c>
      <c r="S624" s="25">
        <v>45849</v>
      </c>
      <c r="T624" s="3" t="s">
        <v>7932</v>
      </c>
      <c r="U624" s="6"/>
      <c r="V624" s="6"/>
      <c r="W624" s="6">
        <v>20</v>
      </c>
      <c r="X624" s="6">
        <f>+NETWORKDAYS(Tabla110[[#This Row],[Fecha de Asignación2]],Tabla110[[#This Row],[Fecha Respuesta]])</f>
        <v>1</v>
      </c>
      <c r="Y624" s="6" t="s">
        <v>2185</v>
      </c>
    </row>
    <row r="625" spans="1:25" hidden="1">
      <c r="A625" s="45" t="s">
        <v>7933</v>
      </c>
      <c r="B625" s="14" t="s">
        <v>7933</v>
      </c>
      <c r="C625" s="3">
        <v>2025</v>
      </c>
      <c r="D625" s="25">
        <v>45849</v>
      </c>
      <c r="E625" s="19" t="str">
        <f>IF(Tabla110[[#This Row],[Fecha Respuesta]]="","01 Pendiente","02 Finalizado")</f>
        <v>02 Finalizado</v>
      </c>
      <c r="F625" s="3" t="s">
        <v>164</v>
      </c>
      <c r="G625" s="3" t="str">
        <f>+VLOOKUP(Tabla110[[#This Row],[ABOGADO]],'|'!$A$47:$B$89,2,0)</f>
        <v>Representación Judicial</v>
      </c>
      <c r="H625" s="3" t="s">
        <v>2219</v>
      </c>
      <c r="I625" s="3" t="s">
        <v>65</v>
      </c>
      <c r="J625" s="18" t="s">
        <v>7934</v>
      </c>
      <c r="K625" s="65" t="s">
        <v>7935</v>
      </c>
      <c r="L625" s="18" t="s">
        <v>2350</v>
      </c>
      <c r="M625" s="3" t="s">
        <v>7243</v>
      </c>
      <c r="N625" s="3" t="str">
        <f>Tabla110[[#This Row],[Orden]]&amp;" ("&amp;Tabla110[[#This Row],[Vigencia]]&amp;") "&amp;Tabla110[[#This Row],[Entidad / Reclamante]]&amp;" "&amp;Tabla110[[#This Row],[Últimos 6 Dígitos del Proceso]]</f>
        <v>627 (2025) Clinica Jaller S.A.S. 004400</v>
      </c>
      <c r="O625" s="16">
        <v>208</v>
      </c>
      <c r="P625" s="16">
        <v>1035829891</v>
      </c>
      <c r="Q625" s="25">
        <v>45854</v>
      </c>
      <c r="R625" s="3" t="s">
        <v>47</v>
      </c>
      <c r="S625" s="25">
        <v>45849</v>
      </c>
      <c r="T625" s="3" t="s">
        <v>7936</v>
      </c>
      <c r="U625" s="6"/>
      <c r="V625" s="6"/>
      <c r="W625" s="6">
        <v>20</v>
      </c>
      <c r="X625" s="6">
        <f>+NETWORKDAYS(Tabla110[[#This Row],[Fecha de Asignación2]],Tabla110[[#This Row],[Fecha Respuesta]])</f>
        <v>4</v>
      </c>
      <c r="Y625" s="6" t="s">
        <v>2185</v>
      </c>
    </row>
    <row r="626" spans="1:25" hidden="1">
      <c r="A626" s="45" t="s">
        <v>7937</v>
      </c>
      <c r="B626" s="14" t="s">
        <v>7937</v>
      </c>
      <c r="C626" s="3">
        <v>2025</v>
      </c>
      <c r="D626" s="25">
        <v>45851</v>
      </c>
      <c r="E626" s="19" t="str">
        <f>IF(Tabla110[[#This Row],[Fecha Respuesta]]="","01 Pendiente","02 Finalizado")</f>
        <v>02 Finalizado</v>
      </c>
      <c r="F626" s="3" t="s">
        <v>106</v>
      </c>
      <c r="G626" s="3" t="str">
        <f>+VLOOKUP(Tabla110[[#This Row],[ABOGADO]],'|'!$A$47:$B$89,2,0)</f>
        <v>Representación Judicial</v>
      </c>
      <c r="H626" s="3" t="s">
        <v>2176</v>
      </c>
      <c r="I626" s="3" t="s">
        <v>65</v>
      </c>
      <c r="J626" s="18" t="s">
        <v>7938</v>
      </c>
      <c r="K626" s="65" t="s">
        <v>7102</v>
      </c>
      <c r="L626" s="18" t="s">
        <v>2350</v>
      </c>
      <c r="M626" s="3" t="s">
        <v>267</v>
      </c>
      <c r="N626" s="3" t="str">
        <f>Tabla110[[#This Row],[Orden]]&amp;" ("&amp;Tabla110[[#This Row],[Vigencia]]&amp;") "&amp;Tabla110[[#This Row],[Entidad / Reclamante]]&amp;" "&amp;Tabla110[[#This Row],[Últimos 6 Dígitos del Proceso]]</f>
        <v>628 (2025) Nueva EPS 006800</v>
      </c>
      <c r="O626" s="16">
        <v>48</v>
      </c>
      <c r="P626" s="16">
        <v>106418755</v>
      </c>
      <c r="Q626" s="25">
        <v>45867</v>
      </c>
      <c r="R626" s="3" t="s">
        <v>43</v>
      </c>
      <c r="S626" s="25">
        <v>45859</v>
      </c>
      <c r="T626" s="3" t="s">
        <v>7939</v>
      </c>
      <c r="U626" s="6"/>
      <c r="V626" s="6"/>
      <c r="W626" s="6">
        <v>20</v>
      </c>
      <c r="X626" s="6">
        <f>+NETWORKDAYS(Tabla110[[#This Row],[Fecha de Asignación2]],Tabla110[[#This Row],[Fecha Respuesta]])</f>
        <v>7</v>
      </c>
      <c r="Y626" s="6" t="s">
        <v>2185</v>
      </c>
    </row>
    <row r="627" spans="1:25" hidden="1">
      <c r="A627" s="45" t="s">
        <v>7940</v>
      </c>
      <c r="B627" s="14" t="s">
        <v>7940</v>
      </c>
      <c r="C627" s="3">
        <v>2025</v>
      </c>
      <c r="D627" s="25">
        <v>45851</v>
      </c>
      <c r="E627" s="19" t="str">
        <f>IF(Tabla110[[#This Row],[Fecha Respuesta]]="","01 Pendiente","02 Finalizado")</f>
        <v>02 Finalizado</v>
      </c>
      <c r="F627" s="3" t="s">
        <v>106</v>
      </c>
      <c r="G627" s="3" t="str">
        <f>+VLOOKUP(Tabla110[[#This Row],[ABOGADO]],'|'!$A$47:$B$89,2,0)</f>
        <v>Representación Judicial</v>
      </c>
      <c r="H627" s="3" t="s">
        <v>2176</v>
      </c>
      <c r="I627" s="3" t="s">
        <v>65</v>
      </c>
      <c r="J627" s="18" t="s">
        <v>7941</v>
      </c>
      <c r="K627" s="65" t="s">
        <v>7185</v>
      </c>
      <c r="L627" s="18" t="s">
        <v>2350</v>
      </c>
      <c r="M627" s="3" t="s">
        <v>410</v>
      </c>
      <c r="N627" s="3" t="str">
        <f>Tabla110[[#This Row],[Orden]]&amp;" ("&amp;Tabla110[[#This Row],[Vigencia]]&amp;") "&amp;Tabla110[[#This Row],[Entidad / Reclamante]]&amp;" "&amp;Tabla110[[#This Row],[Últimos 6 Dígitos del Proceso]]</f>
        <v>629 (2025) Coomeva EPS 026200</v>
      </c>
      <c r="O627" s="16">
        <v>758</v>
      </c>
      <c r="P627" s="16">
        <v>1209381362</v>
      </c>
      <c r="Q627" s="25">
        <v>45868</v>
      </c>
      <c r="R627" s="3" t="s">
        <v>94</v>
      </c>
      <c r="S627" s="25">
        <v>45859</v>
      </c>
      <c r="T627" s="3" t="s">
        <v>7942</v>
      </c>
      <c r="U627" s="6"/>
      <c r="V627" s="6"/>
      <c r="W627" s="6">
        <v>20</v>
      </c>
      <c r="X627" s="6">
        <f>+NETWORKDAYS(Tabla110[[#This Row],[Fecha de Asignación2]],Tabla110[[#This Row],[Fecha Respuesta]])</f>
        <v>8</v>
      </c>
      <c r="Y627" s="6" t="s">
        <v>2185</v>
      </c>
    </row>
    <row r="628" spans="1:25" hidden="1">
      <c r="A628" s="45" t="s">
        <v>7943</v>
      </c>
      <c r="B628" s="14" t="s">
        <v>7943</v>
      </c>
      <c r="C628" s="3">
        <v>2025</v>
      </c>
      <c r="D628" s="25">
        <v>45851</v>
      </c>
      <c r="E628" s="19" t="str">
        <f>IF(Tabla110[[#This Row],[Fecha Respuesta]]="","01 Pendiente","02 Finalizado")</f>
        <v>02 Finalizado</v>
      </c>
      <c r="F628" s="3" t="s">
        <v>106</v>
      </c>
      <c r="G628" s="3" t="str">
        <f>+VLOOKUP(Tabla110[[#This Row],[ABOGADO]],'|'!$A$47:$B$89,2,0)</f>
        <v>Representación Judicial</v>
      </c>
      <c r="H628" s="3" t="s">
        <v>2176</v>
      </c>
      <c r="I628" s="3" t="s">
        <v>65</v>
      </c>
      <c r="J628" s="18" t="s">
        <v>7944</v>
      </c>
      <c r="K628" s="65" t="s">
        <v>2294</v>
      </c>
      <c r="L628" s="18" t="s">
        <v>2350</v>
      </c>
      <c r="M628" s="3" t="s">
        <v>374</v>
      </c>
      <c r="N628" s="3" t="str">
        <f>Tabla110[[#This Row],[Orden]]&amp;" ("&amp;Tabla110[[#This Row],[Vigencia]]&amp;") "&amp;Tabla110[[#This Row],[Entidad / Reclamante]]&amp;" "&amp;Tabla110[[#This Row],[Últimos 6 Dígitos del Proceso]]</f>
        <v>630 (2025) Aliansalud EPS 020100</v>
      </c>
      <c r="O628" s="16">
        <v>1383</v>
      </c>
      <c r="P628" s="16">
        <v>482403020.14999998</v>
      </c>
      <c r="Q628" s="25">
        <v>45852</v>
      </c>
      <c r="R628" s="3" t="s">
        <v>47</v>
      </c>
      <c r="S628" s="25">
        <v>45852</v>
      </c>
      <c r="T628" s="3" t="s">
        <v>7699</v>
      </c>
      <c r="U628" s="6"/>
      <c r="V628" s="6"/>
      <c r="W628" s="6">
        <v>20</v>
      </c>
      <c r="X628" s="6">
        <f>+NETWORKDAYS(Tabla110[[#This Row],[Fecha de Asignación2]],Tabla110[[#This Row],[Fecha Respuesta]])</f>
        <v>1</v>
      </c>
      <c r="Y628" s="6" t="s">
        <v>2185</v>
      </c>
    </row>
    <row r="629" spans="1:25" hidden="1">
      <c r="A629" s="45" t="s">
        <v>7945</v>
      </c>
      <c r="B629" s="14" t="s">
        <v>7945</v>
      </c>
      <c r="C629" s="3">
        <v>2025</v>
      </c>
      <c r="D629" s="25">
        <v>45852</v>
      </c>
      <c r="E629" s="19" t="str">
        <f>IF(Tabla110[[#This Row],[Fecha Respuesta]]="","01 Pendiente","02 Finalizado")</f>
        <v>02 Finalizado</v>
      </c>
      <c r="F629" s="3" t="s">
        <v>124</v>
      </c>
      <c r="G629" s="3" t="str">
        <f>+VLOOKUP(Tabla110[[#This Row],[ABOGADO]],'|'!$A$47:$B$89,2,0)</f>
        <v>Representación Judicial</v>
      </c>
      <c r="H629" s="237" t="s">
        <v>2176</v>
      </c>
      <c r="I629" s="3" t="s">
        <v>59</v>
      </c>
      <c r="J629" s="18" t="s">
        <v>7312</v>
      </c>
      <c r="K629" s="65" t="s">
        <v>6738</v>
      </c>
      <c r="L629" s="18" t="s">
        <v>2350</v>
      </c>
      <c r="M629" s="3" t="s">
        <v>374</v>
      </c>
      <c r="N629" s="3" t="str">
        <f>Tabla110[[#This Row],[Orden]]&amp;" ("&amp;Tabla110[[#This Row],[Vigencia]]&amp;") "&amp;Tabla110[[#This Row],[Entidad / Reclamante]]&amp;" "&amp;Tabla110[[#This Row],[Últimos 6 Dígitos del Proceso]]</f>
        <v>631 (2025) Aliansalud EPS 016000</v>
      </c>
      <c r="O629" s="16">
        <v>665</v>
      </c>
      <c r="P629" s="16">
        <v>1047575435</v>
      </c>
      <c r="Q629" s="25">
        <v>45852</v>
      </c>
      <c r="R629" s="3" t="s">
        <v>54</v>
      </c>
      <c r="S629" s="25">
        <v>45852</v>
      </c>
      <c r="T629" s="3" t="s">
        <v>7946</v>
      </c>
      <c r="U629" s="6"/>
      <c r="V629" s="6"/>
      <c r="W629" s="6">
        <v>20</v>
      </c>
      <c r="X629" s="6">
        <f>+NETWORKDAYS(Tabla110[[#This Row],[Fecha de Asignación2]],Tabla110[[#This Row],[Fecha Respuesta]])</f>
        <v>1</v>
      </c>
      <c r="Y629" s="6" t="s">
        <v>2185</v>
      </c>
    </row>
    <row r="630" spans="1:25" hidden="1">
      <c r="A630" s="45" t="s">
        <v>7947</v>
      </c>
      <c r="B630" s="14" t="s">
        <v>7947</v>
      </c>
      <c r="C630" s="3">
        <v>2025</v>
      </c>
      <c r="D630" s="25">
        <v>45852</v>
      </c>
      <c r="E630" s="19" t="str">
        <f>IF(Tabla110[[#This Row],[Fecha Respuesta]]="","01 Pendiente","02 Finalizado")</f>
        <v>02 Finalizado</v>
      </c>
      <c r="F630" s="3" t="s">
        <v>176</v>
      </c>
      <c r="G630" s="3" t="str">
        <f>+VLOOKUP(Tabla110[[#This Row],[ABOGADO]],'|'!$A$47:$B$89,2,0)</f>
        <v>Representación Judicial</v>
      </c>
      <c r="H630" s="237" t="s">
        <v>2176</v>
      </c>
      <c r="I630" s="3" t="s">
        <v>59</v>
      </c>
      <c r="J630" s="18" t="s">
        <v>7948</v>
      </c>
      <c r="K630" s="65" t="s">
        <v>7949</v>
      </c>
      <c r="L630" s="18" t="s">
        <v>2350</v>
      </c>
      <c r="M630" s="3" t="s">
        <v>389</v>
      </c>
      <c r="N630" s="3" t="str">
        <f>Tabla110[[#This Row],[Orden]]&amp;" ("&amp;Tabla110[[#This Row],[Vigencia]]&amp;") "&amp;Tabla110[[#This Row],[Entidad / Reclamante]]&amp;" "&amp;Tabla110[[#This Row],[Últimos 6 Dígitos del Proceso]]</f>
        <v>632 (2025) Salud Total EPS 003900</v>
      </c>
      <c r="O630" s="16">
        <v>1</v>
      </c>
      <c r="P630" s="16">
        <v>0</v>
      </c>
      <c r="Q630" s="25">
        <v>45855</v>
      </c>
      <c r="R630" s="3" t="s">
        <v>54</v>
      </c>
      <c r="S630" s="25">
        <v>45852</v>
      </c>
      <c r="T630" s="3" t="s">
        <v>7950</v>
      </c>
      <c r="U630" s="6"/>
      <c r="V630" s="6"/>
      <c r="W630" s="6">
        <v>20</v>
      </c>
      <c r="X630" s="6">
        <f>+NETWORKDAYS(Tabla110[[#This Row],[Fecha de Asignación2]],Tabla110[[#This Row],[Fecha Respuesta]])</f>
        <v>4</v>
      </c>
      <c r="Y630" s="6" t="s">
        <v>2185</v>
      </c>
    </row>
    <row r="631" spans="1:25" hidden="1">
      <c r="A631" s="45" t="s">
        <v>7951</v>
      </c>
      <c r="B631" s="14" t="s">
        <v>7951</v>
      </c>
      <c r="C631" s="3">
        <v>2025</v>
      </c>
      <c r="D631" s="25">
        <v>45852</v>
      </c>
      <c r="E631" s="19" t="str">
        <f>IF(Tabla110[[#This Row],[Fecha Respuesta]]="","01 Pendiente","02 Finalizado")</f>
        <v>02 Finalizado</v>
      </c>
      <c r="F631" s="3" t="s">
        <v>124</v>
      </c>
      <c r="G631" s="3" t="str">
        <f>+VLOOKUP(Tabla110[[#This Row],[ABOGADO]],'|'!$A$47:$B$89,2,0)</f>
        <v>Representación Judicial</v>
      </c>
      <c r="H631" s="237" t="s">
        <v>2176</v>
      </c>
      <c r="I631" s="3" t="s">
        <v>59</v>
      </c>
      <c r="J631" s="18" t="s">
        <v>7952</v>
      </c>
      <c r="K631" s="65" t="s">
        <v>7773</v>
      </c>
      <c r="L631" s="18" t="s">
        <v>2350</v>
      </c>
      <c r="M631" s="3" t="s">
        <v>410</v>
      </c>
      <c r="N631" s="3" t="str">
        <f>Tabla110[[#This Row],[Orden]]&amp;" ("&amp;Tabla110[[#This Row],[Vigencia]]&amp;") "&amp;Tabla110[[#This Row],[Entidad / Reclamante]]&amp;" "&amp;Tabla110[[#This Row],[Últimos 6 Dígitos del Proceso]]</f>
        <v>633 (2025) Coomeva EPS 043500</v>
      </c>
      <c r="O631" s="16">
        <v>3153</v>
      </c>
      <c r="P631" s="16">
        <v>1271505201.6600001</v>
      </c>
      <c r="Q631" s="25">
        <v>45862</v>
      </c>
      <c r="R631" s="3" t="s">
        <v>94</v>
      </c>
      <c r="S631" s="25">
        <v>45859</v>
      </c>
      <c r="T631" s="3" t="s">
        <v>7953</v>
      </c>
      <c r="U631" s="6"/>
      <c r="V631" s="6"/>
      <c r="W631" s="6">
        <v>20</v>
      </c>
      <c r="X631" s="6">
        <f>+NETWORKDAYS(Tabla110[[#This Row],[Fecha de Asignación2]],Tabla110[[#This Row],[Fecha Respuesta]])</f>
        <v>4</v>
      </c>
      <c r="Y631" s="6" t="s">
        <v>2185</v>
      </c>
    </row>
    <row r="632" spans="1:25" hidden="1">
      <c r="A632" s="45" t="s">
        <v>7954</v>
      </c>
      <c r="B632" s="14" t="s">
        <v>7954</v>
      </c>
      <c r="C632" s="3">
        <v>2025</v>
      </c>
      <c r="D632" s="25">
        <v>45852</v>
      </c>
      <c r="E632" s="19" t="str">
        <f>IF(Tabla110[[#This Row],[Fecha Respuesta]]="","01 Pendiente","02 Finalizado")</f>
        <v>02 Finalizado</v>
      </c>
      <c r="F632" s="3" t="s">
        <v>124</v>
      </c>
      <c r="G632" s="3" t="str">
        <f>+VLOOKUP(Tabla110[[#This Row],[ABOGADO]],'|'!$A$47:$B$89,2,0)</f>
        <v>Representación Judicial</v>
      </c>
      <c r="H632" s="237" t="s">
        <v>2176</v>
      </c>
      <c r="I632" s="3" t="s">
        <v>56</v>
      </c>
      <c r="J632" s="18" t="s">
        <v>7955</v>
      </c>
      <c r="K632" s="65" t="s">
        <v>7956</v>
      </c>
      <c r="L632" s="18" t="s">
        <v>2350</v>
      </c>
      <c r="M632" s="3" t="s">
        <v>315</v>
      </c>
      <c r="N632" s="3" t="str">
        <f>Tabla110[[#This Row],[Orden]]&amp;" ("&amp;Tabla110[[#This Row],[Vigencia]]&amp;") "&amp;Tabla110[[#This Row],[Entidad / Reclamante]]&amp;" "&amp;Tabla110[[#This Row],[Últimos 6 Dígitos del Proceso]]</f>
        <v>634 (2025) Sanitas EPS 039700</v>
      </c>
      <c r="O632" s="16">
        <v>53</v>
      </c>
      <c r="P632" s="16">
        <v>229075340</v>
      </c>
      <c r="Q632" s="25">
        <v>45852</v>
      </c>
      <c r="R632" s="3" t="s">
        <v>54</v>
      </c>
      <c r="S632" s="25">
        <v>45852</v>
      </c>
      <c r="T632" s="3" t="s">
        <v>7286</v>
      </c>
      <c r="U632" s="6"/>
      <c r="V632" s="6"/>
      <c r="W632" s="6">
        <v>20</v>
      </c>
      <c r="X632" s="6">
        <f>+NETWORKDAYS(Tabla110[[#This Row],[Fecha de Asignación2]],Tabla110[[#This Row],[Fecha Respuesta]])</f>
        <v>1</v>
      </c>
      <c r="Y632" s="6" t="s">
        <v>2185</v>
      </c>
    </row>
    <row r="633" spans="1:25" hidden="1">
      <c r="A633" s="45" t="s">
        <v>7957</v>
      </c>
      <c r="B633" s="14" t="s">
        <v>7957</v>
      </c>
      <c r="C633" s="3">
        <v>2025</v>
      </c>
      <c r="D633" s="25">
        <v>45852</v>
      </c>
      <c r="E633" s="19" t="str">
        <f>IF(Tabla110[[#This Row],[Fecha Respuesta]]="","01 Pendiente","02 Finalizado")</f>
        <v>02 Finalizado</v>
      </c>
      <c r="F633" s="3" t="s">
        <v>182</v>
      </c>
      <c r="G633" s="3" t="s">
        <v>17</v>
      </c>
      <c r="H633" s="237" t="s">
        <v>2176</v>
      </c>
      <c r="I633" s="3" t="s">
        <v>59</v>
      </c>
      <c r="J633" s="18" t="s">
        <v>6882</v>
      </c>
      <c r="K633" s="65" t="s">
        <v>6883</v>
      </c>
      <c r="L633" s="18" t="s">
        <v>2350</v>
      </c>
      <c r="M633" s="3" t="s">
        <v>410</v>
      </c>
      <c r="N633" s="3" t="str">
        <f>Tabla110[[#This Row],[Orden]]&amp;" ("&amp;Tabla110[[#This Row],[Vigencia]]&amp;") "&amp;Tabla110[[#This Row],[Entidad / Reclamante]]&amp;" "&amp;Tabla110[[#This Row],[Últimos 6 Dígitos del Proceso]]</f>
        <v>635 (2025) Coomeva EPS 140700</v>
      </c>
      <c r="O633" s="16">
        <v>767</v>
      </c>
      <c r="P633" s="16">
        <v>1645528326.4400001</v>
      </c>
      <c r="Q633" s="25">
        <v>45852</v>
      </c>
      <c r="R633" s="3" t="s">
        <v>54</v>
      </c>
      <c r="S633" s="25">
        <v>45852</v>
      </c>
      <c r="T633" s="3" t="s">
        <v>7958</v>
      </c>
      <c r="U633" s="6"/>
      <c r="V633" s="6"/>
      <c r="W633" s="6">
        <v>20</v>
      </c>
      <c r="X633" s="6">
        <f>+NETWORKDAYS(Tabla110[[#This Row],[Fecha de Asignación2]],Tabla110[[#This Row],[Fecha Respuesta]])</f>
        <v>1</v>
      </c>
      <c r="Y633" s="6" t="s">
        <v>2185</v>
      </c>
    </row>
    <row r="634" spans="1:25" hidden="1">
      <c r="A634" s="45" t="s">
        <v>7959</v>
      </c>
      <c r="B634" s="14" t="s">
        <v>7959</v>
      </c>
      <c r="C634" s="3">
        <v>2025</v>
      </c>
      <c r="D634" s="25">
        <v>45852</v>
      </c>
      <c r="E634" s="19" t="str">
        <f>IF(Tabla110[[#This Row],[Fecha Respuesta]]="","01 Pendiente","02 Finalizado")</f>
        <v>02 Finalizado</v>
      </c>
      <c r="F634" s="3" t="s">
        <v>143</v>
      </c>
      <c r="G634" s="3" t="str">
        <f>+VLOOKUP(Tabla110[[#This Row],[ABOGADO]],'|'!$A$47:$B$89,2,0)</f>
        <v>Representación Judicial</v>
      </c>
      <c r="H634" s="237" t="s">
        <v>2176</v>
      </c>
      <c r="I634" s="3" t="s">
        <v>65</v>
      </c>
      <c r="J634" s="18" t="s">
        <v>7960</v>
      </c>
      <c r="K634" s="65" t="s">
        <v>7835</v>
      </c>
      <c r="L634" s="18" t="s">
        <v>2350</v>
      </c>
      <c r="M634" s="3" t="s">
        <v>374</v>
      </c>
      <c r="N634" s="3" t="str">
        <f>Tabla110[[#This Row],[Orden]]&amp;" ("&amp;Tabla110[[#This Row],[Vigencia]]&amp;") "&amp;Tabla110[[#This Row],[Entidad / Reclamante]]&amp;" "&amp;Tabla110[[#This Row],[Últimos 6 Dígitos del Proceso]]</f>
        <v>636 (2025) Aliansalud EPS 000200</v>
      </c>
      <c r="O634" s="16">
        <v>14</v>
      </c>
      <c r="P634" s="16">
        <v>10780671</v>
      </c>
      <c r="Q634" s="25">
        <v>45873</v>
      </c>
      <c r="R634" s="3" t="s">
        <v>96</v>
      </c>
      <c r="S634" s="25">
        <v>45859</v>
      </c>
      <c r="T634" s="3" t="s">
        <v>7223</v>
      </c>
      <c r="U634" s="6"/>
      <c r="V634" s="6"/>
      <c r="W634" s="6">
        <v>20</v>
      </c>
      <c r="X634" s="6">
        <f>+NETWORKDAYS(Tabla110[[#This Row],[Fecha de Asignación2]],Tabla110[[#This Row],[Fecha Respuesta]])</f>
        <v>11</v>
      </c>
      <c r="Y634" s="6" t="s">
        <v>2185</v>
      </c>
    </row>
    <row r="635" spans="1:25" hidden="1">
      <c r="A635" s="45" t="s">
        <v>7961</v>
      </c>
      <c r="B635" s="14" t="s">
        <v>7961</v>
      </c>
      <c r="C635" s="3">
        <v>2025</v>
      </c>
      <c r="D635" s="25">
        <v>45852</v>
      </c>
      <c r="E635" s="19" t="str">
        <f>IF(Tabla110[[#This Row],[Fecha Respuesta]]="","01 Pendiente","02 Finalizado")</f>
        <v>02 Finalizado</v>
      </c>
      <c r="F635" s="3" t="s">
        <v>124</v>
      </c>
      <c r="G635" s="3" t="str">
        <f>+VLOOKUP(Tabla110[[#This Row],[ABOGADO]],'|'!$A$47:$B$89,2,0)</f>
        <v>Representación Judicial</v>
      </c>
      <c r="H635" s="3" t="s">
        <v>2219</v>
      </c>
      <c r="I635" s="3" t="s">
        <v>59</v>
      </c>
      <c r="J635" s="18" t="s">
        <v>7778</v>
      </c>
      <c r="K635" s="65" t="s">
        <v>6209</v>
      </c>
      <c r="L635" s="18" t="s">
        <v>2350</v>
      </c>
      <c r="M635" s="3" t="s">
        <v>7243</v>
      </c>
      <c r="N635" s="3" t="str">
        <f>Tabla110[[#This Row],[Orden]]&amp;" ("&amp;Tabla110[[#This Row],[Vigencia]]&amp;") "&amp;Tabla110[[#This Row],[Entidad / Reclamante]]&amp;" "&amp;Tabla110[[#This Row],[Últimos 6 Dígitos del Proceso]]</f>
        <v>637 (2025) Clinica Jaller S.A.S. 004800</v>
      </c>
      <c r="O635" s="16">
        <v>298</v>
      </c>
      <c r="P635" s="16">
        <v>3007860836</v>
      </c>
      <c r="Q635" s="25">
        <v>45863</v>
      </c>
      <c r="R635" s="3" t="s">
        <v>96</v>
      </c>
      <c r="S635" s="25">
        <v>45859</v>
      </c>
      <c r="T635" s="3" t="s">
        <v>7962</v>
      </c>
      <c r="U635" s="6"/>
      <c r="V635" s="6"/>
      <c r="W635" s="6">
        <v>20</v>
      </c>
      <c r="X635" s="6">
        <f>+NETWORKDAYS(Tabla110[[#This Row],[Fecha de Asignación2]],Tabla110[[#This Row],[Fecha Respuesta]])</f>
        <v>5</v>
      </c>
      <c r="Y635" s="6" t="s">
        <v>2185</v>
      </c>
    </row>
    <row r="636" spans="1:25" hidden="1">
      <c r="A636" s="45" t="s">
        <v>7963</v>
      </c>
      <c r="B636" s="14" t="s">
        <v>7963</v>
      </c>
      <c r="C636" s="3">
        <v>2025</v>
      </c>
      <c r="D636" s="25">
        <v>45852</v>
      </c>
      <c r="E636" s="19" t="str">
        <f>IF(Tabla110[[#This Row],[Fecha Respuesta]]="","01 Pendiente","02 Finalizado")</f>
        <v>02 Finalizado</v>
      </c>
      <c r="F636" s="3" t="s">
        <v>124</v>
      </c>
      <c r="G636" s="3" t="str">
        <f>+VLOOKUP(Tabla110[[#This Row],[ABOGADO]],'|'!$A$47:$B$89,2,0)</f>
        <v>Representación Judicial</v>
      </c>
      <c r="H636" s="3" t="s">
        <v>2219</v>
      </c>
      <c r="I636" s="3" t="s">
        <v>59</v>
      </c>
      <c r="J636" s="18" t="s">
        <v>7781</v>
      </c>
      <c r="K636" s="65" t="s">
        <v>7393</v>
      </c>
      <c r="L636" s="18" t="s">
        <v>2350</v>
      </c>
      <c r="M636" s="3" t="s">
        <v>7243</v>
      </c>
      <c r="N636" s="3" t="str">
        <f>Tabla110[[#This Row],[Orden]]&amp;" ("&amp;Tabla110[[#This Row],[Vigencia]]&amp;") "&amp;Tabla110[[#This Row],[Entidad / Reclamante]]&amp;" "&amp;Tabla110[[#This Row],[Últimos 6 Dígitos del Proceso]]</f>
        <v>638 (2025) Clinica Jaller S.A.S. 004500</v>
      </c>
      <c r="O636" s="16">
        <v>628</v>
      </c>
      <c r="P636" s="16">
        <v>1960075057</v>
      </c>
      <c r="Q636" s="25">
        <v>45863</v>
      </c>
      <c r="R636" s="3" t="s">
        <v>47</v>
      </c>
      <c r="S636" s="25">
        <v>45859</v>
      </c>
      <c r="T636" s="3" t="s">
        <v>7964</v>
      </c>
      <c r="U636" s="6"/>
      <c r="V636" s="6"/>
      <c r="W636" s="6">
        <v>20</v>
      </c>
      <c r="X636" s="6">
        <f>+NETWORKDAYS(Tabla110[[#This Row],[Fecha de Asignación2]],Tabla110[[#This Row],[Fecha Respuesta]])</f>
        <v>5</v>
      </c>
      <c r="Y636" s="6" t="s">
        <v>2185</v>
      </c>
    </row>
    <row r="637" spans="1:25" hidden="1">
      <c r="A637" s="45" t="s">
        <v>7965</v>
      </c>
      <c r="B637" s="14" t="s">
        <v>7965</v>
      </c>
      <c r="C637" s="3">
        <v>2025</v>
      </c>
      <c r="D637" s="25">
        <v>45852</v>
      </c>
      <c r="E637" s="19" t="str">
        <f>IF(Tabla110[[#This Row],[Fecha Respuesta]]="","01 Pendiente","02 Finalizado")</f>
        <v>02 Finalizado</v>
      </c>
      <c r="F637" s="3" t="s">
        <v>124</v>
      </c>
      <c r="G637" s="3" t="str">
        <f>+VLOOKUP(Tabla110[[#This Row],[ABOGADO]],'|'!$A$47:$B$89,2,0)</f>
        <v>Representación Judicial</v>
      </c>
      <c r="H637" s="237" t="s">
        <v>2176</v>
      </c>
      <c r="I637" s="3" t="s">
        <v>59</v>
      </c>
      <c r="J637" s="18" t="s">
        <v>7966</v>
      </c>
      <c r="K637" s="65" t="s">
        <v>7967</v>
      </c>
      <c r="L637" s="18" t="s">
        <v>2350</v>
      </c>
      <c r="M637" s="3" t="s">
        <v>315</v>
      </c>
      <c r="N637" s="3" t="str">
        <f>Tabla110[[#This Row],[Orden]]&amp;" ("&amp;Tabla110[[#This Row],[Vigencia]]&amp;") "&amp;Tabla110[[#This Row],[Entidad / Reclamante]]&amp;" "&amp;Tabla110[[#This Row],[Últimos 6 Dígitos del Proceso]]</f>
        <v>639 (2025) Sanitas EPS 005800</v>
      </c>
      <c r="O637" s="16">
        <v>1</v>
      </c>
      <c r="P637" s="16">
        <v>79950</v>
      </c>
      <c r="Q637" s="25">
        <v>45867</v>
      </c>
      <c r="R637" s="3" t="s">
        <v>43</v>
      </c>
      <c r="S637" s="25">
        <v>45859</v>
      </c>
      <c r="T637" s="3" t="s">
        <v>7968</v>
      </c>
      <c r="U637" s="6"/>
      <c r="V637" s="6"/>
      <c r="W637" s="6">
        <v>20</v>
      </c>
      <c r="X637" s="6">
        <f>+NETWORKDAYS(Tabla110[[#This Row],[Fecha de Asignación2]],Tabla110[[#This Row],[Fecha Respuesta]])</f>
        <v>7</v>
      </c>
      <c r="Y637" s="6" t="s">
        <v>2185</v>
      </c>
    </row>
    <row r="638" spans="1:25" hidden="1">
      <c r="A638" s="45" t="s">
        <v>7969</v>
      </c>
      <c r="B638" s="14" t="s">
        <v>7969</v>
      </c>
      <c r="C638" s="3">
        <v>2025</v>
      </c>
      <c r="D638" s="25">
        <v>45852</v>
      </c>
      <c r="E638" s="19" t="str">
        <f>IF(Tabla110[[#This Row],[Fecha Respuesta]]="","01 Pendiente","02 Finalizado")</f>
        <v>02 Finalizado</v>
      </c>
      <c r="F638" s="3" t="s">
        <v>179</v>
      </c>
      <c r="G638" s="3" t="str">
        <f>+VLOOKUP(Tabla110[[#This Row],[ABOGADO]],'|'!$A$47:$B$89,2,0)</f>
        <v>Representación Judicial</v>
      </c>
      <c r="H638" s="237" t="s">
        <v>2176</v>
      </c>
      <c r="I638" s="3" t="s">
        <v>65</v>
      </c>
      <c r="J638" s="18" t="s">
        <v>7970</v>
      </c>
      <c r="K638" s="65" t="s">
        <v>7102</v>
      </c>
      <c r="L638" s="18" t="s">
        <v>2350</v>
      </c>
      <c r="M638" s="3" t="s">
        <v>267</v>
      </c>
      <c r="N638" s="3" t="str">
        <f>Tabla110[[#This Row],[Orden]]&amp;" ("&amp;Tabla110[[#This Row],[Vigencia]]&amp;") "&amp;Tabla110[[#This Row],[Entidad / Reclamante]]&amp;" "&amp;Tabla110[[#This Row],[Últimos 6 Dígitos del Proceso]]</f>
        <v>640 (2025) Nueva EPS 006800</v>
      </c>
      <c r="O638" s="16">
        <v>62</v>
      </c>
      <c r="P638" s="16">
        <v>376470305</v>
      </c>
      <c r="Q638" s="25">
        <v>45874</v>
      </c>
      <c r="R638" s="3" t="s">
        <v>96</v>
      </c>
      <c r="S638" s="25">
        <v>45859</v>
      </c>
      <c r="T638" s="3" t="s">
        <v>7579</v>
      </c>
      <c r="U638" s="6"/>
      <c r="V638" s="6"/>
      <c r="W638" s="6">
        <v>20</v>
      </c>
      <c r="X638" s="6">
        <f>+NETWORKDAYS(Tabla110[[#This Row],[Fecha de Asignación2]],Tabla110[[#This Row],[Fecha Respuesta]])</f>
        <v>12</v>
      </c>
      <c r="Y638" s="6" t="s">
        <v>2185</v>
      </c>
    </row>
    <row r="639" spans="1:25" hidden="1">
      <c r="A639" s="45" t="s">
        <v>7971</v>
      </c>
      <c r="B639" s="14" t="s">
        <v>7971</v>
      </c>
      <c r="C639" s="3">
        <v>2025</v>
      </c>
      <c r="D639" s="25">
        <v>45852</v>
      </c>
      <c r="E639" s="19" t="str">
        <f>IF(Tabla110[[#This Row],[Fecha Respuesta]]="","01 Pendiente","02 Finalizado")</f>
        <v>02 Finalizado</v>
      </c>
      <c r="F639" s="3" t="s">
        <v>175</v>
      </c>
      <c r="G639" s="3" t="str">
        <f>+VLOOKUP(Tabla110[[#This Row],[ABOGADO]],'|'!$A$47:$B$89,2,0)</f>
        <v>Representación Judicial</v>
      </c>
      <c r="H639" s="237" t="s">
        <v>2176</v>
      </c>
      <c r="I639" s="3" t="s">
        <v>59</v>
      </c>
      <c r="J639" s="18" t="s">
        <v>7972</v>
      </c>
      <c r="K639" s="65" t="s">
        <v>6806</v>
      </c>
      <c r="L639" s="18" t="s">
        <v>2350</v>
      </c>
      <c r="M639" s="3" t="s">
        <v>381</v>
      </c>
      <c r="N639" s="3" t="str">
        <f>Tabla110[[#This Row],[Orden]]&amp;" ("&amp;Tabla110[[#This Row],[Vigencia]]&amp;") "&amp;Tabla110[[#This Row],[Entidad / Reclamante]]&amp;" "&amp;Tabla110[[#This Row],[Últimos 6 Dígitos del Proceso]]</f>
        <v>642 (2025) Suramericana EPS 052900</v>
      </c>
      <c r="O639" s="16">
        <v>104100</v>
      </c>
      <c r="P639" s="16">
        <v>1005289849</v>
      </c>
      <c r="Q639" s="25">
        <v>45889</v>
      </c>
      <c r="R639" s="3" t="s">
        <v>47</v>
      </c>
      <c r="S639" s="25">
        <v>45859</v>
      </c>
      <c r="T639" s="3" t="s">
        <v>7973</v>
      </c>
      <c r="U639" s="6"/>
      <c r="V639" s="6"/>
      <c r="W639" s="6">
        <v>20</v>
      </c>
      <c r="X639" s="6">
        <f>+NETWORKDAYS(Tabla110[[#This Row],[Fecha de Asignación2]],Tabla110[[#This Row],[Fecha Respuesta]])</f>
        <v>23</v>
      </c>
      <c r="Y639" s="6" t="s">
        <v>6117</v>
      </c>
    </row>
    <row r="640" spans="1:25" hidden="1">
      <c r="A640" s="45" t="s">
        <v>7974</v>
      </c>
      <c r="B640" s="14" t="s">
        <v>7974</v>
      </c>
      <c r="C640" s="3">
        <v>2025</v>
      </c>
      <c r="D640" s="25">
        <v>45853</v>
      </c>
      <c r="E640" s="19" t="str">
        <f>IF(Tabla110[[#This Row],[Fecha Respuesta]]="","01 Pendiente","02 Finalizado")</f>
        <v>02 Finalizado</v>
      </c>
      <c r="F640" s="3" t="s">
        <v>178</v>
      </c>
      <c r="G640" s="3" t="str">
        <f>+VLOOKUP(Tabla110[[#This Row],[ABOGADO]],'|'!$A$47:$B$89,2,0)</f>
        <v>Coordinación Prejudicial</v>
      </c>
      <c r="H640" s="237" t="s">
        <v>2176</v>
      </c>
      <c r="I640" s="3" t="s">
        <v>65</v>
      </c>
      <c r="J640" s="18" t="s">
        <v>7975</v>
      </c>
      <c r="K640" s="65" t="s">
        <v>7976</v>
      </c>
      <c r="L640" s="18" t="s">
        <v>2350</v>
      </c>
      <c r="M640" s="3" t="s">
        <v>315</v>
      </c>
      <c r="N640" s="3" t="str">
        <f>Tabla110[[#This Row],[Orden]]&amp;" ("&amp;Tabla110[[#This Row],[Vigencia]]&amp;") "&amp;Tabla110[[#This Row],[Entidad / Reclamante]]&amp;" "&amp;Tabla110[[#This Row],[Últimos 6 Dígitos del Proceso]]</f>
        <v>646 (2025) Sanitas EPS 009200</v>
      </c>
      <c r="O640" s="16">
        <v>784</v>
      </c>
      <c r="P640" s="16">
        <v>21681100.420000002</v>
      </c>
      <c r="Q640" s="25">
        <v>45883</v>
      </c>
      <c r="R640" s="3" t="s">
        <v>47</v>
      </c>
      <c r="S640" s="25">
        <v>45859</v>
      </c>
      <c r="T640" s="3" t="s">
        <v>7977</v>
      </c>
      <c r="U640" s="6"/>
      <c r="V640" s="6"/>
      <c r="W640" s="6">
        <v>20</v>
      </c>
      <c r="X640" s="6">
        <f>+NETWORKDAYS(Tabla110[[#This Row],[Fecha de Asignación2]],Tabla110[[#This Row],[Fecha Respuesta]])</f>
        <v>19</v>
      </c>
      <c r="Y640" s="6" t="s">
        <v>2185</v>
      </c>
    </row>
    <row r="641" spans="1:25" hidden="1">
      <c r="A641" s="45" t="s">
        <v>7978</v>
      </c>
      <c r="B641" s="14" t="s">
        <v>7978</v>
      </c>
      <c r="C641" s="3">
        <v>2025</v>
      </c>
      <c r="D641" s="25">
        <v>45853</v>
      </c>
      <c r="E641" s="19" t="str">
        <f>IF(Tabla110[[#This Row],[Fecha Respuesta]]="","01 Pendiente","02 Finalizado")</f>
        <v>02 Finalizado</v>
      </c>
      <c r="F641" s="3" t="s">
        <v>131</v>
      </c>
      <c r="G641" s="3" t="str">
        <f>+VLOOKUP(Tabla110[[#This Row],[ABOGADO]],'|'!$A$47:$B$89,2,0)</f>
        <v>Representación Judicial</v>
      </c>
      <c r="H641" s="237" t="s">
        <v>2176</v>
      </c>
      <c r="I641" s="3" t="s">
        <v>56</v>
      </c>
      <c r="J641" s="18" t="s">
        <v>2250</v>
      </c>
      <c r="K641" s="65" t="s">
        <v>2251</v>
      </c>
      <c r="L641" s="18" t="s">
        <v>2350</v>
      </c>
      <c r="M641" s="3" t="s">
        <v>315</v>
      </c>
      <c r="N641" s="3" t="str">
        <f>Tabla110[[#This Row],[Orden]]&amp;" ("&amp;Tabla110[[#This Row],[Vigencia]]&amp;") "&amp;Tabla110[[#This Row],[Entidad / Reclamante]]&amp;" "&amp;Tabla110[[#This Row],[Últimos 6 Dígitos del Proceso]]</f>
        <v>643 (2025) Sanitas EPS 022200</v>
      </c>
      <c r="O641" s="16">
        <v>177</v>
      </c>
      <c r="P641" s="16">
        <v>419615658</v>
      </c>
      <c r="Q641" s="25">
        <v>45853</v>
      </c>
      <c r="R641" s="3" t="s">
        <v>54</v>
      </c>
      <c r="S641" s="25">
        <v>45853</v>
      </c>
      <c r="T641" s="3" t="s">
        <v>7979</v>
      </c>
      <c r="U641" s="6"/>
      <c r="V641" s="6"/>
      <c r="W641" s="6">
        <v>20</v>
      </c>
      <c r="X641" s="6">
        <f>+NETWORKDAYS(Tabla110[[#This Row],[Fecha de Asignación2]],Tabla110[[#This Row],[Fecha Respuesta]])</f>
        <v>1</v>
      </c>
      <c r="Y641" s="6" t="s">
        <v>2185</v>
      </c>
    </row>
    <row r="642" spans="1:25" hidden="1">
      <c r="A642" s="45" t="s">
        <v>7980</v>
      </c>
      <c r="B642" s="14" t="s">
        <v>7980</v>
      </c>
      <c r="C642" s="3">
        <v>2025</v>
      </c>
      <c r="D642" s="25">
        <v>45853</v>
      </c>
      <c r="E642" s="19" t="str">
        <f>IF(Tabla110[[#This Row],[Fecha Respuesta]]="","01 Pendiente","02 Finalizado")</f>
        <v>02 Finalizado</v>
      </c>
      <c r="F642" s="3" t="s">
        <v>127</v>
      </c>
      <c r="G642" s="3" t="str">
        <f>+VLOOKUP(Tabla110[[#This Row],[ABOGADO]],'|'!$A$47:$B$89,2,0)</f>
        <v>Coordinación Prejudicial</v>
      </c>
      <c r="H642" s="237" t="s">
        <v>2176</v>
      </c>
      <c r="I642" s="3" t="s">
        <v>65</v>
      </c>
      <c r="J642" s="18" t="s">
        <v>7981</v>
      </c>
      <c r="K642" s="65" t="s">
        <v>7982</v>
      </c>
      <c r="L642" s="18" t="s">
        <v>2350</v>
      </c>
      <c r="M642" s="3" t="s">
        <v>246</v>
      </c>
      <c r="N642" s="3" t="str">
        <f>Tabla110[[#This Row],[Orden]]&amp;" ("&amp;Tabla110[[#This Row],[Vigencia]]&amp;") "&amp;Tabla110[[#This Row],[Entidad / Reclamante]]&amp;" "&amp;Tabla110[[#This Row],[Últimos 6 Dígitos del Proceso]]</f>
        <v>644 (2025) Compensar EPS 048600</v>
      </c>
      <c r="O642" s="16">
        <v>189</v>
      </c>
      <c r="P642" s="16">
        <v>300850497</v>
      </c>
      <c r="Q642" s="25">
        <v>45853</v>
      </c>
      <c r="R642" s="3" t="s">
        <v>47</v>
      </c>
      <c r="S642" s="25">
        <v>45853</v>
      </c>
      <c r="T642" s="3" t="s">
        <v>7983</v>
      </c>
      <c r="U642" s="6"/>
      <c r="V642" s="6"/>
      <c r="W642" s="6">
        <v>20</v>
      </c>
      <c r="X642" s="6">
        <f>+NETWORKDAYS(Tabla110[[#This Row],[Fecha de Asignación2]],Tabla110[[#This Row],[Fecha Respuesta]])</f>
        <v>1</v>
      </c>
      <c r="Y642" s="6" t="s">
        <v>2185</v>
      </c>
    </row>
    <row r="643" spans="1:25" hidden="1">
      <c r="A643" s="45" t="s">
        <v>7984</v>
      </c>
      <c r="B643" s="14" t="s">
        <v>7984</v>
      </c>
      <c r="C643" s="3">
        <v>2025</v>
      </c>
      <c r="D643" s="25">
        <v>45853</v>
      </c>
      <c r="E643" s="19" t="str">
        <f>IF(Tabla110[[#This Row],[Fecha Respuesta]]="","01 Pendiente","02 Finalizado")</f>
        <v>02 Finalizado</v>
      </c>
      <c r="F643" s="3" t="s">
        <v>176</v>
      </c>
      <c r="G643" s="3" t="str">
        <f>+VLOOKUP(Tabla110[[#This Row],[ABOGADO]],'|'!$A$47:$B$89,2,0)</f>
        <v>Representación Judicial</v>
      </c>
      <c r="H643" s="3" t="s">
        <v>2219</v>
      </c>
      <c r="I643" s="3" t="s">
        <v>65</v>
      </c>
      <c r="J643" s="18" t="s">
        <v>7869</v>
      </c>
      <c r="K643" s="65" t="s">
        <v>7574</v>
      </c>
      <c r="L643" s="18" t="s">
        <v>2350</v>
      </c>
      <c r="M643" s="3" t="s">
        <v>7243</v>
      </c>
      <c r="N643" s="3" t="str">
        <f>Tabla110[[#This Row],[Orden]]&amp;" ("&amp;Tabla110[[#This Row],[Vigencia]]&amp;") "&amp;Tabla110[[#This Row],[Entidad / Reclamante]]&amp;" "&amp;Tabla110[[#This Row],[Últimos 6 Dígitos del Proceso]]</f>
        <v>645 (2025) Clinica Jaller S.A.S. 004600</v>
      </c>
      <c r="O643" s="16">
        <v>1</v>
      </c>
      <c r="P643" s="16">
        <v>0</v>
      </c>
      <c r="Q643" s="25">
        <v>45864</v>
      </c>
      <c r="R643" s="3" t="s">
        <v>47</v>
      </c>
      <c r="S643" s="25">
        <v>45859</v>
      </c>
      <c r="T643" s="3" t="s">
        <v>7985</v>
      </c>
      <c r="U643" s="6"/>
      <c r="V643" s="6"/>
      <c r="W643" s="6">
        <v>20</v>
      </c>
      <c r="X643" s="6">
        <f>+NETWORKDAYS(Tabla110[[#This Row],[Fecha de Asignación2]],Tabla110[[#This Row],[Fecha Respuesta]])</f>
        <v>5</v>
      </c>
      <c r="Y643" s="6" t="s">
        <v>2185</v>
      </c>
    </row>
    <row r="644" spans="1:25" hidden="1">
      <c r="A644" s="45" t="s">
        <v>7986</v>
      </c>
      <c r="B644" s="14" t="s">
        <v>7986</v>
      </c>
      <c r="C644" s="3">
        <v>2025</v>
      </c>
      <c r="D644" s="25">
        <v>45853</v>
      </c>
      <c r="E644" s="19" t="str">
        <f>IF(Tabla110[[#This Row],[Fecha Respuesta]]="","01 Pendiente","02 Finalizado")</f>
        <v>02 Finalizado</v>
      </c>
      <c r="F644" s="3" t="s">
        <v>167</v>
      </c>
      <c r="G644" s="3" t="str">
        <f>+VLOOKUP(Tabla110[[#This Row],[ABOGADO]],'|'!$A$47:$B$89,2,0)</f>
        <v>Representación Judicial</v>
      </c>
      <c r="H644" s="237" t="s">
        <v>2176</v>
      </c>
      <c r="I644" s="3" t="s">
        <v>65</v>
      </c>
      <c r="J644" s="18" t="s">
        <v>7987</v>
      </c>
      <c r="K644" s="65" t="s">
        <v>7988</v>
      </c>
      <c r="L644" s="18" t="s">
        <v>2350</v>
      </c>
      <c r="M644" s="3" t="s">
        <v>267</v>
      </c>
      <c r="N644" s="3" t="str">
        <f>Tabla110[[#This Row],[Orden]]&amp;" ("&amp;Tabla110[[#This Row],[Vigencia]]&amp;") "&amp;Tabla110[[#This Row],[Entidad / Reclamante]]&amp;" "&amp;Tabla110[[#This Row],[Últimos 6 Dígitos del Proceso]]</f>
        <v>650 (2025) Nueva EPS 053100</v>
      </c>
      <c r="O644" s="16">
        <v>1049</v>
      </c>
      <c r="P644" s="16">
        <v>526396981</v>
      </c>
      <c r="Q644" s="25">
        <v>45877</v>
      </c>
      <c r="R644" s="3" t="s">
        <v>47</v>
      </c>
      <c r="S644" s="25">
        <v>45866</v>
      </c>
      <c r="T644" s="77" t="s">
        <v>7989</v>
      </c>
      <c r="U644" s="6"/>
      <c r="V644" s="6"/>
      <c r="W644" s="6">
        <v>20</v>
      </c>
      <c r="X644" s="6">
        <f>+NETWORKDAYS(Tabla110[[#This Row],[Fecha de Asignación2]],Tabla110[[#This Row],[Fecha Respuesta]])</f>
        <v>10</v>
      </c>
      <c r="Y644" s="6" t="s">
        <v>2185</v>
      </c>
    </row>
    <row r="645" spans="1:25" hidden="1">
      <c r="A645" s="45" t="s">
        <v>7990</v>
      </c>
      <c r="B645" s="14" t="s">
        <v>7990</v>
      </c>
      <c r="C645" s="3">
        <v>2025</v>
      </c>
      <c r="D645" s="25">
        <v>45853</v>
      </c>
      <c r="E645" s="19" t="str">
        <f>IF(Tabla110[[#This Row],[Fecha Respuesta]]="","01 Pendiente","02 Finalizado")</f>
        <v>02 Finalizado</v>
      </c>
      <c r="F645" s="3" t="s">
        <v>174</v>
      </c>
      <c r="G645" s="3" t="str">
        <f>+VLOOKUP(Tabla110[[#This Row],[ABOGADO]],'|'!$A$47:$B$89,2,0)</f>
        <v>Representación Judicial</v>
      </c>
      <c r="H645" s="237" t="s">
        <v>2176</v>
      </c>
      <c r="I645" s="3" t="s">
        <v>56</v>
      </c>
      <c r="J645" s="18" t="s">
        <v>7991</v>
      </c>
      <c r="K645" s="65" t="s">
        <v>7992</v>
      </c>
      <c r="L645" s="18" t="s">
        <v>2350</v>
      </c>
      <c r="M645" s="3" t="s">
        <v>7993</v>
      </c>
      <c r="N645" s="3" t="str">
        <f>Tabla110[[#This Row],[Orden]]&amp;" ("&amp;Tabla110[[#This Row],[Vigencia]]&amp;") "&amp;Tabla110[[#This Row],[Entidad / Reclamante]]&amp;" "&amp;Tabla110[[#This Row],[Últimos 6 Dígitos del Proceso]]</f>
        <v>647 (2025) Promotora de Salud Servicio Occidental de Salud S.A.S. 057900</v>
      </c>
      <c r="O645" s="16">
        <v>226198</v>
      </c>
      <c r="P645" s="16">
        <v>4303036025</v>
      </c>
      <c r="Q645" s="25">
        <v>45856</v>
      </c>
      <c r="R645" s="3" t="s">
        <v>54</v>
      </c>
      <c r="S645" s="25">
        <v>45853</v>
      </c>
      <c r="T645" s="3" t="s">
        <v>6879</v>
      </c>
      <c r="U645" s="6"/>
      <c r="V645" s="6"/>
      <c r="W645" s="6">
        <v>20</v>
      </c>
      <c r="X645" s="6">
        <f>+NETWORKDAYS(Tabla110[[#This Row],[Fecha de Asignación2]],Tabla110[[#This Row],[Fecha Respuesta]])</f>
        <v>4</v>
      </c>
      <c r="Y645" s="6" t="s">
        <v>2185</v>
      </c>
    </row>
    <row r="646" spans="1:25" hidden="1">
      <c r="A646" s="45" t="s">
        <v>7994</v>
      </c>
      <c r="B646" s="14" t="s">
        <v>7994</v>
      </c>
      <c r="C646" s="3">
        <v>2025</v>
      </c>
      <c r="D646" s="25">
        <v>45853</v>
      </c>
      <c r="E646" s="19" t="str">
        <f>IF(Tabla110[[#This Row],[Fecha Respuesta]]="","01 Pendiente","02 Finalizado")</f>
        <v>02 Finalizado</v>
      </c>
      <c r="F646" s="3" t="s">
        <v>158</v>
      </c>
      <c r="G646" s="3" t="str">
        <f>+VLOOKUP(Tabla110[[#This Row],[ABOGADO]],'|'!$A$47:$B$89,2,0)</f>
        <v>Representación Judicial</v>
      </c>
      <c r="H646" s="3" t="s">
        <v>2219</v>
      </c>
      <c r="I646" s="3" t="s">
        <v>65</v>
      </c>
      <c r="J646" s="18" t="s">
        <v>7995</v>
      </c>
      <c r="K646" s="65" t="s">
        <v>7574</v>
      </c>
      <c r="L646" s="18" t="s">
        <v>2350</v>
      </c>
      <c r="M646" s="3" t="s">
        <v>7243</v>
      </c>
      <c r="N646" s="3" t="str">
        <f>Tabla110[[#This Row],[Orden]]&amp;" ("&amp;Tabla110[[#This Row],[Vigencia]]&amp;") "&amp;Tabla110[[#This Row],[Entidad / Reclamante]]&amp;" "&amp;Tabla110[[#This Row],[Últimos 6 Dígitos del Proceso]]</f>
        <v>648 (2025) Clinica Jaller S.A.S. 004600</v>
      </c>
      <c r="O646" s="16">
        <v>208</v>
      </c>
      <c r="P646" s="16">
        <v>1035829891</v>
      </c>
      <c r="Q646" s="25">
        <v>45856</v>
      </c>
      <c r="R646" s="3" t="s">
        <v>47</v>
      </c>
      <c r="S646" s="25">
        <v>45853</v>
      </c>
      <c r="T646" s="3" t="s">
        <v>7996</v>
      </c>
      <c r="U646" s="6"/>
      <c r="V646" s="6"/>
      <c r="W646" s="6">
        <v>20</v>
      </c>
      <c r="X646" s="6">
        <f>+NETWORKDAYS(Tabla110[[#This Row],[Fecha de Asignación2]],Tabla110[[#This Row],[Fecha Respuesta]])</f>
        <v>4</v>
      </c>
      <c r="Y646" s="6" t="s">
        <v>2185</v>
      </c>
    </row>
    <row r="647" spans="1:25" hidden="1">
      <c r="A647" s="45" t="s">
        <v>7997</v>
      </c>
      <c r="B647" s="14" t="s">
        <v>7997</v>
      </c>
      <c r="C647" s="3">
        <v>2025</v>
      </c>
      <c r="D647" s="25">
        <v>45853</v>
      </c>
      <c r="E647" s="19" t="str">
        <f>IF(Tabla110[[#This Row],[Fecha Respuesta]]="","01 Pendiente","02 Finalizado")</f>
        <v>02 Finalizado</v>
      </c>
      <c r="F647" s="3" t="s">
        <v>164</v>
      </c>
      <c r="G647" s="3" t="str">
        <f>+VLOOKUP(Tabla110[[#This Row],[ABOGADO]],'|'!$A$47:$B$89,2,0)</f>
        <v>Representación Judicial</v>
      </c>
      <c r="H647" s="3" t="s">
        <v>2219</v>
      </c>
      <c r="I647" s="3" t="s">
        <v>65</v>
      </c>
      <c r="J647" s="18" t="s">
        <v>7934</v>
      </c>
      <c r="K647" s="65" t="s">
        <v>7935</v>
      </c>
      <c r="L647" s="18" t="s">
        <v>2350</v>
      </c>
      <c r="M647" s="3" t="s">
        <v>7243</v>
      </c>
      <c r="N647" s="3" t="str">
        <f>Tabla110[[#This Row],[Orden]]&amp;" ("&amp;Tabla110[[#This Row],[Vigencia]]&amp;") "&amp;Tabla110[[#This Row],[Entidad / Reclamante]]&amp;" "&amp;Tabla110[[#This Row],[Últimos 6 Dígitos del Proceso]]</f>
        <v>649 (2025) Clinica Jaller S.A.S. 004400</v>
      </c>
      <c r="O647" s="16">
        <v>199</v>
      </c>
      <c r="P647" s="16">
        <v>1160267488</v>
      </c>
      <c r="Q647" s="25">
        <v>45861</v>
      </c>
      <c r="R647" s="3" t="s">
        <v>47</v>
      </c>
      <c r="S647" s="25">
        <v>45859</v>
      </c>
      <c r="T647" s="3" t="s">
        <v>7998</v>
      </c>
      <c r="U647" s="6"/>
      <c r="V647" s="6"/>
      <c r="W647" s="6">
        <v>20</v>
      </c>
      <c r="X647" s="6">
        <f>+NETWORKDAYS(Tabla110[[#This Row],[Fecha de Asignación2]],Tabla110[[#This Row],[Fecha Respuesta]])</f>
        <v>3</v>
      </c>
      <c r="Y647" s="6" t="s">
        <v>2185</v>
      </c>
    </row>
    <row r="648" spans="1:25" hidden="1">
      <c r="A648" s="45" t="s">
        <v>7999</v>
      </c>
      <c r="B648" s="14" t="s">
        <v>7999</v>
      </c>
      <c r="C648" s="3">
        <v>2025</v>
      </c>
      <c r="D648" s="25">
        <v>45855</v>
      </c>
      <c r="E648" s="19" t="str">
        <f>IF(Tabla110[[#This Row],[Fecha Respuesta]]="","01 Pendiente","02 Finalizado")</f>
        <v>02 Finalizado</v>
      </c>
      <c r="F648" s="18" t="s">
        <v>6254</v>
      </c>
      <c r="G648" s="3" t="s">
        <v>17</v>
      </c>
      <c r="H648" s="237" t="s">
        <v>2176</v>
      </c>
      <c r="I648" s="3" t="s">
        <v>65</v>
      </c>
      <c r="J648" s="18" t="s">
        <v>6506</v>
      </c>
      <c r="K648" s="65" t="s">
        <v>6507</v>
      </c>
      <c r="L648" s="18" t="s">
        <v>2350</v>
      </c>
      <c r="M648" s="3" t="s">
        <v>315</v>
      </c>
      <c r="N648" s="3" t="str">
        <f>Tabla110[[#This Row],[Orden]]&amp;" ("&amp;Tabla110[[#This Row],[Vigencia]]&amp;") "&amp;Tabla110[[#This Row],[Entidad / Reclamante]]&amp;" "&amp;Tabla110[[#This Row],[Últimos 6 Dígitos del Proceso]]</f>
        <v>660 (2025) Sanitas EPS 050700</v>
      </c>
      <c r="O648" s="16">
        <v>185</v>
      </c>
      <c r="P648" s="16">
        <v>106968651</v>
      </c>
      <c r="Q648" s="25">
        <v>45891</v>
      </c>
      <c r="R648" s="3" t="s">
        <v>47</v>
      </c>
      <c r="S648" s="25">
        <v>45866</v>
      </c>
      <c r="T648" s="3" t="s">
        <v>8000</v>
      </c>
      <c r="U648" s="6"/>
      <c r="V648" s="6"/>
      <c r="W648" s="6">
        <v>20</v>
      </c>
      <c r="X648" s="6">
        <f>+NETWORKDAYS(Tabla110[[#This Row],[Fecha de Asignación2]],Tabla110[[#This Row],[Fecha Respuesta]])</f>
        <v>20</v>
      </c>
      <c r="Y648" s="6" t="s">
        <v>2185</v>
      </c>
    </row>
    <row r="649" spans="1:25" hidden="1">
      <c r="A649" s="45" t="s">
        <v>8001</v>
      </c>
      <c r="B649" s="14" t="s">
        <v>8001</v>
      </c>
      <c r="C649" s="3">
        <v>2025</v>
      </c>
      <c r="D649" s="25">
        <v>45853</v>
      </c>
      <c r="E649" s="19" t="str">
        <f>IF(Tabla110[[#This Row],[Fecha Respuesta]]="","01 Pendiente","02 Finalizado")</f>
        <v>02 Finalizado</v>
      </c>
      <c r="F649" s="3" t="s">
        <v>148</v>
      </c>
      <c r="G649" s="3" t="str">
        <f>+VLOOKUP(Tabla110[[#This Row],[ABOGADO]],'|'!$A$47:$B$89,2,0)</f>
        <v>Representación Judicial</v>
      </c>
      <c r="H649" s="237" t="s">
        <v>2176</v>
      </c>
      <c r="I649" s="3" t="s">
        <v>65</v>
      </c>
      <c r="J649" s="18" t="s">
        <v>8002</v>
      </c>
      <c r="K649" s="65" t="s">
        <v>7611</v>
      </c>
      <c r="L649" s="18" t="s">
        <v>2350</v>
      </c>
      <c r="M649" s="3" t="s">
        <v>315</v>
      </c>
      <c r="N649" s="3" t="str">
        <f>Tabla110[[#This Row],[Orden]]&amp;" ("&amp;Tabla110[[#This Row],[Vigencia]]&amp;") "&amp;Tabla110[[#This Row],[Entidad / Reclamante]]&amp;" "&amp;Tabla110[[#This Row],[Últimos 6 Dígitos del Proceso]]</f>
        <v>651 (2025) Sanitas EPS 001500</v>
      </c>
      <c r="O649" s="16">
        <v>406</v>
      </c>
      <c r="P649" s="16">
        <v>363420037</v>
      </c>
      <c r="Q649" s="25">
        <v>45873</v>
      </c>
      <c r="R649" s="3" t="s">
        <v>43</v>
      </c>
      <c r="S649" s="25">
        <v>45859</v>
      </c>
      <c r="T649" s="3" t="s">
        <v>8003</v>
      </c>
      <c r="U649" s="6"/>
      <c r="V649" s="6"/>
      <c r="W649" s="6">
        <v>20</v>
      </c>
      <c r="X649" s="6">
        <f>+NETWORKDAYS(Tabla110[[#This Row],[Fecha de Asignación2]],Tabla110[[#This Row],[Fecha Respuesta]])</f>
        <v>11</v>
      </c>
      <c r="Y649" s="6" t="s">
        <v>2185</v>
      </c>
    </row>
    <row r="650" spans="1:25" hidden="1">
      <c r="A650" s="45" t="s">
        <v>8004</v>
      </c>
      <c r="B650" s="14" t="s">
        <v>8004</v>
      </c>
      <c r="C650" s="3">
        <v>2025</v>
      </c>
      <c r="D650" s="25">
        <v>45853</v>
      </c>
      <c r="E650" s="19" t="str">
        <f>IF(Tabla110[[#This Row],[Fecha Respuesta]]="","01 Pendiente","02 Finalizado")</f>
        <v>02 Finalizado</v>
      </c>
      <c r="F650" s="3" t="s">
        <v>144</v>
      </c>
      <c r="G650" s="3" t="str">
        <f>+VLOOKUP(Tabla110[[#This Row],[ABOGADO]],'|'!$A$47:$B$89,2,0)</f>
        <v>Coordinación Prejudicial</v>
      </c>
      <c r="H650" s="237" t="s">
        <v>2176</v>
      </c>
      <c r="I650" s="3" t="s">
        <v>56</v>
      </c>
      <c r="J650" s="18" t="s">
        <v>8005</v>
      </c>
      <c r="K650" s="65" t="s">
        <v>8006</v>
      </c>
      <c r="L650" s="18" t="s">
        <v>2350</v>
      </c>
      <c r="M650" s="3" t="s">
        <v>6116</v>
      </c>
      <c r="N650" s="3" t="str">
        <f>Tabla110[[#This Row],[Orden]]&amp;" ("&amp;Tabla110[[#This Row],[Vigencia]]&amp;") "&amp;Tabla110[[#This Row],[Entidad / Reclamante]]&amp;" "&amp;Tabla110[[#This Row],[Últimos 6 Dígitos del Proceso]]</f>
        <v>652 (2025) Empresas Públicas de Medellín – EPM 022300</v>
      </c>
      <c r="O650" s="16">
        <v>93</v>
      </c>
      <c r="P650" s="16">
        <v>120124172</v>
      </c>
      <c r="Q650" s="25">
        <v>45853</v>
      </c>
      <c r="R650" s="3" t="s">
        <v>54</v>
      </c>
      <c r="S650" s="25">
        <v>45853</v>
      </c>
      <c r="T650" s="3" t="s">
        <v>7002</v>
      </c>
      <c r="U650" s="6"/>
      <c r="V650" s="6"/>
      <c r="W650" s="6">
        <v>20</v>
      </c>
      <c r="X650" s="6">
        <f>+NETWORKDAYS(Tabla110[[#This Row],[Fecha de Asignación2]],Tabla110[[#This Row],[Fecha Respuesta]])</f>
        <v>1</v>
      </c>
      <c r="Y650" s="6" t="s">
        <v>2185</v>
      </c>
    </row>
    <row r="651" spans="1:25" hidden="1">
      <c r="A651" s="45" t="s">
        <v>8007</v>
      </c>
      <c r="B651" s="14" t="s">
        <v>8007</v>
      </c>
      <c r="C651" s="3">
        <v>2025</v>
      </c>
      <c r="D651" s="25">
        <v>45853</v>
      </c>
      <c r="E651" s="19" t="str">
        <f>IF(Tabla110[[#This Row],[Fecha Respuesta]]="","01 Pendiente","02 Finalizado")</f>
        <v>02 Finalizado</v>
      </c>
      <c r="F651" s="3" t="s">
        <v>180</v>
      </c>
      <c r="G651" s="3" t="str">
        <f>+VLOOKUP(Tabla110[[#This Row],[ABOGADO]],'|'!$A$47:$B$89,2,0)</f>
        <v>Representación Judicial</v>
      </c>
      <c r="H651" s="237" t="s">
        <v>2176</v>
      </c>
      <c r="I651" s="3" t="s">
        <v>65</v>
      </c>
      <c r="J651" s="18" t="s">
        <v>8008</v>
      </c>
      <c r="K651" s="65" t="s">
        <v>7048</v>
      </c>
      <c r="L651" s="18" t="s">
        <v>2350</v>
      </c>
      <c r="M651" s="3" t="s">
        <v>389</v>
      </c>
      <c r="N651" s="3" t="str">
        <f>Tabla110[[#This Row],[Orden]]&amp;" ("&amp;Tabla110[[#This Row],[Vigencia]]&amp;") "&amp;Tabla110[[#This Row],[Entidad / Reclamante]]&amp;" "&amp;Tabla110[[#This Row],[Últimos 6 Dígitos del Proceso]]</f>
        <v>653 (2025) Salud Total EPS 004000</v>
      </c>
      <c r="O651" s="16">
        <v>1</v>
      </c>
      <c r="P651" s="16">
        <v>150400</v>
      </c>
      <c r="Q651" s="25">
        <v>45865</v>
      </c>
      <c r="R651" s="3" t="s">
        <v>94</v>
      </c>
      <c r="S651" s="25">
        <v>45859</v>
      </c>
      <c r="T651" s="3" t="s">
        <v>7179</v>
      </c>
      <c r="U651" s="6"/>
      <c r="V651" s="6"/>
      <c r="W651" s="6">
        <v>20</v>
      </c>
      <c r="X651" s="6">
        <f>+NETWORKDAYS(Tabla110[[#This Row],[Fecha de Asignación2]],Tabla110[[#This Row],[Fecha Respuesta]])</f>
        <v>5</v>
      </c>
      <c r="Y651" s="6" t="s">
        <v>2185</v>
      </c>
    </row>
    <row r="652" spans="1:25" hidden="1">
      <c r="A652" s="45" t="s">
        <v>8009</v>
      </c>
      <c r="B652" s="14" t="s">
        <v>8009</v>
      </c>
      <c r="C652" s="3">
        <v>2025</v>
      </c>
      <c r="D652" s="25">
        <v>45854</v>
      </c>
      <c r="E652" s="19" t="str">
        <f>IF(Tabla110[[#This Row],[Fecha Respuesta]]="","01 Pendiente","02 Finalizado")</f>
        <v>02 Finalizado</v>
      </c>
      <c r="F652" s="3" t="s">
        <v>180</v>
      </c>
      <c r="G652" s="3" t="str">
        <f>+VLOOKUP(Tabla110[[#This Row],[ABOGADO]],'|'!$A$47:$B$89,2,0)</f>
        <v>Representación Judicial</v>
      </c>
      <c r="H652" s="3" t="s">
        <v>2219</v>
      </c>
      <c r="I652" s="3" t="s">
        <v>65</v>
      </c>
      <c r="J652" s="18" t="s">
        <v>8010</v>
      </c>
      <c r="K652" s="65" t="s">
        <v>7393</v>
      </c>
      <c r="L652" s="18" t="s">
        <v>2350</v>
      </c>
      <c r="M652" s="3" t="s">
        <v>7243</v>
      </c>
      <c r="N652" s="3" t="str">
        <f>Tabla110[[#This Row],[Orden]]&amp;" ("&amp;Tabla110[[#This Row],[Vigencia]]&amp;") "&amp;Tabla110[[#This Row],[Entidad / Reclamante]]&amp;" "&amp;Tabla110[[#This Row],[Últimos 6 Dígitos del Proceso]]</f>
        <v>654 (2025) Clinica Jaller S.A.S. 004500</v>
      </c>
      <c r="O652" s="16">
        <v>412</v>
      </c>
      <c r="P652" s="16">
        <v>4840969486</v>
      </c>
      <c r="Q652" s="25">
        <v>45854</v>
      </c>
      <c r="R652" s="3" t="s">
        <v>54</v>
      </c>
      <c r="S652" s="25">
        <v>45854</v>
      </c>
      <c r="T652" s="3" t="s">
        <v>8011</v>
      </c>
      <c r="U652" s="6"/>
      <c r="V652" s="6"/>
      <c r="W652" s="6">
        <v>20</v>
      </c>
      <c r="X652" s="6">
        <f>+NETWORKDAYS(Tabla110[[#This Row],[Fecha de Asignación2]],Tabla110[[#This Row],[Fecha Respuesta]])</f>
        <v>1</v>
      </c>
      <c r="Y652" s="6" t="s">
        <v>2185</v>
      </c>
    </row>
    <row r="653" spans="1:25" hidden="1">
      <c r="A653" s="45" t="s">
        <v>8012</v>
      </c>
      <c r="B653" s="14" t="s">
        <v>8012</v>
      </c>
      <c r="C653" s="3">
        <v>2025</v>
      </c>
      <c r="D653" s="25">
        <v>45854</v>
      </c>
      <c r="E653" s="19" t="str">
        <f>IF(Tabla110[[#This Row],[Fecha Respuesta]]="","01 Pendiente","02 Finalizado")</f>
        <v>02 Finalizado</v>
      </c>
      <c r="F653" s="3" t="s">
        <v>169</v>
      </c>
      <c r="G653" s="3" t="str">
        <f>+VLOOKUP(Tabla110[[#This Row],[ABOGADO]],'|'!$A$47:$B$89,2,0)</f>
        <v>Coordinación Prejudicial</v>
      </c>
      <c r="H653" s="237" t="s">
        <v>2176</v>
      </c>
      <c r="I653" s="3" t="s">
        <v>65</v>
      </c>
      <c r="J653" s="18" t="s">
        <v>8013</v>
      </c>
      <c r="K653" s="65" t="s">
        <v>8014</v>
      </c>
      <c r="L653" s="18" t="s">
        <v>2350</v>
      </c>
      <c r="M653" s="3" t="s">
        <v>315</v>
      </c>
      <c r="N653" s="3" t="str">
        <f>Tabla110[[#This Row],[Orden]]&amp;" ("&amp;Tabla110[[#This Row],[Vigencia]]&amp;") "&amp;Tabla110[[#This Row],[Entidad / Reclamante]]&amp;" "&amp;Tabla110[[#This Row],[Últimos 6 Dígitos del Proceso]]</f>
        <v>655 (2025) Sanitas EPS 146900</v>
      </c>
      <c r="O653" s="16">
        <v>193</v>
      </c>
      <c r="P653" s="16">
        <v>64587553</v>
      </c>
      <c r="Q653" s="25">
        <v>45868</v>
      </c>
      <c r="R653" s="3" t="s">
        <v>43</v>
      </c>
      <c r="S653" s="25">
        <v>45859</v>
      </c>
      <c r="T653" s="3" t="s">
        <v>8015</v>
      </c>
      <c r="U653" s="6"/>
      <c r="V653" s="6"/>
      <c r="W653" s="6">
        <v>20</v>
      </c>
      <c r="X653" s="6">
        <f>+NETWORKDAYS(Tabla110[[#This Row],[Fecha de Asignación2]],Tabla110[[#This Row],[Fecha Respuesta]])</f>
        <v>8</v>
      </c>
      <c r="Y653" s="6" t="s">
        <v>2185</v>
      </c>
    </row>
    <row r="654" spans="1:25" hidden="1">
      <c r="A654" s="45" t="s">
        <v>8016</v>
      </c>
      <c r="B654" s="14" t="s">
        <v>8016</v>
      </c>
      <c r="C654" s="3">
        <v>2025</v>
      </c>
      <c r="D654" s="25">
        <v>45854</v>
      </c>
      <c r="E654" s="19" t="str">
        <f>IF(Tabla110[[#This Row],[Fecha Respuesta]]="","01 Pendiente","02 Finalizado")</f>
        <v>02 Finalizado</v>
      </c>
      <c r="F654" s="3" t="s">
        <v>169</v>
      </c>
      <c r="G654" s="3" t="str">
        <f>+VLOOKUP(Tabla110[[#This Row],[ABOGADO]],'|'!$A$47:$B$89,2,0)</f>
        <v>Coordinación Prejudicial</v>
      </c>
      <c r="H654" s="237" t="s">
        <v>2176</v>
      </c>
      <c r="I654" s="3" t="s">
        <v>65</v>
      </c>
      <c r="J654" s="18" t="s">
        <v>8017</v>
      </c>
      <c r="K654" s="65" t="s">
        <v>8018</v>
      </c>
      <c r="L654" s="18" t="s">
        <v>2350</v>
      </c>
      <c r="M654" s="3" t="s">
        <v>374</v>
      </c>
      <c r="N654" s="3" t="str">
        <f>Tabla110[[#This Row],[Orden]]&amp;" ("&amp;Tabla110[[#This Row],[Vigencia]]&amp;") "&amp;Tabla110[[#This Row],[Entidad / Reclamante]]&amp;" "&amp;Tabla110[[#This Row],[Últimos 6 Dígitos del Proceso]]</f>
        <v>656 (2025) Aliansalud EPS 002000</v>
      </c>
      <c r="O654" s="16">
        <v>228</v>
      </c>
      <c r="P654" s="16">
        <v>418546223</v>
      </c>
      <c r="Q654" s="25">
        <v>45897</v>
      </c>
      <c r="R654" s="3" t="s">
        <v>94</v>
      </c>
      <c r="S654" s="25">
        <v>45896</v>
      </c>
      <c r="T654" s="3" t="s">
        <v>8019</v>
      </c>
      <c r="U654" s="6"/>
      <c r="V654" s="6"/>
      <c r="W654" s="6">
        <v>20</v>
      </c>
      <c r="X654" s="6">
        <f>+NETWORKDAYS(Tabla110[[#This Row],[Fecha de Asignación2]],Tabla110[[#This Row],[Fecha Respuesta]])</f>
        <v>2</v>
      </c>
      <c r="Y654" s="6" t="s">
        <v>2185</v>
      </c>
    </row>
    <row r="655" spans="1:25" hidden="1">
      <c r="A655" s="45" t="s">
        <v>8020</v>
      </c>
      <c r="B655" s="14" t="s">
        <v>8020</v>
      </c>
      <c r="C655" s="3">
        <v>2025</v>
      </c>
      <c r="D655" s="25">
        <v>45854</v>
      </c>
      <c r="E655" s="19" t="str">
        <f>IF(Tabla110[[#This Row],[Fecha Respuesta]]="","01 Pendiente","02 Finalizado")</f>
        <v>02 Finalizado</v>
      </c>
      <c r="F655" s="18" t="s">
        <v>6254</v>
      </c>
      <c r="G655" s="3" t="s">
        <v>17</v>
      </c>
      <c r="H655" s="3" t="s">
        <v>6122</v>
      </c>
      <c r="I655" s="3" t="s">
        <v>65</v>
      </c>
      <c r="J655" s="18" t="s">
        <v>8021</v>
      </c>
      <c r="K655" s="65" t="s">
        <v>8022</v>
      </c>
      <c r="L655" s="18">
        <v>51016828</v>
      </c>
      <c r="M655" s="3" t="s">
        <v>8023</v>
      </c>
      <c r="N655" s="3" t="str">
        <f>Tabla110[[#This Row],[Orden]]&amp;" ("&amp;Tabla110[[#This Row],[Vigencia]]&amp;") "&amp;Tabla110[[#This Row],[Entidad / Reclamante]]&amp;" "&amp;Tabla110[[#This Row],[Últimos 6 Dígitos del Proceso]]</f>
        <v>657 (2025) Alba Ligia Muñeton Giraldo y Juan David Franco Muñetón 031100</v>
      </c>
      <c r="O655" s="16">
        <v>1</v>
      </c>
      <c r="P655" s="16">
        <v>0</v>
      </c>
      <c r="Q655" s="25">
        <v>45861</v>
      </c>
      <c r="R655" s="3" t="s">
        <v>92</v>
      </c>
      <c r="S655" s="25">
        <v>45855</v>
      </c>
      <c r="T655" s="3" t="s">
        <v>7613</v>
      </c>
      <c r="U655" s="6"/>
      <c r="V655" s="6"/>
      <c r="W655" s="6">
        <v>20</v>
      </c>
      <c r="X655" s="6">
        <f>+NETWORKDAYS(Tabla110[[#This Row],[Fecha de Asignación2]],Tabla110[[#This Row],[Fecha Respuesta]])</f>
        <v>5</v>
      </c>
      <c r="Y655" s="6" t="s">
        <v>2185</v>
      </c>
    </row>
    <row r="656" spans="1:25" hidden="1">
      <c r="A656" s="45" t="s">
        <v>8024</v>
      </c>
      <c r="B656" s="14" t="s">
        <v>8024</v>
      </c>
      <c r="C656" s="3">
        <v>2025</v>
      </c>
      <c r="D656" s="25">
        <v>45854</v>
      </c>
      <c r="E656" s="19" t="str">
        <f>IF(Tabla110[[#This Row],[Fecha Respuesta]]="","01 Pendiente","02 Finalizado")</f>
        <v>02 Finalizado</v>
      </c>
      <c r="F656" s="3" t="s">
        <v>124</v>
      </c>
      <c r="G656" s="3" t="str">
        <f>+VLOOKUP(Tabla110[[#This Row],[ABOGADO]],'|'!$A$47:$B$89,2,0)</f>
        <v>Representación Judicial</v>
      </c>
      <c r="H656" s="237" t="s">
        <v>2176</v>
      </c>
      <c r="I656" s="3" t="s">
        <v>65</v>
      </c>
      <c r="J656" s="18" t="s">
        <v>8025</v>
      </c>
      <c r="K656" s="65" t="s">
        <v>7011</v>
      </c>
      <c r="L656" s="18" t="s">
        <v>2350</v>
      </c>
      <c r="M656" s="3" t="s">
        <v>389</v>
      </c>
      <c r="N656" s="3" t="str">
        <f>Tabla110[[#This Row],[Orden]]&amp;" ("&amp;Tabla110[[#This Row],[Vigencia]]&amp;") "&amp;Tabla110[[#This Row],[Entidad / Reclamante]]&amp;" "&amp;Tabla110[[#This Row],[Últimos 6 Dígitos del Proceso]]</f>
        <v>658 (2025) Salud Total EPS 035600</v>
      </c>
      <c r="O656" s="16">
        <v>34</v>
      </c>
      <c r="P656" s="16">
        <v>37598102</v>
      </c>
      <c r="Q656" s="25">
        <v>45865</v>
      </c>
      <c r="R656" s="3" t="s">
        <v>94</v>
      </c>
      <c r="S656" s="25">
        <v>45859</v>
      </c>
      <c r="T656" s="3" t="s">
        <v>8026</v>
      </c>
      <c r="U656" s="6"/>
      <c r="V656" s="6"/>
      <c r="W656" s="6">
        <v>20</v>
      </c>
      <c r="X656" s="6">
        <f>+NETWORKDAYS(Tabla110[[#This Row],[Fecha de Asignación2]],Tabla110[[#This Row],[Fecha Respuesta]])</f>
        <v>5</v>
      </c>
      <c r="Y656" s="6" t="s">
        <v>2185</v>
      </c>
    </row>
    <row r="657" spans="1:25" hidden="1">
      <c r="A657" s="45" t="s">
        <v>8027</v>
      </c>
      <c r="B657" s="14" t="s">
        <v>8027</v>
      </c>
      <c r="C657" s="3">
        <v>2025</v>
      </c>
      <c r="D657" s="25">
        <v>45854</v>
      </c>
      <c r="E657" s="19" t="str">
        <f>IF(Tabla110[[#This Row],[Fecha Respuesta]]="","01 Pendiente","02 Finalizado")</f>
        <v>02 Finalizado</v>
      </c>
      <c r="F657" s="18" t="s">
        <v>6254</v>
      </c>
      <c r="G657" s="3" t="s">
        <v>17</v>
      </c>
      <c r="H657" s="237" t="s">
        <v>2176</v>
      </c>
      <c r="I657" s="3" t="s">
        <v>59</v>
      </c>
      <c r="J657" s="18" t="s">
        <v>6506</v>
      </c>
      <c r="K657" s="65" t="s">
        <v>6507</v>
      </c>
      <c r="L657" s="18" t="s">
        <v>2350</v>
      </c>
      <c r="M657" s="3" t="s">
        <v>315</v>
      </c>
      <c r="N657" s="3" t="str">
        <f>Tabla110[[#This Row],[Orden]]&amp;" ("&amp;Tabla110[[#This Row],[Vigencia]]&amp;") "&amp;Tabla110[[#This Row],[Entidad / Reclamante]]&amp;" "&amp;Tabla110[[#This Row],[Últimos 6 Dígitos del Proceso]]</f>
        <v>659 (2025) Sanitas EPS 050700</v>
      </c>
      <c r="O657" s="16">
        <v>185</v>
      </c>
      <c r="P657" s="16">
        <v>106968651</v>
      </c>
      <c r="Q657" s="25">
        <v>45873</v>
      </c>
      <c r="R657" s="3" t="s">
        <v>96</v>
      </c>
      <c r="S657" s="25">
        <v>45866</v>
      </c>
      <c r="T657" s="3" t="s">
        <v>8028</v>
      </c>
      <c r="U657" s="6"/>
      <c r="V657" s="6"/>
      <c r="W657" s="6">
        <v>20</v>
      </c>
      <c r="X657" s="6">
        <f>+NETWORKDAYS(Tabla110[[#This Row],[Fecha de Asignación2]],Tabla110[[#This Row],[Fecha Respuesta]])</f>
        <v>6</v>
      </c>
      <c r="Y657" s="6" t="s">
        <v>2185</v>
      </c>
    </row>
    <row r="658" spans="1:25" hidden="1">
      <c r="A658" s="45" t="s">
        <v>8029</v>
      </c>
      <c r="B658" s="14" t="s">
        <v>8029</v>
      </c>
      <c r="C658" s="3">
        <v>2025</v>
      </c>
      <c r="D658" s="25">
        <v>45856</v>
      </c>
      <c r="E658" s="19" t="str">
        <f>IF(Tabla110[[#This Row],[Fecha Respuesta]]="","01 Pendiente","02 Finalizado")</f>
        <v>02 Finalizado</v>
      </c>
      <c r="F658" s="3" t="s">
        <v>133</v>
      </c>
      <c r="G658" s="3" t="str">
        <f>+VLOOKUP(Tabla110[[#This Row],[ABOGADO]],'|'!$A$47:$B$89,2,0)</f>
        <v>Representación Judicial</v>
      </c>
      <c r="H658" s="237" t="s">
        <v>2176</v>
      </c>
      <c r="I658" s="3" t="s">
        <v>65</v>
      </c>
      <c r="J658" s="18" t="s">
        <v>2272</v>
      </c>
      <c r="K658" s="65" t="s">
        <v>2273</v>
      </c>
      <c r="L658" s="18" t="s">
        <v>2350</v>
      </c>
      <c r="M658" s="3" t="s">
        <v>315</v>
      </c>
      <c r="N658" s="3" t="str">
        <f>Tabla110[[#This Row],[Orden]]&amp;" ("&amp;Tabla110[[#This Row],[Vigencia]]&amp;") "&amp;Tabla110[[#This Row],[Entidad / Reclamante]]&amp;" "&amp;Tabla110[[#This Row],[Últimos 6 Dígitos del Proceso]]</f>
        <v>677 (2025) Sanitas EPS 028600</v>
      </c>
      <c r="O658" s="16">
        <v>157</v>
      </c>
      <c r="P658" s="16">
        <v>0</v>
      </c>
      <c r="Q658" s="25">
        <v>45877</v>
      </c>
      <c r="R658" s="3" t="s">
        <v>71</v>
      </c>
      <c r="S658" s="25">
        <v>45866</v>
      </c>
      <c r="T658" s="3" t="s">
        <v>8030</v>
      </c>
      <c r="U658" s="6"/>
      <c r="V658" s="6"/>
      <c r="W658" s="6">
        <v>20</v>
      </c>
      <c r="X658" s="6">
        <f>+NETWORKDAYS(Tabla110[[#This Row],[Fecha de Asignación2]],Tabla110[[#This Row],[Fecha Respuesta]])</f>
        <v>10</v>
      </c>
      <c r="Y658" s="6" t="s">
        <v>2185</v>
      </c>
    </row>
    <row r="659" spans="1:25" hidden="1">
      <c r="A659" s="45" t="s">
        <v>8031</v>
      </c>
      <c r="B659" s="14" t="s">
        <v>8031</v>
      </c>
      <c r="C659" s="3">
        <v>2025</v>
      </c>
      <c r="D659" s="25">
        <v>45855</v>
      </c>
      <c r="E659" s="19" t="str">
        <f>IF(Tabla110[[#This Row],[Fecha Respuesta]]="","01 Pendiente","02 Finalizado")</f>
        <v>02 Finalizado</v>
      </c>
      <c r="F659" s="3" t="s">
        <v>127</v>
      </c>
      <c r="G659" s="3" t="str">
        <f>+VLOOKUP(Tabla110[[#This Row],[ABOGADO]],'|'!$A$47:$B$89,2,0)</f>
        <v>Coordinación Prejudicial</v>
      </c>
      <c r="H659" s="237" t="s">
        <v>2176</v>
      </c>
      <c r="I659" s="3" t="s">
        <v>59</v>
      </c>
      <c r="J659" s="18" t="s">
        <v>7981</v>
      </c>
      <c r="K659" s="65" t="s">
        <v>7982</v>
      </c>
      <c r="L659" s="18" t="s">
        <v>2350</v>
      </c>
      <c r="M659" s="3" t="s">
        <v>410</v>
      </c>
      <c r="N659" s="3" t="str">
        <f>Tabla110[[#This Row],[Orden]]&amp;" ("&amp;Tabla110[[#This Row],[Vigencia]]&amp;") "&amp;Tabla110[[#This Row],[Entidad / Reclamante]]&amp;" "&amp;Tabla110[[#This Row],[Últimos 6 Dígitos del Proceso]]</f>
        <v>661 (2025) Coomeva EPS 048600</v>
      </c>
      <c r="O659" s="16">
        <v>189</v>
      </c>
      <c r="P659" s="16">
        <v>300850497</v>
      </c>
      <c r="Q659" s="25">
        <v>45855</v>
      </c>
      <c r="R659" s="3" t="s">
        <v>54</v>
      </c>
      <c r="S659" s="25">
        <v>45855</v>
      </c>
      <c r="T659" s="3" t="s">
        <v>8032</v>
      </c>
      <c r="U659" s="6"/>
      <c r="V659" s="6"/>
      <c r="W659" s="6">
        <v>20</v>
      </c>
      <c r="X659" s="6">
        <f>+NETWORKDAYS(Tabla110[[#This Row],[Fecha de Asignación2]],Tabla110[[#This Row],[Fecha Respuesta]])</f>
        <v>1</v>
      </c>
      <c r="Y659" s="6" t="s">
        <v>2185</v>
      </c>
    </row>
    <row r="660" spans="1:25" hidden="1">
      <c r="A660" s="45" t="s">
        <v>8033</v>
      </c>
      <c r="B660" s="14" t="s">
        <v>8033</v>
      </c>
      <c r="C660" s="3">
        <v>2025</v>
      </c>
      <c r="D660" s="25">
        <v>45855</v>
      </c>
      <c r="E660" s="19" t="str">
        <f>IF(Tabla110[[#This Row],[Fecha Respuesta]]="","01 Pendiente","02 Finalizado")</f>
        <v>02 Finalizado</v>
      </c>
      <c r="F660" s="3" t="s">
        <v>2259</v>
      </c>
      <c r="G660" s="3" t="s">
        <v>17</v>
      </c>
      <c r="H660" s="237" t="s">
        <v>2176</v>
      </c>
      <c r="I660" s="3" t="s">
        <v>65</v>
      </c>
      <c r="J660" s="18" t="s">
        <v>7203</v>
      </c>
      <c r="K660" s="65" t="s">
        <v>7204</v>
      </c>
      <c r="L660" s="18" t="s">
        <v>2350</v>
      </c>
      <c r="M660" s="3" t="s">
        <v>374</v>
      </c>
      <c r="N660" s="3" t="str">
        <f>Tabla110[[#This Row],[Orden]]&amp;" ("&amp;Tabla110[[#This Row],[Vigencia]]&amp;") "&amp;Tabla110[[#This Row],[Entidad / Reclamante]]&amp;" "&amp;Tabla110[[#This Row],[Últimos 6 Dígitos del Proceso]]</f>
        <v>662 (2025) Aliansalud EPS 018900</v>
      </c>
      <c r="O660" s="16">
        <v>1</v>
      </c>
      <c r="P660" s="16">
        <v>74698</v>
      </c>
      <c r="Q660" s="25">
        <v>45868</v>
      </c>
      <c r="R660" s="3" t="s">
        <v>43</v>
      </c>
      <c r="S660" s="25">
        <v>45859</v>
      </c>
      <c r="T660" s="3" t="s">
        <v>8034</v>
      </c>
      <c r="U660" s="6"/>
      <c r="V660" s="6"/>
      <c r="W660" s="6">
        <v>20</v>
      </c>
      <c r="X660" s="6">
        <f>+NETWORKDAYS(Tabla110[[#This Row],[Fecha de Asignación2]],Tabla110[[#This Row],[Fecha Respuesta]])</f>
        <v>8</v>
      </c>
      <c r="Y660" s="6" t="s">
        <v>2185</v>
      </c>
    </row>
    <row r="661" spans="1:25" hidden="1">
      <c r="A661" s="45" t="s">
        <v>8035</v>
      </c>
      <c r="B661" s="14" t="s">
        <v>8035</v>
      </c>
      <c r="C661" s="3">
        <v>2025</v>
      </c>
      <c r="D661" s="25">
        <v>45855</v>
      </c>
      <c r="E661" s="19" t="str">
        <f>IF(Tabla110[[#This Row],[Fecha Respuesta]]="","01 Pendiente","02 Finalizado")</f>
        <v>02 Finalizado</v>
      </c>
      <c r="F661" s="25" t="s">
        <v>6200</v>
      </c>
      <c r="G661" s="3" t="s">
        <v>17</v>
      </c>
      <c r="H661" s="3" t="s">
        <v>6122</v>
      </c>
      <c r="I661" s="3" t="s">
        <v>65</v>
      </c>
      <c r="J661" s="18" t="s">
        <v>8036</v>
      </c>
      <c r="K661" s="65" t="s">
        <v>8037</v>
      </c>
      <c r="L661" s="18">
        <v>85449913</v>
      </c>
      <c r="M661" s="3" t="s">
        <v>8038</v>
      </c>
      <c r="N661" s="3" t="str">
        <f>Tabla110[[#This Row],[Orden]]&amp;" ("&amp;Tabla110[[#This Row],[Vigencia]]&amp;") "&amp;Tabla110[[#This Row],[Entidad / Reclamante]]&amp;" "&amp;Tabla110[[#This Row],[Últimos 6 Dígitos del Proceso]]</f>
        <v>663 (2025) Fredy Alberto Cabas Garcia 007300</v>
      </c>
      <c r="O661" s="16">
        <v>1</v>
      </c>
      <c r="P661" s="16">
        <v>157000000</v>
      </c>
      <c r="Q661" s="25">
        <v>45856</v>
      </c>
      <c r="R661" s="3" t="s">
        <v>54</v>
      </c>
      <c r="S661" s="25">
        <v>45855</v>
      </c>
      <c r="T661" s="3" t="s">
        <v>8039</v>
      </c>
      <c r="U661" s="6"/>
      <c r="V661" s="6"/>
      <c r="W661" s="6">
        <v>20</v>
      </c>
      <c r="X661" s="6">
        <f>+NETWORKDAYS(Tabla110[[#This Row],[Fecha de Asignación2]],Tabla110[[#This Row],[Fecha Respuesta]])</f>
        <v>2</v>
      </c>
      <c r="Y661" s="6" t="s">
        <v>2185</v>
      </c>
    </row>
    <row r="662" spans="1:25" hidden="1">
      <c r="A662" s="45" t="s">
        <v>8040</v>
      </c>
      <c r="B662" s="14" t="s">
        <v>8040</v>
      </c>
      <c r="C662" s="3">
        <v>2025</v>
      </c>
      <c r="D662" s="25">
        <v>45855</v>
      </c>
      <c r="E662" s="19" t="str">
        <f>IF(Tabla110[[#This Row],[Fecha Respuesta]]="","01 Pendiente","02 Finalizado")</f>
        <v>02 Finalizado</v>
      </c>
      <c r="F662" s="3" t="s">
        <v>164</v>
      </c>
      <c r="G662" s="3" t="str">
        <f>+VLOOKUP(Tabla110[[#This Row],[ABOGADO]],'|'!$A$47:$B$89,2,0)</f>
        <v>Representación Judicial</v>
      </c>
      <c r="H662" s="237" t="s">
        <v>2176</v>
      </c>
      <c r="I662" s="3" t="s">
        <v>65</v>
      </c>
      <c r="J662" s="18" t="s">
        <v>8041</v>
      </c>
      <c r="K662" s="65" t="s">
        <v>6741</v>
      </c>
      <c r="L662" s="18" t="s">
        <v>2350</v>
      </c>
      <c r="M662" s="3" t="s">
        <v>389</v>
      </c>
      <c r="N662" s="3" t="str">
        <f>Tabla110[[#This Row],[Orden]]&amp;" ("&amp;Tabla110[[#This Row],[Vigencia]]&amp;") "&amp;Tabla110[[#This Row],[Entidad / Reclamante]]&amp;" "&amp;Tabla110[[#This Row],[Últimos 6 Dígitos del Proceso]]</f>
        <v>664 (2025) Salud Total EPS 006100</v>
      </c>
      <c r="O662" s="16">
        <v>1</v>
      </c>
      <c r="P662" s="16">
        <v>61113</v>
      </c>
      <c r="Q662" s="25">
        <v>45859</v>
      </c>
      <c r="R662" s="3" t="s">
        <v>54</v>
      </c>
      <c r="S662" s="25">
        <v>45855</v>
      </c>
      <c r="T662" s="3" t="s">
        <v>8042</v>
      </c>
      <c r="U662" s="6"/>
      <c r="V662" s="6"/>
      <c r="W662" s="6">
        <v>20</v>
      </c>
      <c r="X662" s="6">
        <f>+NETWORKDAYS(Tabla110[[#This Row],[Fecha de Asignación2]],Tabla110[[#This Row],[Fecha Respuesta]])</f>
        <v>3</v>
      </c>
      <c r="Y662" s="6" t="s">
        <v>2185</v>
      </c>
    </row>
    <row r="663" spans="1:25" hidden="1">
      <c r="A663" s="45" t="s">
        <v>8043</v>
      </c>
      <c r="B663" s="14" t="s">
        <v>8043</v>
      </c>
      <c r="C663" s="3">
        <v>2025</v>
      </c>
      <c r="D663" s="25">
        <v>45855</v>
      </c>
      <c r="E663" s="19" t="str">
        <f>IF(Tabla110[[#This Row],[Fecha Respuesta]]="","01 Pendiente","02 Finalizado")</f>
        <v>02 Finalizado</v>
      </c>
      <c r="F663" s="25" t="s">
        <v>6200</v>
      </c>
      <c r="G663" s="3" t="s">
        <v>17</v>
      </c>
      <c r="H663" s="237" t="s">
        <v>2176</v>
      </c>
      <c r="I663" s="3" t="s">
        <v>65</v>
      </c>
      <c r="J663" s="18" t="s">
        <v>8044</v>
      </c>
      <c r="K663" s="65" t="s">
        <v>6845</v>
      </c>
      <c r="L663" s="18" t="s">
        <v>2350</v>
      </c>
      <c r="M663" s="3" t="s">
        <v>374</v>
      </c>
      <c r="N663" s="3" t="str">
        <f>Tabla110[[#This Row],[Orden]]&amp;" ("&amp;Tabla110[[#This Row],[Vigencia]]&amp;") "&amp;Tabla110[[#This Row],[Entidad / Reclamante]]&amp;" "&amp;Tabla110[[#This Row],[Últimos 6 Dígitos del Proceso]]</f>
        <v>665 (2025) Aliansalud EPS 056000</v>
      </c>
      <c r="O663" s="16">
        <v>1</v>
      </c>
      <c r="P663" s="16">
        <v>0</v>
      </c>
      <c r="Q663" s="25">
        <v>45856</v>
      </c>
      <c r="R663" s="3" t="s">
        <v>54</v>
      </c>
      <c r="S663" s="25">
        <v>45855</v>
      </c>
      <c r="T663" s="3" t="s">
        <v>8045</v>
      </c>
      <c r="U663" s="6"/>
      <c r="V663" s="6"/>
      <c r="W663" s="6">
        <v>20</v>
      </c>
      <c r="X663" s="6">
        <f>+NETWORKDAYS(Tabla110[[#This Row],[Fecha de Asignación2]],Tabla110[[#This Row],[Fecha Respuesta]])</f>
        <v>2</v>
      </c>
      <c r="Y663" s="6" t="s">
        <v>2185</v>
      </c>
    </row>
    <row r="664" spans="1:25" hidden="1">
      <c r="A664" s="45" t="s">
        <v>8046</v>
      </c>
      <c r="B664" s="14" t="s">
        <v>8046</v>
      </c>
      <c r="C664" s="3">
        <v>2025</v>
      </c>
      <c r="D664" s="25">
        <v>45860</v>
      </c>
      <c r="E664" s="19" t="str">
        <f>IF(Tabla110[[#This Row],[Fecha Respuesta]]="","01 Pendiente","02 Finalizado")</f>
        <v>02 Finalizado</v>
      </c>
      <c r="F664" s="25" t="s">
        <v>141</v>
      </c>
      <c r="G664" s="3" t="str">
        <f>+VLOOKUP(Tabla110[[#This Row],[ABOGADO]],'|'!$A$47:$B$89,2,0)</f>
        <v>Coordinación Prejudicial</v>
      </c>
      <c r="H664" s="237" t="s">
        <v>2176</v>
      </c>
      <c r="I664" s="3" t="s">
        <v>65</v>
      </c>
      <c r="J664" s="18" t="s">
        <v>6953</v>
      </c>
      <c r="K664" s="65" t="s">
        <v>6954</v>
      </c>
      <c r="L664" s="18" t="s">
        <v>2350</v>
      </c>
      <c r="M664" s="3" t="s">
        <v>315</v>
      </c>
      <c r="N664" s="3" t="str">
        <f>Tabla110[[#This Row],[Orden]]&amp;" ("&amp;Tabla110[[#This Row],[Vigencia]]&amp;") "&amp;Tabla110[[#This Row],[Entidad / Reclamante]]&amp;" "&amp;Tabla110[[#This Row],[Últimos 6 Dígitos del Proceso]]</f>
        <v>666 (2025) Sanitas EPS 005000</v>
      </c>
      <c r="O664" s="16">
        <v>237</v>
      </c>
      <c r="P664" s="16">
        <v>131670959.66</v>
      </c>
      <c r="Q664" s="25">
        <v>45875</v>
      </c>
      <c r="R664" s="3" t="s">
        <v>54</v>
      </c>
      <c r="S664" s="25">
        <v>45860</v>
      </c>
      <c r="T664" s="3" t="s">
        <v>8047</v>
      </c>
      <c r="U664" s="6"/>
      <c r="V664" s="6"/>
      <c r="W664" s="6">
        <v>20</v>
      </c>
      <c r="X664" s="6">
        <f>+NETWORKDAYS(Tabla110[[#This Row],[Fecha de Asignación2]],Tabla110[[#This Row],[Fecha Respuesta]])</f>
        <v>12</v>
      </c>
      <c r="Y664" s="6" t="s">
        <v>2185</v>
      </c>
    </row>
    <row r="665" spans="1:25" hidden="1">
      <c r="A665" s="45" t="s">
        <v>8048</v>
      </c>
      <c r="B665" s="14" t="s">
        <v>8048</v>
      </c>
      <c r="C665" s="3">
        <v>2025</v>
      </c>
      <c r="D665" s="25">
        <v>45855</v>
      </c>
      <c r="E665" s="19" t="str">
        <f>IF(Tabla110[[#This Row],[Fecha Respuesta]]="","01 Pendiente","02 Finalizado")</f>
        <v>02 Finalizado</v>
      </c>
      <c r="F665" s="3" t="s">
        <v>180</v>
      </c>
      <c r="G665" s="3" t="str">
        <f>+VLOOKUP(Tabla110[[#This Row],[ABOGADO]],'|'!$A$47:$B$89,2,0)</f>
        <v>Representación Judicial</v>
      </c>
      <c r="H665" s="3" t="s">
        <v>2219</v>
      </c>
      <c r="I665" s="3" t="s">
        <v>65</v>
      </c>
      <c r="J665" s="18" t="s">
        <v>8010</v>
      </c>
      <c r="K665" s="65" t="s">
        <v>7393</v>
      </c>
      <c r="L665" s="18" t="s">
        <v>2350</v>
      </c>
      <c r="M665" s="3" t="s">
        <v>7243</v>
      </c>
      <c r="N665" s="3" t="str">
        <f>Tabla110[[#This Row],[Orden]]&amp;" ("&amp;Tabla110[[#This Row],[Vigencia]]&amp;") "&amp;Tabla110[[#This Row],[Entidad / Reclamante]]&amp;" "&amp;Tabla110[[#This Row],[Últimos 6 Dígitos del Proceso]]</f>
        <v>667 (2025) Clinica Jaller S.A.S. 004500</v>
      </c>
      <c r="O665" s="16">
        <v>412</v>
      </c>
      <c r="P665" s="16">
        <v>4840969486</v>
      </c>
      <c r="Q665" s="25">
        <v>45863</v>
      </c>
      <c r="R665" s="3" t="s">
        <v>47</v>
      </c>
      <c r="S665" s="25">
        <v>45855</v>
      </c>
      <c r="T665" s="3" t="s">
        <v>8049</v>
      </c>
      <c r="U665" s="6"/>
      <c r="V665" s="6"/>
      <c r="W665" s="6">
        <v>20</v>
      </c>
      <c r="X665" s="6">
        <f>+NETWORKDAYS(Tabla110[[#This Row],[Fecha de Asignación2]],Tabla110[[#This Row],[Fecha Respuesta]])</f>
        <v>7</v>
      </c>
      <c r="Y665" s="6" t="s">
        <v>2185</v>
      </c>
    </row>
    <row r="666" spans="1:25" hidden="1">
      <c r="A666" s="45" t="s">
        <v>8050</v>
      </c>
      <c r="B666" s="14" t="s">
        <v>8050</v>
      </c>
      <c r="C666" s="3">
        <v>2025</v>
      </c>
      <c r="D666" s="25">
        <v>45855</v>
      </c>
      <c r="E666" s="19" t="str">
        <f>IF(Tabla110[[#This Row],[Fecha Respuesta]]="","01 Pendiente","02 Finalizado")</f>
        <v>02 Finalizado</v>
      </c>
      <c r="F666" s="3" t="s">
        <v>154</v>
      </c>
      <c r="G666" s="3" t="str">
        <f>+VLOOKUP(Tabla110[[#This Row],[ABOGADO]],'|'!$A$47:$B$89,2,0)</f>
        <v>Coordinación Prejudicial</v>
      </c>
      <c r="H666" s="3" t="s">
        <v>2219</v>
      </c>
      <c r="I666" s="3" t="s">
        <v>65</v>
      </c>
      <c r="J666" s="18" t="s">
        <v>7793</v>
      </c>
      <c r="K666" s="65" t="s">
        <v>7794</v>
      </c>
      <c r="L666" s="18" t="s">
        <v>2350</v>
      </c>
      <c r="M666" s="3" t="s">
        <v>8051</v>
      </c>
      <c r="N666" s="3" t="str">
        <f>Tabla110[[#This Row],[Orden]]&amp;" ("&amp;Tabla110[[#This Row],[Vigencia]]&amp;") "&amp;Tabla110[[#This Row],[Entidad / Reclamante]]&amp;" "&amp;Tabla110[[#This Row],[Últimos 6 Dígitos del Proceso]]</f>
        <v>668 (2025) E.S.E. Hospital Cesar Uribe Piedrahita 996742</v>
      </c>
      <c r="O666" s="16">
        <v>2700</v>
      </c>
      <c r="P666" s="16">
        <v>5065344838</v>
      </c>
      <c r="Q666" s="25">
        <v>45856</v>
      </c>
      <c r="R666" s="3" t="s">
        <v>54</v>
      </c>
      <c r="S666" s="25">
        <v>45855</v>
      </c>
      <c r="T666" s="3" t="s">
        <v>8052</v>
      </c>
      <c r="U666" s="6"/>
      <c r="V666" s="6"/>
      <c r="W666" s="6">
        <v>20</v>
      </c>
      <c r="X666" s="6">
        <f>+NETWORKDAYS(Tabla110[[#This Row],[Fecha de Asignación2]],Tabla110[[#This Row],[Fecha Respuesta]])</f>
        <v>2</v>
      </c>
      <c r="Y666" s="6" t="s">
        <v>2185</v>
      </c>
    </row>
    <row r="667" spans="1:25" hidden="1">
      <c r="A667" s="45" t="s">
        <v>8053</v>
      </c>
      <c r="B667" s="14" t="s">
        <v>8053</v>
      </c>
      <c r="C667" s="3">
        <v>2025</v>
      </c>
      <c r="D667" s="25">
        <v>45855</v>
      </c>
      <c r="E667" s="19" t="str">
        <f>IF(Tabla110[[#This Row],[Fecha Respuesta]]="","01 Pendiente","02 Finalizado")</f>
        <v>02 Finalizado</v>
      </c>
      <c r="F667" s="3" t="s">
        <v>164</v>
      </c>
      <c r="G667" s="3" t="str">
        <f>+VLOOKUP(Tabla110[[#This Row],[ABOGADO]],'|'!$A$47:$B$89,2,0)</f>
        <v>Representación Judicial</v>
      </c>
      <c r="H667" s="237" t="s">
        <v>2176</v>
      </c>
      <c r="I667" s="3" t="s">
        <v>65</v>
      </c>
      <c r="J667" s="18" t="s">
        <v>8054</v>
      </c>
      <c r="K667" s="65" t="s">
        <v>7124</v>
      </c>
      <c r="L667" s="18" t="s">
        <v>2350</v>
      </c>
      <c r="M667" s="3" t="s">
        <v>246</v>
      </c>
      <c r="N667" s="3" t="str">
        <f>Tabla110[[#This Row],[Orden]]&amp;" ("&amp;Tabla110[[#This Row],[Vigencia]]&amp;") "&amp;Tabla110[[#This Row],[Entidad / Reclamante]]&amp;" "&amp;Tabla110[[#This Row],[Últimos 6 Dígitos del Proceso]]</f>
        <v>669 (2025) Compensar EPS 051100</v>
      </c>
      <c r="O667" s="16">
        <v>12</v>
      </c>
      <c r="P667" s="16">
        <v>2340337</v>
      </c>
      <c r="Q667" s="25">
        <v>45859</v>
      </c>
      <c r="R667" s="3" t="s">
        <v>54</v>
      </c>
      <c r="S667" s="25">
        <v>45855</v>
      </c>
      <c r="T667" s="3" t="s">
        <v>8055</v>
      </c>
      <c r="U667" s="6"/>
      <c r="V667" s="6"/>
      <c r="W667" s="6">
        <v>20</v>
      </c>
      <c r="X667" s="6">
        <f>+NETWORKDAYS(Tabla110[[#This Row],[Fecha de Asignación2]],Tabla110[[#This Row],[Fecha Respuesta]])</f>
        <v>3</v>
      </c>
      <c r="Y667" s="6" t="s">
        <v>2185</v>
      </c>
    </row>
    <row r="668" spans="1:25" hidden="1">
      <c r="A668" s="45" t="s">
        <v>8056</v>
      </c>
      <c r="B668" s="14" t="s">
        <v>8056</v>
      </c>
      <c r="C668" s="3">
        <v>2025</v>
      </c>
      <c r="D668" s="25">
        <v>45855</v>
      </c>
      <c r="E668" s="19" t="str">
        <f>IF(Tabla110[[#This Row],[Fecha Respuesta]]="","01 Pendiente","02 Finalizado")</f>
        <v>02 Finalizado</v>
      </c>
      <c r="F668" s="25" t="s">
        <v>6200</v>
      </c>
      <c r="G668" s="3" t="s">
        <v>17</v>
      </c>
      <c r="H668" s="237" t="s">
        <v>2176</v>
      </c>
      <c r="I668" s="3" t="s">
        <v>65</v>
      </c>
      <c r="J668" s="18" t="s">
        <v>8057</v>
      </c>
      <c r="K668" s="65" t="s">
        <v>6775</v>
      </c>
      <c r="L668" s="18" t="s">
        <v>2350</v>
      </c>
      <c r="M668" s="3" t="s">
        <v>315</v>
      </c>
      <c r="N668" s="3" t="str">
        <f>Tabla110[[#This Row],[Orden]]&amp;" ("&amp;Tabla110[[#This Row],[Vigencia]]&amp;") "&amp;Tabla110[[#This Row],[Entidad / Reclamante]]&amp;" "&amp;Tabla110[[#This Row],[Últimos 6 Dígitos del Proceso]]</f>
        <v>670 (2025) Sanitas EPS 025800</v>
      </c>
      <c r="O668" s="16">
        <v>805</v>
      </c>
      <c r="P668" s="16">
        <v>252882208</v>
      </c>
      <c r="Q668" s="25">
        <v>45869</v>
      </c>
      <c r="R668" s="3" t="s">
        <v>72</v>
      </c>
      <c r="S668" s="25">
        <v>45866</v>
      </c>
      <c r="T668" s="3" t="s">
        <v>7438</v>
      </c>
      <c r="U668" s="6"/>
      <c r="V668" s="6"/>
      <c r="W668" s="6">
        <v>20</v>
      </c>
      <c r="X668" s="6">
        <f>+NETWORKDAYS(Tabla110[[#This Row],[Fecha de Asignación2]],Tabla110[[#This Row],[Fecha Respuesta]])</f>
        <v>4</v>
      </c>
      <c r="Y668" s="6" t="s">
        <v>2185</v>
      </c>
    </row>
    <row r="669" spans="1:25" hidden="1">
      <c r="A669" s="45" t="s">
        <v>8058</v>
      </c>
      <c r="B669" s="14" t="s">
        <v>8058</v>
      </c>
      <c r="C669" s="3">
        <v>2025</v>
      </c>
      <c r="D669" s="25">
        <v>45856</v>
      </c>
      <c r="E669" s="19" t="str">
        <f>IF(Tabla110[[#This Row],[Fecha Respuesta]]="","01 Pendiente","02 Finalizado")</f>
        <v>02 Finalizado</v>
      </c>
      <c r="F669" s="3" t="s">
        <v>2259</v>
      </c>
      <c r="G669" s="3" t="s">
        <v>17</v>
      </c>
      <c r="H669" s="237" t="s">
        <v>2176</v>
      </c>
      <c r="I669" s="3" t="s">
        <v>65</v>
      </c>
      <c r="J669" s="18" t="s">
        <v>8059</v>
      </c>
      <c r="K669" s="65" t="s">
        <v>8060</v>
      </c>
      <c r="L669" s="18" t="s">
        <v>2350</v>
      </c>
      <c r="M669" s="3" t="s">
        <v>374</v>
      </c>
      <c r="N669" s="3" t="str">
        <f>Tabla110[[#This Row],[Orden]]&amp;" ("&amp;Tabla110[[#This Row],[Vigencia]]&amp;") "&amp;Tabla110[[#This Row],[Entidad / Reclamante]]&amp;" "&amp;Tabla110[[#This Row],[Últimos 6 Dígitos del Proceso]]</f>
        <v>671 (2025) Aliansalud EPS 022100</v>
      </c>
      <c r="O669" s="16">
        <v>1</v>
      </c>
      <c r="P669" s="16">
        <v>74698</v>
      </c>
      <c r="Q669" s="25">
        <v>45856</v>
      </c>
      <c r="R669" s="3" t="s">
        <v>54</v>
      </c>
      <c r="S669" s="25">
        <v>45856</v>
      </c>
      <c r="T669" s="3" t="s">
        <v>8061</v>
      </c>
      <c r="U669" s="6"/>
      <c r="V669" s="6"/>
      <c r="W669" s="6">
        <v>20</v>
      </c>
      <c r="X669" s="6">
        <f>+NETWORKDAYS(Tabla110[[#This Row],[Fecha de Asignación2]],Tabla110[[#This Row],[Fecha Respuesta]])</f>
        <v>1</v>
      </c>
      <c r="Y669" s="6" t="s">
        <v>2185</v>
      </c>
    </row>
    <row r="670" spans="1:25" hidden="1">
      <c r="A670" s="45" t="s">
        <v>8062</v>
      </c>
      <c r="B670" s="14" t="s">
        <v>8062</v>
      </c>
      <c r="C670" s="3">
        <v>2025</v>
      </c>
      <c r="D670" s="25">
        <v>45856</v>
      </c>
      <c r="E670" s="19" t="str">
        <f>IF(Tabla110[[#This Row],[Fecha Respuesta]]="","01 Pendiente","02 Finalizado")</f>
        <v>02 Finalizado</v>
      </c>
      <c r="F670" s="3" t="s">
        <v>164</v>
      </c>
      <c r="G670" s="3" t="str">
        <f>+VLOOKUP(Tabla110[[#This Row],[ABOGADO]],'|'!$A$47:$B$89,2,0)</f>
        <v>Representación Judicial</v>
      </c>
      <c r="H670" s="237" t="s">
        <v>2176</v>
      </c>
      <c r="I670" s="3" t="s">
        <v>65</v>
      </c>
      <c r="J670" s="18" t="s">
        <v>8063</v>
      </c>
      <c r="K670" s="65" t="s">
        <v>6741</v>
      </c>
      <c r="L670" s="18" t="s">
        <v>2350</v>
      </c>
      <c r="M670" s="3" t="s">
        <v>315</v>
      </c>
      <c r="N670" s="3" t="str">
        <f>Tabla110[[#This Row],[Orden]]&amp;" ("&amp;Tabla110[[#This Row],[Vigencia]]&amp;") "&amp;Tabla110[[#This Row],[Entidad / Reclamante]]&amp;" "&amp;Tabla110[[#This Row],[Últimos 6 Dígitos del Proceso]]</f>
        <v>672 (2025) Sanitas EPS 006100</v>
      </c>
      <c r="O670" s="16">
        <v>86</v>
      </c>
      <c r="P670" s="16">
        <v>181758112</v>
      </c>
      <c r="Q670" s="25">
        <v>45859</v>
      </c>
      <c r="R670" s="3" t="s">
        <v>54</v>
      </c>
      <c r="S670" s="25">
        <v>45856</v>
      </c>
      <c r="T670" s="3" t="s">
        <v>8064</v>
      </c>
      <c r="U670" s="6"/>
      <c r="V670" s="6"/>
      <c r="W670" s="6">
        <v>20</v>
      </c>
      <c r="X670" s="6">
        <f>+NETWORKDAYS(Tabla110[[#This Row],[Fecha de Asignación2]],Tabla110[[#This Row],[Fecha Respuesta]])</f>
        <v>2</v>
      </c>
      <c r="Y670" s="6" t="s">
        <v>2185</v>
      </c>
    </row>
    <row r="671" spans="1:25" hidden="1">
      <c r="A671" s="45" t="s">
        <v>8065</v>
      </c>
      <c r="B671" s="14" t="s">
        <v>8065</v>
      </c>
      <c r="C671" s="3">
        <v>2025</v>
      </c>
      <c r="D671" s="25">
        <v>45856</v>
      </c>
      <c r="E671" s="19" t="str">
        <f>IF(Tabla110[[#This Row],[Fecha Respuesta]]="","01 Pendiente","02 Finalizado")</f>
        <v>02 Finalizado</v>
      </c>
      <c r="F671" s="3" t="s">
        <v>182</v>
      </c>
      <c r="G671" s="3" t="s">
        <v>17</v>
      </c>
      <c r="H671" s="3" t="s">
        <v>2219</v>
      </c>
      <c r="I671" s="3" t="s">
        <v>65</v>
      </c>
      <c r="J671" s="18" t="s">
        <v>7934</v>
      </c>
      <c r="K671" s="65" t="s">
        <v>7935</v>
      </c>
      <c r="L671" s="18" t="s">
        <v>2350</v>
      </c>
      <c r="M671" s="3" t="s">
        <v>7243</v>
      </c>
      <c r="N671" s="3" t="str">
        <f>Tabla110[[#This Row],[Orden]]&amp;" ("&amp;Tabla110[[#This Row],[Vigencia]]&amp;") "&amp;Tabla110[[#This Row],[Entidad / Reclamante]]&amp;" "&amp;Tabla110[[#This Row],[Últimos 6 Dígitos del Proceso]]</f>
        <v>673 (2025) Clinica Jaller S.A.S. 004400</v>
      </c>
      <c r="O671" s="16">
        <v>308</v>
      </c>
      <c r="P671" s="16">
        <v>1414304704</v>
      </c>
      <c r="Q671" s="25">
        <v>45864</v>
      </c>
      <c r="R671" s="3" t="s">
        <v>47</v>
      </c>
      <c r="S671" s="25">
        <v>45856</v>
      </c>
      <c r="T671" s="3" t="s">
        <v>7998</v>
      </c>
      <c r="U671" s="6"/>
      <c r="V671" s="6"/>
      <c r="W671" s="6">
        <v>20</v>
      </c>
      <c r="X671" s="6">
        <f>+NETWORKDAYS(Tabla110[[#This Row],[Fecha de Asignación2]],Tabla110[[#This Row],[Fecha Respuesta]])</f>
        <v>6</v>
      </c>
      <c r="Y671" s="6" t="s">
        <v>2185</v>
      </c>
    </row>
    <row r="672" spans="1:25" hidden="1">
      <c r="A672" s="45" t="s">
        <v>8066</v>
      </c>
      <c r="B672" s="14" t="s">
        <v>8066</v>
      </c>
      <c r="C672" s="3">
        <v>2025</v>
      </c>
      <c r="D672" s="25">
        <v>45856</v>
      </c>
      <c r="E672" s="19" t="str">
        <f>IF(Tabla110[[#This Row],[Fecha Respuesta]]="","01 Pendiente","02 Finalizado")</f>
        <v>02 Finalizado</v>
      </c>
      <c r="F672" s="3" t="s">
        <v>177</v>
      </c>
      <c r="G672" s="3" t="str">
        <f>+VLOOKUP(Tabla110[[#This Row],[ABOGADO]],'|'!$A$47:$B$89,2,0)</f>
        <v>Coordinación Prejudicial</v>
      </c>
      <c r="H672" s="237" t="s">
        <v>2176</v>
      </c>
      <c r="I672" s="3" t="s">
        <v>65</v>
      </c>
      <c r="J672" s="18" t="s">
        <v>8067</v>
      </c>
      <c r="K672" s="65" t="s">
        <v>7061</v>
      </c>
      <c r="L672" s="18" t="s">
        <v>2350</v>
      </c>
      <c r="M672" s="3" t="s">
        <v>315</v>
      </c>
      <c r="N672" s="3" t="str">
        <f>Tabla110[[#This Row],[Orden]]&amp;" ("&amp;Tabla110[[#This Row],[Vigencia]]&amp;") "&amp;Tabla110[[#This Row],[Entidad / Reclamante]]&amp;" "&amp;Tabla110[[#This Row],[Últimos 6 Dígitos del Proceso]]</f>
        <v>674 (2025) Sanitas EPS 054800</v>
      </c>
      <c r="O672" s="16">
        <v>203</v>
      </c>
      <c r="P672" s="16">
        <v>39135640</v>
      </c>
      <c r="Q672" s="25">
        <v>45867</v>
      </c>
      <c r="R672" s="3" t="s">
        <v>98</v>
      </c>
      <c r="S672" s="25">
        <v>45866</v>
      </c>
      <c r="T672" s="3" t="s">
        <v>8068</v>
      </c>
      <c r="U672" s="6"/>
      <c r="V672" s="6"/>
      <c r="W672" s="6">
        <v>20</v>
      </c>
      <c r="X672" s="6">
        <f>+NETWORKDAYS(Tabla110[[#This Row],[Fecha de Asignación2]],Tabla110[[#This Row],[Fecha Respuesta]])</f>
        <v>2</v>
      </c>
      <c r="Y672" s="6" t="s">
        <v>2185</v>
      </c>
    </row>
    <row r="673" spans="1:25" hidden="1">
      <c r="A673" s="45" t="s">
        <v>8069</v>
      </c>
      <c r="B673" s="14" t="s">
        <v>8069</v>
      </c>
      <c r="C673" s="3">
        <v>2025</v>
      </c>
      <c r="D673" s="25">
        <v>45856</v>
      </c>
      <c r="E673" s="19" t="str">
        <f>IF(Tabla110[[#This Row],[Fecha Respuesta]]="","01 Pendiente","02 Finalizado")</f>
        <v>02 Finalizado</v>
      </c>
      <c r="F673" s="3" t="s">
        <v>133</v>
      </c>
      <c r="G673" s="3" t="str">
        <f>+VLOOKUP(Tabla110[[#This Row],[ABOGADO]],'|'!$A$47:$B$89,2,0)</f>
        <v>Representación Judicial</v>
      </c>
      <c r="H673" s="237" t="s">
        <v>2176</v>
      </c>
      <c r="I673" s="3" t="s">
        <v>65</v>
      </c>
      <c r="J673" s="18" t="s">
        <v>8070</v>
      </c>
      <c r="K673" s="65" t="s">
        <v>6942</v>
      </c>
      <c r="L673" s="18" t="s">
        <v>2350</v>
      </c>
      <c r="M673" s="3" t="s">
        <v>315</v>
      </c>
      <c r="N673" s="3" t="str">
        <f>Tabla110[[#This Row],[Orden]]&amp;" ("&amp;Tabla110[[#This Row],[Vigencia]]&amp;") "&amp;Tabla110[[#This Row],[Entidad / Reclamante]]&amp;" "&amp;Tabla110[[#This Row],[Últimos 6 Dígitos del Proceso]]</f>
        <v>675 (2025) Sanitas EPS 032900</v>
      </c>
      <c r="O673" s="16">
        <v>155</v>
      </c>
      <c r="P673" s="16">
        <v>0</v>
      </c>
      <c r="Q673" s="25">
        <v>45869</v>
      </c>
      <c r="R673" s="3" t="s">
        <v>71</v>
      </c>
      <c r="S673" s="25">
        <v>45866</v>
      </c>
      <c r="T673" s="77" t="s">
        <v>8071</v>
      </c>
      <c r="U673" s="6"/>
      <c r="V673" s="6"/>
      <c r="W673" s="6">
        <v>20</v>
      </c>
      <c r="X673" s="6">
        <f>+NETWORKDAYS(Tabla110[[#This Row],[Fecha de Asignación2]],Tabla110[[#This Row],[Fecha Respuesta]])</f>
        <v>4</v>
      </c>
      <c r="Y673" s="6" t="s">
        <v>2185</v>
      </c>
    </row>
    <row r="674" spans="1:25" hidden="1">
      <c r="A674" s="45" t="s">
        <v>8072</v>
      </c>
      <c r="B674" s="14" t="s">
        <v>8072</v>
      </c>
      <c r="C674" s="3">
        <v>2025</v>
      </c>
      <c r="D674" s="25">
        <v>45856</v>
      </c>
      <c r="E674" s="19" t="str">
        <f>IF(Tabla110[[#This Row],[Fecha Respuesta]]="","01 Pendiente","02 Finalizado")</f>
        <v>02 Finalizado</v>
      </c>
      <c r="F674" s="3" t="s">
        <v>154</v>
      </c>
      <c r="G674" s="3" t="str">
        <f>+VLOOKUP(Tabla110[[#This Row],[ABOGADO]],'|'!$A$47:$B$89,2,0)</f>
        <v>Coordinación Prejudicial</v>
      </c>
      <c r="H674" s="237" t="s">
        <v>2176</v>
      </c>
      <c r="I674" s="3" t="s">
        <v>65</v>
      </c>
      <c r="J674" s="18" t="s">
        <v>7513</v>
      </c>
      <c r="K674" s="65" t="s">
        <v>7514</v>
      </c>
      <c r="L674" s="18" t="s">
        <v>2350</v>
      </c>
      <c r="M674" s="3" t="s">
        <v>267</v>
      </c>
      <c r="N674" s="3" t="str">
        <f>Tabla110[[#This Row],[Orden]]&amp;" ("&amp;Tabla110[[#This Row],[Vigencia]]&amp;") "&amp;Tabla110[[#This Row],[Entidad / Reclamante]]&amp;" "&amp;Tabla110[[#This Row],[Últimos 6 Dígitos del Proceso]]</f>
        <v>676 (2025) Nueva EPS 002600</v>
      </c>
      <c r="O674" s="16">
        <v>8102</v>
      </c>
      <c r="P674" s="16">
        <v>2975198834</v>
      </c>
      <c r="Q674" s="25">
        <v>45868</v>
      </c>
      <c r="R674" s="3" t="s">
        <v>63</v>
      </c>
      <c r="S674" s="25">
        <v>45866</v>
      </c>
      <c r="T674" s="3" t="s">
        <v>8073</v>
      </c>
      <c r="U674" s="6"/>
      <c r="V674" s="6"/>
      <c r="W674" s="6">
        <v>20</v>
      </c>
      <c r="X674" s="6">
        <f>+NETWORKDAYS(Tabla110[[#This Row],[Fecha de Asignación2]],Tabla110[[#This Row],[Fecha Respuesta]])</f>
        <v>3</v>
      </c>
      <c r="Y674" s="6" t="s">
        <v>2185</v>
      </c>
    </row>
    <row r="675" spans="1:25" ht="15" hidden="1">
      <c r="A675" s="45" t="s">
        <v>8074</v>
      </c>
      <c r="B675" s="14" t="s">
        <v>8074</v>
      </c>
      <c r="C675" s="3">
        <v>2025</v>
      </c>
      <c r="D675" s="25">
        <v>45862</v>
      </c>
      <c r="E675" s="19" t="str">
        <f>IF(Tabla110[[#This Row],[Fecha Respuesta]]="","01 Pendiente","02 Finalizado")</f>
        <v>02 Finalizado</v>
      </c>
      <c r="F675" s="3" t="s">
        <v>164</v>
      </c>
      <c r="G675" s="3" t="str">
        <f>+VLOOKUP(Tabla110[[#This Row],[ABOGADO]],'|'!$A$47:$B$89,2,0)</f>
        <v>Representación Judicial</v>
      </c>
      <c r="H675" s="237" t="s">
        <v>2176</v>
      </c>
      <c r="I675" s="3" t="s">
        <v>65</v>
      </c>
      <c r="J675" s="18" t="s">
        <v>8075</v>
      </c>
      <c r="K675" s="65" t="s">
        <v>7297</v>
      </c>
      <c r="L675" s="18" t="s">
        <v>2350</v>
      </c>
      <c r="M675" s="3" t="s">
        <v>315</v>
      </c>
      <c r="N675" s="3" t="str">
        <f>Tabla110[[#This Row],[Orden]]&amp;" ("&amp;Tabla110[[#This Row],[Vigencia]]&amp;") "&amp;Tabla110[[#This Row],[Entidad / Reclamante]]&amp;" "&amp;Tabla110[[#This Row],[Últimos 6 Dígitos del Proceso]]</f>
        <v>711 (2025) Sanitas EPS 008000</v>
      </c>
      <c r="O675" s="16">
        <v>1000</v>
      </c>
      <c r="P675" s="16">
        <v>377771202</v>
      </c>
      <c r="Q675" s="25">
        <v>45905</v>
      </c>
      <c r="R675" s="3" t="s">
        <v>40</v>
      </c>
      <c r="S675" s="25">
        <v>45897</v>
      </c>
      <c r="T675" s="3" t="s">
        <v>8076</v>
      </c>
      <c r="U675" s="6"/>
      <c r="V675" s="6" t="s">
        <v>8077</v>
      </c>
      <c r="W675" s="6">
        <v>20</v>
      </c>
      <c r="X675" s="6">
        <f>+NETWORKDAYS(Tabla110[[#This Row],[Fecha de Asignación2]],Tabla110[[#This Row],[Fecha Respuesta]])</f>
        <v>7</v>
      </c>
      <c r="Y675" t="s">
        <v>2179</v>
      </c>
    </row>
    <row r="676" spans="1:25" hidden="1">
      <c r="A676" s="45" t="s">
        <v>8078</v>
      </c>
      <c r="B676" s="14" t="s">
        <v>8078</v>
      </c>
      <c r="C676" s="3">
        <v>2025</v>
      </c>
      <c r="D676" s="25">
        <v>45856</v>
      </c>
      <c r="E676" s="19" t="str">
        <f>IF(Tabla110[[#This Row],[Fecha Respuesta]]="","01 Pendiente","02 Finalizado")</f>
        <v>02 Finalizado</v>
      </c>
      <c r="F676" s="3" t="s">
        <v>164</v>
      </c>
      <c r="G676" s="3" t="str">
        <f>+VLOOKUP(Tabla110[[#This Row],[ABOGADO]],'|'!$A$47:$B$89,2,0)</f>
        <v>Representación Judicial</v>
      </c>
      <c r="H676" s="3" t="s">
        <v>2219</v>
      </c>
      <c r="I676" s="3" t="s">
        <v>65</v>
      </c>
      <c r="J676" s="18" t="s">
        <v>8079</v>
      </c>
      <c r="K676" s="65" t="s">
        <v>8080</v>
      </c>
      <c r="L676" s="18" t="s">
        <v>2350</v>
      </c>
      <c r="M676" s="3" t="s">
        <v>8081</v>
      </c>
      <c r="N676" s="3" t="str">
        <f>Tabla110[[#This Row],[Orden]]&amp;" ("&amp;Tabla110[[#This Row],[Vigencia]]&amp;") "&amp;Tabla110[[#This Row],[Entidad / Reclamante]]&amp;" "&amp;Tabla110[[#This Row],[Últimos 6 Dígitos del Proceso]]</f>
        <v>678 (2025) Hospitalaria San Vicente de Paul Rionegro 016900</v>
      </c>
      <c r="O676" s="16">
        <v>26</v>
      </c>
      <c r="P676" s="16">
        <v>51954769</v>
      </c>
      <c r="Q676" s="25">
        <v>45898</v>
      </c>
      <c r="R676" s="3" t="s">
        <v>40</v>
      </c>
      <c r="S676" s="25">
        <v>45897</v>
      </c>
      <c r="T676" s="3" t="s">
        <v>8082</v>
      </c>
      <c r="U676" s="6"/>
      <c r="V676" s="6"/>
      <c r="W676" s="6">
        <v>20</v>
      </c>
      <c r="X676" s="6">
        <f>+NETWORKDAYS(Tabla110[[#This Row],[Fecha de Asignación2]],Tabla110[[#This Row],[Fecha Respuesta]])</f>
        <v>2</v>
      </c>
      <c r="Y676" s="6" t="s">
        <v>2185</v>
      </c>
    </row>
    <row r="677" spans="1:25" hidden="1">
      <c r="A677" s="45" t="s">
        <v>8083</v>
      </c>
      <c r="B677" s="14" t="s">
        <v>8083</v>
      </c>
      <c r="C677" s="3">
        <v>2025</v>
      </c>
      <c r="D677" s="25">
        <v>45857</v>
      </c>
      <c r="E677" s="19" t="str">
        <f>IF(Tabla110[[#This Row],[Fecha Respuesta]]="","01 Pendiente","02 Finalizado")</f>
        <v>02 Finalizado</v>
      </c>
      <c r="F677" s="3" t="s">
        <v>148</v>
      </c>
      <c r="G677" s="3" t="str">
        <f>+VLOOKUP(Tabla110[[#This Row],[ABOGADO]],'|'!$A$47:$B$89,2,0)</f>
        <v>Representación Judicial</v>
      </c>
      <c r="H677" s="237" t="s">
        <v>2176</v>
      </c>
      <c r="I677" s="3" t="s">
        <v>65</v>
      </c>
      <c r="J677" s="18" t="s">
        <v>8084</v>
      </c>
      <c r="K677" s="65" t="s">
        <v>6252</v>
      </c>
      <c r="L677" s="18" t="s">
        <v>2350</v>
      </c>
      <c r="M677" s="3" t="s">
        <v>315</v>
      </c>
      <c r="N677" s="3" t="str">
        <f>Tabla110[[#This Row],[Orden]]&amp;" ("&amp;Tabla110[[#This Row],[Vigencia]]&amp;") "&amp;Tabla110[[#This Row],[Entidad / Reclamante]]&amp;" "&amp;Tabla110[[#This Row],[Últimos 6 Dígitos del Proceso]]</f>
        <v>679 (2025) Sanitas EPS 035800</v>
      </c>
      <c r="O677" s="16">
        <v>164</v>
      </c>
      <c r="P677" s="16">
        <v>66251458</v>
      </c>
      <c r="Q677" s="25">
        <v>45873</v>
      </c>
      <c r="R677" s="3" t="s">
        <v>83</v>
      </c>
      <c r="S677" s="25">
        <v>45866</v>
      </c>
      <c r="T677" s="3" t="s">
        <v>7819</v>
      </c>
      <c r="U677" s="6"/>
      <c r="V677" s="6"/>
      <c r="W677" s="6">
        <v>20</v>
      </c>
      <c r="X677" s="6">
        <f>+NETWORKDAYS(Tabla110[[#This Row],[Fecha de Asignación2]],Tabla110[[#This Row],[Fecha Respuesta]])</f>
        <v>6</v>
      </c>
      <c r="Y677" s="6" t="s">
        <v>2185</v>
      </c>
    </row>
    <row r="678" spans="1:25" hidden="1">
      <c r="A678" s="45" t="s">
        <v>8085</v>
      </c>
      <c r="B678" s="14" t="s">
        <v>8085</v>
      </c>
      <c r="C678" s="3">
        <v>2025</v>
      </c>
      <c r="D678" s="25">
        <v>45858</v>
      </c>
      <c r="E678" s="19" t="str">
        <f>IF(Tabla110[[#This Row],[Fecha Respuesta]]="","01 Pendiente","02 Finalizado")</f>
        <v>02 Finalizado</v>
      </c>
      <c r="F678" s="3" t="s">
        <v>143</v>
      </c>
      <c r="G678" s="3" t="str">
        <f>+VLOOKUP(Tabla110[[#This Row],[ABOGADO]],'|'!$A$47:$B$89,2,0)</f>
        <v>Representación Judicial</v>
      </c>
      <c r="H678" s="3" t="s">
        <v>2219</v>
      </c>
      <c r="I678" s="3" t="s">
        <v>59</v>
      </c>
      <c r="J678" s="18" t="s">
        <v>8086</v>
      </c>
      <c r="K678" s="65" t="s">
        <v>6729</v>
      </c>
      <c r="L678" s="18" t="s">
        <v>2350</v>
      </c>
      <c r="M678" s="3" t="s">
        <v>8087</v>
      </c>
      <c r="N678" s="3" t="str">
        <f>Tabla110[[#This Row],[Orden]]&amp;" ("&amp;Tabla110[[#This Row],[Vigencia]]&amp;") "&amp;Tabla110[[#This Row],[Entidad / Reclamante]]&amp;" "&amp;Tabla110[[#This Row],[Últimos 6 Dígitos del Proceso]]</f>
        <v>680 (2025) Nueva Clínica Sagrado Corazon S.A.S 006000</v>
      </c>
      <c r="O678" s="16">
        <v>46</v>
      </c>
      <c r="P678" s="16">
        <v>26783670</v>
      </c>
      <c r="Q678" s="25">
        <v>45859</v>
      </c>
      <c r="R678" s="3" t="s">
        <v>54</v>
      </c>
      <c r="S678" s="25">
        <v>45859</v>
      </c>
      <c r="T678" s="3" t="s">
        <v>8088</v>
      </c>
      <c r="U678" s="6"/>
      <c r="V678" s="6"/>
      <c r="W678" s="6">
        <v>20</v>
      </c>
      <c r="X678" s="6">
        <f>+NETWORKDAYS(Tabla110[[#This Row],[Fecha de Asignación2]],Tabla110[[#This Row],[Fecha Respuesta]])</f>
        <v>1</v>
      </c>
      <c r="Y678" s="6" t="s">
        <v>2185</v>
      </c>
    </row>
    <row r="679" spans="1:25" hidden="1">
      <c r="A679" s="45" t="s">
        <v>8089</v>
      </c>
      <c r="B679" s="14" t="s">
        <v>8089</v>
      </c>
      <c r="C679" s="3">
        <v>2025</v>
      </c>
      <c r="D679" s="25">
        <v>45859</v>
      </c>
      <c r="E679" s="19" t="str">
        <f>IF(Tabla110[[#This Row],[Fecha Respuesta]]="","01 Pendiente","02 Finalizado")</f>
        <v>02 Finalizado</v>
      </c>
      <c r="F679" s="3" t="s">
        <v>131</v>
      </c>
      <c r="G679" s="3" t="str">
        <f>+VLOOKUP(Tabla110[[#This Row],[ABOGADO]],'|'!$A$47:$B$89,2,0)</f>
        <v>Representación Judicial</v>
      </c>
      <c r="H679" s="3" t="s">
        <v>2219</v>
      </c>
      <c r="I679" s="3" t="s">
        <v>65</v>
      </c>
      <c r="J679" s="18" t="s">
        <v>8090</v>
      </c>
      <c r="K679" s="65" t="s">
        <v>7061</v>
      </c>
      <c r="L679" s="18" t="s">
        <v>2350</v>
      </c>
      <c r="M679" s="3" t="s">
        <v>7267</v>
      </c>
      <c r="N679" s="3" t="str">
        <f>Tabla110[[#This Row],[Orden]]&amp;" ("&amp;Tabla110[[#This Row],[Vigencia]]&amp;") "&amp;Tabla110[[#This Row],[Entidad / Reclamante]]&amp;" "&amp;Tabla110[[#This Row],[Últimos 6 Dígitos del Proceso]]</f>
        <v>681 (2025) Hospital San Juan de Dios E.S.E. Rionegro 054800</v>
      </c>
      <c r="O679" s="16">
        <v>1</v>
      </c>
      <c r="P679" s="16">
        <v>0</v>
      </c>
      <c r="Q679" s="25">
        <v>45859</v>
      </c>
      <c r="R679" s="3" t="s">
        <v>54</v>
      </c>
      <c r="S679" s="25">
        <v>45859</v>
      </c>
      <c r="T679" s="3" t="s">
        <v>8091</v>
      </c>
      <c r="U679" s="6"/>
      <c r="V679" s="6"/>
      <c r="W679" s="6">
        <v>20</v>
      </c>
      <c r="X679" s="6">
        <f>+NETWORKDAYS(Tabla110[[#This Row],[Fecha de Asignación2]],Tabla110[[#This Row],[Fecha Respuesta]])</f>
        <v>1</v>
      </c>
      <c r="Y679" s="6" t="s">
        <v>2185</v>
      </c>
    </row>
    <row r="680" spans="1:25" hidden="1">
      <c r="A680" s="45" t="s">
        <v>8092</v>
      </c>
      <c r="B680" s="14" t="s">
        <v>8092</v>
      </c>
      <c r="C680" s="3">
        <v>2025</v>
      </c>
      <c r="D680" s="25">
        <v>45859</v>
      </c>
      <c r="E680" s="19" t="str">
        <f>IF(Tabla110[[#This Row],[Fecha Respuesta]]="","01 Pendiente","02 Finalizado")</f>
        <v>02 Finalizado</v>
      </c>
      <c r="F680" s="3" t="s">
        <v>143</v>
      </c>
      <c r="G680" s="3" t="str">
        <f>+VLOOKUP(Tabla110[[#This Row],[ABOGADO]],'|'!$A$47:$B$89,2,0)</f>
        <v>Representación Judicial</v>
      </c>
      <c r="H680" s="3" t="s">
        <v>2219</v>
      </c>
      <c r="I680" s="3" t="s">
        <v>59</v>
      </c>
      <c r="J680" s="18" t="s">
        <v>8093</v>
      </c>
      <c r="K680" s="65" t="s">
        <v>7935</v>
      </c>
      <c r="L680" s="18" t="s">
        <v>2350</v>
      </c>
      <c r="M680" s="3" t="s">
        <v>8094</v>
      </c>
      <c r="N680" s="3" t="str">
        <f>Tabla110[[#This Row],[Orden]]&amp;" ("&amp;Tabla110[[#This Row],[Vigencia]]&amp;") "&amp;Tabla110[[#This Row],[Entidad / Reclamante]]&amp;" "&amp;Tabla110[[#This Row],[Últimos 6 Dígitos del Proceso]]</f>
        <v>682 (2025) Clínica Jaller S.A.S 004400</v>
      </c>
      <c r="O680" s="16">
        <v>327</v>
      </c>
      <c r="P680" s="16">
        <v>34877182157</v>
      </c>
      <c r="Q680" s="25">
        <v>45859</v>
      </c>
      <c r="R680" s="3" t="s">
        <v>54</v>
      </c>
      <c r="S680" s="25">
        <v>45859</v>
      </c>
      <c r="T680" s="3" t="s">
        <v>8095</v>
      </c>
      <c r="U680" s="6"/>
      <c r="V680" s="6"/>
      <c r="W680" s="6">
        <v>20</v>
      </c>
      <c r="X680" s="6">
        <f>+NETWORKDAYS(Tabla110[[#This Row],[Fecha de Asignación2]],Tabla110[[#This Row],[Fecha Respuesta]])</f>
        <v>1</v>
      </c>
      <c r="Y680" s="6" t="s">
        <v>2185</v>
      </c>
    </row>
    <row r="681" spans="1:25" hidden="1">
      <c r="A681" s="45" t="s">
        <v>8096</v>
      </c>
      <c r="B681" s="14" t="s">
        <v>8096</v>
      </c>
      <c r="C681" s="3">
        <v>2025</v>
      </c>
      <c r="D681" s="25">
        <v>45859</v>
      </c>
      <c r="E681" s="19" t="str">
        <f>IF(Tabla110[[#This Row],[Fecha Respuesta]]="","01 Pendiente","02 Finalizado")</f>
        <v>02 Finalizado</v>
      </c>
      <c r="F681" s="3" t="s">
        <v>139</v>
      </c>
      <c r="G681" s="3" t="str">
        <f>+VLOOKUP(Tabla110[[#This Row],[ABOGADO]],'|'!$A$47:$B$89,2,0)</f>
        <v>Representación Judicial</v>
      </c>
      <c r="H681" s="237" t="s">
        <v>2176</v>
      </c>
      <c r="I681" s="3" t="s">
        <v>65</v>
      </c>
      <c r="J681" s="18" t="s">
        <v>8097</v>
      </c>
      <c r="K681" s="65" t="s">
        <v>8098</v>
      </c>
      <c r="L681" s="18" t="s">
        <v>2350</v>
      </c>
      <c r="M681" s="3" t="s">
        <v>267</v>
      </c>
      <c r="N681" s="3" t="str">
        <f>Tabla110[[#This Row],[Orden]]&amp;" ("&amp;Tabla110[[#This Row],[Vigencia]]&amp;") "&amp;Tabla110[[#This Row],[Entidad / Reclamante]]&amp;" "&amp;Tabla110[[#This Row],[Últimos 6 Dígitos del Proceso]]</f>
        <v>683 (2025) Nueva EPS 061100</v>
      </c>
      <c r="O681" s="16">
        <v>248</v>
      </c>
      <c r="P681" s="16">
        <v>705916745</v>
      </c>
      <c r="Q681" s="25">
        <v>45867</v>
      </c>
      <c r="R681" s="3" t="s">
        <v>72</v>
      </c>
      <c r="S681" s="25">
        <v>45866</v>
      </c>
      <c r="T681" s="3" t="s">
        <v>8099</v>
      </c>
      <c r="U681" s="6"/>
      <c r="V681" s="6"/>
      <c r="W681" s="6">
        <v>20</v>
      </c>
      <c r="X681" s="6">
        <f>+NETWORKDAYS(Tabla110[[#This Row],[Fecha de Asignación2]],Tabla110[[#This Row],[Fecha Respuesta]])</f>
        <v>2</v>
      </c>
      <c r="Y681" s="6" t="s">
        <v>2185</v>
      </c>
    </row>
    <row r="682" spans="1:25" hidden="1">
      <c r="A682" s="45" t="s">
        <v>8100</v>
      </c>
      <c r="B682" s="14" t="s">
        <v>8100</v>
      </c>
      <c r="C682" s="3">
        <v>2025</v>
      </c>
      <c r="D682" s="25">
        <v>45859</v>
      </c>
      <c r="E682" s="19" t="str">
        <f>IF(Tabla110[[#This Row],[Fecha Respuesta]]="","01 Pendiente","02 Finalizado")</f>
        <v>02 Finalizado</v>
      </c>
      <c r="F682" s="3" t="s">
        <v>160</v>
      </c>
      <c r="G682" s="3" t="str">
        <f>+VLOOKUP(Tabla110[[#This Row],[ABOGADO]],'|'!$A$47:$B$89,2,0)</f>
        <v>Representación Judicial</v>
      </c>
      <c r="H682" s="237" t="s">
        <v>2176</v>
      </c>
      <c r="I682" s="3" t="s">
        <v>65</v>
      </c>
      <c r="J682" s="18" t="s">
        <v>7717</v>
      </c>
      <c r="K682" s="65" t="s">
        <v>7338</v>
      </c>
      <c r="L682" s="18" t="s">
        <v>2350</v>
      </c>
      <c r="M682" s="3" t="s">
        <v>267</v>
      </c>
      <c r="N682" s="3" t="str">
        <f>Tabla110[[#This Row],[Orden]]&amp;" ("&amp;Tabla110[[#This Row],[Vigencia]]&amp;") "&amp;Tabla110[[#This Row],[Entidad / Reclamante]]&amp;" "&amp;Tabla110[[#This Row],[Últimos 6 Dígitos del Proceso]]</f>
        <v>684 (2025) Nueva EPS 003300</v>
      </c>
      <c r="O682" s="16">
        <v>16425</v>
      </c>
      <c r="P682" s="16">
        <v>69710931</v>
      </c>
      <c r="Q682" s="25">
        <v>45868</v>
      </c>
      <c r="R682" s="3" t="s">
        <v>57</v>
      </c>
      <c r="S682" s="25">
        <v>45866</v>
      </c>
      <c r="T682" s="3" t="s">
        <v>8101</v>
      </c>
      <c r="U682" s="6"/>
      <c r="V682" s="6"/>
      <c r="W682" s="6">
        <v>20</v>
      </c>
      <c r="X682" s="6">
        <f>+NETWORKDAYS(Tabla110[[#This Row],[Fecha de Asignación2]],Tabla110[[#This Row],[Fecha Respuesta]])</f>
        <v>3</v>
      </c>
      <c r="Y682" s="6" t="s">
        <v>2185</v>
      </c>
    </row>
    <row r="683" spans="1:25" hidden="1">
      <c r="A683" s="45" t="s">
        <v>8102</v>
      </c>
      <c r="B683" s="14" t="s">
        <v>8102</v>
      </c>
      <c r="C683" s="3">
        <v>2025</v>
      </c>
      <c r="D683" s="25">
        <v>45859</v>
      </c>
      <c r="E683" s="19" t="str">
        <f>IF(Tabla110[[#This Row],[Fecha Respuesta]]="","01 Pendiente","02 Finalizado")</f>
        <v>02 Finalizado</v>
      </c>
      <c r="F683" s="3" t="s">
        <v>154</v>
      </c>
      <c r="G683" s="3" t="str">
        <f>+VLOOKUP(Tabla110[[#This Row],[ABOGADO]],'|'!$A$47:$B$89,2,0)</f>
        <v>Coordinación Prejudicial</v>
      </c>
      <c r="H683" s="237" t="s">
        <v>2176</v>
      </c>
      <c r="I683" s="3" t="s">
        <v>65</v>
      </c>
      <c r="J683" s="18" t="s">
        <v>8103</v>
      </c>
      <c r="K683" s="65" t="s">
        <v>7055</v>
      </c>
      <c r="L683" s="18" t="s">
        <v>2350</v>
      </c>
      <c r="M683" s="3" t="s">
        <v>491</v>
      </c>
      <c r="N683" s="3" t="str">
        <f>Tabla110[[#This Row],[Orden]]&amp;" ("&amp;Tabla110[[#This Row],[Vigencia]]&amp;") "&amp;Tabla110[[#This Row],[Entidad / Reclamante]]&amp;" "&amp;Tabla110[[#This Row],[Últimos 6 Dígitos del Proceso]]</f>
        <v>685 (2025) Emssanar EPS 000800</v>
      </c>
      <c r="O683" s="16">
        <v>170</v>
      </c>
      <c r="P683" s="16">
        <v>355243810.55000001</v>
      </c>
      <c r="Q683" s="25">
        <v>45873</v>
      </c>
      <c r="R683" s="3" t="s">
        <v>63</v>
      </c>
      <c r="S683" s="25">
        <v>45866</v>
      </c>
      <c r="T683" s="3" t="s">
        <v>8104</v>
      </c>
      <c r="U683" s="6"/>
      <c r="V683" s="6"/>
      <c r="W683" s="6">
        <v>20</v>
      </c>
      <c r="X683" s="6">
        <f>+NETWORKDAYS(Tabla110[[#This Row],[Fecha de Asignación2]],Tabla110[[#This Row],[Fecha Respuesta]])</f>
        <v>6</v>
      </c>
      <c r="Y683" s="6" t="s">
        <v>2185</v>
      </c>
    </row>
    <row r="684" spans="1:25" hidden="1">
      <c r="A684" s="45" t="s">
        <v>8105</v>
      </c>
      <c r="B684" s="14" t="s">
        <v>8105</v>
      </c>
      <c r="C684" s="3">
        <v>2025</v>
      </c>
      <c r="D684" s="25">
        <v>45860</v>
      </c>
      <c r="E684" s="19" t="str">
        <f>IF(Tabla110[[#This Row],[Fecha Respuesta]]="","01 Pendiente","02 Finalizado")</f>
        <v>02 Finalizado</v>
      </c>
      <c r="F684" s="238" t="s">
        <v>158</v>
      </c>
      <c r="G684" s="3" t="str">
        <f>+VLOOKUP(Tabla110[[#This Row],[ABOGADO]],'|'!$A$47:$B$89,2,0)</f>
        <v>Representación Judicial</v>
      </c>
      <c r="H684" s="237" t="s">
        <v>2176</v>
      </c>
      <c r="I684" s="3" t="s">
        <v>59</v>
      </c>
      <c r="J684" s="18" t="s">
        <v>8106</v>
      </c>
      <c r="K684" s="65" t="s">
        <v>6424</v>
      </c>
      <c r="L684" s="18" t="s">
        <v>2350</v>
      </c>
      <c r="M684" s="3" t="s">
        <v>315</v>
      </c>
      <c r="N684" s="3" t="str">
        <f>Tabla110[[#This Row],[Orden]]&amp;" ("&amp;Tabla110[[#This Row],[Vigencia]]&amp;") "&amp;Tabla110[[#This Row],[Entidad / Reclamante]]&amp;" "&amp;Tabla110[[#This Row],[Últimos 6 Dígitos del Proceso]]</f>
        <v>686 (2025) Sanitas EPS 032300</v>
      </c>
      <c r="O684" s="16">
        <v>19</v>
      </c>
      <c r="P684" s="16">
        <v>5215334.0999999996</v>
      </c>
      <c r="Q684" s="25">
        <v>45862</v>
      </c>
      <c r="R684" s="3" t="s">
        <v>54</v>
      </c>
      <c r="S684" s="25">
        <v>45860</v>
      </c>
      <c r="T684" s="3" t="s">
        <v>7715</v>
      </c>
      <c r="U684" s="6"/>
      <c r="V684" s="6"/>
      <c r="W684" s="6">
        <v>20</v>
      </c>
      <c r="X684" s="6">
        <f>+NETWORKDAYS(Tabla110[[#This Row],[Fecha de Asignación2]],Tabla110[[#This Row],[Fecha Respuesta]])</f>
        <v>3</v>
      </c>
      <c r="Y684" s="6" t="s">
        <v>2185</v>
      </c>
    </row>
    <row r="685" spans="1:25" hidden="1">
      <c r="A685" s="45" t="s">
        <v>8107</v>
      </c>
      <c r="B685" s="14" t="s">
        <v>8107</v>
      </c>
      <c r="C685" s="3">
        <v>2025</v>
      </c>
      <c r="D685" s="25">
        <v>45860</v>
      </c>
      <c r="E685" s="19" t="str">
        <f>IF(Tabla110[[#This Row],[Fecha Respuesta]]="","01 Pendiente","02 Finalizado")</f>
        <v>02 Finalizado</v>
      </c>
      <c r="F685" s="238" t="s">
        <v>148</v>
      </c>
      <c r="G685" s="3" t="str">
        <f>+VLOOKUP(Tabla110[[#This Row],[ABOGADO]],'|'!$A$47:$B$89,2,0)</f>
        <v>Representación Judicial</v>
      </c>
      <c r="H685" s="237" t="s">
        <v>2176</v>
      </c>
      <c r="I685" s="3" t="s">
        <v>65</v>
      </c>
      <c r="J685" s="18" t="s">
        <v>8108</v>
      </c>
      <c r="K685" s="65" t="s">
        <v>8109</v>
      </c>
      <c r="L685" s="18" t="s">
        <v>2350</v>
      </c>
      <c r="M685" s="3" t="s">
        <v>315</v>
      </c>
      <c r="N685" s="3" t="str">
        <f>Tabla110[[#This Row],[Orden]]&amp;" ("&amp;Tabla110[[#This Row],[Vigencia]]&amp;") "&amp;Tabla110[[#This Row],[Entidad / Reclamante]]&amp;" "&amp;Tabla110[[#This Row],[Últimos 6 Dígitos del Proceso]]</f>
        <v>687 (2025) Sanitas EPS 021200</v>
      </c>
      <c r="O685" s="16">
        <v>324</v>
      </c>
      <c r="P685" s="16">
        <v>107055098</v>
      </c>
      <c r="Q685" s="25">
        <v>45861</v>
      </c>
      <c r="R685" s="3" t="s">
        <v>47</v>
      </c>
      <c r="S685" s="25">
        <v>45860</v>
      </c>
      <c r="T685" s="3" t="s">
        <v>8110</v>
      </c>
      <c r="U685" s="6"/>
      <c r="V685" s="6"/>
      <c r="W685" s="6">
        <v>20</v>
      </c>
      <c r="X685" s="6">
        <f>+NETWORKDAYS(Tabla110[[#This Row],[Fecha de Asignación2]],Tabla110[[#This Row],[Fecha Respuesta]])</f>
        <v>2</v>
      </c>
      <c r="Y685" s="6" t="s">
        <v>2185</v>
      </c>
    </row>
    <row r="686" spans="1:25" hidden="1">
      <c r="A686" s="45" t="s">
        <v>8111</v>
      </c>
      <c r="B686" s="14" t="s">
        <v>8111</v>
      </c>
      <c r="C686" s="3">
        <v>2025</v>
      </c>
      <c r="D686" s="25">
        <v>45860</v>
      </c>
      <c r="E686" s="19" t="str">
        <f>IF(Tabla110[[#This Row],[Fecha Respuesta]]="","01 Pendiente","02 Finalizado")</f>
        <v>02 Finalizado</v>
      </c>
      <c r="F686" s="18" t="s">
        <v>6254</v>
      </c>
      <c r="G686" s="3" t="s">
        <v>17</v>
      </c>
      <c r="H686" s="237" t="s">
        <v>2176</v>
      </c>
      <c r="I686" s="3" t="s">
        <v>59</v>
      </c>
      <c r="J686" s="18" t="s">
        <v>8112</v>
      </c>
      <c r="K686" s="65" t="s">
        <v>6432</v>
      </c>
      <c r="L686" s="18" t="s">
        <v>2350</v>
      </c>
      <c r="M686" s="3" t="s">
        <v>315</v>
      </c>
      <c r="N686" s="3" t="str">
        <f>Tabla110[[#This Row],[Orden]]&amp;" ("&amp;Tabla110[[#This Row],[Vigencia]]&amp;") "&amp;Tabla110[[#This Row],[Entidad / Reclamante]]&amp;" "&amp;Tabla110[[#This Row],[Últimos 6 Dígitos del Proceso]]</f>
        <v>688 (2025) Sanitas EPS 024500</v>
      </c>
      <c r="O686" s="16">
        <v>1000</v>
      </c>
      <c r="P686" s="16">
        <v>0</v>
      </c>
      <c r="Q686" s="25">
        <v>45866</v>
      </c>
      <c r="R686" s="3" t="s">
        <v>54</v>
      </c>
      <c r="S686" s="25">
        <v>45860</v>
      </c>
      <c r="T686" s="3" t="s">
        <v>8113</v>
      </c>
      <c r="U686" s="6"/>
      <c r="V686" s="6"/>
      <c r="W686" s="6">
        <v>20</v>
      </c>
      <c r="X686" s="6">
        <f>+NETWORKDAYS(Tabla110[[#This Row],[Fecha de Asignación2]],Tabla110[[#This Row],[Fecha Respuesta]])</f>
        <v>5</v>
      </c>
      <c r="Y686" s="6" t="s">
        <v>2185</v>
      </c>
    </row>
    <row r="687" spans="1:25" hidden="1">
      <c r="A687" s="45" t="s">
        <v>8114</v>
      </c>
      <c r="B687" s="14" t="s">
        <v>8114</v>
      </c>
      <c r="C687" s="3">
        <v>2025</v>
      </c>
      <c r="D687" s="25">
        <v>45860</v>
      </c>
      <c r="E687" s="19" t="str">
        <f>IF(Tabla110[[#This Row],[Fecha Respuesta]]="","01 Pendiente","02 Finalizado")</f>
        <v>02 Finalizado</v>
      </c>
      <c r="F687" s="3" t="s">
        <v>175</v>
      </c>
      <c r="G687" s="3" t="str">
        <f>+VLOOKUP(Tabla110[[#This Row],[ABOGADO]],'|'!$A$47:$B$89,2,0)</f>
        <v>Representación Judicial</v>
      </c>
      <c r="H687" s="3" t="s">
        <v>2219</v>
      </c>
      <c r="I687" s="3" t="s">
        <v>65</v>
      </c>
      <c r="J687" s="18" t="s">
        <v>8115</v>
      </c>
      <c r="K687" s="65" t="s">
        <v>8116</v>
      </c>
      <c r="L687" s="18" t="s">
        <v>2350</v>
      </c>
      <c r="M687" s="3" t="s">
        <v>8117</v>
      </c>
      <c r="N687" s="3" t="str">
        <f>Tabla110[[#This Row],[Orden]]&amp;" ("&amp;Tabla110[[#This Row],[Vigencia]]&amp;") "&amp;Tabla110[[#This Row],[Entidad / Reclamante]]&amp;" "&amp;Tabla110[[#This Row],[Últimos 6 Dígitos del Proceso]]</f>
        <v>689 (2025) Hospital Departamental Santa Sofía de Caldas 053900</v>
      </c>
      <c r="O687" s="16">
        <v>27</v>
      </c>
      <c r="P687" s="16">
        <v>69051235</v>
      </c>
      <c r="Q687" s="25">
        <v>45863</v>
      </c>
      <c r="R687" s="3" t="s">
        <v>54</v>
      </c>
      <c r="S687" s="25">
        <v>45860</v>
      </c>
      <c r="T687" s="3" t="s">
        <v>8118</v>
      </c>
      <c r="U687" s="6"/>
      <c r="V687" s="6"/>
      <c r="W687" s="6">
        <v>20</v>
      </c>
      <c r="X687" s="6">
        <f>+NETWORKDAYS(Tabla110[[#This Row],[Fecha de Asignación2]],Tabla110[[#This Row],[Fecha Respuesta]])</f>
        <v>4</v>
      </c>
      <c r="Y687" s="6" t="s">
        <v>2185</v>
      </c>
    </row>
    <row r="688" spans="1:25" hidden="1">
      <c r="A688" s="45" t="s">
        <v>8119</v>
      </c>
      <c r="B688" s="14" t="s">
        <v>8119</v>
      </c>
      <c r="C688" s="3">
        <v>2025</v>
      </c>
      <c r="D688" s="25">
        <v>45860</v>
      </c>
      <c r="E688" s="19" t="str">
        <f>IF(Tabla110[[#This Row],[Fecha Respuesta]]="","01 Pendiente","02 Finalizado")</f>
        <v>02 Finalizado</v>
      </c>
      <c r="F688" s="3" t="s">
        <v>156</v>
      </c>
      <c r="G688" s="3" t="str">
        <f>+VLOOKUP(Tabla110[[#This Row],[ABOGADO]],'|'!$A$47:$B$89,2,0)</f>
        <v>Coordinación Prejudicial</v>
      </c>
      <c r="H688" s="237" t="s">
        <v>2176</v>
      </c>
      <c r="I688" s="3" t="s">
        <v>65</v>
      </c>
      <c r="J688" s="18" t="s">
        <v>7546</v>
      </c>
      <c r="K688" s="65" t="s">
        <v>7547</v>
      </c>
      <c r="L688" s="18" t="s">
        <v>2350</v>
      </c>
      <c r="M688" s="3" t="s">
        <v>315</v>
      </c>
      <c r="N688" s="3" t="str">
        <f>Tabla110[[#This Row],[Orden]]&amp;" ("&amp;Tabla110[[#This Row],[Vigencia]]&amp;") "&amp;Tabla110[[#This Row],[Entidad / Reclamante]]&amp;" "&amp;Tabla110[[#This Row],[Últimos 6 Dígitos del Proceso]]</f>
        <v>690 (2025) Sanitas EPS 021700</v>
      </c>
      <c r="O688" s="16">
        <v>22</v>
      </c>
      <c r="P688" s="16">
        <v>27449496</v>
      </c>
      <c r="Q688" s="25">
        <v>45861</v>
      </c>
      <c r="R688" s="3" t="s">
        <v>47</v>
      </c>
      <c r="S688" s="25">
        <v>45861</v>
      </c>
      <c r="T688" s="3" t="s">
        <v>8120</v>
      </c>
      <c r="U688" s="6"/>
      <c r="V688" s="6"/>
      <c r="W688" s="6">
        <v>20</v>
      </c>
      <c r="X688" s="6">
        <f>+NETWORKDAYS(Tabla110[[#This Row],[Fecha de Asignación2]],Tabla110[[#This Row],[Fecha Respuesta]])</f>
        <v>1</v>
      </c>
      <c r="Y688" s="6" t="s">
        <v>2185</v>
      </c>
    </row>
    <row r="689" spans="1:25" hidden="1">
      <c r="A689" s="45" t="s">
        <v>8121</v>
      </c>
      <c r="B689" s="14" t="s">
        <v>8121</v>
      </c>
      <c r="C689" s="3">
        <v>2025</v>
      </c>
      <c r="D689" s="25">
        <v>45860</v>
      </c>
      <c r="E689" s="19" t="str">
        <f>IF(Tabla110[[#This Row],[Fecha Respuesta]]="","01 Pendiente","02 Finalizado")</f>
        <v>02 Finalizado</v>
      </c>
      <c r="F689" s="3" t="s">
        <v>175</v>
      </c>
      <c r="G689" s="3" t="str">
        <f>+VLOOKUP(Tabla110[[#This Row],[ABOGADO]],'|'!$A$47:$B$89,2,0)</f>
        <v>Representación Judicial</v>
      </c>
      <c r="H689" s="237" t="s">
        <v>2176</v>
      </c>
      <c r="I689" s="3" t="s">
        <v>65</v>
      </c>
      <c r="J689" s="18" t="s">
        <v>8122</v>
      </c>
      <c r="K689" s="65" t="s">
        <v>7611</v>
      </c>
      <c r="L689" s="18" t="s">
        <v>2350</v>
      </c>
      <c r="M689" s="3" t="s">
        <v>355</v>
      </c>
      <c r="N689" s="3" t="str">
        <f>Tabla110[[#This Row],[Orden]]&amp;" ("&amp;Tabla110[[#This Row],[Vigencia]]&amp;") "&amp;Tabla110[[#This Row],[Entidad / Reclamante]]&amp;" "&amp;Tabla110[[#This Row],[Últimos 6 Dígitos del Proceso]]</f>
        <v>691 (2025) Famisanar EPS 001500</v>
      </c>
      <c r="O689" s="16">
        <v>1949</v>
      </c>
      <c r="P689" s="16">
        <v>1253258311</v>
      </c>
      <c r="Q689" s="25">
        <v>45867</v>
      </c>
      <c r="R689" s="3" t="s">
        <v>80</v>
      </c>
      <c r="S689" s="25">
        <v>45866</v>
      </c>
      <c r="T689" s="3" t="s">
        <v>8123</v>
      </c>
      <c r="U689" s="6"/>
      <c r="V689" s="6"/>
      <c r="W689" s="6">
        <v>20</v>
      </c>
      <c r="X689" s="6">
        <f>+NETWORKDAYS(Tabla110[[#This Row],[Fecha de Asignación2]],Tabla110[[#This Row],[Fecha Respuesta]])</f>
        <v>2</v>
      </c>
      <c r="Y689" s="6" t="s">
        <v>2185</v>
      </c>
    </row>
    <row r="690" spans="1:25" hidden="1">
      <c r="A690" s="45" t="s">
        <v>8124</v>
      </c>
      <c r="B690" s="14" t="s">
        <v>8124</v>
      </c>
      <c r="C690" s="3">
        <v>2025</v>
      </c>
      <c r="D690" s="25">
        <v>45860</v>
      </c>
      <c r="E690" s="19" t="str">
        <f>IF(Tabla110[[#This Row],[Fecha Respuesta]]="","01 Pendiente","02 Finalizado")</f>
        <v>02 Finalizado</v>
      </c>
      <c r="F690" s="238" t="s">
        <v>180</v>
      </c>
      <c r="G690" s="3" t="str">
        <f>+VLOOKUP(Tabla110[[#This Row],[ABOGADO]],'|'!$A$47:$B$89,2,0)</f>
        <v>Representación Judicial</v>
      </c>
      <c r="H690" s="237" t="s">
        <v>2176</v>
      </c>
      <c r="I690" s="3" t="s">
        <v>65</v>
      </c>
      <c r="J690" s="18" t="s">
        <v>8125</v>
      </c>
      <c r="K690" s="65" t="s">
        <v>8126</v>
      </c>
      <c r="L690" s="18" t="s">
        <v>2350</v>
      </c>
      <c r="M690" s="3" t="s">
        <v>410</v>
      </c>
      <c r="N690" s="3" t="str">
        <f>Tabla110[[#This Row],[Orden]]&amp;" ("&amp;Tabla110[[#This Row],[Vigencia]]&amp;") "&amp;Tabla110[[#This Row],[Entidad / Reclamante]]&amp;" "&amp;Tabla110[[#This Row],[Últimos 6 Dígitos del Proceso]]</f>
        <v>692 (2025) Coomeva EPS 063400</v>
      </c>
      <c r="O690" s="16">
        <v>12956</v>
      </c>
      <c r="P690" s="16">
        <v>2417374557.9400001</v>
      </c>
      <c r="Q690" s="25">
        <v>45869</v>
      </c>
      <c r="R690" s="3" t="s">
        <v>77</v>
      </c>
      <c r="S690" s="25">
        <v>45866</v>
      </c>
      <c r="T690" s="3" t="s">
        <v>8127</v>
      </c>
      <c r="U690" s="6"/>
      <c r="V690" s="6"/>
      <c r="W690" s="6">
        <v>20</v>
      </c>
      <c r="X690" s="6">
        <f>+NETWORKDAYS(Tabla110[[#This Row],[Fecha de Asignación2]],Tabla110[[#This Row],[Fecha Respuesta]])</f>
        <v>4</v>
      </c>
      <c r="Y690" s="6" t="s">
        <v>2185</v>
      </c>
    </row>
    <row r="691" spans="1:25" hidden="1">
      <c r="A691" s="45" t="s">
        <v>8128</v>
      </c>
      <c r="B691" s="14" t="s">
        <v>8128</v>
      </c>
      <c r="C691" s="3">
        <v>2025</v>
      </c>
      <c r="D691" s="25">
        <v>45860</v>
      </c>
      <c r="E691" s="19" t="str">
        <f>IF(Tabla110[[#This Row],[Fecha Respuesta]]="","01 Pendiente","02 Finalizado")</f>
        <v>02 Finalizado</v>
      </c>
      <c r="F691" s="3" t="s">
        <v>176</v>
      </c>
      <c r="G691" s="3" t="str">
        <f>+VLOOKUP(Tabla110[[#This Row],[ABOGADO]],'|'!$A$47:$B$89,2,0)</f>
        <v>Representación Judicial</v>
      </c>
      <c r="H691" s="237" t="s">
        <v>2176</v>
      </c>
      <c r="I691" s="3" t="s">
        <v>59</v>
      </c>
      <c r="J691" s="18" t="s">
        <v>8129</v>
      </c>
      <c r="K691" s="65" t="s">
        <v>7316</v>
      </c>
      <c r="L691" s="18" t="s">
        <v>2350</v>
      </c>
      <c r="M691" s="3" t="s">
        <v>315</v>
      </c>
      <c r="N691" s="3" t="str">
        <f>Tabla110[[#This Row],[Orden]]&amp;" ("&amp;Tabla110[[#This Row],[Vigencia]]&amp;") "&amp;Tabla110[[#This Row],[Entidad / Reclamante]]&amp;" "&amp;Tabla110[[#This Row],[Últimos 6 Dígitos del Proceso]]</f>
        <v>693 (2025) Sanitas EPS 048900</v>
      </c>
      <c r="O691" s="16">
        <v>965</v>
      </c>
      <c r="P691" s="16">
        <v>712310609</v>
      </c>
      <c r="Q691" s="25">
        <v>45867</v>
      </c>
      <c r="R691" s="3" t="s">
        <v>77</v>
      </c>
      <c r="S691" s="25">
        <v>45866</v>
      </c>
      <c r="T691" s="3" t="s">
        <v>8130</v>
      </c>
      <c r="U691" s="6"/>
      <c r="V691" s="6"/>
      <c r="W691" s="6">
        <v>20</v>
      </c>
      <c r="X691" s="6">
        <f>+NETWORKDAYS(Tabla110[[#This Row],[Fecha de Asignación2]],Tabla110[[#This Row],[Fecha Respuesta]])</f>
        <v>2</v>
      </c>
      <c r="Y691" s="6" t="s">
        <v>2185</v>
      </c>
    </row>
    <row r="692" spans="1:25" hidden="1">
      <c r="A692" s="45" t="s">
        <v>8131</v>
      </c>
      <c r="B692" s="14" t="s">
        <v>8131</v>
      </c>
      <c r="C692" s="3">
        <v>2025</v>
      </c>
      <c r="D692" s="25">
        <v>45860</v>
      </c>
      <c r="E692" s="19" t="str">
        <f>IF(Tabla110[[#This Row],[Fecha Respuesta]]="","01 Pendiente","02 Finalizado")</f>
        <v>02 Finalizado</v>
      </c>
      <c r="F692" s="3" t="s">
        <v>160</v>
      </c>
      <c r="G692" s="3" t="str">
        <f>+VLOOKUP(Tabla110[[#This Row],[ABOGADO]],'|'!$A$47:$B$89,2,0)</f>
        <v>Representación Judicial</v>
      </c>
      <c r="H692" s="237" t="s">
        <v>2176</v>
      </c>
      <c r="I692" s="3" t="s">
        <v>56</v>
      </c>
      <c r="J692" s="18" t="s">
        <v>8132</v>
      </c>
      <c r="K692" s="65" t="s">
        <v>7707</v>
      </c>
      <c r="L692" s="18" t="s">
        <v>2350</v>
      </c>
      <c r="M692" s="3" t="s">
        <v>315</v>
      </c>
      <c r="N692" s="3" t="str">
        <f>Tabla110[[#This Row],[Orden]]&amp;" ("&amp;Tabla110[[#This Row],[Vigencia]]&amp;") "&amp;Tabla110[[#This Row],[Entidad / Reclamante]]&amp;" "&amp;Tabla110[[#This Row],[Últimos 6 Dígitos del Proceso]]</f>
        <v>694 (2025) Sanitas EPS 018600</v>
      </c>
      <c r="O692" s="16">
        <v>259</v>
      </c>
      <c r="P692" s="16">
        <v>84165687.099999994</v>
      </c>
      <c r="Q692" s="25">
        <v>45861</v>
      </c>
      <c r="R692" s="3" t="s">
        <v>54</v>
      </c>
      <c r="S692" s="25">
        <v>45860</v>
      </c>
      <c r="T692" s="3" t="s">
        <v>8133</v>
      </c>
      <c r="U692" s="6"/>
      <c r="V692" s="6"/>
      <c r="W692" s="6">
        <v>20</v>
      </c>
      <c r="X692" s="6">
        <f>+NETWORKDAYS(Tabla110[[#This Row],[Fecha de Asignación2]],Tabla110[[#This Row],[Fecha Respuesta]])</f>
        <v>2</v>
      </c>
      <c r="Y692" s="6" t="s">
        <v>2185</v>
      </c>
    </row>
    <row r="693" spans="1:25" hidden="1">
      <c r="A693" s="45" t="s">
        <v>8134</v>
      </c>
      <c r="B693" s="14" t="s">
        <v>8134</v>
      </c>
      <c r="C693" s="3">
        <v>2025</v>
      </c>
      <c r="D693" s="25">
        <v>45860</v>
      </c>
      <c r="E693" s="19" t="str">
        <f>IF(Tabla110[[#This Row],[Fecha Respuesta]]="","01 Pendiente","02 Finalizado")</f>
        <v>02 Finalizado</v>
      </c>
      <c r="F693" s="3" t="s">
        <v>162</v>
      </c>
      <c r="G693" s="3" t="str">
        <f>+VLOOKUP(Tabla110[[#This Row],[ABOGADO]],'|'!$A$47:$B$89,2,0)</f>
        <v>Representación Judicial</v>
      </c>
      <c r="H693" s="237" t="s">
        <v>2176</v>
      </c>
      <c r="I693" s="3" t="s">
        <v>65</v>
      </c>
      <c r="J693" s="18" t="s">
        <v>8135</v>
      </c>
      <c r="K693" s="65" t="s">
        <v>7079</v>
      </c>
      <c r="L693" s="18" t="s">
        <v>2350</v>
      </c>
      <c r="M693" s="3" t="s">
        <v>374</v>
      </c>
      <c r="N693" s="3" t="str">
        <f>Tabla110[[#This Row],[Orden]]&amp;" ("&amp;Tabla110[[#This Row],[Vigencia]]&amp;") "&amp;Tabla110[[#This Row],[Entidad / Reclamante]]&amp;" "&amp;Tabla110[[#This Row],[Últimos 6 Dígitos del Proceso]]</f>
        <v>695 (2025) Aliansalud EPS 045100</v>
      </c>
      <c r="O693" s="16">
        <v>1</v>
      </c>
      <c r="P693" s="16">
        <v>0</v>
      </c>
      <c r="Q693" s="25">
        <v>45861</v>
      </c>
      <c r="R693" s="3" t="s">
        <v>54</v>
      </c>
      <c r="S693" s="25">
        <v>45860</v>
      </c>
      <c r="T693" s="3" t="s">
        <v>8136</v>
      </c>
      <c r="U693" s="6"/>
      <c r="V693" s="6"/>
      <c r="W693" s="6">
        <v>20</v>
      </c>
      <c r="X693" s="6">
        <f>+NETWORKDAYS(Tabla110[[#This Row],[Fecha de Asignación2]],Tabla110[[#This Row],[Fecha Respuesta]])</f>
        <v>2</v>
      </c>
      <c r="Y693" s="6" t="s">
        <v>2185</v>
      </c>
    </row>
    <row r="694" spans="1:25" hidden="1">
      <c r="A694" s="45" t="s">
        <v>8137</v>
      </c>
      <c r="B694" s="14" t="s">
        <v>8137</v>
      </c>
      <c r="C694" s="3">
        <v>2025</v>
      </c>
      <c r="D694" s="25">
        <v>45860</v>
      </c>
      <c r="E694" s="19" t="str">
        <f>IF(Tabla110[[#This Row],[Fecha Respuesta]]="","01 Pendiente","02 Finalizado")</f>
        <v>02 Finalizado</v>
      </c>
      <c r="F694" s="3" t="s">
        <v>146</v>
      </c>
      <c r="G694" s="3" t="str">
        <f>+VLOOKUP(Tabla110[[#This Row],[ABOGADO]],'|'!$A$47:$B$89,2,0)</f>
        <v>Coordinación Prejudicial</v>
      </c>
      <c r="H694" s="237" t="s">
        <v>2176</v>
      </c>
      <c r="I694" s="3" t="s">
        <v>59</v>
      </c>
      <c r="J694" s="18" t="s">
        <v>8138</v>
      </c>
      <c r="K694" s="65" t="s">
        <v>8139</v>
      </c>
      <c r="L694" s="18" t="s">
        <v>2350</v>
      </c>
      <c r="M694" s="3" t="s">
        <v>389</v>
      </c>
      <c r="N694" s="3" t="str">
        <f>Tabla110[[#This Row],[Orden]]&amp;" ("&amp;Tabla110[[#This Row],[Vigencia]]&amp;") "&amp;Tabla110[[#This Row],[Entidad / Reclamante]]&amp;" "&amp;Tabla110[[#This Row],[Últimos 6 Dígitos del Proceso]]</f>
        <v>696 (2025) Salud Total EPS 030700</v>
      </c>
      <c r="O694" s="16">
        <v>73</v>
      </c>
      <c r="P694" s="16">
        <v>18202279</v>
      </c>
      <c r="Q694" s="25">
        <v>45866</v>
      </c>
      <c r="R694" s="3" t="s">
        <v>68</v>
      </c>
      <c r="S694" s="25">
        <v>45866</v>
      </c>
      <c r="T694" s="3" t="s">
        <v>8140</v>
      </c>
      <c r="U694" s="6"/>
      <c r="V694" s="6"/>
      <c r="W694" s="6">
        <v>20</v>
      </c>
      <c r="X694" s="6">
        <f>+NETWORKDAYS(Tabla110[[#This Row],[Fecha de Asignación2]],Tabla110[[#This Row],[Fecha Respuesta]])</f>
        <v>1</v>
      </c>
      <c r="Y694" s="6" t="s">
        <v>2185</v>
      </c>
    </row>
    <row r="695" spans="1:25" hidden="1">
      <c r="A695" s="45" t="s">
        <v>8141</v>
      </c>
      <c r="B695" s="14" t="s">
        <v>8141</v>
      </c>
      <c r="C695" s="3">
        <v>2025</v>
      </c>
      <c r="D695" s="25">
        <v>45861</v>
      </c>
      <c r="E695" s="19" t="str">
        <f>IF(Tabla110[[#This Row],[Fecha Respuesta]]="","01 Pendiente","02 Finalizado")</f>
        <v>02 Finalizado</v>
      </c>
      <c r="F695" s="3" t="s">
        <v>117</v>
      </c>
      <c r="G695" s="3" t="str">
        <f>+VLOOKUP(Tabla110[[#This Row],[ABOGADO]],'|'!$A$47:$B$89,2,0)</f>
        <v>Coordinación Prejudicial</v>
      </c>
      <c r="H695" s="237" t="s">
        <v>2176</v>
      </c>
      <c r="I695" s="3" t="s">
        <v>56</v>
      </c>
      <c r="J695" s="18" t="s">
        <v>8142</v>
      </c>
      <c r="K695" s="65" t="s">
        <v>7553</v>
      </c>
      <c r="L695" s="18" t="s">
        <v>2350</v>
      </c>
      <c r="M695" s="3" t="s">
        <v>315</v>
      </c>
      <c r="N695" s="3" t="str">
        <f>Tabla110[[#This Row],[Orden]]&amp;" ("&amp;Tabla110[[#This Row],[Vigencia]]&amp;") "&amp;Tabla110[[#This Row],[Entidad / Reclamante]]&amp;" "&amp;Tabla110[[#This Row],[Últimos 6 Dígitos del Proceso]]</f>
        <v>697 (2025) Sanitas EPS 023000</v>
      </c>
      <c r="O695" s="16">
        <v>237</v>
      </c>
      <c r="P695" s="16">
        <v>42937069.799999997</v>
      </c>
      <c r="Q695" s="25">
        <v>45861</v>
      </c>
      <c r="R695" s="3" t="s">
        <v>54</v>
      </c>
      <c r="S695" s="25">
        <v>45861</v>
      </c>
      <c r="T695" s="3" t="s">
        <v>8143</v>
      </c>
      <c r="U695" s="6"/>
      <c r="V695" s="6"/>
      <c r="W695" s="6">
        <v>20</v>
      </c>
      <c r="X695" s="6">
        <f>+NETWORKDAYS(Tabla110[[#This Row],[Fecha de Asignación2]],Tabla110[[#This Row],[Fecha Respuesta]])</f>
        <v>1</v>
      </c>
      <c r="Y695" s="6" t="s">
        <v>2185</v>
      </c>
    </row>
    <row r="696" spans="1:25" hidden="1">
      <c r="A696" s="45" t="s">
        <v>8144</v>
      </c>
      <c r="B696" s="14" t="s">
        <v>8144</v>
      </c>
      <c r="C696" s="3">
        <v>2025</v>
      </c>
      <c r="D696" s="25">
        <v>45861</v>
      </c>
      <c r="E696" s="19" t="str">
        <f>IF(Tabla110[[#This Row],[Fecha Respuesta]]="","01 Pendiente","02 Finalizado")</f>
        <v>02 Finalizado</v>
      </c>
      <c r="F696" s="3" t="s">
        <v>158</v>
      </c>
      <c r="G696" s="3" t="str">
        <f>+VLOOKUP(Tabla110[[#This Row],[ABOGADO]],'|'!$A$47:$B$89,2,0)</f>
        <v>Representación Judicial</v>
      </c>
      <c r="H696" s="3" t="s">
        <v>2219</v>
      </c>
      <c r="I696" s="3" t="s">
        <v>65</v>
      </c>
      <c r="J696" s="18" t="s">
        <v>8145</v>
      </c>
      <c r="K696" s="65" t="s">
        <v>7935</v>
      </c>
      <c r="L696" s="18" t="s">
        <v>2350</v>
      </c>
      <c r="M696" s="3" t="s">
        <v>8146</v>
      </c>
      <c r="N696" s="3" t="str">
        <f>Tabla110[[#This Row],[Orden]]&amp;" ("&amp;Tabla110[[#This Row],[Vigencia]]&amp;") "&amp;Tabla110[[#This Row],[Entidad / Reclamante]]&amp;" "&amp;Tabla110[[#This Row],[Últimos 6 Dígitos del Proceso]]</f>
        <v>698 (2025) Clínica Jaller  004400</v>
      </c>
      <c r="O696" s="16">
        <v>425</v>
      </c>
      <c r="P696" s="16">
        <v>2536127990</v>
      </c>
      <c r="Q696" s="25">
        <v>45864</v>
      </c>
      <c r="R696" s="3" t="s">
        <v>47</v>
      </c>
      <c r="S696" s="25">
        <v>45861</v>
      </c>
      <c r="T696" s="3" t="s">
        <v>7288</v>
      </c>
      <c r="U696" s="6"/>
      <c r="V696" s="6"/>
      <c r="W696" s="6">
        <v>20</v>
      </c>
      <c r="X696" s="6">
        <f>+NETWORKDAYS(Tabla110[[#This Row],[Fecha de Asignación2]],Tabla110[[#This Row],[Fecha Respuesta]])</f>
        <v>3</v>
      </c>
      <c r="Y696" s="6" t="s">
        <v>2185</v>
      </c>
    </row>
    <row r="697" spans="1:25" hidden="1">
      <c r="A697" s="45" t="s">
        <v>8147</v>
      </c>
      <c r="B697" s="14" t="s">
        <v>8147</v>
      </c>
      <c r="C697" s="3">
        <v>2025</v>
      </c>
      <c r="D697" s="25">
        <v>45861</v>
      </c>
      <c r="E697" s="19" t="str">
        <f>IF(Tabla110[[#This Row],[Fecha Respuesta]]="","01 Pendiente","02 Finalizado")</f>
        <v>02 Finalizado</v>
      </c>
      <c r="F697" s="3" t="s">
        <v>2259</v>
      </c>
      <c r="G697" s="3" t="s">
        <v>17</v>
      </c>
      <c r="H697" s="237" t="s">
        <v>2176</v>
      </c>
      <c r="I697" s="3" t="s">
        <v>65</v>
      </c>
      <c r="J697" s="18" t="s">
        <v>8148</v>
      </c>
      <c r="K697" s="65" t="s">
        <v>6297</v>
      </c>
      <c r="L697" s="18" t="s">
        <v>2350</v>
      </c>
      <c r="M697" s="3" t="s">
        <v>246</v>
      </c>
      <c r="N697" s="3" t="str">
        <f>Tabla110[[#This Row],[Orden]]&amp;" ("&amp;Tabla110[[#This Row],[Vigencia]]&amp;") "&amp;Tabla110[[#This Row],[Entidad / Reclamante]]&amp;" "&amp;Tabla110[[#This Row],[Últimos 6 Dígitos del Proceso]]</f>
        <v>699 (2025) Compensar EPS 008300</v>
      </c>
      <c r="O697" s="16">
        <v>4</v>
      </c>
      <c r="P697" s="16">
        <v>19701076</v>
      </c>
      <c r="Q697" s="25">
        <v>45867</v>
      </c>
      <c r="R697" s="3" t="s">
        <v>45</v>
      </c>
      <c r="S697" s="25">
        <v>45866</v>
      </c>
      <c r="T697" s="3" t="s">
        <v>8149</v>
      </c>
      <c r="U697" s="6"/>
      <c r="V697" s="6"/>
      <c r="W697" s="6">
        <v>20</v>
      </c>
      <c r="X697" s="6">
        <f>+NETWORKDAYS(Tabla110[[#This Row],[Fecha de Asignación2]],Tabla110[[#This Row],[Fecha Respuesta]])</f>
        <v>2</v>
      </c>
      <c r="Y697" s="6" t="s">
        <v>2185</v>
      </c>
    </row>
    <row r="698" spans="1:25" hidden="1">
      <c r="A698" s="45" t="s">
        <v>8150</v>
      </c>
      <c r="B698" s="14" t="s">
        <v>8150</v>
      </c>
      <c r="C698" s="3">
        <v>2025</v>
      </c>
      <c r="D698" s="25">
        <v>45861</v>
      </c>
      <c r="E698" s="19" t="str">
        <f>IF(Tabla110[[#This Row],[Fecha Respuesta]]="","01 Pendiente","02 Finalizado")</f>
        <v>02 Finalizado</v>
      </c>
      <c r="F698" s="3" t="s">
        <v>158</v>
      </c>
      <c r="G698" s="3" t="str">
        <f>+VLOOKUP(Tabla110[[#This Row],[ABOGADO]],'|'!$A$47:$B$89,2,0)</f>
        <v>Representación Judicial</v>
      </c>
      <c r="H698" s="237" t="s">
        <v>2176</v>
      </c>
      <c r="I698" s="3" t="s">
        <v>59</v>
      </c>
      <c r="J698" s="18" t="s">
        <v>8151</v>
      </c>
      <c r="K698" s="65" t="s">
        <v>8152</v>
      </c>
      <c r="L698" s="18" t="s">
        <v>2350</v>
      </c>
      <c r="M698" s="3" t="s">
        <v>315</v>
      </c>
      <c r="N698" s="3" t="str">
        <f>Tabla110[[#This Row],[Orden]]&amp;" ("&amp;Tabla110[[#This Row],[Vigencia]]&amp;") "&amp;Tabla110[[#This Row],[Entidad / Reclamante]]&amp;" "&amp;Tabla110[[#This Row],[Últimos 6 Dígitos del Proceso]]</f>
        <v>700 (2025) Sanitas EPS 052700</v>
      </c>
      <c r="O698" s="16">
        <v>490</v>
      </c>
      <c r="P698" s="16">
        <v>390339353</v>
      </c>
      <c r="Q698" s="25">
        <v>45866</v>
      </c>
      <c r="R698" s="3" t="s">
        <v>37</v>
      </c>
      <c r="S698" s="25">
        <v>45866</v>
      </c>
      <c r="T698" s="3" t="s">
        <v>8153</v>
      </c>
      <c r="U698" s="6"/>
      <c r="V698" s="6"/>
      <c r="W698" s="6">
        <v>20</v>
      </c>
      <c r="X698" s="6">
        <f>+NETWORKDAYS(Tabla110[[#This Row],[Fecha de Asignación2]],Tabla110[[#This Row],[Fecha Respuesta]])</f>
        <v>1</v>
      </c>
      <c r="Y698" s="6" t="s">
        <v>2185</v>
      </c>
    </row>
    <row r="699" spans="1:25" hidden="1">
      <c r="A699" s="45" t="s">
        <v>8154</v>
      </c>
      <c r="B699" s="14" t="s">
        <v>8154</v>
      </c>
      <c r="C699" s="3">
        <v>2025</v>
      </c>
      <c r="D699" s="25">
        <v>45861</v>
      </c>
      <c r="E699" s="19" t="str">
        <f>IF(Tabla110[[#This Row],[Fecha Respuesta]]="","01 Pendiente","02 Finalizado")</f>
        <v>02 Finalizado</v>
      </c>
      <c r="F699" s="3" t="s">
        <v>143</v>
      </c>
      <c r="G699" s="3" t="str">
        <f>+VLOOKUP(Tabla110[[#This Row],[ABOGADO]],'|'!$A$47:$B$89,2,0)</f>
        <v>Representación Judicial</v>
      </c>
      <c r="H699" s="3" t="s">
        <v>2219</v>
      </c>
      <c r="I699" s="3" t="s">
        <v>65</v>
      </c>
      <c r="J699" s="18" t="s">
        <v>8086</v>
      </c>
      <c r="K699" s="65" t="s">
        <v>6729</v>
      </c>
      <c r="L699" s="18" t="s">
        <v>2350</v>
      </c>
      <c r="M699" s="3" t="s">
        <v>8087</v>
      </c>
      <c r="N699" s="3" t="str">
        <f>Tabla110[[#This Row],[Orden]]&amp;" ("&amp;Tabla110[[#This Row],[Vigencia]]&amp;") "&amp;Tabla110[[#This Row],[Entidad / Reclamante]]&amp;" "&amp;Tabla110[[#This Row],[Últimos 6 Dígitos del Proceso]]</f>
        <v>701 (2025) Nueva Clínica Sagrado Corazon S.A.S 006000</v>
      </c>
      <c r="O699" s="16">
        <v>2</v>
      </c>
      <c r="P699" s="16">
        <v>26783670</v>
      </c>
      <c r="Q699" s="25">
        <v>45867</v>
      </c>
      <c r="R699" s="25" t="s">
        <v>100</v>
      </c>
      <c r="S699" s="25">
        <v>45866</v>
      </c>
      <c r="T699" s="3" t="s">
        <v>8155</v>
      </c>
      <c r="U699" s="6"/>
      <c r="V699" s="6"/>
      <c r="W699" s="6">
        <v>20</v>
      </c>
      <c r="X699" s="6">
        <f>+NETWORKDAYS(Tabla110[[#This Row],[Fecha de Asignación2]],Tabla110[[#This Row],[Fecha Respuesta]])</f>
        <v>2</v>
      </c>
      <c r="Y699" s="6" t="s">
        <v>2185</v>
      </c>
    </row>
    <row r="700" spans="1:25" hidden="1">
      <c r="A700" s="45" t="s">
        <v>8156</v>
      </c>
      <c r="B700" s="14" t="s">
        <v>8156</v>
      </c>
      <c r="C700" s="3">
        <v>2025</v>
      </c>
      <c r="D700" s="25">
        <v>45860</v>
      </c>
      <c r="E700" s="19" t="str">
        <f>IF(Tabla110[[#This Row],[Fecha Respuesta]]="","01 Pendiente","02 Finalizado")</f>
        <v>02 Finalizado</v>
      </c>
      <c r="F700" s="3" t="s">
        <v>141</v>
      </c>
      <c r="G700" s="3" t="str">
        <f>+VLOOKUP(Tabla110[[#This Row],[ABOGADO]],'|'!$A$47:$B$89,2,0)</f>
        <v>Coordinación Prejudicial</v>
      </c>
      <c r="H700" s="237" t="s">
        <v>2176</v>
      </c>
      <c r="I700" s="3" t="s">
        <v>65</v>
      </c>
      <c r="J700" s="18" t="s">
        <v>8157</v>
      </c>
      <c r="K700" s="65" t="s">
        <v>8158</v>
      </c>
      <c r="L700" s="18" t="s">
        <v>2350</v>
      </c>
      <c r="M700" s="3" t="s">
        <v>315</v>
      </c>
      <c r="N700" s="3" t="str">
        <f>Tabla110[[#This Row],[Orden]]&amp;" ("&amp;Tabla110[[#This Row],[Vigencia]]&amp;") "&amp;Tabla110[[#This Row],[Entidad / Reclamante]]&amp;" "&amp;Tabla110[[#This Row],[Últimos 6 Dígitos del Proceso]]</f>
        <v>702 (2025) Sanitas EPS 038000</v>
      </c>
      <c r="O700" s="16">
        <v>400</v>
      </c>
      <c r="P700" s="16">
        <v>270799419</v>
      </c>
      <c r="Q700" s="25">
        <v>45861</v>
      </c>
      <c r="R700" s="3" t="s">
        <v>47</v>
      </c>
      <c r="S700" s="25">
        <v>45860</v>
      </c>
      <c r="T700" s="3" t="s">
        <v>8159</v>
      </c>
      <c r="U700" s="6"/>
      <c r="V700" s="6"/>
      <c r="W700" s="6">
        <v>20</v>
      </c>
      <c r="X700" s="6">
        <f>+NETWORKDAYS(Tabla110[[#This Row],[Fecha de Asignación2]],Tabla110[[#This Row],[Fecha Respuesta]])</f>
        <v>2</v>
      </c>
      <c r="Y700" s="6" t="s">
        <v>2185</v>
      </c>
    </row>
    <row r="701" spans="1:25" hidden="1">
      <c r="A701" s="45" t="s">
        <v>8160</v>
      </c>
      <c r="B701" s="14" t="s">
        <v>8160</v>
      </c>
      <c r="C701" s="3">
        <v>2025</v>
      </c>
      <c r="D701" s="25">
        <v>45861</v>
      </c>
      <c r="E701" s="19" t="str">
        <f>IF(Tabla110[[#This Row],[Fecha Respuesta]]="","01 Pendiente","02 Finalizado")</f>
        <v>02 Finalizado</v>
      </c>
      <c r="F701" s="3" t="s">
        <v>139</v>
      </c>
      <c r="G701" s="3" t="str">
        <f>+VLOOKUP(Tabla110[[#This Row],[ABOGADO]],'|'!$A$47:$B$89,2,0)</f>
        <v>Representación Judicial</v>
      </c>
      <c r="H701" s="237" t="s">
        <v>2176</v>
      </c>
      <c r="I701" s="3" t="s">
        <v>65</v>
      </c>
      <c r="J701" s="18" t="s">
        <v>8161</v>
      </c>
      <c r="K701" s="65" t="s">
        <v>6709</v>
      </c>
      <c r="L701" s="18" t="s">
        <v>2350</v>
      </c>
      <c r="M701" s="3" t="s">
        <v>410</v>
      </c>
      <c r="N701" s="3" t="str">
        <f>Tabla110[[#This Row],[Orden]]&amp;" ("&amp;Tabla110[[#This Row],[Vigencia]]&amp;") "&amp;Tabla110[[#This Row],[Entidad / Reclamante]]&amp;" "&amp;Tabla110[[#This Row],[Últimos 6 Dígitos del Proceso]]</f>
        <v>703 (2025) Coomeva EPS 029500</v>
      </c>
      <c r="O701" s="16">
        <v>22329</v>
      </c>
      <c r="P701" s="16">
        <v>8542880261.96</v>
      </c>
      <c r="Q701" s="25">
        <v>45873</v>
      </c>
      <c r="R701" s="3" t="s">
        <v>72</v>
      </c>
      <c r="S701" s="25">
        <v>45866</v>
      </c>
      <c r="T701" s="3" t="s">
        <v>7874</v>
      </c>
      <c r="U701" s="6"/>
      <c r="V701" s="6"/>
      <c r="W701" s="6">
        <v>20</v>
      </c>
      <c r="X701" s="6">
        <f>+NETWORKDAYS(Tabla110[[#This Row],[Fecha de Asignación2]],Tabla110[[#This Row],[Fecha Respuesta]])</f>
        <v>6</v>
      </c>
      <c r="Y701" s="6" t="s">
        <v>2185</v>
      </c>
    </row>
    <row r="702" spans="1:25" hidden="1">
      <c r="A702" s="45" t="s">
        <v>8162</v>
      </c>
      <c r="B702" s="14" t="s">
        <v>8162</v>
      </c>
      <c r="C702" s="3">
        <v>2025</v>
      </c>
      <c r="D702" s="25">
        <v>45861</v>
      </c>
      <c r="E702" s="19" t="str">
        <f>IF(Tabla110[[#This Row],[Fecha Respuesta]]="","01 Pendiente","02 Finalizado")</f>
        <v>02 Finalizado</v>
      </c>
      <c r="F702" s="3" t="s">
        <v>176</v>
      </c>
      <c r="G702" s="3" t="str">
        <f>+VLOOKUP(Tabla110[[#This Row],[ABOGADO]],'|'!$A$47:$B$89,2,0)</f>
        <v>Representación Judicial</v>
      </c>
      <c r="H702" s="237" t="s">
        <v>2176</v>
      </c>
      <c r="I702" s="3" t="s">
        <v>65</v>
      </c>
      <c r="J702" s="18" t="s">
        <v>8163</v>
      </c>
      <c r="K702" s="65" t="s">
        <v>8164</v>
      </c>
      <c r="L702" s="18" t="s">
        <v>2350</v>
      </c>
      <c r="M702" s="3" t="s">
        <v>267</v>
      </c>
      <c r="N702" s="3" t="str">
        <f>Tabla110[[#This Row],[Orden]]&amp;" ("&amp;Tabla110[[#This Row],[Vigencia]]&amp;") "&amp;Tabla110[[#This Row],[Entidad / Reclamante]]&amp;" "&amp;Tabla110[[#This Row],[Últimos 6 Dígitos del Proceso]]</f>
        <v>704 (2025) Nueva EPS 045200</v>
      </c>
      <c r="O702" s="16">
        <v>1</v>
      </c>
      <c r="P702" s="16">
        <v>0</v>
      </c>
      <c r="Q702" s="25">
        <v>45861</v>
      </c>
      <c r="R702" s="3" t="s">
        <v>54</v>
      </c>
      <c r="S702" s="25">
        <v>45861</v>
      </c>
      <c r="T702" s="3" t="s">
        <v>8165</v>
      </c>
      <c r="U702" s="6"/>
      <c r="V702" s="6"/>
      <c r="W702" s="6">
        <v>20</v>
      </c>
      <c r="X702" s="6">
        <f>+NETWORKDAYS(Tabla110[[#This Row],[Fecha de Asignación2]],Tabla110[[#This Row],[Fecha Respuesta]])</f>
        <v>1</v>
      </c>
      <c r="Y702" s="6" t="s">
        <v>2185</v>
      </c>
    </row>
    <row r="703" spans="1:25" hidden="1">
      <c r="A703" s="45" t="s">
        <v>8166</v>
      </c>
      <c r="B703" s="14" t="s">
        <v>8166</v>
      </c>
      <c r="C703" s="3">
        <v>2025</v>
      </c>
      <c r="D703" s="25">
        <v>45861</v>
      </c>
      <c r="E703" s="19" t="str">
        <f>IF(Tabla110[[#This Row],[Fecha Respuesta]]="","01 Pendiente","02 Finalizado")</f>
        <v>02 Finalizado</v>
      </c>
      <c r="F703" s="3" t="s">
        <v>164</v>
      </c>
      <c r="G703" s="3" t="str">
        <f>+VLOOKUP(Tabla110[[#This Row],[ABOGADO]],'|'!$A$47:$B$89,2,0)</f>
        <v>Representación Judicial</v>
      </c>
      <c r="H703" s="3" t="s">
        <v>2219</v>
      </c>
      <c r="I703" s="3" t="s">
        <v>65</v>
      </c>
      <c r="J703" s="18" t="s">
        <v>8167</v>
      </c>
      <c r="K703" s="65" t="s">
        <v>8168</v>
      </c>
      <c r="L703" s="18" t="s">
        <v>2350</v>
      </c>
      <c r="M703" s="3" t="s">
        <v>8169</v>
      </c>
      <c r="N703" s="3" t="str">
        <f>Tabla110[[#This Row],[Orden]]&amp;" ("&amp;Tabla110[[#This Row],[Vigencia]]&amp;") "&amp;Tabla110[[#This Row],[Entidad / Reclamante]]&amp;" "&amp;Tabla110[[#This Row],[Últimos 6 Dígitos del Proceso]]</f>
        <v>705 (2025) E.S.E. Hospital Departamental San Vicente de Paul  002300</v>
      </c>
      <c r="O703" s="16">
        <v>4</v>
      </c>
      <c r="P703" s="16">
        <v>0</v>
      </c>
      <c r="Q703" s="25">
        <v>45862</v>
      </c>
      <c r="R703" s="3" t="s">
        <v>54</v>
      </c>
      <c r="S703" s="25">
        <v>45861</v>
      </c>
      <c r="T703" s="3" t="s">
        <v>8170</v>
      </c>
      <c r="U703" s="6"/>
      <c r="V703" s="6"/>
      <c r="W703" s="6">
        <v>20</v>
      </c>
      <c r="X703" s="6">
        <f>+NETWORKDAYS(Tabla110[[#This Row],[Fecha de Asignación2]],Tabla110[[#This Row],[Fecha Respuesta]])</f>
        <v>2</v>
      </c>
      <c r="Y703" s="6" t="s">
        <v>2185</v>
      </c>
    </row>
    <row r="704" spans="1:25" hidden="1">
      <c r="A704" s="45" t="s">
        <v>8171</v>
      </c>
      <c r="B704" s="14" t="s">
        <v>8171</v>
      </c>
      <c r="C704" s="3">
        <v>2025</v>
      </c>
      <c r="D704" s="25">
        <v>45861</v>
      </c>
      <c r="E704" s="19" t="str">
        <f>IF(Tabla110[[#This Row],[Fecha Respuesta]]="","01 Pendiente","02 Finalizado")</f>
        <v>02 Finalizado</v>
      </c>
      <c r="F704" s="25" t="s">
        <v>6200</v>
      </c>
      <c r="G704" s="3" t="s">
        <v>17</v>
      </c>
      <c r="H704" s="237" t="s">
        <v>2176</v>
      </c>
      <c r="I704" s="3" t="s">
        <v>65</v>
      </c>
      <c r="J704" s="18" t="s">
        <v>8172</v>
      </c>
      <c r="K704" s="65" t="s">
        <v>6667</v>
      </c>
      <c r="L704" s="18" t="s">
        <v>2350</v>
      </c>
      <c r="M704" s="3" t="s">
        <v>7526</v>
      </c>
      <c r="N704" s="3" t="str">
        <f>Tabla110[[#This Row],[Orden]]&amp;" ("&amp;Tabla110[[#This Row],[Vigencia]]&amp;") "&amp;Tabla110[[#This Row],[Entidad / Reclamante]]&amp;" "&amp;Tabla110[[#This Row],[Últimos 6 Dígitos del Proceso]]</f>
        <v>706 (2025) Savia Salud – Alianza Medellin Antioquia EPS S.A.S 062200</v>
      </c>
      <c r="O704" s="16">
        <v>1</v>
      </c>
      <c r="P704" s="16">
        <v>0</v>
      </c>
      <c r="Q704" s="25">
        <v>45861</v>
      </c>
      <c r="R704" s="3" t="s">
        <v>54</v>
      </c>
      <c r="S704" s="25">
        <v>45861</v>
      </c>
      <c r="T704" s="3" t="s">
        <v>8173</v>
      </c>
      <c r="U704" s="6"/>
      <c r="V704" s="6"/>
      <c r="W704" s="6">
        <v>20</v>
      </c>
      <c r="X704" s="6">
        <f>+NETWORKDAYS(Tabla110[[#This Row],[Fecha de Asignación2]],Tabla110[[#This Row],[Fecha Respuesta]])</f>
        <v>1</v>
      </c>
      <c r="Y704" s="6" t="s">
        <v>2185</v>
      </c>
    </row>
    <row r="705" spans="1:25" hidden="1">
      <c r="A705" s="45" t="s">
        <v>8174</v>
      </c>
      <c r="B705" s="14" t="s">
        <v>8174</v>
      </c>
      <c r="C705" s="3">
        <v>2025</v>
      </c>
      <c r="D705" s="25">
        <v>45861</v>
      </c>
      <c r="E705" s="19" t="str">
        <f>IF(Tabla110[[#This Row],[Fecha Respuesta]]="","01 Pendiente","02 Finalizado")</f>
        <v>02 Finalizado</v>
      </c>
      <c r="F705" s="18" t="s">
        <v>6254</v>
      </c>
      <c r="G705" s="3" t="s">
        <v>17</v>
      </c>
      <c r="H705" s="237" t="s">
        <v>2176</v>
      </c>
      <c r="I705" s="3" t="s">
        <v>56</v>
      </c>
      <c r="J705" s="18" t="s">
        <v>7880</v>
      </c>
      <c r="K705" s="65" t="s">
        <v>7881</v>
      </c>
      <c r="L705" s="18" t="s">
        <v>2350</v>
      </c>
      <c r="M705" s="3" t="s">
        <v>374</v>
      </c>
      <c r="N705" s="3" t="str">
        <f>Tabla110[[#This Row],[Orden]]&amp;" ("&amp;Tabla110[[#This Row],[Vigencia]]&amp;") "&amp;Tabla110[[#This Row],[Entidad / Reclamante]]&amp;" "&amp;Tabla110[[#This Row],[Últimos 6 Dígitos del Proceso]]</f>
        <v>707 (2025) Aliansalud EPS 022800</v>
      </c>
      <c r="O705" s="16">
        <v>1019</v>
      </c>
      <c r="P705" s="16">
        <v>26247551</v>
      </c>
      <c r="Q705" s="25">
        <v>45862</v>
      </c>
      <c r="R705" s="3" t="s">
        <v>54</v>
      </c>
      <c r="S705" s="25">
        <v>45861</v>
      </c>
      <c r="T705" s="3" t="s">
        <v>8175</v>
      </c>
      <c r="U705" s="6"/>
      <c r="V705" s="6"/>
      <c r="W705" s="6">
        <v>20</v>
      </c>
      <c r="X705" s="6">
        <f>+NETWORKDAYS(Tabla110[[#This Row],[Fecha de Asignación2]],Tabla110[[#This Row],[Fecha Respuesta]])</f>
        <v>2</v>
      </c>
      <c r="Y705" s="6" t="s">
        <v>2185</v>
      </c>
    </row>
    <row r="706" spans="1:25" hidden="1">
      <c r="A706" s="45" t="s">
        <v>8176</v>
      </c>
      <c r="B706" s="14" t="s">
        <v>8176</v>
      </c>
      <c r="C706" s="3">
        <v>2025</v>
      </c>
      <c r="D706" s="25">
        <v>45861</v>
      </c>
      <c r="E706" s="19" t="str">
        <f>IF(Tabla110[[#This Row],[Fecha Respuesta]]="","01 Pendiente","02 Finalizado")</f>
        <v>02 Finalizado</v>
      </c>
      <c r="F706" s="18" t="s">
        <v>6254</v>
      </c>
      <c r="G706" s="3" t="s">
        <v>17</v>
      </c>
      <c r="H706" s="237" t="s">
        <v>2176</v>
      </c>
      <c r="I706" s="3" t="s">
        <v>56</v>
      </c>
      <c r="J706" s="18" t="s">
        <v>6506</v>
      </c>
      <c r="K706" s="65" t="s">
        <v>6507</v>
      </c>
      <c r="L706" s="18" t="s">
        <v>2350</v>
      </c>
      <c r="M706" s="3" t="s">
        <v>315</v>
      </c>
      <c r="N706" s="3" t="str">
        <f>Tabla110[[#This Row],[Orden]]&amp;" ("&amp;Tabla110[[#This Row],[Vigencia]]&amp;") "&amp;Tabla110[[#This Row],[Entidad / Reclamante]]&amp;" "&amp;Tabla110[[#This Row],[Últimos 6 Dígitos del Proceso]]</f>
        <v>708 (2025) Sanitas EPS 050700</v>
      </c>
      <c r="O706" s="16">
        <v>185</v>
      </c>
      <c r="P706" s="16">
        <v>0</v>
      </c>
      <c r="Q706" s="25">
        <v>45862</v>
      </c>
      <c r="R706" s="3" t="s">
        <v>54</v>
      </c>
      <c r="S706" s="25">
        <v>45861</v>
      </c>
      <c r="T706" s="3" t="s">
        <v>8175</v>
      </c>
      <c r="U706" s="6"/>
      <c r="V706" s="6"/>
      <c r="W706" s="6">
        <v>20</v>
      </c>
      <c r="X706" s="6">
        <f>+NETWORKDAYS(Tabla110[[#This Row],[Fecha de Asignación2]],Tabla110[[#This Row],[Fecha Respuesta]])</f>
        <v>2</v>
      </c>
      <c r="Y706" s="6" t="s">
        <v>2185</v>
      </c>
    </row>
    <row r="707" spans="1:25" hidden="1">
      <c r="A707" s="45" t="s">
        <v>8177</v>
      </c>
      <c r="B707" s="14" t="s">
        <v>8177</v>
      </c>
      <c r="C707" s="3">
        <v>2025</v>
      </c>
      <c r="D707" s="25">
        <v>45861</v>
      </c>
      <c r="E707" s="19" t="str">
        <f>IF(Tabla110[[#This Row],[Fecha Respuesta]]="","01 Pendiente","02 Finalizado")</f>
        <v>02 Finalizado</v>
      </c>
      <c r="F707" s="3" t="s">
        <v>2259</v>
      </c>
      <c r="G707" s="3" t="s">
        <v>17</v>
      </c>
      <c r="H707" s="237" t="s">
        <v>2176</v>
      </c>
      <c r="I707" s="3" t="s">
        <v>65</v>
      </c>
      <c r="J707" s="18" t="s">
        <v>8178</v>
      </c>
      <c r="K707" s="65" t="s">
        <v>6755</v>
      </c>
      <c r="L707" s="18" t="s">
        <v>2350</v>
      </c>
      <c r="M707" s="3" t="s">
        <v>315</v>
      </c>
      <c r="N707" s="3" t="str">
        <f>Tabla110[[#This Row],[Orden]]&amp;" ("&amp;Tabla110[[#This Row],[Vigencia]]&amp;") "&amp;Tabla110[[#This Row],[Entidad / Reclamante]]&amp;" "&amp;Tabla110[[#This Row],[Últimos 6 Dígitos del Proceso]]</f>
        <v>709 (2025) Sanitas EPS 056500</v>
      </c>
      <c r="O707" s="16">
        <v>400</v>
      </c>
      <c r="P707" s="16">
        <v>212598217</v>
      </c>
      <c r="Q707" s="25">
        <v>45868</v>
      </c>
      <c r="R707" s="3" t="s">
        <v>45</v>
      </c>
      <c r="S707" s="25">
        <v>45866</v>
      </c>
      <c r="T707" s="3" t="s">
        <v>8179</v>
      </c>
      <c r="U707" s="6"/>
      <c r="V707" s="6"/>
      <c r="W707" s="6">
        <v>20</v>
      </c>
      <c r="X707" s="6">
        <f>+NETWORKDAYS(Tabla110[[#This Row],[Fecha de Asignación2]],Tabla110[[#This Row],[Fecha Respuesta]])</f>
        <v>3</v>
      </c>
      <c r="Y707" s="6" t="s">
        <v>2185</v>
      </c>
    </row>
    <row r="708" spans="1:25" hidden="1">
      <c r="A708" s="45" t="s">
        <v>8180</v>
      </c>
      <c r="B708" s="14" t="s">
        <v>8180</v>
      </c>
      <c r="C708" s="3">
        <v>2025</v>
      </c>
      <c r="D708" s="25">
        <v>45861</v>
      </c>
      <c r="E708" s="19" t="str">
        <f>IF(Tabla110[[#This Row],[Fecha Respuesta]]="","01 Pendiente","02 Finalizado")</f>
        <v>02 Finalizado</v>
      </c>
      <c r="F708" s="3" t="s">
        <v>148</v>
      </c>
      <c r="G708" s="3" t="str">
        <f>+VLOOKUP(Tabla110[[#This Row],[ABOGADO]],'|'!$A$47:$B$89,2,0)</f>
        <v>Representación Judicial</v>
      </c>
      <c r="H708" s="237" t="s">
        <v>2176</v>
      </c>
      <c r="I708" s="3" t="s">
        <v>65</v>
      </c>
      <c r="J708" s="18" t="s">
        <v>8181</v>
      </c>
      <c r="K708" s="65" t="s">
        <v>7881</v>
      </c>
      <c r="L708" s="18" t="s">
        <v>2350</v>
      </c>
      <c r="M708" s="3" t="s">
        <v>315</v>
      </c>
      <c r="N708" s="3" t="str">
        <f>Tabla110[[#This Row],[Orden]]&amp;" ("&amp;Tabla110[[#This Row],[Vigencia]]&amp;") "&amp;Tabla110[[#This Row],[Entidad / Reclamante]]&amp;" "&amp;Tabla110[[#This Row],[Últimos 6 Dígitos del Proceso]]</f>
        <v>710 (2025) Sanitas EPS 022800</v>
      </c>
      <c r="O708" s="16">
        <v>907</v>
      </c>
      <c r="P708" s="16">
        <v>602758323.10000002</v>
      </c>
      <c r="Q708" s="25">
        <v>45870</v>
      </c>
      <c r="R708" s="3" t="s">
        <v>77</v>
      </c>
      <c r="S708" s="25">
        <v>45866</v>
      </c>
      <c r="T708" s="3" t="s">
        <v>8182</v>
      </c>
      <c r="U708" s="6"/>
      <c r="V708" s="6"/>
      <c r="W708" s="6">
        <v>20</v>
      </c>
      <c r="X708" s="6">
        <f>+NETWORKDAYS(Tabla110[[#This Row],[Fecha de Asignación2]],Tabla110[[#This Row],[Fecha Respuesta]])</f>
        <v>5</v>
      </c>
      <c r="Y708" s="6" t="s">
        <v>2185</v>
      </c>
    </row>
    <row r="709" spans="1:25" hidden="1">
      <c r="A709" s="45" t="s">
        <v>8183</v>
      </c>
      <c r="B709" s="14" t="s">
        <v>8183</v>
      </c>
      <c r="C709" s="3">
        <v>2025</v>
      </c>
      <c r="D709" s="25">
        <v>45863</v>
      </c>
      <c r="E709" s="19" t="str">
        <f>IF(Tabla110[[#This Row],[Fecha Respuesta]]="","01 Pendiente","02 Finalizado")</f>
        <v>02 Finalizado</v>
      </c>
      <c r="F709" s="3" t="s">
        <v>127</v>
      </c>
      <c r="G709" s="3" t="str">
        <f>+VLOOKUP(Tabla110[[#This Row],[ABOGADO]],'|'!$A$47:$B$89,2,0)</f>
        <v>Coordinación Prejudicial</v>
      </c>
      <c r="H709" s="237" t="s">
        <v>2176</v>
      </c>
      <c r="I709" s="3" t="s">
        <v>65</v>
      </c>
      <c r="J709" s="18" t="s">
        <v>7184</v>
      </c>
      <c r="K709" s="65" t="s">
        <v>7185</v>
      </c>
      <c r="L709" s="18" t="s">
        <v>2350</v>
      </c>
      <c r="M709" s="3" t="s">
        <v>246</v>
      </c>
      <c r="N709" s="3" t="str">
        <f>Tabla110[[#This Row],[Orden]]&amp;" ("&amp;Tabla110[[#This Row],[Vigencia]]&amp;") "&amp;Tabla110[[#This Row],[Entidad / Reclamante]]&amp;" "&amp;Tabla110[[#This Row],[Últimos 6 Dígitos del Proceso]]</f>
        <v>718 (2025) Compensar EPS 026200</v>
      </c>
      <c r="O709" s="16">
        <v>2271</v>
      </c>
      <c r="P709" s="16">
        <v>1729033746</v>
      </c>
      <c r="Q709" s="25">
        <v>45877</v>
      </c>
      <c r="R709" s="3" t="s">
        <v>43</v>
      </c>
      <c r="S709" s="25">
        <v>45869</v>
      </c>
      <c r="T709" s="3" t="s">
        <v>8184</v>
      </c>
      <c r="U709" s="6"/>
      <c r="V709" s="6"/>
      <c r="W709" s="6">
        <v>20</v>
      </c>
      <c r="X709" s="6">
        <f>+NETWORKDAYS(Tabla110[[#This Row],[Fecha de Asignación2]],Tabla110[[#This Row],[Fecha Respuesta]])</f>
        <v>7</v>
      </c>
      <c r="Y709" s="6" t="s">
        <v>2185</v>
      </c>
    </row>
    <row r="710" spans="1:25" hidden="1">
      <c r="A710" s="45" t="s">
        <v>8185</v>
      </c>
      <c r="B710" s="14" t="s">
        <v>8185</v>
      </c>
      <c r="C710" s="3">
        <v>2025</v>
      </c>
      <c r="D710" s="25">
        <v>45862</v>
      </c>
      <c r="E710" s="19" t="str">
        <f>IF(Tabla110[[#This Row],[Fecha Respuesta]]="","01 Pendiente","02 Finalizado")</f>
        <v>02 Finalizado</v>
      </c>
      <c r="F710" s="3" t="s">
        <v>143</v>
      </c>
      <c r="G710" s="3" t="str">
        <f>+VLOOKUP(Tabla110[[#This Row],[ABOGADO]],'|'!$A$47:$B$89,2,0)</f>
        <v>Representación Judicial</v>
      </c>
      <c r="H710" s="237" t="s">
        <v>2176</v>
      </c>
      <c r="I710" s="3" t="s">
        <v>65</v>
      </c>
      <c r="J710" s="18" t="s">
        <v>8186</v>
      </c>
      <c r="K710" s="65" t="s">
        <v>8187</v>
      </c>
      <c r="L710" s="18" t="s">
        <v>2350</v>
      </c>
      <c r="M710" s="3" t="s">
        <v>389</v>
      </c>
      <c r="N710" s="3" t="str">
        <f>Tabla110[[#This Row],[Orden]]&amp;" ("&amp;Tabla110[[#This Row],[Vigencia]]&amp;") "&amp;Tabla110[[#This Row],[Entidad / Reclamante]]&amp;" "&amp;Tabla110[[#This Row],[Últimos 6 Dígitos del Proceso]]</f>
        <v>712 (2025) Salud Total EPS 036000</v>
      </c>
      <c r="O710" s="16">
        <v>193</v>
      </c>
      <c r="P710" s="16">
        <v>45621030.609999999</v>
      </c>
      <c r="Q710" s="25">
        <v>45867</v>
      </c>
      <c r="R710" s="25" t="s">
        <v>101</v>
      </c>
      <c r="S710" s="25">
        <v>45866</v>
      </c>
      <c r="T710" s="3" t="s">
        <v>7223</v>
      </c>
      <c r="U710" s="6"/>
      <c r="V710" s="6"/>
      <c r="W710" s="6">
        <v>20</v>
      </c>
      <c r="X710" s="6">
        <f>+NETWORKDAYS(Tabla110[[#This Row],[Fecha de Asignación2]],Tabla110[[#This Row],[Fecha Respuesta]])</f>
        <v>2</v>
      </c>
      <c r="Y710" s="6" t="s">
        <v>2185</v>
      </c>
    </row>
    <row r="711" spans="1:25" hidden="1">
      <c r="A711" s="45" t="s">
        <v>8188</v>
      </c>
      <c r="B711" s="14" t="s">
        <v>8188</v>
      </c>
      <c r="C711" s="3">
        <v>2025</v>
      </c>
      <c r="D711" s="25">
        <v>45862</v>
      </c>
      <c r="E711" s="19" t="str">
        <f>IF(Tabla110[[#This Row],[Fecha Respuesta]]="","01 Pendiente","02 Finalizado")</f>
        <v>02 Finalizado</v>
      </c>
      <c r="F711" s="3" t="s">
        <v>111</v>
      </c>
      <c r="G711" s="3" t="str">
        <f>+VLOOKUP(Tabla110[[#This Row],[ABOGADO]],'|'!$A$47:$B$89,2,0)</f>
        <v>Representación Judicial</v>
      </c>
      <c r="H711" s="237" t="s">
        <v>2176</v>
      </c>
      <c r="I711" s="3" t="s">
        <v>65</v>
      </c>
      <c r="J711" s="18" t="s">
        <v>8189</v>
      </c>
      <c r="K711" s="65" t="s">
        <v>8190</v>
      </c>
      <c r="L711" s="18" t="s">
        <v>2350</v>
      </c>
      <c r="M711" s="3" t="s">
        <v>267</v>
      </c>
      <c r="N711" s="3" t="str">
        <f>Tabla110[[#This Row],[Orden]]&amp;" ("&amp;Tabla110[[#This Row],[Vigencia]]&amp;") "&amp;Tabla110[[#This Row],[Entidad / Reclamante]]&amp;" "&amp;Tabla110[[#This Row],[Últimos 6 Dígitos del Proceso]]</f>
        <v>713 (2025) Nueva EPS 765422</v>
      </c>
      <c r="O711" s="16">
        <v>390</v>
      </c>
      <c r="P711" s="16">
        <v>13014879409</v>
      </c>
      <c r="Q711" s="25">
        <v>45867</v>
      </c>
      <c r="R711" s="3" t="s">
        <v>60</v>
      </c>
      <c r="S711" s="25">
        <v>45866</v>
      </c>
      <c r="T711" s="3" t="s">
        <v>8191</v>
      </c>
      <c r="U711" s="6"/>
      <c r="V711" s="6"/>
      <c r="W711" s="6">
        <v>20</v>
      </c>
      <c r="X711" s="6">
        <f>+NETWORKDAYS(Tabla110[[#This Row],[Fecha de Asignación2]],Tabla110[[#This Row],[Fecha Respuesta]])</f>
        <v>2</v>
      </c>
      <c r="Y711" s="6" t="s">
        <v>2185</v>
      </c>
    </row>
    <row r="712" spans="1:25" hidden="1">
      <c r="A712" s="45" t="s">
        <v>8192</v>
      </c>
      <c r="B712" s="14" t="s">
        <v>8192</v>
      </c>
      <c r="C712" s="3">
        <v>2025</v>
      </c>
      <c r="D712" s="25">
        <v>45862</v>
      </c>
      <c r="E712" s="19" t="str">
        <f>IF(Tabla110[[#This Row],[Fecha Respuesta]]="","01 Pendiente","02 Finalizado")</f>
        <v>02 Finalizado</v>
      </c>
      <c r="F712" s="3" t="s">
        <v>174</v>
      </c>
      <c r="G712" s="3" t="str">
        <f>+VLOOKUP(Tabla110[[#This Row],[ABOGADO]],'|'!$A$47:$B$89,2,0)</f>
        <v>Representación Judicial</v>
      </c>
      <c r="H712" s="237" t="s">
        <v>2176</v>
      </c>
      <c r="I712" s="3" t="s">
        <v>59</v>
      </c>
      <c r="J712" s="18" t="s">
        <v>8193</v>
      </c>
      <c r="K712" s="65" t="s">
        <v>7510</v>
      </c>
      <c r="L712" s="18" t="s">
        <v>2350</v>
      </c>
      <c r="M712" s="3" t="s">
        <v>281</v>
      </c>
      <c r="N712" s="3" t="str">
        <f>Tabla110[[#This Row],[Orden]]&amp;" ("&amp;Tabla110[[#This Row],[Vigencia]]&amp;") "&amp;Tabla110[[#This Row],[Entidad / Reclamante]]&amp;" "&amp;Tabla110[[#This Row],[Últimos 6 Dígitos del Proceso]]</f>
        <v>714 (2025) Cafesalud EPS 054000</v>
      </c>
      <c r="O712" s="16">
        <v>5663</v>
      </c>
      <c r="P712" s="16">
        <v>3881067</v>
      </c>
      <c r="Q712" s="25">
        <v>45862</v>
      </c>
      <c r="R712" s="3" t="s">
        <v>54</v>
      </c>
      <c r="S712" s="25">
        <v>45862</v>
      </c>
      <c r="T712" s="3" t="s">
        <v>8194</v>
      </c>
      <c r="U712" s="6"/>
      <c r="V712" s="6"/>
      <c r="W712" s="6">
        <v>20</v>
      </c>
      <c r="X712" s="6">
        <f>+NETWORKDAYS(Tabla110[[#This Row],[Fecha de Asignación2]],Tabla110[[#This Row],[Fecha Respuesta]])</f>
        <v>1</v>
      </c>
      <c r="Y712" s="6" t="s">
        <v>2185</v>
      </c>
    </row>
    <row r="713" spans="1:25" hidden="1">
      <c r="A713" s="45" t="s">
        <v>8195</v>
      </c>
      <c r="B713" s="14" t="s">
        <v>8195</v>
      </c>
      <c r="C713" s="3">
        <v>2025</v>
      </c>
      <c r="D713" s="25">
        <v>45862</v>
      </c>
      <c r="E713" s="19" t="str">
        <f>IF(Tabla110[[#This Row],[Fecha Respuesta]]="","01 Pendiente","02 Finalizado")</f>
        <v>02 Finalizado</v>
      </c>
      <c r="F713" s="3" t="s">
        <v>179</v>
      </c>
      <c r="G713" s="3" t="str">
        <f>+VLOOKUP(Tabla110[[#This Row],[ABOGADO]],'|'!$A$47:$B$89,2,0)</f>
        <v>Representación Judicial</v>
      </c>
      <c r="H713" s="237" t="s">
        <v>2176</v>
      </c>
      <c r="I713" s="3" t="s">
        <v>65</v>
      </c>
      <c r="J713" s="18" t="s">
        <v>8196</v>
      </c>
      <c r="K713" s="65" t="s">
        <v>8197</v>
      </c>
      <c r="L713" s="18" t="s">
        <v>2350</v>
      </c>
      <c r="M713" s="3" t="s">
        <v>374</v>
      </c>
      <c r="N713" s="3" t="str">
        <f>Tabla110[[#This Row],[Orden]]&amp;" ("&amp;Tabla110[[#This Row],[Vigencia]]&amp;") "&amp;Tabla110[[#This Row],[Entidad / Reclamante]]&amp;" "&amp;Tabla110[[#This Row],[Últimos 6 Dígitos del Proceso]]</f>
        <v>715 (2025) Aliansalud EPS 011500</v>
      </c>
      <c r="O713" s="16">
        <v>98</v>
      </c>
      <c r="P713" s="16">
        <v>58067897</v>
      </c>
      <c r="Q713" s="25">
        <v>45873</v>
      </c>
      <c r="R713" s="3" t="s">
        <v>83</v>
      </c>
      <c r="S713" s="25">
        <v>45866</v>
      </c>
      <c r="T713" s="3" t="s">
        <v>8198</v>
      </c>
      <c r="U713" s="6"/>
      <c r="V713" s="6"/>
      <c r="W713" s="6">
        <v>20</v>
      </c>
      <c r="X713" s="6">
        <f>+NETWORKDAYS(Tabla110[[#This Row],[Fecha de Asignación2]],Tabla110[[#This Row],[Fecha Respuesta]])</f>
        <v>6</v>
      </c>
      <c r="Y713" s="6" t="s">
        <v>2185</v>
      </c>
    </row>
    <row r="714" spans="1:25" hidden="1">
      <c r="A714" s="45" t="s">
        <v>8199</v>
      </c>
      <c r="B714" s="14" t="s">
        <v>8199</v>
      </c>
      <c r="C714" s="3">
        <v>2025</v>
      </c>
      <c r="D714" s="25">
        <v>45862</v>
      </c>
      <c r="E714" s="19" t="str">
        <f>IF(Tabla110[[#This Row],[Fecha Respuesta]]="","01 Pendiente","02 Finalizado")</f>
        <v>02 Finalizado</v>
      </c>
      <c r="F714" s="18" t="s">
        <v>6254</v>
      </c>
      <c r="G714" s="3" t="s">
        <v>17</v>
      </c>
      <c r="H714" s="237" t="s">
        <v>2176</v>
      </c>
      <c r="I714" s="3" t="s">
        <v>56</v>
      </c>
      <c r="J714" s="18" t="s">
        <v>6822</v>
      </c>
      <c r="K714" s="65" t="s">
        <v>6746</v>
      </c>
      <c r="L714" s="18" t="s">
        <v>2350</v>
      </c>
      <c r="M714" s="3" t="s">
        <v>315</v>
      </c>
      <c r="N714" s="3" t="str">
        <f>Tabla110[[#This Row],[Orden]]&amp;" ("&amp;Tabla110[[#This Row],[Vigencia]]&amp;") "&amp;Tabla110[[#This Row],[Entidad / Reclamante]]&amp;" "&amp;Tabla110[[#This Row],[Últimos 6 Dígitos del Proceso]]</f>
        <v>716 (2025) Sanitas EPS 007800</v>
      </c>
      <c r="O714" s="16">
        <v>426</v>
      </c>
      <c r="P714" s="16">
        <v>50586380</v>
      </c>
      <c r="Q714" s="25">
        <v>45863</v>
      </c>
      <c r="R714" s="3" t="s">
        <v>54</v>
      </c>
      <c r="S714" s="25">
        <v>45862</v>
      </c>
      <c r="T714" s="3" t="s">
        <v>8200</v>
      </c>
      <c r="U714" s="6"/>
      <c r="V714" s="6"/>
      <c r="W714" s="6">
        <v>20</v>
      </c>
      <c r="X714" s="6">
        <f>+NETWORKDAYS(Tabla110[[#This Row],[Fecha de Asignación2]],Tabla110[[#This Row],[Fecha Respuesta]])</f>
        <v>2</v>
      </c>
      <c r="Y714" s="6" t="s">
        <v>2185</v>
      </c>
    </row>
    <row r="715" spans="1:25" hidden="1">
      <c r="A715" s="45" t="s">
        <v>8201</v>
      </c>
      <c r="B715" s="14" t="s">
        <v>8201</v>
      </c>
      <c r="C715" s="3">
        <v>2025</v>
      </c>
      <c r="D715" s="25">
        <v>45862</v>
      </c>
      <c r="E715" s="19" t="str">
        <f>IF(Tabla110[[#This Row],[Fecha Respuesta]]="","01 Pendiente","02 Finalizado")</f>
        <v>02 Finalizado</v>
      </c>
      <c r="F715" s="3" t="s">
        <v>148</v>
      </c>
      <c r="G715" s="3" t="str">
        <f>+VLOOKUP(Tabla110[[#This Row],[ABOGADO]],'|'!$A$47:$B$89,2,0)</f>
        <v>Representación Judicial</v>
      </c>
      <c r="H715" s="237" t="s">
        <v>2176</v>
      </c>
      <c r="I715" s="3" t="s">
        <v>65</v>
      </c>
      <c r="J715" s="18" t="s">
        <v>8202</v>
      </c>
      <c r="K715" s="65" t="s">
        <v>7840</v>
      </c>
      <c r="L715" s="18" t="s">
        <v>2350</v>
      </c>
      <c r="M715" s="3" t="s">
        <v>246</v>
      </c>
      <c r="N715" s="3" t="str">
        <f>Tabla110[[#This Row],[Orden]]&amp;" ("&amp;Tabla110[[#This Row],[Vigencia]]&amp;") "&amp;Tabla110[[#This Row],[Entidad / Reclamante]]&amp;" "&amp;Tabla110[[#This Row],[Últimos 6 Dígitos del Proceso]]</f>
        <v>717 (2025) Compensar EPS 011300</v>
      </c>
      <c r="O715" s="16">
        <v>145</v>
      </c>
      <c r="P715" s="16">
        <v>203274018</v>
      </c>
      <c r="Q715" s="25">
        <v>45871</v>
      </c>
      <c r="R715" s="3" t="s">
        <v>54</v>
      </c>
      <c r="S715" s="25">
        <v>45862</v>
      </c>
      <c r="T715" s="3" t="s">
        <v>8203</v>
      </c>
      <c r="U715" s="6"/>
      <c r="V715" s="6"/>
      <c r="W715" s="6">
        <v>20</v>
      </c>
      <c r="X715" s="6">
        <f>+NETWORKDAYS(Tabla110[[#This Row],[Fecha de Asignación2]],Tabla110[[#This Row],[Fecha Respuesta]])</f>
        <v>7</v>
      </c>
      <c r="Y715" s="6" t="s">
        <v>2185</v>
      </c>
    </row>
    <row r="716" spans="1:25" hidden="1">
      <c r="A716" s="45" t="s">
        <v>8204</v>
      </c>
      <c r="B716" s="14" t="s">
        <v>8204</v>
      </c>
      <c r="C716" s="3">
        <v>2025</v>
      </c>
      <c r="D716" s="25">
        <v>45866</v>
      </c>
      <c r="E716" s="19" t="str">
        <f>IF(Tabla110[[#This Row],[Fecha Respuesta]]="","01 Pendiente","02 Finalizado")</f>
        <v>02 Finalizado</v>
      </c>
      <c r="F716" s="3" t="s">
        <v>143</v>
      </c>
      <c r="G716" s="3" t="str">
        <f>+VLOOKUP(Tabla110[[#This Row],[ABOGADO]],'|'!$A$47:$B$89,2,0)</f>
        <v>Representación Judicial</v>
      </c>
      <c r="H716" s="3" t="s">
        <v>2219</v>
      </c>
      <c r="I716" s="3" t="s">
        <v>65</v>
      </c>
      <c r="J716" s="18" t="s">
        <v>8205</v>
      </c>
      <c r="K716" s="65" t="s">
        <v>7574</v>
      </c>
      <c r="L716" s="18" t="s">
        <v>2350</v>
      </c>
      <c r="M716" s="3" t="s">
        <v>8206</v>
      </c>
      <c r="N716" s="3" t="str">
        <f>Tabla110[[#This Row],[Orden]]&amp;" ("&amp;Tabla110[[#This Row],[Vigencia]]&amp;") "&amp;Tabla110[[#This Row],[Entidad / Reclamante]]&amp;" "&amp;Tabla110[[#This Row],[Últimos 6 Dígitos del Proceso]]</f>
        <v>723 (2025) Clínica Jaller S.A.S. 004600</v>
      </c>
      <c r="O716" s="16">
        <v>206</v>
      </c>
      <c r="P716" s="16">
        <v>632150312</v>
      </c>
      <c r="Q716" s="25">
        <v>45881</v>
      </c>
      <c r="R716" s="25" t="s">
        <v>103</v>
      </c>
      <c r="S716" s="25">
        <v>45869</v>
      </c>
      <c r="T716" s="3" t="s">
        <v>8207</v>
      </c>
      <c r="U716" s="6"/>
      <c r="V716" s="6"/>
      <c r="W716" s="6">
        <v>20</v>
      </c>
      <c r="X716" s="6">
        <f>+NETWORKDAYS(Tabla110[[#This Row],[Fecha de Asignación2]],Tabla110[[#This Row],[Fecha Respuesta]])</f>
        <v>9</v>
      </c>
      <c r="Y716" s="6" t="s">
        <v>2185</v>
      </c>
    </row>
    <row r="717" spans="1:25" hidden="1">
      <c r="A717" s="45" t="s">
        <v>8208</v>
      </c>
      <c r="B717" s="14" t="s">
        <v>8208</v>
      </c>
      <c r="C717" s="3">
        <v>2025</v>
      </c>
      <c r="D717" s="25">
        <v>45863</v>
      </c>
      <c r="E717" s="19" t="str">
        <f>IF(Tabla110[[#This Row],[Fecha Respuesta]]="","01 Pendiente","02 Finalizado")</f>
        <v>02 Finalizado</v>
      </c>
      <c r="F717" s="3" t="s">
        <v>106</v>
      </c>
      <c r="G717" s="3" t="str">
        <f>+VLOOKUP(Tabla110[[#This Row],[ABOGADO]],'|'!$A$47:$B$89,2,0)</f>
        <v>Representación Judicial</v>
      </c>
      <c r="H717" s="237" t="s">
        <v>2176</v>
      </c>
      <c r="I717" s="3" t="s">
        <v>65</v>
      </c>
      <c r="J717" s="18" t="s">
        <v>8209</v>
      </c>
      <c r="K717" s="65" t="s">
        <v>8210</v>
      </c>
      <c r="L717" s="18" t="s">
        <v>2350</v>
      </c>
      <c r="M717" s="3" t="s">
        <v>389</v>
      </c>
      <c r="N717" s="3" t="str">
        <f>Tabla110[[#This Row],[Orden]]&amp;" ("&amp;Tabla110[[#This Row],[Vigencia]]&amp;") "&amp;Tabla110[[#This Row],[Entidad / Reclamante]]&amp;" "&amp;Tabla110[[#This Row],[Últimos 6 Dígitos del Proceso]]</f>
        <v>719 (2025) Salud Total EPS 006500</v>
      </c>
      <c r="O717" s="16">
        <v>78</v>
      </c>
      <c r="P717" s="16">
        <v>102185562</v>
      </c>
      <c r="Q717" s="25">
        <v>45877</v>
      </c>
      <c r="R717" s="3" t="s">
        <v>43</v>
      </c>
      <c r="S717" s="25">
        <v>45869</v>
      </c>
      <c r="T717" s="3" t="s">
        <v>8211</v>
      </c>
      <c r="U717" s="6"/>
      <c r="V717" s="6"/>
      <c r="W717" s="6">
        <v>20</v>
      </c>
      <c r="X717" s="6">
        <f>+NETWORKDAYS(Tabla110[[#This Row],[Fecha de Asignación2]],Tabla110[[#This Row],[Fecha Respuesta]])</f>
        <v>7</v>
      </c>
      <c r="Y717" s="6" t="s">
        <v>2185</v>
      </c>
    </row>
    <row r="718" spans="1:25" hidden="1">
      <c r="A718" s="45" t="s">
        <v>8212</v>
      </c>
      <c r="B718" s="14" t="s">
        <v>8212</v>
      </c>
      <c r="C718" s="3">
        <v>2025</v>
      </c>
      <c r="D718" s="25">
        <v>45863</v>
      </c>
      <c r="E718" s="19" t="str">
        <f>IF(Tabla110[[#This Row],[Fecha Respuesta]]="","01 Pendiente","02 Finalizado")</f>
        <v>02 Finalizado</v>
      </c>
      <c r="F718" s="3" t="s">
        <v>160</v>
      </c>
      <c r="G718" s="3" t="str">
        <f>+VLOOKUP(Tabla110[[#This Row],[ABOGADO]],'|'!$A$47:$B$89,2,0)</f>
        <v>Representación Judicial</v>
      </c>
      <c r="H718" s="237" t="s">
        <v>2176</v>
      </c>
      <c r="I718" s="3" t="s">
        <v>65</v>
      </c>
      <c r="J718" s="18" t="s">
        <v>8213</v>
      </c>
      <c r="K718" s="65" t="s">
        <v>8214</v>
      </c>
      <c r="L718" s="18" t="s">
        <v>2350</v>
      </c>
      <c r="M718" s="3" t="s">
        <v>315</v>
      </c>
      <c r="N718" s="3" t="str">
        <f>Tabla110[[#This Row],[Orden]]&amp;" ("&amp;Tabla110[[#This Row],[Vigencia]]&amp;") "&amp;Tabla110[[#This Row],[Entidad / Reclamante]]&amp;" "&amp;Tabla110[[#This Row],[Últimos 6 Dígitos del Proceso]]</f>
        <v>720 (2025) Sanitas EPS 042400</v>
      </c>
      <c r="O718" s="16">
        <v>354</v>
      </c>
      <c r="P718" s="16">
        <v>229365634</v>
      </c>
      <c r="Q718" s="25">
        <v>45877</v>
      </c>
      <c r="R718" s="3" t="s">
        <v>43</v>
      </c>
      <c r="S718" s="25">
        <v>45869</v>
      </c>
      <c r="T718" s="77" t="s">
        <v>8215</v>
      </c>
      <c r="U718" s="6"/>
      <c r="V718" s="6"/>
      <c r="W718" s="6">
        <v>20</v>
      </c>
      <c r="X718" s="6">
        <f>+NETWORKDAYS(Tabla110[[#This Row],[Fecha de Asignación2]],Tabla110[[#This Row],[Fecha Respuesta]])</f>
        <v>7</v>
      </c>
      <c r="Y718" s="6" t="s">
        <v>2185</v>
      </c>
    </row>
    <row r="719" spans="1:25" hidden="1">
      <c r="A719" s="45" t="s">
        <v>8216</v>
      </c>
      <c r="B719" s="14" t="s">
        <v>8216</v>
      </c>
      <c r="C719" s="3">
        <v>2025</v>
      </c>
      <c r="D719" s="25">
        <v>45863</v>
      </c>
      <c r="E719" s="19" t="str">
        <f>IF(Tabla110[[#This Row],[Fecha Respuesta]]="","01 Pendiente","02 Finalizado")</f>
        <v>02 Finalizado</v>
      </c>
      <c r="F719" s="3" t="s">
        <v>182</v>
      </c>
      <c r="G719" s="3" t="s">
        <v>17</v>
      </c>
      <c r="H719" s="237" t="s">
        <v>2176</v>
      </c>
      <c r="I719" s="3" t="s">
        <v>65</v>
      </c>
      <c r="J719" s="18" t="s">
        <v>8217</v>
      </c>
      <c r="K719" s="65" t="s">
        <v>8022</v>
      </c>
      <c r="L719" s="18" t="s">
        <v>2350</v>
      </c>
      <c r="M719" s="3" t="s">
        <v>389</v>
      </c>
      <c r="N719" s="3" t="str">
        <f>Tabla110[[#This Row],[Orden]]&amp;" ("&amp;Tabla110[[#This Row],[Vigencia]]&amp;") "&amp;Tabla110[[#This Row],[Entidad / Reclamante]]&amp;" "&amp;Tabla110[[#This Row],[Últimos 6 Dígitos del Proceso]]</f>
        <v>721 (2025) Salud Total EPS 031100</v>
      </c>
      <c r="O719" s="16">
        <v>1210</v>
      </c>
      <c r="P719" s="16">
        <v>97335327</v>
      </c>
      <c r="Q719" s="25">
        <v>45875</v>
      </c>
      <c r="R719" s="3" t="s">
        <v>94</v>
      </c>
      <c r="S719" s="25">
        <v>45869</v>
      </c>
      <c r="T719" s="3" t="s">
        <v>8218</v>
      </c>
      <c r="U719" s="6"/>
      <c r="V719" s="6"/>
      <c r="W719" s="6">
        <v>20</v>
      </c>
      <c r="X719" s="6">
        <f>+NETWORKDAYS(Tabla110[[#This Row],[Fecha de Asignación2]],Tabla110[[#This Row],[Fecha Respuesta]])</f>
        <v>5</v>
      </c>
      <c r="Y719" s="6" t="s">
        <v>2185</v>
      </c>
    </row>
    <row r="720" spans="1:25" hidden="1">
      <c r="A720" s="45" t="s">
        <v>8219</v>
      </c>
      <c r="B720" s="14" t="s">
        <v>8219</v>
      </c>
      <c r="C720" s="3">
        <v>2025</v>
      </c>
      <c r="D720" s="25">
        <v>45863</v>
      </c>
      <c r="E720" s="19" t="str">
        <f>IF(Tabla110[[#This Row],[Fecha Respuesta]]="","01 Pendiente","02 Finalizado")</f>
        <v>02 Finalizado</v>
      </c>
      <c r="F720" s="3" t="s">
        <v>158</v>
      </c>
      <c r="G720" s="3" t="str">
        <f>+VLOOKUP(Tabla110[[#This Row],[ABOGADO]],'|'!$A$47:$B$89,2,0)</f>
        <v>Representación Judicial</v>
      </c>
      <c r="H720" s="237" t="s">
        <v>2176</v>
      </c>
      <c r="I720" s="3" t="s">
        <v>59</v>
      </c>
      <c r="J720" s="18" t="s">
        <v>8220</v>
      </c>
      <c r="K720" s="65" t="s">
        <v>6581</v>
      </c>
      <c r="L720" s="18" t="s">
        <v>2350</v>
      </c>
      <c r="M720" s="3" t="s">
        <v>374</v>
      </c>
      <c r="N720" s="3" t="str">
        <f>Tabla110[[#This Row],[Orden]]&amp;" ("&amp;Tabla110[[#This Row],[Vigencia]]&amp;") "&amp;Tabla110[[#This Row],[Entidad / Reclamante]]&amp;" "&amp;Tabla110[[#This Row],[Últimos 6 Dígitos del Proceso]]</f>
        <v>722 (2025) Aliansalud EPS 001200</v>
      </c>
      <c r="O720" s="16">
        <v>206</v>
      </c>
      <c r="P720" s="16">
        <v>266386467</v>
      </c>
      <c r="Q720" s="25">
        <v>45870</v>
      </c>
      <c r="R720" s="3" t="s">
        <v>54</v>
      </c>
      <c r="S720" s="25">
        <v>45869</v>
      </c>
      <c r="T720" s="3" t="s">
        <v>8221</v>
      </c>
      <c r="U720" s="6"/>
      <c r="V720" s="6"/>
      <c r="W720" s="6">
        <v>20</v>
      </c>
      <c r="X720" s="6">
        <f>+NETWORKDAYS(Tabla110[[#This Row],[Fecha de Asignación2]],Tabla110[[#This Row],[Fecha Respuesta]])</f>
        <v>2</v>
      </c>
      <c r="Y720" s="6" t="s">
        <v>2185</v>
      </c>
    </row>
    <row r="721" spans="1:25" hidden="1">
      <c r="A721" s="45" t="s">
        <v>8222</v>
      </c>
      <c r="B721" s="14" t="s">
        <v>8222</v>
      </c>
      <c r="C721" s="3">
        <v>2025</v>
      </c>
      <c r="D721" s="25">
        <v>45866</v>
      </c>
      <c r="E721" s="19" t="str">
        <f>IF(Tabla110[[#This Row],[Fecha Respuesta]]="","01 Pendiente","02 Finalizado")</f>
        <v>02 Finalizado</v>
      </c>
      <c r="F721" s="3" t="s">
        <v>143</v>
      </c>
      <c r="G721" s="3" t="str">
        <f>+VLOOKUP(Tabla110[[#This Row],[ABOGADO]],'|'!$A$47:$B$89,2,0)</f>
        <v>Representación Judicial</v>
      </c>
      <c r="H721" s="3" t="s">
        <v>2219</v>
      </c>
      <c r="I721" s="3" t="s">
        <v>65</v>
      </c>
      <c r="J721" s="18" t="s">
        <v>8093</v>
      </c>
      <c r="K721" s="65" t="s">
        <v>7935</v>
      </c>
      <c r="L721" s="18" t="s">
        <v>2350</v>
      </c>
      <c r="M721" s="3" t="s">
        <v>8206</v>
      </c>
      <c r="N721" s="3" t="str">
        <f>Tabla110[[#This Row],[Orden]]&amp;" ("&amp;Tabla110[[#This Row],[Vigencia]]&amp;") "&amp;Tabla110[[#This Row],[Entidad / Reclamante]]&amp;" "&amp;Tabla110[[#This Row],[Últimos 6 Dígitos del Proceso]]</f>
        <v>724 (2025) Clínica Jaller S.A.S. 004400</v>
      </c>
      <c r="O721" s="16">
        <v>327</v>
      </c>
      <c r="P721" s="16">
        <v>34877182157</v>
      </c>
      <c r="Q721" s="25">
        <v>45881</v>
      </c>
      <c r="R721" s="25" t="s">
        <v>103</v>
      </c>
      <c r="S721" s="25">
        <v>45869</v>
      </c>
      <c r="T721" s="3" t="s">
        <v>8223</v>
      </c>
      <c r="U721" s="6"/>
      <c r="V721" s="6"/>
      <c r="W721" s="6">
        <v>20</v>
      </c>
      <c r="X721" s="6">
        <f>+NETWORKDAYS(Tabla110[[#This Row],[Fecha de Asignación2]],Tabla110[[#This Row],[Fecha Respuesta]])</f>
        <v>9</v>
      </c>
      <c r="Y721" s="6" t="s">
        <v>2185</v>
      </c>
    </row>
    <row r="722" spans="1:25" hidden="1">
      <c r="A722" s="45" t="s">
        <v>8224</v>
      </c>
      <c r="B722" s="14" t="s">
        <v>8224</v>
      </c>
      <c r="C722" s="3">
        <v>2025</v>
      </c>
      <c r="D722" s="25">
        <v>45866</v>
      </c>
      <c r="E722" s="19" t="str">
        <f>IF(Tabla110[[#This Row],[Fecha Respuesta]]="","01 Pendiente","02 Finalizado")</f>
        <v>02 Finalizado</v>
      </c>
      <c r="F722" s="25" t="s">
        <v>6200</v>
      </c>
      <c r="G722" s="3" t="s">
        <v>17</v>
      </c>
      <c r="H722" s="3" t="s">
        <v>2176</v>
      </c>
      <c r="I722" s="3" t="s">
        <v>65</v>
      </c>
      <c r="J722" s="18" t="s">
        <v>8225</v>
      </c>
      <c r="K722" s="65" t="s">
        <v>6695</v>
      </c>
      <c r="L722" s="18" t="s">
        <v>2350</v>
      </c>
      <c r="M722" s="3" t="s">
        <v>246</v>
      </c>
      <c r="N722" s="3" t="str">
        <f>Tabla110[[#This Row],[Orden]]&amp;" ("&amp;Tabla110[[#This Row],[Vigencia]]&amp;") "&amp;Tabla110[[#This Row],[Entidad / Reclamante]]&amp;" "&amp;Tabla110[[#This Row],[Últimos 6 Dígitos del Proceso]]</f>
        <v>725 (2025) Compensar EPS 008600</v>
      </c>
      <c r="O722" s="16">
        <v>1934</v>
      </c>
      <c r="P722" s="16">
        <v>2831953534</v>
      </c>
      <c r="Q722" s="25">
        <v>45882</v>
      </c>
      <c r="R722" s="3" t="s">
        <v>103</v>
      </c>
      <c r="S722" s="25">
        <v>45877</v>
      </c>
      <c r="T722" s="3" t="s">
        <v>8226</v>
      </c>
      <c r="U722" s="6"/>
      <c r="V722" s="6"/>
      <c r="W722" s="6">
        <v>20</v>
      </c>
      <c r="X722" s="6">
        <f>+NETWORKDAYS(Tabla110[[#This Row],[Fecha de Asignación2]],Tabla110[[#This Row],[Fecha Respuesta]])</f>
        <v>4</v>
      </c>
      <c r="Y722" s="6" t="s">
        <v>2185</v>
      </c>
    </row>
    <row r="723" spans="1:25" hidden="1">
      <c r="A723" s="45" t="s">
        <v>8227</v>
      </c>
      <c r="B723" s="14" t="s">
        <v>8227</v>
      </c>
      <c r="C723" s="3">
        <v>2025</v>
      </c>
      <c r="D723" s="25">
        <v>45866</v>
      </c>
      <c r="E723" s="19" t="str">
        <f>IF(Tabla110[[#This Row],[Fecha Respuesta]]="","01 Pendiente","02 Finalizado")</f>
        <v>02 Finalizado</v>
      </c>
      <c r="F723" s="3" t="s">
        <v>143</v>
      </c>
      <c r="G723" s="3" t="str">
        <f>+VLOOKUP(Tabla110[[#This Row],[ABOGADO]],'|'!$A$47:$B$89,2,0)</f>
        <v>Representación Judicial</v>
      </c>
      <c r="H723" s="237" t="s">
        <v>2176</v>
      </c>
      <c r="I723" s="3" t="s">
        <v>65</v>
      </c>
      <c r="J723" s="18" t="s">
        <v>8228</v>
      </c>
      <c r="K723" s="65" t="s">
        <v>8229</v>
      </c>
      <c r="L723" s="18" t="s">
        <v>2350</v>
      </c>
      <c r="M723" s="3" t="s">
        <v>267</v>
      </c>
      <c r="N723" s="3" t="str">
        <f>Tabla110[[#This Row],[Orden]]&amp;" ("&amp;Tabla110[[#This Row],[Vigencia]]&amp;") "&amp;Tabla110[[#This Row],[Entidad / Reclamante]]&amp;" "&amp;Tabla110[[#This Row],[Últimos 6 Dígitos del Proceso]]</f>
        <v>727 (2025) Nueva EPS 003000</v>
      </c>
      <c r="O723" s="16">
        <v>4849</v>
      </c>
      <c r="P723" s="16">
        <v>2690925181</v>
      </c>
      <c r="Q723" s="25">
        <v>45889</v>
      </c>
      <c r="R723" s="25" t="s">
        <v>103</v>
      </c>
      <c r="S723" s="25">
        <v>45869</v>
      </c>
      <c r="T723" s="3" t="s">
        <v>7223</v>
      </c>
      <c r="U723" s="6"/>
      <c r="V723" s="6"/>
      <c r="W723" s="6">
        <v>20</v>
      </c>
      <c r="X723" s="6">
        <f>+NETWORKDAYS(Tabla110[[#This Row],[Fecha de Asignación2]],Tabla110[[#This Row],[Fecha Respuesta]])</f>
        <v>15</v>
      </c>
      <c r="Y723" s="6" t="s">
        <v>2185</v>
      </c>
    </row>
    <row r="724" spans="1:25" hidden="1">
      <c r="A724" s="45" t="s">
        <v>8230</v>
      </c>
      <c r="B724" s="14" t="s">
        <v>8230</v>
      </c>
      <c r="C724" s="3">
        <v>2025</v>
      </c>
      <c r="D724" s="25">
        <v>45866</v>
      </c>
      <c r="E724" s="19" t="str">
        <f>IF(Tabla110[[#This Row],[Fecha Respuesta]]="","01 Pendiente","02 Finalizado")</f>
        <v>02 Finalizado</v>
      </c>
      <c r="F724" s="3" t="s">
        <v>174</v>
      </c>
      <c r="G724" s="3" t="str">
        <f>+VLOOKUP(Tabla110[[#This Row],[ABOGADO]],'|'!$A$47:$B$89,2,0)</f>
        <v>Representación Judicial</v>
      </c>
      <c r="H724" s="237" t="s">
        <v>2176</v>
      </c>
      <c r="I724" s="3" t="s">
        <v>59</v>
      </c>
      <c r="J724" s="18" t="s">
        <v>7991</v>
      </c>
      <c r="K724" s="65" t="s">
        <v>7992</v>
      </c>
      <c r="L724" s="18" t="s">
        <v>2350</v>
      </c>
      <c r="M724" s="3" t="s">
        <v>6138</v>
      </c>
      <c r="N724" s="3" t="str">
        <f>Tabla110[[#This Row],[Orden]]&amp;" ("&amp;Tabla110[[#This Row],[Vigencia]]&amp;") "&amp;Tabla110[[#This Row],[Entidad / Reclamante]]&amp;" "&amp;Tabla110[[#This Row],[Últimos 6 Dígitos del Proceso]]</f>
        <v>726 (2025) Servicio Occidental de Salud EPS S.A. 057900</v>
      </c>
      <c r="O724" s="16">
        <v>6413</v>
      </c>
      <c r="P724" s="16">
        <v>4303036025</v>
      </c>
      <c r="Q724" s="25">
        <v>45869</v>
      </c>
      <c r="R724" s="3" t="s">
        <v>54</v>
      </c>
      <c r="S724" s="25">
        <v>45866</v>
      </c>
      <c r="T724" s="3" t="s">
        <v>8231</v>
      </c>
      <c r="U724" s="6"/>
      <c r="V724" s="6"/>
      <c r="W724" s="6">
        <v>20</v>
      </c>
      <c r="X724" s="6">
        <f>+NETWORKDAYS(Tabla110[[#This Row],[Fecha de Asignación2]],Tabla110[[#This Row],[Fecha Respuesta]])</f>
        <v>4</v>
      </c>
      <c r="Y724" s="6" t="s">
        <v>2185</v>
      </c>
    </row>
    <row r="725" spans="1:25" hidden="1">
      <c r="A725" s="45" t="s">
        <v>8232</v>
      </c>
      <c r="B725" s="14" t="s">
        <v>8232</v>
      </c>
      <c r="C725" s="3">
        <v>2025</v>
      </c>
      <c r="D725" s="25">
        <v>45866</v>
      </c>
      <c r="E725" s="19" t="str">
        <f>IF(Tabla110[[#This Row],[Fecha Respuesta]]="","01 Pendiente","02 Finalizado")</f>
        <v>02 Finalizado</v>
      </c>
      <c r="F725" s="3" t="s">
        <v>131</v>
      </c>
      <c r="G725" s="3" t="str">
        <f>+VLOOKUP(Tabla110[[#This Row],[ABOGADO]],'|'!$A$47:$B$89,2,0)</f>
        <v>Representación Judicial</v>
      </c>
      <c r="H725" s="237" t="s">
        <v>2176</v>
      </c>
      <c r="I725" s="3" t="s">
        <v>65</v>
      </c>
      <c r="J725" s="18" t="s">
        <v>8233</v>
      </c>
      <c r="K725" s="65" t="s">
        <v>7976</v>
      </c>
      <c r="L725" s="18" t="s">
        <v>2350</v>
      </c>
      <c r="M725" s="3" t="s">
        <v>246</v>
      </c>
      <c r="N725" s="3" t="str">
        <f>Tabla110[[#This Row],[Orden]]&amp;" ("&amp;Tabla110[[#This Row],[Vigencia]]&amp;") "&amp;Tabla110[[#This Row],[Entidad / Reclamante]]&amp;" "&amp;Tabla110[[#This Row],[Últimos 6 Dígitos del Proceso]]</f>
        <v>729 (2025) Compensar EPS 009200</v>
      </c>
      <c r="O725" s="16">
        <v>3</v>
      </c>
      <c r="P725" s="16">
        <v>923116</v>
      </c>
      <c r="Q725" s="25">
        <v>45881</v>
      </c>
      <c r="R725" s="25" t="s">
        <v>103</v>
      </c>
      <c r="S725" s="25">
        <v>45866</v>
      </c>
      <c r="T725" s="3" t="s">
        <v>8234</v>
      </c>
      <c r="U725" s="6"/>
      <c r="V725" s="6"/>
      <c r="W725" s="6">
        <v>20</v>
      </c>
      <c r="X725" s="6">
        <f>+NETWORKDAYS(Tabla110[[#This Row],[Fecha de Asignación2]],Tabla110[[#This Row],[Fecha Respuesta]])</f>
        <v>12</v>
      </c>
      <c r="Y725" s="6" t="s">
        <v>2185</v>
      </c>
    </row>
    <row r="726" spans="1:25" hidden="1">
      <c r="A726" s="45" t="s">
        <v>8235</v>
      </c>
      <c r="B726" s="14" t="s">
        <v>8235</v>
      </c>
      <c r="C726" s="3">
        <v>2025</v>
      </c>
      <c r="D726" s="25">
        <v>45866</v>
      </c>
      <c r="E726" s="19" t="str">
        <f>IF(Tabla110[[#This Row],[Fecha Respuesta]]="","01 Pendiente","02 Finalizado")</f>
        <v>02 Finalizado</v>
      </c>
      <c r="F726" s="3" t="s">
        <v>127</v>
      </c>
      <c r="G726" s="3" t="str">
        <f>+VLOOKUP(Tabla110[[#This Row],[ABOGADO]],'|'!$A$47:$B$89,2,0)</f>
        <v>Coordinación Prejudicial</v>
      </c>
      <c r="H726" s="237" t="s">
        <v>2176</v>
      </c>
      <c r="I726" s="3" t="s">
        <v>65</v>
      </c>
      <c r="J726" s="18" t="s">
        <v>6870</v>
      </c>
      <c r="K726" s="65" t="s">
        <v>6871</v>
      </c>
      <c r="L726" s="18" t="s">
        <v>2350</v>
      </c>
      <c r="M726" s="3" t="s">
        <v>315</v>
      </c>
      <c r="N726" s="3" t="str">
        <f>Tabla110[[#This Row],[Orden]]&amp;" ("&amp;Tabla110[[#This Row],[Vigencia]]&amp;") "&amp;Tabla110[[#This Row],[Entidad / Reclamante]]&amp;" "&amp;Tabla110[[#This Row],[Últimos 6 Dígitos del Proceso]]</f>
        <v>728 (2025) Sanitas EPS 063900</v>
      </c>
      <c r="O726" s="16">
        <v>191</v>
      </c>
      <c r="P726" s="16">
        <v>176405713</v>
      </c>
      <c r="Q726" s="25">
        <v>45873</v>
      </c>
      <c r="R726" s="25" t="s">
        <v>103</v>
      </c>
      <c r="S726" s="25">
        <v>45869</v>
      </c>
      <c r="T726" s="3" t="s">
        <v>7505</v>
      </c>
      <c r="U726" s="6"/>
      <c r="V726" s="6"/>
      <c r="W726" s="6">
        <v>20</v>
      </c>
      <c r="X726" s="6">
        <f>+NETWORKDAYS(Tabla110[[#This Row],[Fecha de Asignación2]],Tabla110[[#This Row],[Fecha Respuesta]])</f>
        <v>3</v>
      </c>
      <c r="Y726" s="6" t="s">
        <v>2185</v>
      </c>
    </row>
    <row r="727" spans="1:25" hidden="1">
      <c r="A727" s="45" t="s">
        <v>8236</v>
      </c>
      <c r="B727" s="14" t="s">
        <v>8236</v>
      </c>
      <c r="C727" s="3">
        <v>2025</v>
      </c>
      <c r="D727" s="25">
        <v>45867</v>
      </c>
      <c r="E727" s="19" t="str">
        <f>IF(Tabla110[[#This Row],[Fecha Respuesta]]="","01 Pendiente","02 Finalizado")</f>
        <v>02 Finalizado</v>
      </c>
      <c r="F727" s="3" t="s">
        <v>106</v>
      </c>
      <c r="G727" s="3" t="str">
        <f>+VLOOKUP(Tabla110[[#This Row],[ABOGADO]],'|'!$A$47:$B$89,2,0)</f>
        <v>Representación Judicial</v>
      </c>
      <c r="H727" s="237" t="s">
        <v>2176</v>
      </c>
      <c r="I727" s="3" t="s">
        <v>65</v>
      </c>
      <c r="J727" s="18" t="s">
        <v>8237</v>
      </c>
      <c r="K727" s="65" t="s">
        <v>6715</v>
      </c>
      <c r="L727" s="18" t="s">
        <v>2350</v>
      </c>
      <c r="M727" s="3" t="s">
        <v>315</v>
      </c>
      <c r="N727" s="3" t="str">
        <f>Tabla110[[#This Row],[Orden]]&amp;" ("&amp;Tabla110[[#This Row],[Vigencia]]&amp;") "&amp;Tabla110[[#This Row],[Entidad / Reclamante]]&amp;" "&amp;Tabla110[[#This Row],[Últimos 6 Dígitos del Proceso]]</f>
        <v>731 (2025) Sanitas EPS 033700</v>
      </c>
      <c r="O727" s="16">
        <v>25</v>
      </c>
      <c r="P727" s="16">
        <v>1856614.5</v>
      </c>
      <c r="Q727" s="25">
        <v>45884</v>
      </c>
      <c r="R727" s="3" t="s">
        <v>47</v>
      </c>
      <c r="S727" s="25">
        <v>45869</v>
      </c>
      <c r="T727" s="3" t="s">
        <v>8238</v>
      </c>
      <c r="U727" s="6"/>
      <c r="V727" s="6"/>
      <c r="W727" s="6">
        <v>20</v>
      </c>
      <c r="X727" s="6">
        <f>+NETWORKDAYS(Tabla110[[#This Row],[Fecha de Asignación2]],Tabla110[[#This Row],[Fecha Respuesta]])</f>
        <v>12</v>
      </c>
      <c r="Y727" s="6" t="s">
        <v>2185</v>
      </c>
    </row>
    <row r="728" spans="1:25" hidden="1">
      <c r="A728" s="45" t="s">
        <v>8239</v>
      </c>
      <c r="B728" s="14" t="s">
        <v>8239</v>
      </c>
      <c r="C728" s="3">
        <v>2025</v>
      </c>
      <c r="D728" s="25">
        <v>45867</v>
      </c>
      <c r="E728" s="19" t="str">
        <f>IF(Tabla110[[#This Row],[Fecha Respuesta]]="","01 Pendiente","02 Finalizado")</f>
        <v>02 Finalizado</v>
      </c>
      <c r="F728" s="3" t="s">
        <v>162</v>
      </c>
      <c r="G728" s="3" t="str">
        <f>+VLOOKUP(Tabla110[[#This Row],[ABOGADO]],'|'!$A$47:$B$89,2,0)</f>
        <v>Representación Judicial</v>
      </c>
      <c r="H728" s="237" t="s">
        <v>2176</v>
      </c>
      <c r="I728" s="3" t="s">
        <v>65</v>
      </c>
      <c r="J728" s="18" t="s">
        <v>8240</v>
      </c>
      <c r="K728" s="65" t="s">
        <v>6791</v>
      </c>
      <c r="L728" s="18" t="s">
        <v>2350</v>
      </c>
      <c r="M728" s="3" t="s">
        <v>389</v>
      </c>
      <c r="N728" s="3" t="str">
        <f>Tabla110[[#This Row],[Orden]]&amp;" ("&amp;Tabla110[[#This Row],[Vigencia]]&amp;") "&amp;Tabla110[[#This Row],[Entidad / Reclamante]]&amp;" "&amp;Tabla110[[#This Row],[Últimos 6 Dígitos del Proceso]]</f>
        <v>730 (2025) Salud Total EPS 022700</v>
      </c>
      <c r="O728" s="16">
        <v>36</v>
      </c>
      <c r="P728" s="16">
        <v>80919993</v>
      </c>
      <c r="Q728" s="25">
        <v>45875</v>
      </c>
      <c r="R728" s="3" t="s">
        <v>43</v>
      </c>
      <c r="S728" s="25">
        <v>45869</v>
      </c>
      <c r="T728" s="3" t="s">
        <v>8241</v>
      </c>
      <c r="U728" s="6"/>
      <c r="V728" s="6"/>
      <c r="W728" s="6">
        <v>20</v>
      </c>
      <c r="X728" s="6">
        <f>+NETWORKDAYS(Tabla110[[#This Row],[Fecha de Asignación2]],Tabla110[[#This Row],[Fecha Respuesta]])</f>
        <v>5</v>
      </c>
      <c r="Y728" s="6" t="s">
        <v>2185</v>
      </c>
    </row>
    <row r="729" spans="1:25" hidden="1">
      <c r="A729" s="45" t="s">
        <v>8242</v>
      </c>
      <c r="B729" s="14" t="s">
        <v>8242</v>
      </c>
      <c r="C729" s="3">
        <v>2025</v>
      </c>
      <c r="D729" s="25">
        <v>45867</v>
      </c>
      <c r="E729" s="19" t="str">
        <f>IF(Tabla110[[#This Row],[Fecha Respuesta]]="","01 Pendiente","02 Finalizado")</f>
        <v>02 Finalizado</v>
      </c>
      <c r="F729" s="3" t="s">
        <v>158</v>
      </c>
      <c r="G729" s="3" t="str">
        <f>+VLOOKUP(Tabla110[[#This Row],[ABOGADO]],'|'!$A$47:$B$89,2,0)</f>
        <v>Representación Judicial</v>
      </c>
      <c r="H729" s="237" t="s">
        <v>2176</v>
      </c>
      <c r="I729" s="3" t="s">
        <v>65</v>
      </c>
      <c r="J729" s="18" t="s">
        <v>8243</v>
      </c>
      <c r="K729" s="65" t="s">
        <v>8037</v>
      </c>
      <c r="L729" s="18" t="s">
        <v>2350</v>
      </c>
      <c r="M729" s="3" t="s">
        <v>315</v>
      </c>
      <c r="N729" s="3" t="str">
        <f>Tabla110[[#This Row],[Orden]]&amp;" ("&amp;Tabla110[[#This Row],[Vigencia]]&amp;") "&amp;Tabla110[[#This Row],[Entidad / Reclamante]]&amp;" "&amp;Tabla110[[#This Row],[Últimos 6 Dígitos del Proceso]]</f>
        <v>733 (2025) Sanitas EPS 007300</v>
      </c>
      <c r="O729" s="16">
        <v>183</v>
      </c>
      <c r="P729" s="16">
        <v>80456020</v>
      </c>
      <c r="Q729" s="25">
        <v>45889</v>
      </c>
      <c r="R729" s="25" t="s">
        <v>103</v>
      </c>
      <c r="S729" s="25">
        <v>45867</v>
      </c>
      <c r="T729" s="3" t="s">
        <v>8153</v>
      </c>
      <c r="U729" s="6"/>
      <c r="V729" s="6"/>
      <c r="W729" s="6">
        <v>20</v>
      </c>
      <c r="X729" s="6">
        <f>+NETWORKDAYS(Tabla110[[#This Row],[Fecha de Asignación2]],Tabla110[[#This Row],[Fecha Respuesta]])</f>
        <v>17</v>
      </c>
      <c r="Y729" s="6" t="s">
        <v>2185</v>
      </c>
    </row>
    <row r="730" spans="1:25" hidden="1">
      <c r="A730" s="45" t="s">
        <v>8244</v>
      </c>
      <c r="B730" s="14" t="s">
        <v>8244</v>
      </c>
      <c r="C730" s="3">
        <v>2025</v>
      </c>
      <c r="D730" s="25">
        <v>45867</v>
      </c>
      <c r="E730" s="19" t="str">
        <f>IF(Tabla110[[#This Row],[Fecha Respuesta]]="","01 Pendiente","02 Finalizado")</f>
        <v>02 Finalizado</v>
      </c>
      <c r="F730" s="3" t="s">
        <v>106</v>
      </c>
      <c r="G730" s="3" t="str">
        <f>+VLOOKUP(Tabla110[[#This Row],[ABOGADO]],'|'!$A$47:$B$89,2,0)</f>
        <v>Representación Judicial</v>
      </c>
      <c r="H730" s="237" t="s">
        <v>2176</v>
      </c>
      <c r="I730" s="3" t="s">
        <v>65</v>
      </c>
      <c r="J730" s="18" t="s">
        <v>8245</v>
      </c>
      <c r="K730" s="65" t="s">
        <v>8246</v>
      </c>
      <c r="L730" s="18" t="s">
        <v>2350</v>
      </c>
      <c r="M730" s="3" t="s">
        <v>246</v>
      </c>
      <c r="N730" s="3" t="str">
        <f>Tabla110[[#This Row],[Orden]]&amp;" ("&amp;Tabla110[[#This Row],[Vigencia]]&amp;") "&amp;Tabla110[[#This Row],[Entidad / Reclamante]]&amp;" "&amp;Tabla110[[#This Row],[Últimos 6 Dígitos del Proceso]]</f>
        <v>732 (2025) Compensar EPS 009600</v>
      </c>
      <c r="O730" s="16">
        <v>70</v>
      </c>
      <c r="P730" s="16">
        <v>113319253</v>
      </c>
      <c r="Q730" s="25">
        <v>45875</v>
      </c>
      <c r="R730" s="3" t="s">
        <v>94</v>
      </c>
      <c r="S730" s="25">
        <v>45869</v>
      </c>
      <c r="T730" s="3" t="s">
        <v>8211</v>
      </c>
      <c r="U730" s="6"/>
      <c r="V730" s="6"/>
      <c r="W730" s="6">
        <v>20</v>
      </c>
      <c r="X730" s="6">
        <f>+NETWORKDAYS(Tabla110[[#This Row],[Fecha de Asignación2]],Tabla110[[#This Row],[Fecha Respuesta]])</f>
        <v>5</v>
      </c>
      <c r="Y730" s="6" t="s">
        <v>2185</v>
      </c>
    </row>
    <row r="731" spans="1:25" hidden="1">
      <c r="A731" s="45" t="s">
        <v>8247</v>
      </c>
      <c r="B731" s="14" t="s">
        <v>8247</v>
      </c>
      <c r="C731" s="3">
        <v>2025</v>
      </c>
      <c r="D731" s="25">
        <v>45867</v>
      </c>
      <c r="E731" s="19" t="str">
        <f>IF(Tabla110[[#This Row],[Fecha Respuesta]]="","01 Pendiente","02 Finalizado")</f>
        <v>02 Finalizado</v>
      </c>
      <c r="F731" s="3" t="s">
        <v>148</v>
      </c>
      <c r="G731" s="3" t="str">
        <f>+VLOOKUP(Tabla110[[#This Row],[ABOGADO]],'|'!$A$47:$B$89,2,0)</f>
        <v>Representación Judicial</v>
      </c>
      <c r="H731" s="237" t="s">
        <v>2176</v>
      </c>
      <c r="I731" s="3" t="s">
        <v>65</v>
      </c>
      <c r="J731" s="18" t="s">
        <v>8248</v>
      </c>
      <c r="K731" s="65" t="s">
        <v>8249</v>
      </c>
      <c r="L731" s="18" t="s">
        <v>2350</v>
      </c>
      <c r="M731" s="3" t="s">
        <v>315</v>
      </c>
      <c r="N731" s="3" t="str">
        <f>Tabla110[[#This Row],[Orden]]&amp;" ("&amp;Tabla110[[#This Row],[Vigencia]]&amp;") "&amp;Tabla110[[#This Row],[Entidad / Reclamante]]&amp;" "&amp;Tabla110[[#This Row],[Últimos 6 Dígitos del Proceso]]</f>
        <v>738 (2025) Sanitas EPS 0062300</v>
      </c>
      <c r="O731" s="16">
        <v>82</v>
      </c>
      <c r="P731" s="16">
        <v>656641705</v>
      </c>
      <c r="Q731" s="25">
        <v>45909</v>
      </c>
      <c r="R731" s="3" t="s">
        <v>47</v>
      </c>
      <c r="S731" s="25">
        <v>45869</v>
      </c>
      <c r="T731" s="3" t="s">
        <v>8250</v>
      </c>
      <c r="U731" s="6"/>
      <c r="V731" s="6"/>
      <c r="W731" s="6">
        <v>20</v>
      </c>
      <c r="X731" s="6">
        <f>+NETWORKDAYS(Tabla110[[#This Row],[Fecha de Asignación2]],Tabla110[[#This Row],[Fecha Respuesta]])</f>
        <v>29</v>
      </c>
      <c r="Y731" s="6" t="s">
        <v>2179</v>
      </c>
    </row>
    <row r="732" spans="1:25" hidden="1">
      <c r="A732" s="45" t="s">
        <v>8251</v>
      </c>
      <c r="B732" s="14" t="s">
        <v>8251</v>
      </c>
      <c r="C732" s="3">
        <v>2025</v>
      </c>
      <c r="D732" s="25">
        <v>45867</v>
      </c>
      <c r="E732" s="19" t="str">
        <f>IF(Tabla110[[#This Row],[Fecha Respuesta]]="","01 Pendiente","02 Finalizado")</f>
        <v>02 Finalizado</v>
      </c>
      <c r="F732" s="18" t="s">
        <v>6254</v>
      </c>
      <c r="G732" s="3" t="s">
        <v>17</v>
      </c>
      <c r="H732" s="237" t="s">
        <v>2176</v>
      </c>
      <c r="I732" s="3" t="s">
        <v>59</v>
      </c>
      <c r="J732" s="18" t="s">
        <v>7521</v>
      </c>
      <c r="K732" s="65" t="s">
        <v>7522</v>
      </c>
      <c r="L732" s="18" t="s">
        <v>2350</v>
      </c>
      <c r="M732" s="3" t="s">
        <v>410</v>
      </c>
      <c r="N732" s="3" t="str">
        <f>Tabla110[[#This Row],[Orden]]&amp;" ("&amp;Tabla110[[#This Row],[Vigencia]]&amp;") "&amp;Tabla110[[#This Row],[Entidad / Reclamante]]&amp;" "&amp;Tabla110[[#This Row],[Últimos 6 Dígitos del Proceso]]</f>
        <v>734 (2025) Coomeva EPS 032800</v>
      </c>
      <c r="O732" s="16">
        <v>6209</v>
      </c>
      <c r="P732" s="16">
        <v>3331443453</v>
      </c>
      <c r="Q732" s="25">
        <v>45875</v>
      </c>
      <c r="R732" s="3" t="s">
        <v>43</v>
      </c>
      <c r="S732" s="25">
        <v>45869</v>
      </c>
      <c r="T732" s="3" t="s">
        <v>8252</v>
      </c>
      <c r="U732" s="6"/>
      <c r="V732" s="6"/>
      <c r="W732" s="6">
        <v>20</v>
      </c>
      <c r="X732" s="6">
        <f>+NETWORKDAYS(Tabla110[[#This Row],[Fecha de Asignación2]],Tabla110[[#This Row],[Fecha Respuesta]])</f>
        <v>5</v>
      </c>
      <c r="Y732" s="6" t="s">
        <v>2185</v>
      </c>
    </row>
    <row r="733" spans="1:25" hidden="1">
      <c r="A733" s="45" t="s">
        <v>8253</v>
      </c>
      <c r="B733" s="14" t="s">
        <v>8253</v>
      </c>
      <c r="C733" s="3">
        <v>2025</v>
      </c>
      <c r="D733" s="25">
        <v>45867</v>
      </c>
      <c r="E733" s="19" t="str">
        <f>IF(Tabla110[[#This Row],[Fecha Respuesta]]="","01 Pendiente","02 Finalizado")</f>
        <v>02 Finalizado</v>
      </c>
      <c r="F733" s="3" t="s">
        <v>173</v>
      </c>
      <c r="G733" s="3" t="str">
        <f>+VLOOKUP(Tabla110[[#This Row],[ABOGADO]],'|'!$A$47:$B$89,2,0)</f>
        <v>Representación Judicial</v>
      </c>
      <c r="H733" s="237" t="s">
        <v>2176</v>
      </c>
      <c r="I733" s="3" t="s">
        <v>56</v>
      </c>
      <c r="J733" s="18" t="s">
        <v>8254</v>
      </c>
      <c r="K733" s="65" t="s">
        <v>8255</v>
      </c>
      <c r="L733" s="18" t="s">
        <v>2350</v>
      </c>
      <c r="M733" s="3" t="s">
        <v>355</v>
      </c>
      <c r="N733" s="3" t="str">
        <f>Tabla110[[#This Row],[Orden]]&amp;" ("&amp;Tabla110[[#This Row],[Vigencia]]&amp;") "&amp;Tabla110[[#This Row],[Entidad / Reclamante]]&amp;" "&amp;Tabla110[[#This Row],[Últimos 6 Dígitos del Proceso]]</f>
        <v>735 (2025) Famisanar EPS 051200</v>
      </c>
      <c r="O733" s="16">
        <v>988</v>
      </c>
      <c r="P733" s="16">
        <v>636507887</v>
      </c>
      <c r="Q733" s="25">
        <v>45869</v>
      </c>
      <c r="R733" s="3" t="s">
        <v>54</v>
      </c>
      <c r="S733" s="25">
        <v>45867</v>
      </c>
      <c r="T733" s="3" t="s">
        <v>7002</v>
      </c>
      <c r="U733" s="6"/>
      <c r="V733" s="6"/>
      <c r="W733" s="6">
        <v>20</v>
      </c>
      <c r="X733" s="6">
        <f>+NETWORKDAYS(Tabla110[[#This Row],[Fecha de Asignación2]],Tabla110[[#This Row],[Fecha Respuesta]])</f>
        <v>3</v>
      </c>
      <c r="Y733" s="6" t="s">
        <v>2185</v>
      </c>
    </row>
    <row r="734" spans="1:25" hidden="1">
      <c r="A734" s="45" t="s">
        <v>8256</v>
      </c>
      <c r="B734" s="14" t="s">
        <v>8256</v>
      </c>
      <c r="C734" s="3">
        <v>2025</v>
      </c>
      <c r="D734" s="25">
        <v>45867</v>
      </c>
      <c r="E734" s="19" t="str">
        <f>IF(Tabla110[[#This Row],[Fecha Respuesta]]="","01 Pendiente","02 Finalizado")</f>
        <v>02 Finalizado</v>
      </c>
      <c r="F734" s="3" t="s">
        <v>182</v>
      </c>
      <c r="G734" s="3" t="s">
        <v>17</v>
      </c>
      <c r="H734" s="237" t="s">
        <v>2176</v>
      </c>
      <c r="I734" s="3" t="s">
        <v>65</v>
      </c>
      <c r="J734" s="18" t="s">
        <v>8257</v>
      </c>
      <c r="K734" s="65" t="s">
        <v>6820</v>
      </c>
      <c r="L734" s="18" t="s">
        <v>2350</v>
      </c>
      <c r="M734" s="3" t="s">
        <v>315</v>
      </c>
      <c r="N734" s="3" t="str">
        <f>Tabla110[[#This Row],[Orden]]&amp;" ("&amp;Tabla110[[#This Row],[Vigencia]]&amp;") "&amp;Tabla110[[#This Row],[Entidad / Reclamante]]&amp;" "&amp;Tabla110[[#This Row],[Últimos 6 Dígitos del Proceso]]</f>
        <v>736 (2025) Sanitas EPS 002400</v>
      </c>
      <c r="O734" s="16">
        <v>412</v>
      </c>
      <c r="P734" s="16">
        <v>240678616</v>
      </c>
      <c r="Q734" s="25">
        <v>45875</v>
      </c>
      <c r="R734" s="3" t="s">
        <v>94</v>
      </c>
      <c r="S734" s="25">
        <v>45867</v>
      </c>
      <c r="T734" s="3" t="s">
        <v>8258</v>
      </c>
      <c r="U734" s="6"/>
      <c r="V734" s="6"/>
      <c r="W734" s="6">
        <v>20</v>
      </c>
      <c r="X734" s="6">
        <f>+NETWORKDAYS(Tabla110[[#This Row],[Fecha de Asignación2]],Tabla110[[#This Row],[Fecha Respuesta]])</f>
        <v>7</v>
      </c>
      <c r="Y734" s="6" t="s">
        <v>2185</v>
      </c>
    </row>
    <row r="735" spans="1:25" hidden="1">
      <c r="A735" s="45" t="s">
        <v>8259</v>
      </c>
      <c r="B735" s="14" t="s">
        <v>8259</v>
      </c>
      <c r="C735" s="3">
        <v>2025</v>
      </c>
      <c r="D735" s="25">
        <v>45860</v>
      </c>
      <c r="E735" s="19" t="str">
        <f>IF(Tabla110[[#This Row],[Fecha Respuesta]]="","01 Pendiente","02 Finalizado")</f>
        <v>02 Finalizado</v>
      </c>
      <c r="F735" s="238" t="s">
        <v>141</v>
      </c>
      <c r="G735" s="3" t="str">
        <f>+VLOOKUP(Tabla110[[#This Row],[ABOGADO]],'|'!$A$47:$B$89,2,0)</f>
        <v>Coordinación Prejudicial</v>
      </c>
      <c r="H735" s="3" t="s">
        <v>2176</v>
      </c>
      <c r="I735" s="3" t="s">
        <v>65</v>
      </c>
      <c r="J735" s="18" t="s">
        <v>8260</v>
      </c>
      <c r="K735" s="207" t="s">
        <v>8261</v>
      </c>
      <c r="L735" s="18" t="s">
        <v>2350</v>
      </c>
      <c r="M735" s="3" t="s">
        <v>267</v>
      </c>
      <c r="N735" s="3" t="str">
        <f>Tabla110[[#This Row],[Orden]]&amp;" ("&amp;Tabla110[[#This Row],[Vigencia]]&amp;") "&amp;Tabla110[[#This Row],[Entidad / Reclamante]]&amp;" "&amp;Tabla110[[#This Row],[Últimos 6 Dígitos del Proceso]]</f>
        <v>737 (2025) Nueva EPS 071300</v>
      </c>
      <c r="O735" s="16">
        <v>1837</v>
      </c>
      <c r="P735" s="16">
        <v>990630645</v>
      </c>
      <c r="Q735" s="25">
        <v>45868</v>
      </c>
      <c r="R735" s="3" t="s">
        <v>54</v>
      </c>
      <c r="S735" s="25">
        <v>45868</v>
      </c>
      <c r="T735" s="3" t="s">
        <v>8262</v>
      </c>
      <c r="U735" s="6"/>
      <c r="V735" s="6"/>
      <c r="W735" s="6">
        <v>20</v>
      </c>
      <c r="X735" s="6">
        <f>+NETWORKDAYS(Tabla110[[#This Row],[Fecha de Asignación2]],Tabla110[[#This Row],[Fecha Respuesta]])</f>
        <v>1</v>
      </c>
      <c r="Y735" s="6" t="s">
        <v>2185</v>
      </c>
    </row>
    <row r="736" spans="1:25" hidden="1">
      <c r="A736" s="45" t="s">
        <v>8263</v>
      </c>
      <c r="B736" s="14" t="s">
        <v>8263</v>
      </c>
      <c r="C736" s="3">
        <v>2025</v>
      </c>
      <c r="D736" s="25">
        <v>45868</v>
      </c>
      <c r="E736" s="19" t="str">
        <f>IF(Tabla110[[#This Row],[Fecha Respuesta]]="","01 Pendiente","02 Finalizado")</f>
        <v>02 Finalizado</v>
      </c>
      <c r="F736" s="3" t="s">
        <v>131</v>
      </c>
      <c r="G736" s="3" t="str">
        <f>+VLOOKUP(Tabla110[[#This Row],[ABOGADO]],'|'!$A$47:$B$89,2,0)</f>
        <v>Representación Judicial</v>
      </c>
      <c r="H736" s="3" t="s">
        <v>2176</v>
      </c>
      <c r="I736" s="3" t="s">
        <v>65</v>
      </c>
      <c r="J736" s="18" t="s">
        <v>8264</v>
      </c>
      <c r="K736" s="65" t="s">
        <v>7204</v>
      </c>
      <c r="L736" s="18" t="s">
        <v>2350</v>
      </c>
      <c r="M736" s="3" t="s">
        <v>315</v>
      </c>
      <c r="N736" s="3" t="str">
        <f>Tabla110[[#This Row],[Orden]]&amp;" ("&amp;Tabla110[[#This Row],[Vigencia]]&amp;") "&amp;Tabla110[[#This Row],[Entidad / Reclamante]]&amp;" "&amp;Tabla110[[#This Row],[Últimos 6 Dígitos del Proceso]]</f>
        <v>739 (2025) Sanitas EPS 018900</v>
      </c>
      <c r="O736" s="16">
        <v>606</v>
      </c>
      <c r="P736" s="16">
        <v>281087923</v>
      </c>
      <c r="Q736" s="25">
        <v>45892</v>
      </c>
      <c r="R736" s="3" t="s">
        <v>47</v>
      </c>
      <c r="S736" s="25">
        <v>45869</v>
      </c>
      <c r="T736" s="3" t="s">
        <v>8265</v>
      </c>
      <c r="U736" s="6"/>
      <c r="V736" s="6"/>
      <c r="W736" s="6">
        <v>20</v>
      </c>
      <c r="X736" s="6">
        <f>+NETWORKDAYS(Tabla110[[#This Row],[Fecha de Asignación2]],Tabla110[[#This Row],[Fecha Respuesta]])</f>
        <v>17</v>
      </c>
      <c r="Y736" s="6" t="s">
        <v>2185</v>
      </c>
    </row>
    <row r="737" spans="1:25" hidden="1">
      <c r="A737" s="45" t="s">
        <v>8266</v>
      </c>
      <c r="B737" s="14" t="s">
        <v>8266</v>
      </c>
      <c r="C737" s="3">
        <v>2025</v>
      </c>
      <c r="D737" s="25">
        <v>45868</v>
      </c>
      <c r="E737" s="19" t="str">
        <f>IF(Tabla110[[#This Row],[Fecha Respuesta]]="","01 Pendiente","02 Finalizado")</f>
        <v>02 Finalizado</v>
      </c>
      <c r="F737" s="3" t="s">
        <v>169</v>
      </c>
      <c r="G737" s="3" t="str">
        <f>+VLOOKUP(Tabla110[[#This Row],[ABOGADO]],'|'!$A$47:$B$89,2,0)</f>
        <v>Coordinación Prejudicial</v>
      </c>
      <c r="H737" s="3" t="s">
        <v>2176</v>
      </c>
      <c r="I737" s="3" t="s">
        <v>65</v>
      </c>
      <c r="J737" s="18" t="s">
        <v>8267</v>
      </c>
      <c r="K737" s="65" t="s">
        <v>8268</v>
      </c>
      <c r="L737" s="18" t="s">
        <v>2350</v>
      </c>
      <c r="M737" s="3" t="s">
        <v>374</v>
      </c>
      <c r="N737" s="3" t="str">
        <f>Tabla110[[#This Row],[Orden]]&amp;" ("&amp;Tabla110[[#This Row],[Vigencia]]&amp;") "&amp;Tabla110[[#This Row],[Entidad / Reclamante]]&amp;" "&amp;Tabla110[[#This Row],[Últimos 6 Dígitos del Proceso]]</f>
        <v>740 (2025) Aliansalud EPS 034600</v>
      </c>
      <c r="O737" s="16">
        <v>81</v>
      </c>
      <c r="P737" s="16">
        <v>20409940</v>
      </c>
      <c r="Q737" s="25">
        <v>45884</v>
      </c>
      <c r="R737" s="3" t="s">
        <v>47</v>
      </c>
      <c r="S737" s="25">
        <v>45869</v>
      </c>
      <c r="T737" s="3" t="s">
        <v>8269</v>
      </c>
      <c r="U737" s="6"/>
      <c r="V737" s="6"/>
      <c r="W737" s="6">
        <v>20</v>
      </c>
      <c r="X737" s="6">
        <f>+NETWORKDAYS(Tabla110[[#This Row],[Fecha de Asignación2]],Tabla110[[#This Row],[Fecha Respuesta]])</f>
        <v>12</v>
      </c>
      <c r="Y737" s="6" t="s">
        <v>2185</v>
      </c>
    </row>
    <row r="738" spans="1:25" hidden="1">
      <c r="A738" s="45" t="s">
        <v>8270</v>
      </c>
      <c r="B738" s="14" t="s">
        <v>8270</v>
      </c>
      <c r="C738" s="3">
        <v>2025</v>
      </c>
      <c r="D738" s="25">
        <v>45869</v>
      </c>
      <c r="E738" s="19" t="str">
        <f>IF(Tabla110[[#This Row],[Fecha Respuesta]]="","01 Pendiente","02 Finalizado")</f>
        <v>02 Finalizado</v>
      </c>
      <c r="F738" s="3" t="s">
        <v>138</v>
      </c>
      <c r="G738" s="3" t="str">
        <f>+VLOOKUP(Tabla110[[#This Row],[ABOGADO]],'|'!$A$47:$B$89,2,0)</f>
        <v>Representación Judicial</v>
      </c>
      <c r="H738" s="3" t="s">
        <v>2176</v>
      </c>
      <c r="I738" s="3" t="s">
        <v>59</v>
      </c>
      <c r="J738" s="18" t="s">
        <v>7440</v>
      </c>
      <c r="K738" s="65" t="s">
        <v>7441</v>
      </c>
      <c r="L738" s="18" t="s">
        <v>2350</v>
      </c>
      <c r="M738" s="3" t="s">
        <v>267</v>
      </c>
      <c r="N738" s="3" t="str">
        <f>Tabla110[[#This Row],[Orden]]&amp;" ("&amp;Tabla110[[#This Row],[Vigencia]]&amp;") "&amp;Tabla110[[#This Row],[Entidad / Reclamante]]&amp;" "&amp;Tabla110[[#This Row],[Últimos 6 Dígitos del Proceso]]</f>
        <v>742 (2025) Nueva EPS 012200</v>
      </c>
      <c r="O738" s="16">
        <v>12200</v>
      </c>
      <c r="P738" s="16">
        <v>4917579897</v>
      </c>
      <c r="Q738" s="25">
        <v>45877</v>
      </c>
      <c r="R738" s="3" t="s">
        <v>54</v>
      </c>
      <c r="S738" s="25">
        <v>45869</v>
      </c>
      <c r="T738" s="3" t="s">
        <v>8271</v>
      </c>
      <c r="U738" s="6"/>
      <c r="V738" s="6"/>
      <c r="W738" s="6">
        <v>20</v>
      </c>
      <c r="X738" s="6">
        <f>+NETWORKDAYS(Tabla110[[#This Row],[Fecha de Asignación2]],Tabla110[[#This Row],[Fecha Respuesta]])</f>
        <v>7</v>
      </c>
      <c r="Y738" s="6" t="s">
        <v>2185</v>
      </c>
    </row>
    <row r="739" spans="1:25" hidden="1">
      <c r="A739" s="45" t="s">
        <v>8272</v>
      </c>
      <c r="B739" s="14" t="s">
        <v>8272</v>
      </c>
      <c r="C739" s="3">
        <v>2025</v>
      </c>
      <c r="D739" s="25">
        <v>45869</v>
      </c>
      <c r="E739" s="19" t="str">
        <f>IF(Tabla110[[#This Row],[Fecha Respuesta]]="","01 Pendiente","02 Finalizado")</f>
        <v>02 Finalizado</v>
      </c>
      <c r="F739" s="3" t="s">
        <v>138</v>
      </c>
      <c r="G739" s="3" t="str">
        <f>+VLOOKUP(Tabla110[[#This Row],[ABOGADO]],'|'!$A$47:$B$89,2,0)</f>
        <v>Representación Judicial</v>
      </c>
      <c r="H739" s="3" t="s">
        <v>2176</v>
      </c>
      <c r="I739" s="3" t="s">
        <v>65</v>
      </c>
      <c r="J739" s="18" t="s">
        <v>7756</v>
      </c>
      <c r="K739" s="65" t="s">
        <v>7757</v>
      </c>
      <c r="L739" s="18" t="s">
        <v>2350</v>
      </c>
      <c r="M739" s="3" t="s">
        <v>355</v>
      </c>
      <c r="N739" s="3" t="str">
        <f>Tabla110[[#This Row],[Orden]]&amp;" ("&amp;Tabla110[[#This Row],[Vigencia]]&amp;") "&amp;Tabla110[[#This Row],[Entidad / Reclamante]]&amp;" "&amp;Tabla110[[#This Row],[Últimos 6 Dígitos del Proceso]]</f>
        <v>741 (2025) Famisanar EPS 017300</v>
      </c>
      <c r="O739" s="16">
        <v>3399</v>
      </c>
      <c r="P739" s="16">
        <v>527816267</v>
      </c>
      <c r="Q739" s="25">
        <v>45875</v>
      </c>
      <c r="R739" s="3" t="s">
        <v>94</v>
      </c>
      <c r="S739" s="25">
        <v>45869</v>
      </c>
      <c r="T739" s="3" t="s">
        <v>8273</v>
      </c>
      <c r="U739" s="6"/>
      <c r="V739" s="6"/>
      <c r="W739" s="6">
        <v>20</v>
      </c>
      <c r="X739" s="6">
        <f>+NETWORKDAYS(Tabla110[[#This Row],[Fecha de Asignación2]],Tabla110[[#This Row],[Fecha Respuesta]])</f>
        <v>5</v>
      </c>
      <c r="Y739" s="6" t="s">
        <v>2185</v>
      </c>
    </row>
    <row r="740" spans="1:25" hidden="1">
      <c r="A740" s="45" t="s">
        <v>8274</v>
      </c>
      <c r="B740" s="14" t="s">
        <v>8274</v>
      </c>
      <c r="C740" s="3">
        <v>2025</v>
      </c>
      <c r="D740" s="25">
        <v>45869</v>
      </c>
      <c r="E740" s="19" t="str">
        <f>IF(Tabla110[[#This Row],[Fecha Respuesta]]="","01 Pendiente","02 Finalizado")</f>
        <v>02 Finalizado</v>
      </c>
      <c r="F740" s="3" t="s">
        <v>127</v>
      </c>
      <c r="G740" s="3" t="str">
        <f>+VLOOKUP(Tabla110[[#This Row],[ABOGADO]],'|'!$A$47:$B$89,2,0)</f>
        <v>Coordinación Prejudicial</v>
      </c>
      <c r="H740" s="3" t="s">
        <v>2219</v>
      </c>
      <c r="I740" s="3" t="s">
        <v>65</v>
      </c>
      <c r="J740" s="18" t="s">
        <v>8275</v>
      </c>
      <c r="K740" s="65" t="s">
        <v>2237</v>
      </c>
      <c r="L740" s="18" t="s">
        <v>2350</v>
      </c>
      <c r="M740" s="3" t="s">
        <v>8276</v>
      </c>
      <c r="N740" s="3" t="str">
        <f>Tabla110[[#This Row],[Orden]]&amp;" ("&amp;Tabla110[[#This Row],[Vigencia]]&amp;") "&amp;Tabla110[[#This Row],[Entidad / Reclamante]]&amp;" "&amp;Tabla110[[#This Row],[Últimos 6 Dígitos del Proceso]]</f>
        <v>744 (2025) Internacional Barranquilla S.A.S 003400</v>
      </c>
      <c r="O740" s="16">
        <v>1</v>
      </c>
      <c r="P740" s="16">
        <v>0</v>
      </c>
      <c r="Q740" s="25">
        <v>45884</v>
      </c>
      <c r="R740" s="3" t="s">
        <v>47</v>
      </c>
      <c r="S740" s="25">
        <v>45873</v>
      </c>
      <c r="T740" s="77" t="s">
        <v>8277</v>
      </c>
      <c r="U740" s="6"/>
      <c r="V740" s="6"/>
      <c r="W740" s="6">
        <v>20</v>
      </c>
      <c r="X740" s="6">
        <f>+NETWORKDAYS(Tabla110[[#This Row],[Fecha de Asignación2]],Tabla110[[#This Row],[Fecha Respuesta]])</f>
        <v>10</v>
      </c>
      <c r="Y740" s="6" t="s">
        <v>2185</v>
      </c>
    </row>
    <row r="741" spans="1:25" hidden="1">
      <c r="A741" s="45" t="s">
        <v>8278</v>
      </c>
      <c r="B741" s="14" t="s">
        <v>8278</v>
      </c>
      <c r="C741" s="3">
        <v>2025</v>
      </c>
      <c r="D741" s="25">
        <v>45869</v>
      </c>
      <c r="E741" s="19" t="str">
        <f>IF(Tabla110[[#This Row],[Fecha Respuesta]]="","01 Pendiente","02 Finalizado")</f>
        <v>02 Finalizado</v>
      </c>
      <c r="F741" s="3" t="s">
        <v>174</v>
      </c>
      <c r="G741" s="3" t="str">
        <f>+VLOOKUP(Tabla110[[#This Row],[ABOGADO]],'|'!$A$47:$B$89,2,0)</f>
        <v>Representación Judicial</v>
      </c>
      <c r="H741" s="3" t="s">
        <v>2176</v>
      </c>
      <c r="I741" s="3" t="s">
        <v>59</v>
      </c>
      <c r="J741" s="18" t="s">
        <v>8193</v>
      </c>
      <c r="K741" s="65" t="s">
        <v>7510</v>
      </c>
      <c r="L741" s="18" t="s">
        <v>2350</v>
      </c>
      <c r="M741" s="3" t="s">
        <v>281</v>
      </c>
      <c r="N741" s="3" t="str">
        <f>Tabla110[[#This Row],[Orden]]&amp;" ("&amp;Tabla110[[#This Row],[Vigencia]]&amp;") "&amp;Tabla110[[#This Row],[Entidad / Reclamante]]&amp;" "&amp;Tabla110[[#This Row],[Últimos 6 Dígitos del Proceso]]</f>
        <v>743 (2025) Cafesalud EPS 054000</v>
      </c>
      <c r="O741" s="16">
        <v>5663</v>
      </c>
      <c r="P741" s="16">
        <v>3881067</v>
      </c>
      <c r="Q741" s="25">
        <v>45875</v>
      </c>
      <c r="R741" s="25" t="s">
        <v>54</v>
      </c>
      <c r="S741" s="25">
        <v>45869</v>
      </c>
      <c r="T741" s="3" t="s">
        <v>8279</v>
      </c>
      <c r="U741" s="6"/>
      <c r="V741" s="6"/>
      <c r="W741" s="6">
        <v>20</v>
      </c>
      <c r="X741" s="6">
        <f>+NETWORKDAYS(Tabla110[[#This Row],[Fecha de Asignación2]],Tabla110[[#This Row],[Fecha Respuesta]])</f>
        <v>5</v>
      </c>
      <c r="Y741" s="6" t="s">
        <v>2185</v>
      </c>
    </row>
    <row r="742" spans="1:25" hidden="1">
      <c r="A742" s="45" t="s">
        <v>8280</v>
      </c>
      <c r="B742" s="14" t="s">
        <v>8280</v>
      </c>
      <c r="C742" s="3">
        <v>2025</v>
      </c>
      <c r="D742" s="25">
        <v>45869</v>
      </c>
      <c r="E742" s="19" t="str">
        <f>IF(Tabla110[[#This Row],[Fecha Respuesta]]="","01 Pendiente","02 Finalizado")</f>
        <v>02 Finalizado</v>
      </c>
      <c r="F742" s="3" t="s">
        <v>143</v>
      </c>
      <c r="G742" s="3" t="str">
        <f>+VLOOKUP(Tabla110[[#This Row],[ABOGADO]],'|'!$A$47:$B$89,2,0)</f>
        <v>Representación Judicial</v>
      </c>
      <c r="H742" s="3" t="s">
        <v>2176</v>
      </c>
      <c r="I742" s="3" t="s">
        <v>65</v>
      </c>
      <c r="J742" s="18" t="s">
        <v>8281</v>
      </c>
      <c r="K742" s="65" t="s">
        <v>2247</v>
      </c>
      <c r="L742" s="18" t="s">
        <v>2350</v>
      </c>
      <c r="M742" s="3" t="s">
        <v>315</v>
      </c>
      <c r="N742" s="3" t="str">
        <f>Tabla110[[#This Row],[Orden]]&amp;" ("&amp;Tabla110[[#This Row],[Vigencia]]&amp;") "&amp;Tabla110[[#This Row],[Entidad / Reclamante]]&amp;" "&amp;Tabla110[[#This Row],[Últimos 6 Dígitos del Proceso]]</f>
        <v>745 (2025) Sanitas EPS 015900</v>
      </c>
      <c r="O742" s="16">
        <v>899</v>
      </c>
      <c r="P742" s="16">
        <v>121439310</v>
      </c>
      <c r="Q742" s="25">
        <v>45880</v>
      </c>
      <c r="R742" s="3" t="s">
        <v>54</v>
      </c>
      <c r="S742" s="25">
        <v>45869</v>
      </c>
      <c r="T742" s="3" t="s">
        <v>7453</v>
      </c>
      <c r="U742" s="6"/>
      <c r="V742" s="6"/>
      <c r="W742" s="6">
        <v>20</v>
      </c>
      <c r="X742" s="6">
        <f>+NETWORKDAYS(Tabla110[[#This Row],[Fecha de Asignación2]],Tabla110[[#This Row],[Fecha Respuesta]])</f>
        <v>8</v>
      </c>
      <c r="Y742" s="6" t="s">
        <v>2185</v>
      </c>
    </row>
    <row r="743" spans="1:25" hidden="1">
      <c r="A743" s="45" t="s">
        <v>8282</v>
      </c>
      <c r="B743" s="14" t="s">
        <v>8282</v>
      </c>
      <c r="C743" s="3">
        <v>2025</v>
      </c>
      <c r="D743" s="25">
        <v>45869</v>
      </c>
      <c r="E743" s="19" t="str">
        <f>IF(Tabla110[[#This Row],[Fecha Respuesta]]="","01 Pendiente","02 Finalizado")</f>
        <v>02 Finalizado</v>
      </c>
      <c r="F743" s="3" t="s">
        <v>143</v>
      </c>
      <c r="G743" s="3" t="str">
        <f>+VLOOKUP(Tabla110[[#This Row],[ABOGADO]],'|'!$A$47:$B$89,2,0)</f>
        <v>Representación Judicial</v>
      </c>
      <c r="H743" s="3" t="s">
        <v>2176</v>
      </c>
      <c r="I743" s="3" t="s">
        <v>65</v>
      </c>
      <c r="J743" s="18" t="s">
        <v>8283</v>
      </c>
      <c r="K743" s="65" t="s">
        <v>7320</v>
      </c>
      <c r="L743" s="18" t="s">
        <v>2350</v>
      </c>
      <c r="M743" s="3" t="s">
        <v>267</v>
      </c>
      <c r="N743" s="3" t="str">
        <f>Tabla110[[#This Row],[Orden]]&amp;" ("&amp;Tabla110[[#This Row],[Vigencia]]&amp;") "&amp;Tabla110[[#This Row],[Entidad / Reclamante]]&amp;" "&amp;Tabla110[[#This Row],[Últimos 6 Dígitos del Proceso]]</f>
        <v>747 (2025) Nueva EPS 061700</v>
      </c>
      <c r="O743" s="16">
        <v>1</v>
      </c>
      <c r="P743" s="16">
        <v>4440772</v>
      </c>
      <c r="Q743" s="25">
        <v>45881</v>
      </c>
      <c r="R743" s="3" t="s">
        <v>43</v>
      </c>
      <c r="S743" s="25">
        <v>45880</v>
      </c>
      <c r="T743" s="3" t="s">
        <v>7223</v>
      </c>
      <c r="U743" s="6"/>
      <c r="V743" s="6"/>
      <c r="W743" s="6">
        <v>20</v>
      </c>
      <c r="X743" s="6">
        <f>+NETWORKDAYS(Tabla110[[#This Row],[Fecha de Asignación2]],Tabla110[[#This Row],[Fecha Respuesta]])</f>
        <v>2</v>
      </c>
      <c r="Y743" s="6" t="s">
        <v>2185</v>
      </c>
    </row>
    <row r="744" spans="1:25" hidden="1">
      <c r="A744" s="45" t="s">
        <v>8284</v>
      </c>
      <c r="B744" s="14" t="s">
        <v>8284</v>
      </c>
      <c r="C744" s="3">
        <v>2025</v>
      </c>
      <c r="D744" s="25">
        <v>45869</v>
      </c>
      <c r="E744" s="19" t="str">
        <f>IF(Tabla110[[#This Row],[Fecha Respuesta]]="","01 Pendiente","02 Finalizado")</f>
        <v>02 Finalizado</v>
      </c>
      <c r="F744" s="3" t="s">
        <v>180</v>
      </c>
      <c r="G744" s="3" t="str">
        <f>+VLOOKUP(Tabla110[[#This Row],[ABOGADO]],'|'!$A$47:$B$89,2,0)</f>
        <v>Representación Judicial</v>
      </c>
      <c r="H744" s="3" t="s">
        <v>2176</v>
      </c>
      <c r="I744" s="3" t="s">
        <v>65</v>
      </c>
      <c r="J744" s="18" t="s">
        <v>8285</v>
      </c>
      <c r="K744" s="65" t="s">
        <v>6686</v>
      </c>
      <c r="L744" s="18" t="s">
        <v>2350</v>
      </c>
      <c r="M744" s="3" t="s">
        <v>267</v>
      </c>
      <c r="N744" s="3" t="str">
        <f>Tabla110[[#This Row],[Orden]]&amp;" ("&amp;Tabla110[[#This Row],[Vigencia]]&amp;") "&amp;Tabla110[[#This Row],[Entidad / Reclamante]]&amp;" "&amp;Tabla110[[#This Row],[Últimos 6 Dígitos del Proceso]]</f>
        <v>746 (2025) Nueva EPS 001400</v>
      </c>
      <c r="O744" s="16">
        <v>12229</v>
      </c>
      <c r="P744" s="16">
        <v>3604140488</v>
      </c>
      <c r="Q744" s="25">
        <v>45873</v>
      </c>
      <c r="R744" s="3" t="s">
        <v>54</v>
      </c>
      <c r="S744" s="25">
        <v>45869</v>
      </c>
      <c r="T744" s="6" t="s">
        <v>8286</v>
      </c>
      <c r="U744" s="6"/>
      <c r="V744" s="6"/>
      <c r="W744" s="6">
        <v>20</v>
      </c>
      <c r="X744" s="6">
        <f>+NETWORKDAYS(Tabla110[[#This Row],[Fecha de Asignación2]],Tabla110[[#This Row],[Fecha Respuesta]])</f>
        <v>3</v>
      </c>
      <c r="Y744" s="6" t="s">
        <v>2185</v>
      </c>
    </row>
    <row r="745" spans="1:25" hidden="1">
      <c r="A745" s="45" t="s">
        <v>8287</v>
      </c>
      <c r="B745" s="14" t="s">
        <v>8287</v>
      </c>
      <c r="C745" s="3">
        <v>2025</v>
      </c>
      <c r="D745" s="25">
        <v>45869</v>
      </c>
      <c r="E745" s="19" t="str">
        <f>IF(Tabla110[[#This Row],[Fecha Respuesta]]="","01 Pendiente","02 Finalizado")</f>
        <v>02 Finalizado</v>
      </c>
      <c r="F745" s="3" t="s">
        <v>179</v>
      </c>
      <c r="G745" s="3" t="str">
        <f>+VLOOKUP(Tabla110[[#This Row],[ABOGADO]],'|'!$A$47:$B$89,2,0)</f>
        <v>Representación Judicial</v>
      </c>
      <c r="H745" s="3" t="s">
        <v>2176</v>
      </c>
      <c r="I745" s="3" t="s">
        <v>65</v>
      </c>
      <c r="J745" s="18" t="s">
        <v>6296</v>
      </c>
      <c r="K745" s="65" t="s">
        <v>6297</v>
      </c>
      <c r="L745" s="18" t="s">
        <v>2350</v>
      </c>
      <c r="M745" s="3" t="s">
        <v>6132</v>
      </c>
      <c r="N745" s="3" t="str">
        <f>Tabla110[[#This Row],[Orden]]&amp;" ("&amp;Tabla110[[#This Row],[Vigencia]]&amp;") "&amp;Tabla110[[#This Row],[Entidad / Reclamante]]&amp;" "&amp;Tabla110[[#This Row],[Últimos 6 Dígitos del Proceso]]</f>
        <v>748 (2025) Cruz Blanca EPS 008300</v>
      </c>
      <c r="O745" s="16">
        <v>5129</v>
      </c>
      <c r="P745" s="16">
        <v>1766228256</v>
      </c>
      <c r="Q745" s="25">
        <v>45891</v>
      </c>
      <c r="R745" s="3" t="s">
        <v>43</v>
      </c>
      <c r="S745" s="25">
        <v>45880</v>
      </c>
      <c r="T745" s="3" t="s">
        <v>8288</v>
      </c>
      <c r="U745" s="6"/>
      <c r="V745" s="6"/>
      <c r="W745" s="6">
        <v>20</v>
      </c>
      <c r="X745" s="6">
        <f>+NETWORKDAYS(Tabla110[[#This Row],[Fecha de Asignación2]],Tabla110[[#This Row],[Fecha Respuesta]])</f>
        <v>10</v>
      </c>
      <c r="Y745" s="6" t="s">
        <v>2185</v>
      </c>
    </row>
    <row r="746" spans="1:25" hidden="1">
      <c r="A746" s="45" t="s">
        <v>8289</v>
      </c>
      <c r="B746" s="14" t="s">
        <v>8289</v>
      </c>
      <c r="C746" s="3">
        <v>2025</v>
      </c>
      <c r="D746" s="25">
        <v>45869</v>
      </c>
      <c r="E746" s="19" t="str">
        <f>IF(Tabla110[[#This Row],[Fecha Respuesta]]="","01 Pendiente","02 Finalizado")</f>
        <v>02 Finalizado</v>
      </c>
      <c r="F746" s="3" t="s">
        <v>143</v>
      </c>
      <c r="G746" s="3" t="str">
        <f>+VLOOKUP(Tabla110[[#This Row],[ABOGADO]],'|'!$A$47:$B$89,2,0)</f>
        <v>Representación Judicial</v>
      </c>
      <c r="H746" s="3" t="s">
        <v>2176</v>
      </c>
      <c r="I746" s="3" t="s">
        <v>65</v>
      </c>
      <c r="J746" s="18" t="s">
        <v>8290</v>
      </c>
      <c r="K746" s="65" t="s">
        <v>2205</v>
      </c>
      <c r="L746" s="18" t="s">
        <v>2350</v>
      </c>
      <c r="M746" s="3" t="s">
        <v>246</v>
      </c>
      <c r="N746" s="3" t="str">
        <f>Tabla110[[#This Row],[Orden]]&amp;" ("&amp;Tabla110[[#This Row],[Vigencia]]&amp;") "&amp;Tabla110[[#This Row],[Entidad / Reclamante]]&amp;" "&amp;Tabla110[[#This Row],[Últimos 6 Dígitos del Proceso]]</f>
        <v>749 (2025) Compensar EPS 008900</v>
      </c>
      <c r="O746" s="16">
        <v>5</v>
      </c>
      <c r="P746" s="16">
        <v>10076141</v>
      </c>
      <c r="Q746" s="25">
        <v>45881</v>
      </c>
      <c r="R746" s="3" t="s">
        <v>43</v>
      </c>
      <c r="S746" s="25">
        <v>45880</v>
      </c>
      <c r="T746" s="3" t="s">
        <v>7223</v>
      </c>
      <c r="U746" s="6"/>
      <c r="V746" s="6"/>
      <c r="W746" s="6">
        <v>20</v>
      </c>
      <c r="X746" s="6">
        <f>+NETWORKDAYS(Tabla110[[#This Row],[Fecha de Asignación2]],Tabla110[[#This Row],[Fecha Respuesta]])</f>
        <v>2</v>
      </c>
      <c r="Y746" s="6" t="s">
        <v>2185</v>
      </c>
    </row>
    <row r="747" spans="1:25" hidden="1">
      <c r="A747" s="45" t="s">
        <v>8291</v>
      </c>
      <c r="B747" s="14" t="s">
        <v>8291</v>
      </c>
      <c r="C747" s="3">
        <v>2025</v>
      </c>
      <c r="D747" s="25">
        <v>45869</v>
      </c>
      <c r="E747" s="19" t="str">
        <f>IF(Tabla110[[#This Row],[Fecha Respuesta]]="","01 Pendiente","02 Finalizado")</f>
        <v>02 Finalizado</v>
      </c>
      <c r="F747" s="3" t="s">
        <v>138</v>
      </c>
      <c r="G747" s="3" t="str">
        <f>+VLOOKUP(Tabla110[[#This Row],[ABOGADO]],'|'!$A$47:$B$89,2,0)</f>
        <v>Representación Judicial</v>
      </c>
      <c r="H747" s="3" t="s">
        <v>2176</v>
      </c>
      <c r="I747" s="3" t="s">
        <v>65</v>
      </c>
      <c r="J747" s="18" t="s">
        <v>8292</v>
      </c>
      <c r="K747" s="65" t="s">
        <v>8293</v>
      </c>
      <c r="L747" s="18" t="s">
        <v>2350</v>
      </c>
      <c r="M747" s="3" t="s">
        <v>315</v>
      </c>
      <c r="N747" s="3" t="str">
        <f>Tabla110[[#This Row],[Orden]]&amp;" ("&amp;Tabla110[[#This Row],[Vigencia]]&amp;") "&amp;Tabla110[[#This Row],[Entidad / Reclamante]]&amp;" "&amp;Tabla110[[#This Row],[Últimos 6 Dígitos del Proceso]]</f>
        <v>754 (2025) Sanitas EPS 006700</v>
      </c>
      <c r="O747" s="16">
        <v>233</v>
      </c>
      <c r="P747" s="16">
        <v>53054551</v>
      </c>
      <c r="Q747" s="25">
        <v>45883</v>
      </c>
      <c r="R747" s="3" t="s">
        <v>43</v>
      </c>
      <c r="S747" s="25">
        <v>45880</v>
      </c>
      <c r="T747" s="3" t="s">
        <v>8273</v>
      </c>
      <c r="U747" s="6"/>
      <c r="V747" s="6"/>
      <c r="W747" s="6">
        <v>20</v>
      </c>
      <c r="X747" s="6">
        <f>+NETWORKDAYS(Tabla110[[#This Row],[Fecha de Asignación2]],Tabla110[[#This Row],[Fecha Respuesta]])</f>
        <v>4</v>
      </c>
      <c r="Y747" s="6" t="s">
        <v>2185</v>
      </c>
    </row>
    <row r="748" spans="1:25" hidden="1">
      <c r="A748" s="45" t="s">
        <v>8294</v>
      </c>
      <c r="B748" s="14" t="s">
        <v>8294</v>
      </c>
      <c r="C748" s="3">
        <v>2025</v>
      </c>
      <c r="D748" s="25">
        <v>45869</v>
      </c>
      <c r="E748" s="19" t="str">
        <f>IF(Tabla110[[#This Row],[Fecha Respuesta]]="","01 Pendiente","02 Finalizado")</f>
        <v>02 Finalizado</v>
      </c>
      <c r="F748" s="25" t="s">
        <v>6200</v>
      </c>
      <c r="G748" s="3" t="s">
        <v>17</v>
      </c>
      <c r="H748" s="3" t="s">
        <v>2176</v>
      </c>
      <c r="I748" s="3" t="s">
        <v>65</v>
      </c>
      <c r="J748" s="18" t="s">
        <v>8295</v>
      </c>
      <c r="K748" s="65" t="s">
        <v>6568</v>
      </c>
      <c r="L748" s="18" t="s">
        <v>2350</v>
      </c>
      <c r="M748" s="3" t="s">
        <v>389</v>
      </c>
      <c r="N748" s="3" t="str">
        <f>Tabla110[[#This Row],[Orden]]&amp;" ("&amp;Tabla110[[#This Row],[Vigencia]]&amp;") "&amp;Tabla110[[#This Row],[Entidad / Reclamante]]&amp;" "&amp;Tabla110[[#This Row],[Últimos 6 Dígitos del Proceso]]</f>
        <v>750 (2025) Salud Total EPS 000400</v>
      </c>
      <c r="O748" s="16">
        <v>1</v>
      </c>
      <c r="P748" s="16">
        <v>0</v>
      </c>
      <c r="Q748" s="25">
        <v>45873</v>
      </c>
      <c r="R748" s="3" t="s">
        <v>54</v>
      </c>
      <c r="S748" s="25">
        <v>45869</v>
      </c>
      <c r="T748" s="3" t="s">
        <v>8296</v>
      </c>
      <c r="U748" s="6"/>
      <c r="V748" s="6"/>
      <c r="W748" s="6">
        <v>20</v>
      </c>
      <c r="X748" s="6">
        <f>+NETWORKDAYS(Tabla110[[#This Row],[Fecha de Asignación2]],Tabla110[[#This Row],[Fecha Respuesta]])</f>
        <v>3</v>
      </c>
      <c r="Y748" s="6" t="s">
        <v>2185</v>
      </c>
    </row>
    <row r="749" spans="1:25" hidden="1">
      <c r="A749" s="45" t="s">
        <v>8297</v>
      </c>
      <c r="B749" s="14" t="s">
        <v>8297</v>
      </c>
      <c r="C749" s="3">
        <v>2025</v>
      </c>
      <c r="D749" s="25">
        <v>45873</v>
      </c>
      <c r="E749" s="19" t="str">
        <f>IF(Tabla110[[#This Row],[Fecha Respuesta]]="","01 Pendiente","02 Finalizado")</f>
        <v>02 Finalizado</v>
      </c>
      <c r="F749" s="25" t="s">
        <v>162</v>
      </c>
      <c r="G749" s="3" t="str">
        <f>+VLOOKUP(Tabla110[[#This Row],[ABOGADO]],'|'!$A$47:$B$89,2,0)</f>
        <v>Representación Judicial</v>
      </c>
      <c r="H749" s="3" t="s">
        <v>2176</v>
      </c>
      <c r="I749" s="3" t="s">
        <v>65</v>
      </c>
      <c r="J749" s="18" t="s">
        <v>8298</v>
      </c>
      <c r="K749" s="65" t="s">
        <v>6181</v>
      </c>
      <c r="L749" s="18" t="s">
        <v>2350</v>
      </c>
      <c r="M749" s="3" t="s">
        <v>8299</v>
      </c>
      <c r="N749" s="3" t="str">
        <f>Tabla110[[#This Row],[Orden]]&amp;" ("&amp;Tabla110[[#This Row],[Vigencia]]&amp;") "&amp;Tabla110[[#This Row],[Entidad / Reclamante]]&amp;" "&amp;Tabla110[[#This Row],[Últimos 6 Dígitos del Proceso]]</f>
        <v>751 (2025) EPS Familiar de Colombia SAS 004300</v>
      </c>
      <c r="O749" s="16">
        <v>1</v>
      </c>
      <c r="P749" s="16">
        <v>0</v>
      </c>
      <c r="Q749" s="25">
        <v>45874</v>
      </c>
      <c r="R749" s="3" t="s">
        <v>54</v>
      </c>
      <c r="S749" s="25">
        <v>45873</v>
      </c>
      <c r="T749" s="3" t="s">
        <v>8300</v>
      </c>
      <c r="U749" s="6"/>
      <c r="V749" s="6"/>
      <c r="W749" s="6">
        <v>20</v>
      </c>
      <c r="X749" s="6">
        <f>+NETWORKDAYS(Tabla110[[#This Row],[Fecha de Asignación2]],Tabla110[[#This Row],[Fecha Respuesta]])</f>
        <v>2</v>
      </c>
      <c r="Y749" s="6" t="s">
        <v>2185</v>
      </c>
    </row>
    <row r="750" spans="1:25" hidden="1">
      <c r="A750" s="45" t="s">
        <v>8301</v>
      </c>
      <c r="B750" s="14" t="s">
        <v>8301</v>
      </c>
      <c r="C750" s="3">
        <v>2025</v>
      </c>
      <c r="D750" s="25">
        <v>45869</v>
      </c>
      <c r="E750" s="19" t="str">
        <f>IF(Tabla110[[#This Row],[Fecha Respuesta]]="","01 Pendiente","02 Finalizado")</f>
        <v>02 Finalizado</v>
      </c>
      <c r="F750" s="3" t="s">
        <v>138</v>
      </c>
      <c r="G750" s="3" t="str">
        <f>+VLOOKUP(Tabla110[[#This Row],[ABOGADO]],'|'!$A$47:$B$89,2,0)</f>
        <v>Representación Judicial</v>
      </c>
      <c r="H750" s="3" t="s">
        <v>2176</v>
      </c>
      <c r="I750" s="3" t="s">
        <v>65</v>
      </c>
      <c r="J750" s="18" t="s">
        <v>8302</v>
      </c>
      <c r="K750" s="65" t="s">
        <v>8303</v>
      </c>
      <c r="L750" s="18" t="s">
        <v>2350</v>
      </c>
      <c r="M750" s="3" t="s">
        <v>374</v>
      </c>
      <c r="N750" s="3" t="str">
        <f>Tabla110[[#This Row],[Orden]]&amp;" ("&amp;Tabla110[[#This Row],[Vigencia]]&amp;") "&amp;Tabla110[[#This Row],[Entidad / Reclamante]]&amp;" "&amp;Tabla110[[#This Row],[Últimos 6 Dígitos del Proceso]]</f>
        <v>752 (2025) Aliansalud EPS 058000</v>
      </c>
      <c r="O750" s="16">
        <v>1</v>
      </c>
      <c r="P750" s="16">
        <v>0</v>
      </c>
      <c r="Q750" s="25">
        <v>45873</v>
      </c>
      <c r="R750" s="3" t="s">
        <v>54</v>
      </c>
      <c r="S750" s="25">
        <v>45869</v>
      </c>
      <c r="T750" s="3" t="s">
        <v>8304</v>
      </c>
      <c r="U750" s="6"/>
      <c r="V750" s="6"/>
      <c r="W750" s="6">
        <v>20</v>
      </c>
      <c r="X750" s="6">
        <f>+NETWORKDAYS(Tabla110[[#This Row],[Fecha de Asignación2]],Tabla110[[#This Row],[Fecha Respuesta]])</f>
        <v>3</v>
      </c>
      <c r="Y750" s="6" t="s">
        <v>2185</v>
      </c>
    </row>
    <row r="751" spans="1:25" hidden="1">
      <c r="A751" s="45" t="s">
        <v>8305</v>
      </c>
      <c r="B751" s="14" t="s">
        <v>8305</v>
      </c>
      <c r="C751" s="3">
        <v>2025</v>
      </c>
      <c r="D751" s="25">
        <v>45869</v>
      </c>
      <c r="E751" s="19" t="str">
        <f>IF(Tabla110[[#This Row],[Fecha Respuesta]]="","01 Pendiente","02 Finalizado")</f>
        <v>02 Finalizado</v>
      </c>
      <c r="F751" s="3" t="s">
        <v>138</v>
      </c>
      <c r="G751" s="3" t="str">
        <f>+VLOOKUP(Tabla110[[#This Row],[ABOGADO]],'|'!$A$47:$B$89,2,0)</f>
        <v>Representación Judicial</v>
      </c>
      <c r="H751" s="3" t="s">
        <v>2176</v>
      </c>
      <c r="I751" s="3" t="s">
        <v>56</v>
      </c>
      <c r="J751" s="18" t="s">
        <v>8292</v>
      </c>
      <c r="K751" s="65" t="s">
        <v>8293</v>
      </c>
      <c r="L751" s="18" t="s">
        <v>2350</v>
      </c>
      <c r="M751" s="3" t="s">
        <v>315</v>
      </c>
      <c r="N751" s="3" t="str">
        <f>Tabla110[[#This Row],[Orden]]&amp;" ("&amp;Tabla110[[#This Row],[Vigencia]]&amp;") "&amp;Tabla110[[#This Row],[Entidad / Reclamante]]&amp;" "&amp;Tabla110[[#This Row],[Últimos 6 Dígitos del Proceso]]</f>
        <v>753 (2025) Sanitas EPS 006700</v>
      </c>
      <c r="O751" s="16">
        <v>233</v>
      </c>
      <c r="P751" s="16">
        <v>53054551</v>
      </c>
      <c r="Q751" s="25">
        <v>45873</v>
      </c>
      <c r="R751" s="3" t="s">
        <v>54</v>
      </c>
      <c r="S751" s="25">
        <v>45869</v>
      </c>
      <c r="T751" s="3" t="s">
        <v>8306</v>
      </c>
      <c r="U751" s="6"/>
      <c r="V751" s="6"/>
      <c r="W751" s="6">
        <v>20</v>
      </c>
      <c r="X751" s="6">
        <f>+NETWORKDAYS(Tabla110[[#This Row],[Fecha de Asignación2]],Tabla110[[#This Row],[Fecha Respuesta]])</f>
        <v>3</v>
      </c>
      <c r="Y751" s="6" t="s">
        <v>2185</v>
      </c>
    </row>
    <row r="752" spans="1:25" hidden="1">
      <c r="A752" s="45" t="s">
        <v>8307</v>
      </c>
      <c r="B752" s="14" t="s">
        <v>8307</v>
      </c>
      <c r="C752" s="3">
        <v>2025</v>
      </c>
      <c r="D752" s="25">
        <v>45869</v>
      </c>
      <c r="E752" s="19" t="str">
        <f>IF(Tabla110[[#This Row],[Fecha Respuesta]]="","01 Pendiente","02 Finalizado")</f>
        <v>02 Finalizado</v>
      </c>
      <c r="F752" s="3" t="s">
        <v>138</v>
      </c>
      <c r="G752" s="3" t="str">
        <f>+VLOOKUP(Tabla110[[#This Row],[ABOGADO]],'|'!$A$47:$B$89,2,0)</f>
        <v>Representación Judicial</v>
      </c>
      <c r="H752" s="3" t="s">
        <v>2176</v>
      </c>
      <c r="I752" s="3" t="s">
        <v>65</v>
      </c>
      <c r="J752" s="18" t="s">
        <v>8308</v>
      </c>
      <c r="K752" s="65" t="s">
        <v>8293</v>
      </c>
      <c r="L752" s="18" t="s">
        <v>2350</v>
      </c>
      <c r="M752" s="3" t="s">
        <v>315</v>
      </c>
      <c r="N752" s="3" t="str">
        <f>Tabla110[[#This Row],[Orden]]&amp;" ("&amp;Tabla110[[#This Row],[Vigencia]]&amp;") "&amp;Tabla110[[#This Row],[Entidad / Reclamante]]&amp;" "&amp;Tabla110[[#This Row],[Últimos 6 Dígitos del Proceso]]</f>
        <v>757 (2025) Sanitas EPS 006700</v>
      </c>
      <c r="O752" s="16">
        <v>750</v>
      </c>
      <c r="P752" s="16">
        <v>110710479</v>
      </c>
      <c r="Q752" s="25">
        <v>45884</v>
      </c>
      <c r="R752" s="3" t="s">
        <v>43</v>
      </c>
      <c r="S752" s="25">
        <v>45880</v>
      </c>
      <c r="T752" s="3" t="s">
        <v>8273</v>
      </c>
      <c r="U752" s="6"/>
      <c r="V752" s="6"/>
      <c r="W752" s="6">
        <v>20</v>
      </c>
      <c r="X752" s="6">
        <f>+NETWORKDAYS(Tabla110[[#This Row],[Fecha de Asignación2]],Tabla110[[#This Row],[Fecha Respuesta]])</f>
        <v>5</v>
      </c>
      <c r="Y752" s="6" t="s">
        <v>2185</v>
      </c>
    </row>
    <row r="753" spans="1:25" hidden="1">
      <c r="A753" s="45" t="s">
        <v>8309</v>
      </c>
      <c r="B753" s="14" t="s">
        <v>8309</v>
      </c>
      <c r="C753" s="3">
        <v>2025</v>
      </c>
      <c r="D753" s="25">
        <v>45869</v>
      </c>
      <c r="E753" s="19" t="str">
        <f>IF(Tabla110[[#This Row],[Fecha Respuesta]]="","01 Pendiente","02 Finalizado")</f>
        <v>02 Finalizado</v>
      </c>
      <c r="F753" s="3" t="s">
        <v>2259</v>
      </c>
      <c r="G753" s="3" t="s">
        <v>17</v>
      </c>
      <c r="H753" s="3" t="s">
        <v>2176</v>
      </c>
      <c r="I753" s="3" t="s">
        <v>65</v>
      </c>
      <c r="J753" s="18" t="s">
        <v>8310</v>
      </c>
      <c r="K753" s="65" t="s">
        <v>6715</v>
      </c>
      <c r="L753" s="18" t="s">
        <v>2350</v>
      </c>
      <c r="M753" s="3" t="s">
        <v>374</v>
      </c>
      <c r="N753" s="3" t="str">
        <f>Tabla110[[#This Row],[Orden]]&amp;" ("&amp;Tabla110[[#This Row],[Vigencia]]&amp;") "&amp;Tabla110[[#This Row],[Entidad / Reclamante]]&amp;" "&amp;Tabla110[[#This Row],[Últimos 6 Dígitos del Proceso]]</f>
        <v>755 (2025) Aliansalud EPS 033700</v>
      </c>
      <c r="O753" s="16">
        <v>1</v>
      </c>
      <c r="P753" s="16">
        <v>0</v>
      </c>
      <c r="Q753" s="25">
        <v>45873</v>
      </c>
      <c r="R753" s="3" t="s">
        <v>54</v>
      </c>
      <c r="S753" s="25">
        <v>45869</v>
      </c>
      <c r="T753" s="3" t="s">
        <v>8311</v>
      </c>
      <c r="U753" s="6"/>
      <c r="V753" s="6"/>
      <c r="W753" s="6">
        <v>20</v>
      </c>
      <c r="X753" s="6">
        <f>+NETWORKDAYS(Tabla110[[#This Row],[Fecha de Asignación2]],Tabla110[[#This Row],[Fecha Respuesta]])</f>
        <v>3</v>
      </c>
      <c r="Y753" s="6" t="s">
        <v>2185</v>
      </c>
    </row>
    <row r="754" spans="1:25" hidden="1">
      <c r="A754" s="45" t="s">
        <v>8312</v>
      </c>
      <c r="B754" s="14" t="s">
        <v>8312</v>
      </c>
      <c r="C754" s="3">
        <v>2025</v>
      </c>
      <c r="D754" s="25">
        <v>45869</v>
      </c>
      <c r="E754" s="19" t="str">
        <f>IF(Tabla110[[#This Row],[Fecha Respuesta]]="","01 Pendiente","02 Finalizado")</f>
        <v>02 Finalizado</v>
      </c>
      <c r="F754" s="3" t="s">
        <v>138</v>
      </c>
      <c r="G754" s="3" t="str">
        <f>+VLOOKUP(Tabla110[[#This Row],[ABOGADO]],'|'!$A$47:$B$89,2,0)</f>
        <v>Representación Judicial</v>
      </c>
      <c r="H754" s="3" t="s">
        <v>2176</v>
      </c>
      <c r="I754" s="3" t="s">
        <v>56</v>
      </c>
      <c r="J754" s="18" t="s">
        <v>8308</v>
      </c>
      <c r="K754" s="65" t="s">
        <v>8293</v>
      </c>
      <c r="L754" s="18" t="s">
        <v>2350</v>
      </c>
      <c r="M754" s="3" t="s">
        <v>315</v>
      </c>
      <c r="N754" s="3" t="str">
        <f>Tabla110[[#This Row],[Orden]]&amp;" ("&amp;Tabla110[[#This Row],[Vigencia]]&amp;") "&amp;Tabla110[[#This Row],[Entidad / Reclamante]]&amp;" "&amp;Tabla110[[#This Row],[Últimos 6 Dígitos del Proceso]]</f>
        <v>756 (2025) Sanitas EPS 006700</v>
      </c>
      <c r="O754" s="16">
        <v>750</v>
      </c>
      <c r="P754" s="16">
        <v>110710479</v>
      </c>
      <c r="Q754" s="25">
        <v>45873</v>
      </c>
      <c r="R754" s="3" t="s">
        <v>54</v>
      </c>
      <c r="S754" s="25">
        <v>45869</v>
      </c>
      <c r="T754" s="3" t="s">
        <v>8306</v>
      </c>
      <c r="U754" s="6"/>
      <c r="V754" s="6"/>
      <c r="W754" s="6">
        <v>20</v>
      </c>
      <c r="X754" s="6">
        <f>+NETWORKDAYS(Tabla110[[#This Row],[Fecha de Asignación2]],Tabla110[[#This Row],[Fecha Respuesta]])</f>
        <v>3</v>
      </c>
      <c r="Y754" s="6" t="s">
        <v>2185</v>
      </c>
    </row>
    <row r="755" spans="1:25" hidden="1">
      <c r="A755" s="45" t="s">
        <v>8313</v>
      </c>
      <c r="B755" s="14" t="s">
        <v>8313</v>
      </c>
      <c r="C755" s="3">
        <v>2025</v>
      </c>
      <c r="D755" s="25">
        <v>45869</v>
      </c>
      <c r="E755" s="19" t="str">
        <f>IF(Tabla110[[#This Row],[Fecha Respuesta]]="","01 Pendiente","02 Finalizado")</f>
        <v>02 Finalizado</v>
      </c>
      <c r="F755" s="3" t="s">
        <v>175</v>
      </c>
      <c r="G755" s="3" t="str">
        <f>+VLOOKUP(Tabla110[[#This Row],[ABOGADO]],'|'!$A$47:$B$89,2,0)</f>
        <v>Representación Judicial</v>
      </c>
      <c r="H755" s="3" t="s">
        <v>2176</v>
      </c>
      <c r="I755" s="3" t="s">
        <v>65</v>
      </c>
      <c r="J755" s="18" t="s">
        <v>8314</v>
      </c>
      <c r="K755" s="65" t="s">
        <v>7611</v>
      </c>
      <c r="L755" s="18" t="s">
        <v>2350</v>
      </c>
      <c r="M755" s="3" t="s">
        <v>355</v>
      </c>
      <c r="N755" s="3" t="str">
        <f>Tabla110[[#This Row],[Orden]]&amp;" ("&amp;Tabla110[[#This Row],[Vigencia]]&amp;") "&amp;Tabla110[[#This Row],[Entidad / Reclamante]]&amp;" "&amp;Tabla110[[#This Row],[Últimos 6 Dígitos del Proceso]]</f>
        <v>759 (2025) Famisanar EPS 001500</v>
      </c>
      <c r="O755" s="16">
        <v>1949</v>
      </c>
      <c r="P755" s="16">
        <v>1253258311</v>
      </c>
      <c r="Q755" s="25">
        <v>45888</v>
      </c>
      <c r="R755" s="3" t="s">
        <v>43</v>
      </c>
      <c r="S755" s="25">
        <v>45880</v>
      </c>
      <c r="T755" s="3" t="s">
        <v>8315</v>
      </c>
      <c r="U755" s="6"/>
      <c r="V755" s="6"/>
      <c r="W755" s="6">
        <v>20</v>
      </c>
      <c r="X755" s="6">
        <f>+NETWORKDAYS(Tabla110[[#This Row],[Fecha de Asignación2]],Tabla110[[#This Row],[Fecha Respuesta]])</f>
        <v>7</v>
      </c>
      <c r="Y755" s="6" t="s">
        <v>2185</v>
      </c>
    </row>
    <row r="756" spans="1:25" hidden="1">
      <c r="A756" s="45" t="s">
        <v>8316</v>
      </c>
      <c r="B756" s="14" t="s">
        <v>8316</v>
      </c>
      <c r="C756" s="3">
        <v>2025</v>
      </c>
      <c r="D756" s="25">
        <v>45869</v>
      </c>
      <c r="E756" s="19" t="str">
        <f>IF(Tabla110[[#This Row],[Fecha Respuesta]]="","01 Pendiente","02 Finalizado")</f>
        <v>02 Finalizado</v>
      </c>
      <c r="F756" s="3" t="s">
        <v>160</v>
      </c>
      <c r="G756" s="3" t="str">
        <f>+VLOOKUP(Tabla110[[#This Row],[ABOGADO]],'|'!$A$47:$B$89,2,0)</f>
        <v>Representación Judicial</v>
      </c>
      <c r="H756" s="3" t="s">
        <v>2176</v>
      </c>
      <c r="I756" s="3" t="s">
        <v>65</v>
      </c>
      <c r="J756" s="18" t="s">
        <v>8317</v>
      </c>
      <c r="K756" s="65" t="s">
        <v>7076</v>
      </c>
      <c r="L756" s="18" t="s">
        <v>2350</v>
      </c>
      <c r="M756" s="3" t="s">
        <v>315</v>
      </c>
      <c r="N756" s="3" t="str">
        <f>Tabla110[[#This Row],[Orden]]&amp;" ("&amp;Tabla110[[#This Row],[Vigencia]]&amp;") "&amp;Tabla110[[#This Row],[Entidad / Reclamante]]&amp;" "&amp;Tabla110[[#This Row],[Últimos 6 Dígitos del Proceso]]</f>
        <v>758 (2025) Sanitas EPS 028000</v>
      </c>
      <c r="O756" s="16">
        <v>375</v>
      </c>
      <c r="P756" s="16">
        <v>30205597</v>
      </c>
      <c r="Q756" s="25">
        <v>45873</v>
      </c>
      <c r="R756" s="3" t="s">
        <v>54</v>
      </c>
      <c r="S756" s="25">
        <v>45869</v>
      </c>
      <c r="T756" s="3" t="s">
        <v>8318</v>
      </c>
      <c r="U756" s="6"/>
      <c r="V756" s="6"/>
      <c r="W756" s="6">
        <v>20</v>
      </c>
      <c r="X756" s="6">
        <f>+NETWORKDAYS(Tabla110[[#This Row],[Fecha de Asignación2]],Tabla110[[#This Row],[Fecha Respuesta]])</f>
        <v>3</v>
      </c>
      <c r="Y756" s="6" t="s">
        <v>2185</v>
      </c>
    </row>
    <row r="757" spans="1:25" hidden="1">
      <c r="A757" s="45" t="s">
        <v>8319</v>
      </c>
      <c r="B757" s="14" t="s">
        <v>8319</v>
      </c>
      <c r="C757" s="3">
        <v>2025</v>
      </c>
      <c r="D757" s="25">
        <v>45870</v>
      </c>
      <c r="E757" s="19" t="str">
        <f>IF(Tabla110[[#This Row],[Fecha Respuesta]]="","01 Pendiente","02 Finalizado")</f>
        <v>02 Finalizado</v>
      </c>
      <c r="F757" s="3" t="s">
        <v>179</v>
      </c>
      <c r="G757" s="3" t="str">
        <f>+VLOOKUP(Tabla110[[#This Row],[ABOGADO]],'|'!$A$47:$B$89,2,0)</f>
        <v>Representación Judicial</v>
      </c>
      <c r="H757" s="3" t="s">
        <v>2176</v>
      </c>
      <c r="I757" s="3" t="s">
        <v>65</v>
      </c>
      <c r="J757" s="18" t="s">
        <v>8320</v>
      </c>
      <c r="K757" s="65" t="s">
        <v>8321</v>
      </c>
      <c r="L757" s="18" t="s">
        <v>2350</v>
      </c>
      <c r="M757" s="3" t="s">
        <v>246</v>
      </c>
      <c r="N757" s="3" t="str">
        <f>Tabla110[[#This Row],[Orden]]&amp;" ("&amp;Tabla110[[#This Row],[Vigencia]]&amp;") "&amp;Tabla110[[#This Row],[Entidad / Reclamante]]&amp;" "&amp;Tabla110[[#This Row],[Últimos 6 Dígitos del Proceso]]</f>
        <v>761 (2025) Compensar EPS 008500</v>
      </c>
      <c r="O757" s="16">
        <v>28</v>
      </c>
      <c r="P757" s="16">
        <v>36233755</v>
      </c>
      <c r="Q757" s="25">
        <v>45892</v>
      </c>
      <c r="R757" s="3" t="s">
        <v>43</v>
      </c>
      <c r="S757" s="25">
        <v>45880</v>
      </c>
      <c r="T757" s="3" t="s">
        <v>8322</v>
      </c>
      <c r="U757" s="6"/>
      <c r="V757" s="6"/>
      <c r="W757" s="6">
        <v>20</v>
      </c>
      <c r="X757" s="6">
        <f>+NETWORKDAYS(Tabla110[[#This Row],[Fecha de Asignación2]],Tabla110[[#This Row],[Fecha Respuesta]])</f>
        <v>10</v>
      </c>
      <c r="Y757" s="6" t="s">
        <v>2185</v>
      </c>
    </row>
    <row r="758" spans="1:25" hidden="1">
      <c r="A758" s="45" t="s">
        <v>8323</v>
      </c>
      <c r="B758" s="14" t="s">
        <v>8323</v>
      </c>
      <c r="C758" s="3">
        <v>2025</v>
      </c>
      <c r="D758" s="25">
        <v>45870</v>
      </c>
      <c r="E758" s="19" t="str">
        <f>IF(Tabla110[[#This Row],[Fecha Respuesta]]="","01 Pendiente","02 Finalizado")</f>
        <v>02 Finalizado</v>
      </c>
      <c r="F758" s="3" t="s">
        <v>169</v>
      </c>
      <c r="G758" s="3" t="str">
        <f>+VLOOKUP(Tabla110[[#This Row],[ABOGADO]],'|'!$A$47:$B$89,2,0)</f>
        <v>Coordinación Prejudicial</v>
      </c>
      <c r="H758" s="3" t="s">
        <v>2219</v>
      </c>
      <c r="I758" s="3" t="s">
        <v>65</v>
      </c>
      <c r="J758" s="18" t="s">
        <v>8324</v>
      </c>
      <c r="K758" s="65" t="s">
        <v>8325</v>
      </c>
      <c r="L758" s="18" t="s">
        <v>2350</v>
      </c>
      <c r="M758" s="3" t="s">
        <v>2222</v>
      </c>
      <c r="N758" s="3" t="str">
        <f>Tabla110[[#This Row],[Orden]]&amp;" ("&amp;Tabla110[[#This Row],[Vigencia]]&amp;") "&amp;Tabla110[[#This Row],[Entidad / Reclamante]]&amp;" "&amp;Tabla110[[#This Row],[Últimos 6 Dígitos del Proceso]]</f>
        <v>760 (2025) Fundación Hospitalaria San Vicente de Paul 633822</v>
      </c>
      <c r="O758" s="16">
        <v>18</v>
      </c>
      <c r="P758" s="16">
        <v>0</v>
      </c>
      <c r="Q758" s="25">
        <v>45873</v>
      </c>
      <c r="R758" s="3" t="s">
        <v>54</v>
      </c>
      <c r="S758" s="25">
        <v>45869</v>
      </c>
      <c r="T758" s="3" t="s">
        <v>8326</v>
      </c>
      <c r="U758" s="6"/>
      <c r="V758" s="6"/>
      <c r="W758" s="6">
        <v>20</v>
      </c>
      <c r="X758" s="6">
        <f>+NETWORKDAYS(Tabla110[[#This Row],[Fecha de Asignación2]],Tabla110[[#This Row],[Fecha Respuesta]])</f>
        <v>3</v>
      </c>
      <c r="Y758" s="6" t="s">
        <v>2185</v>
      </c>
    </row>
    <row r="759" spans="1:25" hidden="1">
      <c r="A759" s="45" t="s">
        <v>8327</v>
      </c>
      <c r="B759" s="14" t="s">
        <v>8327</v>
      </c>
      <c r="C759" s="3">
        <v>2025</v>
      </c>
      <c r="D759" s="25">
        <v>45870</v>
      </c>
      <c r="E759" s="19" t="str">
        <f>IF(Tabla110[[#This Row],[Fecha Respuesta]]="","01 Pendiente","02 Finalizado")</f>
        <v>02 Finalizado</v>
      </c>
      <c r="F759" s="3" t="s">
        <v>176</v>
      </c>
      <c r="G759" s="3" t="str">
        <f>+VLOOKUP(Tabla110[[#This Row],[ABOGADO]],'|'!$A$47:$B$89,2,0)</f>
        <v>Representación Judicial</v>
      </c>
      <c r="H759" s="3" t="s">
        <v>2219</v>
      </c>
      <c r="I759" s="3" t="s">
        <v>65</v>
      </c>
      <c r="J759" s="18" t="s">
        <v>7869</v>
      </c>
      <c r="K759" s="65" t="s">
        <v>7574</v>
      </c>
      <c r="L759" s="18" t="s">
        <v>2350</v>
      </c>
      <c r="M759" s="3" t="s">
        <v>8206</v>
      </c>
      <c r="N759" s="3" t="str">
        <f>Tabla110[[#This Row],[Orden]]&amp;" ("&amp;Tabla110[[#This Row],[Vigencia]]&amp;") "&amp;Tabla110[[#This Row],[Entidad / Reclamante]]&amp;" "&amp;Tabla110[[#This Row],[Últimos 6 Dígitos del Proceso]]</f>
        <v>762 (2025) Clínica Jaller S.A.S. 004600</v>
      </c>
      <c r="O759" s="16">
        <v>457</v>
      </c>
      <c r="P759" s="16">
        <v>0</v>
      </c>
      <c r="Q759" s="25">
        <v>45888</v>
      </c>
      <c r="R759" s="3" t="s">
        <v>43</v>
      </c>
      <c r="S759" s="25">
        <v>45880</v>
      </c>
      <c r="T759" s="3" t="s">
        <v>8328</v>
      </c>
      <c r="U759" s="6"/>
      <c r="V759" s="6"/>
      <c r="W759" s="6">
        <v>20</v>
      </c>
      <c r="X759" s="6">
        <f>+NETWORKDAYS(Tabla110[[#This Row],[Fecha de Asignación2]],Tabla110[[#This Row],[Fecha Respuesta]])</f>
        <v>7</v>
      </c>
      <c r="Y759" s="6" t="s">
        <v>2185</v>
      </c>
    </row>
    <row r="760" spans="1:25" hidden="1">
      <c r="A760" s="45" t="s">
        <v>8329</v>
      </c>
      <c r="B760" s="14" t="s">
        <v>8329</v>
      </c>
      <c r="C760" s="3">
        <v>2025</v>
      </c>
      <c r="D760" s="25">
        <v>45870</v>
      </c>
      <c r="E760" s="19" t="str">
        <f>IF(Tabla110[[#This Row],[Fecha Respuesta]]="","01 Pendiente","02 Finalizado")</f>
        <v>02 Finalizado</v>
      </c>
      <c r="F760" s="3" t="s">
        <v>176</v>
      </c>
      <c r="G760" s="3" t="str">
        <f>+VLOOKUP(Tabla110[[#This Row],[ABOGADO]],'|'!$A$47:$B$89,2,0)</f>
        <v>Representación Judicial</v>
      </c>
      <c r="H760" s="3" t="s">
        <v>2176</v>
      </c>
      <c r="I760" s="3" t="s">
        <v>65</v>
      </c>
      <c r="J760" s="18" t="s">
        <v>8330</v>
      </c>
      <c r="K760" s="65" t="s">
        <v>6577</v>
      </c>
      <c r="L760" s="18" t="s">
        <v>2350</v>
      </c>
      <c r="M760" s="3" t="s">
        <v>389</v>
      </c>
      <c r="N760" s="3" t="str">
        <f>Tabla110[[#This Row],[Orden]]&amp;" ("&amp;Tabla110[[#This Row],[Vigencia]]&amp;") "&amp;Tabla110[[#This Row],[Entidad / Reclamante]]&amp;" "&amp;Tabla110[[#This Row],[Últimos 6 Dígitos del Proceso]]</f>
        <v>764 (2025) Salud Total EPS 053700</v>
      </c>
      <c r="O760" s="16">
        <v>122</v>
      </c>
      <c r="P760" s="16">
        <v>158198056.5</v>
      </c>
      <c r="Q760" s="25">
        <v>45888</v>
      </c>
      <c r="R760" s="3" t="s">
        <v>43</v>
      </c>
      <c r="S760" s="25">
        <v>45880</v>
      </c>
      <c r="T760" s="3" t="s">
        <v>8331</v>
      </c>
      <c r="U760" s="6"/>
      <c r="V760" s="6"/>
      <c r="W760" s="6">
        <v>20</v>
      </c>
      <c r="X760" s="6">
        <f>+NETWORKDAYS(Tabla110[[#This Row],[Fecha de Asignación2]],Tabla110[[#This Row],[Fecha Respuesta]])</f>
        <v>7</v>
      </c>
      <c r="Y760" s="6" t="s">
        <v>2185</v>
      </c>
    </row>
    <row r="761" spans="1:25" hidden="1">
      <c r="A761" s="45" t="s">
        <v>8332</v>
      </c>
      <c r="B761" s="14" t="s">
        <v>8332</v>
      </c>
      <c r="C761" s="3">
        <v>2025</v>
      </c>
      <c r="D761" s="25">
        <v>45870</v>
      </c>
      <c r="E761" s="19" t="str">
        <f>IF(Tabla110[[#This Row],[Fecha Respuesta]]="","01 Pendiente","02 Finalizado")</f>
        <v>02 Finalizado</v>
      </c>
      <c r="F761" s="3" t="s">
        <v>160</v>
      </c>
      <c r="G761" s="3" t="str">
        <f>+VLOOKUP(Tabla110[[#This Row],[ABOGADO]],'|'!$A$47:$B$89,2,0)</f>
        <v>Representación Judicial</v>
      </c>
      <c r="H761" s="3" t="s">
        <v>2176</v>
      </c>
      <c r="I761" s="3" t="s">
        <v>65</v>
      </c>
      <c r="J761" s="18" t="s">
        <v>8333</v>
      </c>
      <c r="K761" s="65" t="s">
        <v>8334</v>
      </c>
      <c r="L761" s="18" t="s">
        <v>2350</v>
      </c>
      <c r="M761" s="3" t="s">
        <v>491</v>
      </c>
      <c r="N761" s="3" t="str">
        <f>Tabla110[[#This Row],[Orden]]&amp;" ("&amp;Tabla110[[#This Row],[Vigencia]]&amp;") "&amp;Tabla110[[#This Row],[Entidad / Reclamante]]&amp;" "&amp;Tabla110[[#This Row],[Últimos 6 Dígitos del Proceso]]</f>
        <v>763 (2025) Emssanar EPS 061000</v>
      </c>
      <c r="O761" s="16">
        <v>156</v>
      </c>
      <c r="P761" s="16">
        <v>223988607</v>
      </c>
      <c r="Q761" s="25">
        <v>45873</v>
      </c>
      <c r="R761" s="3" t="s">
        <v>54</v>
      </c>
      <c r="S761" s="25">
        <v>45870</v>
      </c>
      <c r="T761" s="3" t="s">
        <v>8335</v>
      </c>
      <c r="U761" s="6"/>
      <c r="V761" s="6"/>
      <c r="W761" s="6">
        <v>20</v>
      </c>
      <c r="X761" s="6">
        <f>+NETWORKDAYS(Tabla110[[#This Row],[Fecha de Asignación2]],Tabla110[[#This Row],[Fecha Respuesta]])</f>
        <v>2</v>
      </c>
      <c r="Y761" s="6" t="s">
        <v>2185</v>
      </c>
    </row>
    <row r="762" spans="1:25" hidden="1">
      <c r="A762" s="45" t="s">
        <v>8336</v>
      </c>
      <c r="B762" s="14" t="s">
        <v>8336</v>
      </c>
      <c r="C762" s="3">
        <v>2025</v>
      </c>
      <c r="D762" s="25">
        <v>45872</v>
      </c>
      <c r="E762" s="19" t="str">
        <f>IF(Tabla110[[#This Row],[Fecha Respuesta]]="","01 Pendiente","02 Finalizado")</f>
        <v>02 Finalizado</v>
      </c>
      <c r="F762" s="3" t="s">
        <v>182</v>
      </c>
      <c r="G762" s="3" t="s">
        <v>17</v>
      </c>
      <c r="H762" s="3" t="s">
        <v>2176</v>
      </c>
      <c r="I762" s="3" t="s">
        <v>59</v>
      </c>
      <c r="J762" s="18" t="s">
        <v>7803</v>
      </c>
      <c r="K762" s="65" t="s">
        <v>7804</v>
      </c>
      <c r="L762" s="18" t="s">
        <v>2350</v>
      </c>
      <c r="M762" s="3" t="s">
        <v>389</v>
      </c>
      <c r="N762" s="3" t="str">
        <f>Tabla110[[#This Row],[Orden]]&amp;" ("&amp;Tabla110[[#This Row],[Vigencia]]&amp;") "&amp;Tabla110[[#This Row],[Entidad / Reclamante]]&amp;" "&amp;Tabla110[[#This Row],[Últimos 6 Dígitos del Proceso]]</f>
        <v>766 (2025) Salud Total EPS 196600</v>
      </c>
      <c r="O762" s="16">
        <v>1210</v>
      </c>
      <c r="P762" s="16">
        <v>1870636578</v>
      </c>
      <c r="Q762" s="25">
        <v>45892</v>
      </c>
      <c r="R762" s="3" t="s">
        <v>103</v>
      </c>
      <c r="S762" s="25">
        <v>45883</v>
      </c>
      <c r="T762" s="3" t="s">
        <v>8337</v>
      </c>
      <c r="U762" s="6"/>
      <c r="V762" s="6"/>
      <c r="W762" s="6">
        <v>20</v>
      </c>
      <c r="X762" s="6">
        <f>+NETWORKDAYS(Tabla110[[#This Row],[Fecha de Asignación2]],Tabla110[[#This Row],[Fecha Respuesta]])</f>
        <v>7</v>
      </c>
      <c r="Y762" s="6" t="s">
        <v>2185</v>
      </c>
    </row>
    <row r="763" spans="1:25" hidden="1">
      <c r="A763" s="45" t="s">
        <v>8338</v>
      </c>
      <c r="B763" s="14" t="s">
        <v>8338</v>
      </c>
      <c r="C763" s="3">
        <v>2025</v>
      </c>
      <c r="D763" s="25">
        <v>45870</v>
      </c>
      <c r="E763" s="19" t="str">
        <f>IF(Tabla110[[#This Row],[Fecha Respuesta]]="","01 Pendiente","02 Finalizado")</f>
        <v>02 Finalizado</v>
      </c>
      <c r="F763" s="3" t="s">
        <v>176</v>
      </c>
      <c r="G763" s="3" t="str">
        <f>+VLOOKUP(Tabla110[[#This Row],[ABOGADO]],'|'!$A$47:$B$89,2,0)</f>
        <v>Representación Judicial</v>
      </c>
      <c r="H763" s="3" t="s">
        <v>2176</v>
      </c>
      <c r="I763" s="3" t="s">
        <v>59</v>
      </c>
      <c r="J763" s="18" t="s">
        <v>7743</v>
      </c>
      <c r="K763" s="65" t="s">
        <v>2229</v>
      </c>
      <c r="L763" s="18" t="s">
        <v>2350</v>
      </c>
      <c r="M763" s="3" t="s">
        <v>315</v>
      </c>
      <c r="N763" s="3" t="str">
        <f>Tabla110[[#This Row],[Orden]]&amp;" ("&amp;Tabla110[[#This Row],[Vigencia]]&amp;") "&amp;Tabla110[[#This Row],[Entidad / Reclamante]]&amp;" "&amp;Tabla110[[#This Row],[Últimos 6 Dígitos del Proceso]]</f>
        <v>765 (2025) Sanitas EPS 016800</v>
      </c>
      <c r="O763" s="16">
        <v>2</v>
      </c>
      <c r="P763" s="16">
        <v>0</v>
      </c>
      <c r="Q763" s="25">
        <v>45873</v>
      </c>
      <c r="R763" s="3" t="s">
        <v>54</v>
      </c>
      <c r="S763" s="25">
        <v>45870</v>
      </c>
      <c r="T763" s="3" t="s">
        <v>8339</v>
      </c>
      <c r="U763" s="6"/>
      <c r="V763" s="6"/>
      <c r="W763" s="6">
        <v>20</v>
      </c>
      <c r="X763" s="6">
        <f>+NETWORKDAYS(Tabla110[[#This Row],[Fecha de Asignación2]],Tabla110[[#This Row],[Fecha Respuesta]])</f>
        <v>2</v>
      </c>
      <c r="Y763" s="6" t="s">
        <v>2185</v>
      </c>
    </row>
    <row r="764" spans="1:25" hidden="1">
      <c r="A764" s="45" t="s">
        <v>8340</v>
      </c>
      <c r="B764" s="14" t="s">
        <v>8340</v>
      </c>
      <c r="C764" s="3">
        <v>2025</v>
      </c>
      <c r="D764" s="25">
        <v>45873</v>
      </c>
      <c r="E764" s="19" t="str">
        <f>IF(Tabla110[[#This Row],[Fecha Respuesta]]="","01 Pendiente","02 Finalizado")</f>
        <v>02 Finalizado</v>
      </c>
      <c r="F764" s="3" t="s">
        <v>176</v>
      </c>
      <c r="G764" s="3" t="str">
        <f>+VLOOKUP(Tabla110[[#This Row],[ABOGADO]],'|'!$A$47:$B$89,2,0)</f>
        <v>Representación Judicial</v>
      </c>
      <c r="H764" s="3" t="s">
        <v>2176</v>
      </c>
      <c r="I764" s="3" t="s">
        <v>59</v>
      </c>
      <c r="J764" s="18" t="s">
        <v>7743</v>
      </c>
      <c r="K764" s="65" t="s">
        <v>2229</v>
      </c>
      <c r="L764" s="18" t="s">
        <v>2350</v>
      </c>
      <c r="M764" s="3" t="s">
        <v>315</v>
      </c>
      <c r="N764" s="3" t="str">
        <f>Tabla110[[#This Row],[Orden]]&amp;" ("&amp;Tabla110[[#This Row],[Vigencia]]&amp;") "&amp;Tabla110[[#This Row],[Entidad / Reclamante]]&amp;" "&amp;Tabla110[[#This Row],[Últimos 6 Dígitos del Proceso]]</f>
        <v>768 (2025) Sanitas EPS 016800</v>
      </c>
      <c r="O764" s="16">
        <v>199</v>
      </c>
      <c r="P764" s="16">
        <v>61462503.899999999</v>
      </c>
      <c r="Q764" s="25">
        <v>45888</v>
      </c>
      <c r="R764" s="3" t="s">
        <v>94</v>
      </c>
      <c r="S764" s="25">
        <v>45880</v>
      </c>
      <c r="T764" s="3" t="s">
        <v>8339</v>
      </c>
      <c r="U764" s="6"/>
      <c r="V764" s="6"/>
      <c r="W764" s="6">
        <v>20</v>
      </c>
      <c r="X764" s="6">
        <f>+NETWORKDAYS(Tabla110[[#This Row],[Fecha de Asignación2]],Tabla110[[#This Row],[Fecha Respuesta]])</f>
        <v>7</v>
      </c>
      <c r="Y764" s="6" t="s">
        <v>2185</v>
      </c>
    </row>
    <row r="765" spans="1:25" hidden="1">
      <c r="A765" s="45" t="s">
        <v>8341</v>
      </c>
      <c r="B765" s="14" t="s">
        <v>8341</v>
      </c>
      <c r="C765" s="3">
        <v>2025</v>
      </c>
      <c r="D765" s="25">
        <v>45873</v>
      </c>
      <c r="E765" s="19" t="str">
        <f>IF(Tabla110[[#This Row],[Fecha Respuesta]]="","01 Pendiente","02 Finalizado")</f>
        <v>02 Finalizado</v>
      </c>
      <c r="F765" s="3" t="s">
        <v>160</v>
      </c>
      <c r="G765" s="3" t="str">
        <f>+VLOOKUP(Tabla110[[#This Row],[ABOGADO]],'|'!$A$47:$B$89,2,0)</f>
        <v>Representación Judicial</v>
      </c>
      <c r="H765" s="3" t="s">
        <v>2176</v>
      </c>
      <c r="I765" s="3" t="s">
        <v>65</v>
      </c>
      <c r="J765" s="18" t="s">
        <v>8333</v>
      </c>
      <c r="K765" s="65" t="s">
        <v>8334</v>
      </c>
      <c r="L765" s="18" t="s">
        <v>2350</v>
      </c>
      <c r="M765" s="3" t="s">
        <v>491</v>
      </c>
      <c r="N765" s="3" t="str">
        <f>Tabla110[[#This Row],[Orden]]&amp;" ("&amp;Tabla110[[#This Row],[Vigencia]]&amp;") "&amp;Tabla110[[#This Row],[Entidad / Reclamante]]&amp;" "&amp;Tabla110[[#This Row],[Últimos 6 Dígitos del Proceso]]</f>
        <v>767 (2025) Emssanar EPS 061000</v>
      </c>
      <c r="O765" s="16">
        <v>156</v>
      </c>
      <c r="P765" s="16">
        <v>223988607</v>
      </c>
      <c r="Q765" s="25">
        <v>45874</v>
      </c>
      <c r="R765" s="3" t="s">
        <v>54</v>
      </c>
      <c r="S765" s="25">
        <v>45873</v>
      </c>
      <c r="T765" s="3" t="s">
        <v>8335</v>
      </c>
      <c r="U765" s="6"/>
      <c r="V765" s="6"/>
      <c r="W765" s="6">
        <v>20</v>
      </c>
      <c r="X765" s="6">
        <f>+NETWORKDAYS(Tabla110[[#This Row],[Fecha de Asignación2]],Tabla110[[#This Row],[Fecha Respuesta]])</f>
        <v>2</v>
      </c>
      <c r="Y765" s="6" t="s">
        <v>2185</v>
      </c>
    </row>
    <row r="766" spans="1:25" hidden="1">
      <c r="A766" s="45" t="s">
        <v>8342</v>
      </c>
      <c r="B766" s="14" t="s">
        <v>8342</v>
      </c>
      <c r="C766" s="3">
        <v>2025</v>
      </c>
      <c r="D766" s="25">
        <v>45873</v>
      </c>
      <c r="E766" s="19" t="str">
        <f>IF(Tabla110[[#This Row],[Fecha Respuesta]]="","01 Pendiente","02 Finalizado")</f>
        <v>02 Finalizado</v>
      </c>
      <c r="F766" s="3" t="s">
        <v>138</v>
      </c>
      <c r="G766" s="3" t="str">
        <f>+VLOOKUP(Tabla110[[#This Row],[ABOGADO]],'|'!$A$47:$B$89,2,0)</f>
        <v>Representación Judicial</v>
      </c>
      <c r="H766" s="3" t="s">
        <v>2176</v>
      </c>
      <c r="I766" s="3" t="s">
        <v>65</v>
      </c>
      <c r="J766" s="18" t="s">
        <v>8343</v>
      </c>
      <c r="K766" s="65" t="s">
        <v>8344</v>
      </c>
      <c r="L766" s="18" t="s">
        <v>2350</v>
      </c>
      <c r="M766" s="3" t="s">
        <v>246</v>
      </c>
      <c r="N766" s="3" t="str">
        <f>Tabla110[[#This Row],[Orden]]&amp;" ("&amp;Tabla110[[#This Row],[Vigencia]]&amp;") "&amp;Tabla110[[#This Row],[Entidad / Reclamante]]&amp;" "&amp;Tabla110[[#This Row],[Últimos 6 Dígitos del Proceso]]</f>
        <v>771 (2025) Compensar EPS 008700</v>
      </c>
      <c r="O766" s="16">
        <v>366</v>
      </c>
      <c r="P766" s="16">
        <v>271905664</v>
      </c>
      <c r="Q766" s="25">
        <v>45888</v>
      </c>
      <c r="R766" s="3" t="s">
        <v>94</v>
      </c>
      <c r="S766" s="25">
        <v>45880</v>
      </c>
      <c r="T766" s="3" t="s">
        <v>8273</v>
      </c>
      <c r="U766" s="6"/>
      <c r="V766" s="6"/>
      <c r="W766" s="6">
        <v>20</v>
      </c>
      <c r="X766" s="6">
        <f>+NETWORKDAYS(Tabla110[[#This Row],[Fecha de Asignación2]],Tabla110[[#This Row],[Fecha Respuesta]])</f>
        <v>7</v>
      </c>
      <c r="Y766" s="6" t="s">
        <v>2185</v>
      </c>
    </row>
    <row r="767" spans="1:25" hidden="1">
      <c r="A767" s="45" t="s">
        <v>8345</v>
      </c>
      <c r="B767" s="14" t="s">
        <v>8345</v>
      </c>
      <c r="C767" s="3">
        <v>2025</v>
      </c>
      <c r="D767" s="25">
        <v>45873</v>
      </c>
      <c r="E767" s="19" t="str">
        <f>IF(Tabla110[[#This Row],[Fecha Respuesta]]="","01 Pendiente","02 Finalizado")</f>
        <v>02 Finalizado</v>
      </c>
      <c r="F767" s="25" t="s">
        <v>6200</v>
      </c>
      <c r="G767" s="3" t="s">
        <v>17</v>
      </c>
      <c r="H767" s="237" t="s">
        <v>2176</v>
      </c>
      <c r="I767" s="3" t="s">
        <v>65</v>
      </c>
      <c r="J767" s="18" t="s">
        <v>8346</v>
      </c>
      <c r="K767" s="65" t="s">
        <v>7048</v>
      </c>
      <c r="L767" s="18" t="s">
        <v>2350</v>
      </c>
      <c r="M767" s="3" t="s">
        <v>389</v>
      </c>
      <c r="N767" s="3" t="str">
        <f>Tabla110[[#This Row],[Orden]]&amp;" ("&amp;Tabla110[[#This Row],[Vigencia]]&amp;") "&amp;Tabla110[[#This Row],[Entidad / Reclamante]]&amp;" "&amp;Tabla110[[#This Row],[Últimos 6 Dígitos del Proceso]]</f>
        <v>769 (2025) Salud Total EPS 004000</v>
      </c>
      <c r="O767" s="16">
        <v>1</v>
      </c>
      <c r="P767" s="16">
        <v>0</v>
      </c>
      <c r="Q767" s="25">
        <v>45874</v>
      </c>
      <c r="R767" s="3" t="s">
        <v>54</v>
      </c>
      <c r="S767" s="25">
        <v>45873</v>
      </c>
      <c r="T767" s="3" t="s">
        <v>8347</v>
      </c>
      <c r="U767" s="6"/>
      <c r="V767" s="6"/>
      <c r="W767" s="6">
        <v>20</v>
      </c>
      <c r="X767" s="6">
        <f>+NETWORKDAYS(Tabla110[[#This Row],[Fecha de Asignación2]],Tabla110[[#This Row],[Fecha Respuesta]])</f>
        <v>2</v>
      </c>
      <c r="Y767" s="6" t="s">
        <v>2185</v>
      </c>
    </row>
    <row r="768" spans="1:25" hidden="1">
      <c r="A768" s="45" t="s">
        <v>8348</v>
      </c>
      <c r="B768" s="14" t="s">
        <v>8348</v>
      </c>
      <c r="C768" s="3">
        <v>2025</v>
      </c>
      <c r="D768" s="25">
        <v>45873</v>
      </c>
      <c r="E768" s="19" t="str">
        <f>IF(Tabla110[[#This Row],[Fecha Respuesta]]="","01 Pendiente","02 Finalizado")</f>
        <v>02 Finalizado</v>
      </c>
      <c r="F768" s="3" t="s">
        <v>138</v>
      </c>
      <c r="G768" s="3" t="str">
        <f>+VLOOKUP(Tabla110[[#This Row],[ABOGADO]],'|'!$A$47:$B$89,2,0)</f>
        <v>Representación Judicial</v>
      </c>
      <c r="H768" s="3" t="s">
        <v>2176</v>
      </c>
      <c r="I768" s="3" t="s">
        <v>56</v>
      </c>
      <c r="J768" s="18" t="s">
        <v>8343</v>
      </c>
      <c r="K768" s="65" t="s">
        <v>8344</v>
      </c>
      <c r="L768" s="18" t="s">
        <v>2350</v>
      </c>
      <c r="M768" s="3" t="s">
        <v>246</v>
      </c>
      <c r="N768" s="3" t="str">
        <f>Tabla110[[#This Row],[Orden]]&amp;" ("&amp;Tabla110[[#This Row],[Vigencia]]&amp;") "&amp;Tabla110[[#This Row],[Entidad / Reclamante]]&amp;" "&amp;Tabla110[[#This Row],[Últimos 6 Dígitos del Proceso]]</f>
        <v>770 (2025) Compensar EPS 008700</v>
      </c>
      <c r="O768" s="16">
        <v>366</v>
      </c>
      <c r="P768" s="16">
        <v>271905664</v>
      </c>
      <c r="Q768" s="25">
        <v>45874</v>
      </c>
      <c r="R768" s="3" t="s">
        <v>54</v>
      </c>
      <c r="S768" s="25">
        <v>45873</v>
      </c>
      <c r="T768" s="3" t="s">
        <v>6879</v>
      </c>
      <c r="U768" s="6"/>
      <c r="V768" s="6"/>
      <c r="W768" s="6">
        <v>20</v>
      </c>
      <c r="X768" s="6">
        <f>+NETWORKDAYS(Tabla110[[#This Row],[Fecha de Asignación2]],Tabla110[[#This Row],[Fecha Respuesta]])</f>
        <v>2</v>
      </c>
      <c r="Y768" s="6" t="s">
        <v>2185</v>
      </c>
    </row>
    <row r="769" spans="1:25" hidden="1">
      <c r="A769" s="45" t="s">
        <v>8349</v>
      </c>
      <c r="B769" s="14" t="s">
        <v>8349</v>
      </c>
      <c r="C769" s="3">
        <v>2025</v>
      </c>
      <c r="D769" s="25">
        <v>45873</v>
      </c>
      <c r="E769" s="19" t="str">
        <f>IF(Tabla110[[#This Row],[Fecha Respuesta]]="","01 Pendiente","02 Finalizado")</f>
        <v>02 Finalizado</v>
      </c>
      <c r="F769" s="3" t="s">
        <v>143</v>
      </c>
      <c r="G769" s="3" t="str">
        <f>+VLOOKUP(Tabla110[[#This Row],[ABOGADO]],'|'!$A$47:$B$89,2,0)</f>
        <v>Representación Judicial</v>
      </c>
      <c r="H769" s="3" t="s">
        <v>2176</v>
      </c>
      <c r="I769" s="3" t="s">
        <v>65</v>
      </c>
      <c r="J769" s="18" t="s">
        <v>6742</v>
      </c>
      <c r="K769" s="65" t="s">
        <v>6743</v>
      </c>
      <c r="L769" s="18" t="s">
        <v>2350</v>
      </c>
      <c r="M769" s="3" t="s">
        <v>389</v>
      </c>
      <c r="N769" s="3" t="str">
        <f>Tabla110[[#This Row],[Orden]]&amp;" ("&amp;Tabla110[[#This Row],[Vigencia]]&amp;") "&amp;Tabla110[[#This Row],[Entidad / Reclamante]]&amp;" "&amp;Tabla110[[#This Row],[Últimos 6 Dígitos del Proceso]]</f>
        <v>773 (2025) Salud Total EPS 016400</v>
      </c>
      <c r="O769" s="16">
        <v>164</v>
      </c>
      <c r="P769" s="16">
        <v>44166643</v>
      </c>
      <c r="Q769" s="25">
        <v>45884</v>
      </c>
      <c r="R769" s="3" t="s">
        <v>54</v>
      </c>
      <c r="S769" s="25">
        <v>45873</v>
      </c>
      <c r="T769" s="3" t="s">
        <v>8350</v>
      </c>
      <c r="U769" s="6"/>
      <c r="V769" s="6"/>
      <c r="W769" s="6">
        <v>20</v>
      </c>
      <c r="X769" s="6">
        <f>+NETWORKDAYS(Tabla110[[#This Row],[Fecha de Asignación2]],Tabla110[[#This Row],[Fecha Respuesta]])</f>
        <v>10</v>
      </c>
      <c r="Y769" s="6" t="s">
        <v>2185</v>
      </c>
    </row>
    <row r="770" spans="1:25" hidden="1">
      <c r="A770" s="45" t="s">
        <v>8351</v>
      </c>
      <c r="B770" s="14" t="s">
        <v>8351</v>
      </c>
      <c r="C770" s="3">
        <v>2025</v>
      </c>
      <c r="D770" s="25">
        <v>45873</v>
      </c>
      <c r="E770" s="19" t="str">
        <f>IF(Tabla110[[#This Row],[Fecha Respuesta]]="","01 Pendiente","02 Finalizado")</f>
        <v>02 Finalizado</v>
      </c>
      <c r="F770" s="3" t="s">
        <v>169</v>
      </c>
      <c r="G770" s="3" t="str">
        <f>+VLOOKUP(Tabla110[[#This Row],[ABOGADO]],'|'!$A$47:$B$89,2,0)</f>
        <v>Coordinación Prejudicial</v>
      </c>
      <c r="H770" s="3" t="s">
        <v>2176</v>
      </c>
      <c r="I770" s="3" t="s">
        <v>65</v>
      </c>
      <c r="J770" s="18" t="s">
        <v>8352</v>
      </c>
      <c r="K770" s="65" t="s">
        <v>7903</v>
      </c>
      <c r="L770" s="18" t="s">
        <v>2350</v>
      </c>
      <c r="M770" s="3" t="s">
        <v>315</v>
      </c>
      <c r="N770" s="3" t="str">
        <f>Tabla110[[#This Row],[Orden]]&amp;" ("&amp;Tabla110[[#This Row],[Vigencia]]&amp;") "&amp;Tabla110[[#This Row],[Entidad / Reclamante]]&amp;" "&amp;Tabla110[[#This Row],[Últimos 6 Dígitos del Proceso]]</f>
        <v>772 (2025) Sanitas EPS 018200</v>
      </c>
      <c r="O770" s="16">
        <v>8</v>
      </c>
      <c r="P770" s="16">
        <v>11728006</v>
      </c>
      <c r="Q770" s="25">
        <v>45875</v>
      </c>
      <c r="R770" s="3" t="s">
        <v>47</v>
      </c>
      <c r="S770" s="25">
        <v>45873</v>
      </c>
      <c r="T770" s="3" t="s">
        <v>8353</v>
      </c>
      <c r="U770" s="6"/>
      <c r="V770" s="6"/>
      <c r="W770" s="6">
        <v>20</v>
      </c>
      <c r="X770" s="6">
        <f>+NETWORKDAYS(Tabla110[[#This Row],[Fecha de Asignación2]],Tabla110[[#This Row],[Fecha Respuesta]])</f>
        <v>3</v>
      </c>
      <c r="Y770" s="6" t="s">
        <v>2185</v>
      </c>
    </row>
    <row r="771" spans="1:25" hidden="1">
      <c r="A771" s="45" t="s">
        <v>8354</v>
      </c>
      <c r="B771" s="14" t="s">
        <v>8354</v>
      </c>
      <c r="C771" s="3">
        <v>2025</v>
      </c>
      <c r="D771" s="25">
        <v>45874</v>
      </c>
      <c r="E771" s="19" t="str">
        <f>IF(Tabla110[[#This Row],[Fecha Respuesta]]="","01 Pendiente","02 Finalizado")</f>
        <v>02 Finalizado</v>
      </c>
      <c r="F771" s="3" t="s">
        <v>138</v>
      </c>
      <c r="G771" s="3" t="str">
        <f>+VLOOKUP(Tabla110[[#This Row],[ABOGADO]],'|'!$A$47:$B$89,2,0)</f>
        <v>Representación Judicial</v>
      </c>
      <c r="H771" s="3" t="s">
        <v>2176</v>
      </c>
      <c r="I771" s="3" t="s">
        <v>65</v>
      </c>
      <c r="J771" s="18" t="s">
        <v>8355</v>
      </c>
      <c r="K771" s="65" t="s">
        <v>8344</v>
      </c>
      <c r="L771" s="18" t="s">
        <v>2350</v>
      </c>
      <c r="M771" s="3" t="s">
        <v>246</v>
      </c>
      <c r="N771" s="3" t="str">
        <f>Tabla110[[#This Row],[Orden]]&amp;" ("&amp;Tabla110[[#This Row],[Vigencia]]&amp;") "&amp;Tabla110[[#This Row],[Entidad / Reclamante]]&amp;" "&amp;Tabla110[[#This Row],[Últimos 6 Dígitos del Proceso]]</f>
        <v>775 (2025) Compensar EPS 008700</v>
      </c>
      <c r="O771" s="16">
        <v>8</v>
      </c>
      <c r="P771" s="16">
        <v>839438</v>
      </c>
      <c r="Q771" s="25">
        <v>45888</v>
      </c>
      <c r="R771" s="3" t="s">
        <v>94</v>
      </c>
      <c r="S771" s="25">
        <v>45880</v>
      </c>
      <c r="T771" s="3" t="s">
        <v>8273</v>
      </c>
      <c r="U771" s="6"/>
      <c r="V771" s="6"/>
      <c r="W771" s="6">
        <v>20</v>
      </c>
      <c r="X771" s="6">
        <f>+NETWORKDAYS(Tabla110[[#This Row],[Fecha de Asignación2]],Tabla110[[#This Row],[Fecha Respuesta]])</f>
        <v>7</v>
      </c>
      <c r="Y771" s="6" t="s">
        <v>2185</v>
      </c>
    </row>
    <row r="772" spans="1:25" hidden="1">
      <c r="A772" s="45" t="s">
        <v>8356</v>
      </c>
      <c r="B772" s="14" t="s">
        <v>8356</v>
      </c>
      <c r="C772" s="3">
        <v>2025</v>
      </c>
      <c r="D772" s="25">
        <v>45873</v>
      </c>
      <c r="E772" s="19" t="str">
        <f>IF(Tabla110[[#This Row],[Fecha Respuesta]]="","01 Pendiente","02 Finalizado")</f>
        <v>02 Finalizado</v>
      </c>
      <c r="F772" s="3" t="s">
        <v>131</v>
      </c>
      <c r="G772" s="3" t="str">
        <f>+VLOOKUP(Tabla110[[#This Row],[ABOGADO]],'|'!$A$47:$B$89,2,0)</f>
        <v>Representación Judicial</v>
      </c>
      <c r="H772" s="3" t="s">
        <v>2176</v>
      </c>
      <c r="I772" s="3" t="s">
        <v>65</v>
      </c>
      <c r="J772" s="18" t="s">
        <v>8357</v>
      </c>
      <c r="K772" s="65" t="s">
        <v>8358</v>
      </c>
      <c r="L772" s="18" t="s">
        <v>2350</v>
      </c>
      <c r="M772" s="3" t="s">
        <v>315</v>
      </c>
      <c r="N772" s="3" t="str">
        <f>Tabla110[[#This Row],[Orden]]&amp;" ("&amp;Tabla110[[#This Row],[Vigencia]]&amp;") "&amp;Tabla110[[#This Row],[Entidad / Reclamante]]&amp;" "&amp;Tabla110[[#This Row],[Últimos 6 Dígitos del Proceso]]</f>
        <v>774 (2025) Sanitas EPS 005100</v>
      </c>
      <c r="O772" s="16">
        <v>208</v>
      </c>
      <c r="P772" s="16">
        <v>31158862</v>
      </c>
      <c r="Q772" s="25">
        <v>45874</v>
      </c>
      <c r="R772" s="3" t="s">
        <v>47</v>
      </c>
      <c r="S772" s="25">
        <v>45873</v>
      </c>
      <c r="T772" s="3" t="s">
        <v>8265</v>
      </c>
      <c r="U772" s="6"/>
      <c r="V772" s="6"/>
      <c r="W772" s="6">
        <v>20</v>
      </c>
      <c r="X772" s="6">
        <f>+NETWORKDAYS(Tabla110[[#This Row],[Fecha de Asignación2]],Tabla110[[#This Row],[Fecha Respuesta]])</f>
        <v>2</v>
      </c>
      <c r="Y772" s="6" t="s">
        <v>2185</v>
      </c>
    </row>
    <row r="773" spans="1:25" hidden="1">
      <c r="A773" s="45" t="s">
        <v>8359</v>
      </c>
      <c r="B773" s="14" t="s">
        <v>8359</v>
      </c>
      <c r="C773" s="3">
        <v>2025</v>
      </c>
      <c r="D773" s="25">
        <v>45874</v>
      </c>
      <c r="E773" s="19" t="str">
        <f>IF(Tabla110[[#This Row],[Fecha Respuesta]]="","01 Pendiente","02 Finalizado")</f>
        <v>02 Finalizado</v>
      </c>
      <c r="F773" s="3" t="s">
        <v>179</v>
      </c>
      <c r="G773" s="3" t="str">
        <f>+VLOOKUP(Tabla110[[#This Row],[ABOGADO]],'|'!$A$47:$B$89,2,0)</f>
        <v>Representación Judicial</v>
      </c>
      <c r="H773" s="3" t="s">
        <v>2176</v>
      </c>
      <c r="I773" s="3" t="s">
        <v>65</v>
      </c>
      <c r="J773" s="18" t="s">
        <v>8360</v>
      </c>
      <c r="K773" s="65" t="s">
        <v>7065</v>
      </c>
      <c r="L773" s="18" t="s">
        <v>2350</v>
      </c>
      <c r="M773" s="3" t="s">
        <v>246</v>
      </c>
      <c r="N773" s="3" t="str">
        <f>Tabla110[[#This Row],[Orden]]&amp;" ("&amp;Tabla110[[#This Row],[Vigencia]]&amp;") "&amp;Tabla110[[#This Row],[Entidad / Reclamante]]&amp;" "&amp;Tabla110[[#This Row],[Últimos 6 Dígitos del Proceso]]</f>
        <v>777 (2025) Compensar EPS 009100</v>
      </c>
      <c r="O773" s="16">
        <v>16</v>
      </c>
      <c r="P773" s="16">
        <v>5213745</v>
      </c>
      <c r="Q773" s="25">
        <v>45892</v>
      </c>
      <c r="R773" s="3" t="s">
        <v>94</v>
      </c>
      <c r="S773" s="25">
        <v>45880</v>
      </c>
      <c r="T773" s="3" t="s">
        <v>8361</v>
      </c>
      <c r="U773" s="6"/>
      <c r="V773" s="6"/>
      <c r="W773" s="6">
        <v>20</v>
      </c>
      <c r="X773" s="6">
        <f>+NETWORKDAYS(Tabla110[[#This Row],[Fecha de Asignación2]],Tabla110[[#This Row],[Fecha Respuesta]])</f>
        <v>10</v>
      </c>
      <c r="Y773" s="6" t="s">
        <v>2185</v>
      </c>
    </row>
    <row r="774" spans="1:25" hidden="1">
      <c r="A774" s="45" t="s">
        <v>8362</v>
      </c>
      <c r="B774" s="14" t="s">
        <v>8362</v>
      </c>
      <c r="C774" s="3">
        <v>2025</v>
      </c>
      <c r="D774" s="25">
        <v>45874</v>
      </c>
      <c r="E774" s="19" t="str">
        <f>IF(Tabla110[[#This Row],[Fecha Respuesta]]="","01 Pendiente","02 Finalizado")</f>
        <v>02 Finalizado</v>
      </c>
      <c r="F774" s="3" t="s">
        <v>138</v>
      </c>
      <c r="G774" s="3" t="str">
        <f>+VLOOKUP(Tabla110[[#This Row],[ABOGADO]],'|'!$A$47:$B$89,2,0)</f>
        <v>Representación Judicial</v>
      </c>
      <c r="H774" s="3" t="s">
        <v>2176</v>
      </c>
      <c r="I774" s="3" t="s">
        <v>56</v>
      </c>
      <c r="J774" s="18" t="s">
        <v>8355</v>
      </c>
      <c r="K774" s="65" t="s">
        <v>8344</v>
      </c>
      <c r="L774" s="18" t="s">
        <v>2350</v>
      </c>
      <c r="M774" s="3" t="s">
        <v>246</v>
      </c>
      <c r="N774" s="3" t="str">
        <f>Tabla110[[#This Row],[Orden]]&amp;" ("&amp;Tabla110[[#This Row],[Vigencia]]&amp;") "&amp;Tabla110[[#This Row],[Entidad / Reclamante]]&amp;" "&amp;Tabla110[[#This Row],[Últimos 6 Dígitos del Proceso]]</f>
        <v>776 (2025) Compensar EPS 008700</v>
      </c>
      <c r="O774" s="16">
        <v>8</v>
      </c>
      <c r="P774" s="16">
        <v>839438</v>
      </c>
      <c r="Q774" s="25">
        <v>45874</v>
      </c>
      <c r="R774" s="3" t="s">
        <v>54</v>
      </c>
      <c r="S774" s="25">
        <v>45874</v>
      </c>
      <c r="T774" s="3" t="s">
        <v>8306</v>
      </c>
      <c r="U774" s="6"/>
      <c r="V774" s="6"/>
      <c r="W774" s="6">
        <v>20</v>
      </c>
      <c r="X774" s="6">
        <f>+NETWORKDAYS(Tabla110[[#This Row],[Fecha de Asignación2]],Tabla110[[#This Row],[Fecha Respuesta]])</f>
        <v>1</v>
      </c>
      <c r="Y774" s="6" t="s">
        <v>2185</v>
      </c>
    </row>
    <row r="775" spans="1:25" hidden="1">
      <c r="A775" s="45" t="s">
        <v>8363</v>
      </c>
      <c r="B775" s="14" t="s">
        <v>8363</v>
      </c>
      <c r="C775" s="3">
        <v>2025</v>
      </c>
      <c r="D775" s="25">
        <v>45874</v>
      </c>
      <c r="E775" s="19" t="str">
        <f>IF(Tabla110[[#This Row],[Fecha Respuesta]]="","01 Pendiente","02 Finalizado")</f>
        <v>02 Finalizado</v>
      </c>
      <c r="F775" s="3" t="s">
        <v>179</v>
      </c>
      <c r="G775" s="3" t="str">
        <f>+VLOOKUP(Tabla110[[#This Row],[ABOGADO]],'|'!$A$47:$B$89,2,0)</f>
        <v>Representación Judicial</v>
      </c>
      <c r="H775" s="3" t="s">
        <v>2176</v>
      </c>
      <c r="I775" s="3" t="s">
        <v>65</v>
      </c>
      <c r="J775" s="18" t="s">
        <v>7683</v>
      </c>
      <c r="K775" s="65" t="s">
        <v>7684</v>
      </c>
      <c r="L775" s="18" t="s">
        <v>2350</v>
      </c>
      <c r="M775" s="3" t="s">
        <v>267</v>
      </c>
      <c r="N775" s="3" t="str">
        <f>Tabla110[[#This Row],[Orden]]&amp;" ("&amp;Tabla110[[#This Row],[Vigencia]]&amp;") "&amp;Tabla110[[#This Row],[Entidad / Reclamante]]&amp;" "&amp;Tabla110[[#This Row],[Últimos 6 Dígitos del Proceso]]</f>
        <v>778 (2025) Nueva EPS 111900</v>
      </c>
      <c r="O775" s="16">
        <v>4360</v>
      </c>
      <c r="P775" s="16">
        <v>4731385427</v>
      </c>
      <c r="Q775" s="25">
        <v>45889</v>
      </c>
      <c r="R775" s="3" t="s">
        <v>47</v>
      </c>
      <c r="S775" s="25">
        <v>45874</v>
      </c>
      <c r="T775" s="3" t="s">
        <v>8364</v>
      </c>
      <c r="U775" s="6"/>
      <c r="V775" s="6"/>
      <c r="W775" s="6">
        <v>20</v>
      </c>
      <c r="X775" s="6">
        <f>+NETWORKDAYS(Tabla110[[#This Row],[Fecha de Asignación2]],Tabla110[[#This Row],[Fecha Respuesta]])</f>
        <v>12</v>
      </c>
      <c r="Y775" s="6" t="s">
        <v>2185</v>
      </c>
    </row>
    <row r="776" spans="1:25" hidden="1">
      <c r="A776" s="45" t="s">
        <v>8365</v>
      </c>
      <c r="B776" s="14" t="s">
        <v>8365</v>
      </c>
      <c r="C776" s="3">
        <v>2025</v>
      </c>
      <c r="D776" s="25">
        <v>45874</v>
      </c>
      <c r="E776" s="19" t="str">
        <f>IF(Tabla110[[#This Row],[Fecha Respuesta]]="","01 Pendiente","02 Finalizado")</f>
        <v>02 Finalizado</v>
      </c>
      <c r="F776" s="3" t="s">
        <v>138</v>
      </c>
      <c r="G776" s="3" t="str">
        <f>+VLOOKUP(Tabla110[[#This Row],[ABOGADO]],'|'!$A$47:$B$89,2,0)</f>
        <v>Representación Judicial</v>
      </c>
      <c r="H776" s="3" t="s">
        <v>2176</v>
      </c>
      <c r="I776" s="3" t="s">
        <v>65</v>
      </c>
      <c r="J776" s="18" t="s">
        <v>7126</v>
      </c>
      <c r="K776" s="65" t="s">
        <v>6248</v>
      </c>
      <c r="L776" s="18" t="s">
        <v>2350</v>
      </c>
      <c r="M776" s="3" t="s">
        <v>315</v>
      </c>
      <c r="N776" s="3" t="str">
        <f>Tabla110[[#This Row],[Orden]]&amp;" ("&amp;Tabla110[[#This Row],[Vigencia]]&amp;") "&amp;Tabla110[[#This Row],[Entidad / Reclamante]]&amp;" "&amp;Tabla110[[#This Row],[Últimos 6 Dígitos del Proceso]]</f>
        <v>780 (2025) Sanitas EPS 039100</v>
      </c>
      <c r="O776" s="16">
        <v>205</v>
      </c>
      <c r="P776" s="16">
        <v>38379701</v>
      </c>
      <c r="Q776" s="25">
        <v>45881</v>
      </c>
      <c r="R776" s="3" t="s">
        <v>94</v>
      </c>
      <c r="S776" s="25">
        <v>45880</v>
      </c>
      <c r="T776" s="3" t="s">
        <v>8273</v>
      </c>
      <c r="U776" s="6"/>
      <c r="V776" s="6"/>
      <c r="W776" s="6">
        <v>20</v>
      </c>
      <c r="X776" s="6">
        <f>+NETWORKDAYS(Tabla110[[#This Row],[Fecha de Asignación2]],Tabla110[[#This Row],[Fecha Respuesta]])</f>
        <v>2</v>
      </c>
      <c r="Y776" s="6" t="s">
        <v>2185</v>
      </c>
    </row>
    <row r="777" spans="1:25" hidden="1">
      <c r="A777" s="45" t="s">
        <v>8366</v>
      </c>
      <c r="B777" s="14" t="s">
        <v>8366</v>
      </c>
      <c r="C777" s="3">
        <v>2025</v>
      </c>
      <c r="D777" s="25">
        <v>45874</v>
      </c>
      <c r="E777" s="19" t="str">
        <f>IF(Tabla110[[#This Row],[Fecha Respuesta]]="","01 Pendiente","02 Finalizado")</f>
        <v>02 Finalizado</v>
      </c>
      <c r="F777" s="3" t="s">
        <v>131</v>
      </c>
      <c r="G777" s="3" t="str">
        <f>+VLOOKUP(Tabla110[[#This Row],[ABOGADO]],'|'!$A$47:$B$89,2,0)</f>
        <v>Representación Judicial</v>
      </c>
      <c r="H777" s="3" t="s">
        <v>2176</v>
      </c>
      <c r="I777" s="3" t="s">
        <v>65</v>
      </c>
      <c r="J777" s="18" t="s">
        <v>8367</v>
      </c>
      <c r="K777" s="65" t="s">
        <v>8368</v>
      </c>
      <c r="L777" s="18" t="s">
        <v>2350</v>
      </c>
      <c r="M777" s="3" t="s">
        <v>267</v>
      </c>
      <c r="N777" s="3" t="str">
        <f>Tabla110[[#This Row],[Orden]]&amp;" ("&amp;Tabla110[[#This Row],[Vigencia]]&amp;") "&amp;Tabla110[[#This Row],[Entidad / Reclamante]]&amp;" "&amp;Tabla110[[#This Row],[Últimos 6 Dígitos del Proceso]]</f>
        <v>779 (2025) Nueva EPS 210721</v>
      </c>
      <c r="O777" s="16">
        <v>1</v>
      </c>
      <c r="P777" s="16">
        <v>0</v>
      </c>
      <c r="Q777" s="25">
        <v>45874</v>
      </c>
      <c r="R777" s="3" t="s">
        <v>47</v>
      </c>
      <c r="S777" s="25">
        <v>45874</v>
      </c>
      <c r="T777" s="3" t="s">
        <v>8369</v>
      </c>
      <c r="U777" s="6"/>
      <c r="V777" s="6"/>
      <c r="W777" s="6">
        <v>20</v>
      </c>
      <c r="X777" s="6">
        <f>+NETWORKDAYS(Tabla110[[#This Row],[Fecha de Asignación2]],Tabla110[[#This Row],[Fecha Respuesta]])</f>
        <v>1</v>
      </c>
      <c r="Y777" s="6" t="s">
        <v>2185</v>
      </c>
    </row>
    <row r="778" spans="1:25" hidden="1">
      <c r="A778" s="45" t="s">
        <v>8370</v>
      </c>
      <c r="B778" s="14" t="s">
        <v>8370</v>
      </c>
      <c r="C778" s="3">
        <v>2025</v>
      </c>
      <c r="D778" s="25">
        <v>45874</v>
      </c>
      <c r="E778" s="19" t="str">
        <f>IF(Tabla110[[#This Row],[Fecha Respuesta]]="","01 Pendiente","02 Finalizado")</f>
        <v>02 Finalizado</v>
      </c>
      <c r="F778" s="3" t="s">
        <v>124</v>
      </c>
      <c r="G778" s="3" t="str">
        <f>+VLOOKUP(Tabla110[[#This Row],[ABOGADO]],'|'!$A$47:$B$89,2,0)</f>
        <v>Representación Judicial</v>
      </c>
      <c r="H778" s="3" t="s">
        <v>2176</v>
      </c>
      <c r="I778" s="3" t="s">
        <v>65</v>
      </c>
      <c r="J778" s="18" t="s">
        <v>7775</v>
      </c>
      <c r="K778" s="65" t="s">
        <v>6679</v>
      </c>
      <c r="L778" s="18" t="s">
        <v>2350</v>
      </c>
      <c r="M778" s="3" t="s">
        <v>267</v>
      </c>
      <c r="N778" s="3" t="str">
        <f>Tabla110[[#This Row],[Orden]]&amp;" ("&amp;Tabla110[[#This Row],[Vigencia]]&amp;") "&amp;Tabla110[[#This Row],[Entidad / Reclamante]]&amp;" "&amp;Tabla110[[#This Row],[Últimos 6 Dígitos del Proceso]]</f>
        <v>781 (2025) Nueva EPS 006900</v>
      </c>
      <c r="O778" s="16">
        <v>665</v>
      </c>
      <c r="P778" s="16">
        <v>1047575435</v>
      </c>
      <c r="Q778" s="25">
        <v>45877</v>
      </c>
      <c r="R778" s="3" t="s">
        <v>47</v>
      </c>
      <c r="S778" s="25">
        <v>45874</v>
      </c>
      <c r="T778" s="77" t="s">
        <v>8371</v>
      </c>
      <c r="U778" s="6"/>
      <c r="V778" s="6"/>
      <c r="W778" s="6">
        <v>20</v>
      </c>
      <c r="X778" s="6">
        <f>+NETWORKDAYS(Tabla110[[#This Row],[Fecha de Asignación2]],Tabla110[[#This Row],[Fecha Respuesta]])</f>
        <v>4</v>
      </c>
      <c r="Y778" s="6" t="s">
        <v>2185</v>
      </c>
    </row>
    <row r="779" spans="1:25" hidden="1">
      <c r="A779" s="45" t="s">
        <v>8372</v>
      </c>
      <c r="B779" s="14" t="s">
        <v>8372</v>
      </c>
      <c r="C779" s="3">
        <v>2025</v>
      </c>
      <c r="D779" s="25">
        <v>45874</v>
      </c>
      <c r="E779" s="19" t="str">
        <f>IF(Tabla110[[#This Row],[Fecha Respuesta]]="","01 Pendiente","02 Finalizado")</f>
        <v>02 Finalizado</v>
      </c>
      <c r="F779" s="3" t="s">
        <v>124</v>
      </c>
      <c r="G779" s="3" t="str">
        <f>+VLOOKUP(Tabla110[[#This Row],[ABOGADO]],'|'!$A$47:$B$89,2,0)</f>
        <v>Representación Judicial</v>
      </c>
      <c r="H779" s="3" t="s">
        <v>2176</v>
      </c>
      <c r="I779" s="3" t="s">
        <v>65</v>
      </c>
      <c r="J779" s="18" t="s">
        <v>7966</v>
      </c>
      <c r="K779" s="65" t="s">
        <v>7967</v>
      </c>
      <c r="L779" s="18" t="s">
        <v>2350</v>
      </c>
      <c r="M779" s="3" t="s">
        <v>315</v>
      </c>
      <c r="N779" s="3" t="str">
        <f>Tabla110[[#This Row],[Orden]]&amp;" ("&amp;Tabla110[[#This Row],[Vigencia]]&amp;") "&amp;Tabla110[[#This Row],[Entidad / Reclamante]]&amp;" "&amp;Tabla110[[#This Row],[Últimos 6 Dígitos del Proceso]]</f>
        <v>782 (2025) Sanitas EPS 005800</v>
      </c>
      <c r="O779" s="16">
        <v>1</v>
      </c>
      <c r="P779" s="16">
        <v>79950</v>
      </c>
      <c r="Q779" s="25">
        <v>45884</v>
      </c>
      <c r="R779" s="3" t="s">
        <v>47</v>
      </c>
      <c r="S779" s="25">
        <v>45874</v>
      </c>
      <c r="T779" s="3" t="s">
        <v>8373</v>
      </c>
      <c r="U779" s="6"/>
      <c r="V779" s="6"/>
      <c r="W779" s="6">
        <v>20</v>
      </c>
      <c r="X779" s="6">
        <f>+NETWORKDAYS(Tabla110[[#This Row],[Fecha de Asignación2]],Tabla110[[#This Row],[Fecha Respuesta]])</f>
        <v>9</v>
      </c>
      <c r="Y779" s="6" t="s">
        <v>2185</v>
      </c>
    </row>
    <row r="780" spans="1:25" hidden="1">
      <c r="A780" s="45" t="s">
        <v>8374</v>
      </c>
      <c r="B780" s="14" t="s">
        <v>8374</v>
      </c>
      <c r="C780" s="3">
        <v>2025</v>
      </c>
      <c r="D780" s="25">
        <v>45874</v>
      </c>
      <c r="E780" s="19" t="str">
        <f>IF(Tabla110[[#This Row],[Fecha Respuesta]]="","01 Pendiente","02 Finalizado")</f>
        <v>02 Finalizado</v>
      </c>
      <c r="F780" s="3" t="s">
        <v>139</v>
      </c>
      <c r="G780" s="3" t="str">
        <f>+VLOOKUP(Tabla110[[#This Row],[ABOGADO]],'|'!$A$47:$B$89,2,0)</f>
        <v>Representación Judicial</v>
      </c>
      <c r="H780" s="3" t="s">
        <v>2176</v>
      </c>
      <c r="I780" s="3" t="s">
        <v>65</v>
      </c>
      <c r="J780" s="18" t="s">
        <v>8375</v>
      </c>
      <c r="K780" s="65" t="s">
        <v>8376</v>
      </c>
      <c r="L780" s="18" t="s">
        <v>2350</v>
      </c>
      <c r="M780" s="3" t="s">
        <v>246</v>
      </c>
      <c r="N780" s="3" t="str">
        <f>Tabla110[[#This Row],[Orden]]&amp;" ("&amp;Tabla110[[#This Row],[Vigencia]]&amp;") "&amp;Tabla110[[#This Row],[Entidad / Reclamante]]&amp;" "&amp;Tabla110[[#This Row],[Últimos 6 Dígitos del Proceso]]</f>
        <v>783 (2025) Compensar EPS 008400</v>
      </c>
      <c r="O780" s="16">
        <v>52</v>
      </c>
      <c r="P780" s="16">
        <v>87196932</v>
      </c>
      <c r="Q780" s="25">
        <v>45894</v>
      </c>
      <c r="R780" s="3" t="s">
        <v>94</v>
      </c>
      <c r="S780" s="25">
        <v>45880</v>
      </c>
      <c r="T780" s="3" t="s">
        <v>8377</v>
      </c>
      <c r="U780" s="6"/>
      <c r="V780" s="6"/>
      <c r="W780" s="6">
        <v>20</v>
      </c>
      <c r="X780" s="6">
        <f>+NETWORKDAYS(Tabla110[[#This Row],[Fecha de Asignación2]],Tabla110[[#This Row],[Fecha Respuesta]])</f>
        <v>11</v>
      </c>
      <c r="Y780" s="6" t="s">
        <v>2185</v>
      </c>
    </row>
    <row r="781" spans="1:25" hidden="1">
      <c r="A781" s="45" t="s">
        <v>8378</v>
      </c>
      <c r="B781" s="14" t="s">
        <v>8378</v>
      </c>
      <c r="C781" s="3">
        <v>2025</v>
      </c>
      <c r="D781" s="25">
        <v>45874</v>
      </c>
      <c r="E781" s="19" t="str">
        <f>IF(Tabla110[[#This Row],[Fecha Respuesta]]="","01 Pendiente","02 Finalizado")</f>
        <v>02 Finalizado</v>
      </c>
      <c r="F781" s="3" t="s">
        <v>127</v>
      </c>
      <c r="G781" s="3" t="str">
        <f>+VLOOKUP(Tabla110[[#This Row],[ABOGADO]],'|'!$A$47:$B$89,2,0)</f>
        <v>Coordinación Prejudicial</v>
      </c>
      <c r="H781" s="3" t="s">
        <v>2176</v>
      </c>
      <c r="I781" s="3" t="s">
        <v>65</v>
      </c>
      <c r="J781" s="18" t="s">
        <v>6284</v>
      </c>
      <c r="K781" s="65" t="s">
        <v>6285</v>
      </c>
      <c r="L781" s="18" t="s">
        <v>2350</v>
      </c>
      <c r="M781" s="3" t="s">
        <v>315</v>
      </c>
      <c r="N781" s="3" t="str">
        <f>Tabla110[[#This Row],[Orden]]&amp;" ("&amp;Tabla110[[#This Row],[Vigencia]]&amp;") "&amp;Tabla110[[#This Row],[Entidad / Reclamante]]&amp;" "&amp;Tabla110[[#This Row],[Últimos 6 Dígitos del Proceso]]</f>
        <v>784 (2025) Sanitas EPS 024700</v>
      </c>
      <c r="O781" s="16">
        <v>18</v>
      </c>
      <c r="P781" s="16">
        <v>123923112</v>
      </c>
      <c r="Q781" s="25">
        <v>45894</v>
      </c>
      <c r="R781" s="3" t="s">
        <v>94</v>
      </c>
      <c r="S781" s="25">
        <v>45880</v>
      </c>
      <c r="T781" s="3" t="s">
        <v>8379</v>
      </c>
      <c r="U781" s="6"/>
      <c r="V781" s="6"/>
      <c r="W781" s="6">
        <v>20</v>
      </c>
      <c r="X781" s="6">
        <f>+NETWORKDAYS(Tabla110[[#This Row],[Fecha de Asignación2]],Tabla110[[#This Row],[Fecha Respuesta]])</f>
        <v>11</v>
      </c>
      <c r="Y781" s="6" t="s">
        <v>2185</v>
      </c>
    </row>
    <row r="782" spans="1:25" hidden="1">
      <c r="A782" s="45" t="s">
        <v>8380</v>
      </c>
      <c r="B782" s="14" t="s">
        <v>8380</v>
      </c>
      <c r="C782" s="3">
        <v>2025</v>
      </c>
      <c r="D782" s="25">
        <v>45874</v>
      </c>
      <c r="E782" s="19" t="str">
        <f>IF(Tabla110[[#This Row],[Fecha Respuesta]]="","01 Pendiente","02 Finalizado")</f>
        <v>02 Finalizado</v>
      </c>
      <c r="F782" s="3" t="s">
        <v>124</v>
      </c>
      <c r="G782" s="3" t="str">
        <f>+VLOOKUP(Tabla110[[#This Row],[ABOGADO]],'|'!$A$47:$B$89,2,0)</f>
        <v>Representación Judicial</v>
      </c>
      <c r="H782" s="3" t="s">
        <v>2176</v>
      </c>
      <c r="I782" s="3" t="s">
        <v>65</v>
      </c>
      <c r="J782" s="18" t="s">
        <v>8381</v>
      </c>
      <c r="K782" s="65" t="s">
        <v>7378</v>
      </c>
      <c r="L782" s="18" t="s">
        <v>2350</v>
      </c>
      <c r="M782" s="3" t="s">
        <v>389</v>
      </c>
      <c r="N782" s="3" t="str">
        <f>Tabla110[[#This Row],[Orden]]&amp;" ("&amp;Tabla110[[#This Row],[Vigencia]]&amp;") "&amp;Tabla110[[#This Row],[Entidad / Reclamante]]&amp;" "&amp;Tabla110[[#This Row],[Últimos 6 Dígitos del Proceso]]</f>
        <v>785 (2025) Salud Total EPS 025100</v>
      </c>
      <c r="O782" s="16">
        <v>28</v>
      </c>
      <c r="P782" s="16">
        <v>27655138</v>
      </c>
      <c r="Q782" s="25">
        <v>45894</v>
      </c>
      <c r="R782" s="3" t="s">
        <v>94</v>
      </c>
      <c r="S782" s="25">
        <v>45880</v>
      </c>
      <c r="T782" s="3" t="s">
        <v>8382</v>
      </c>
      <c r="U782" s="6"/>
      <c r="V782" s="6"/>
      <c r="W782" s="6">
        <v>20</v>
      </c>
      <c r="X782" s="6">
        <f>+NETWORKDAYS(Tabla110[[#This Row],[Fecha de Asignación2]],Tabla110[[#This Row],[Fecha Respuesta]])</f>
        <v>11</v>
      </c>
      <c r="Y782" s="6" t="s">
        <v>2185</v>
      </c>
    </row>
    <row r="783" spans="1:25" hidden="1">
      <c r="A783" s="45" t="s">
        <v>8383</v>
      </c>
      <c r="B783" s="14" t="s">
        <v>8383</v>
      </c>
      <c r="C783" s="3">
        <v>2025</v>
      </c>
      <c r="D783" s="25">
        <v>45874</v>
      </c>
      <c r="E783" s="19" t="str">
        <f>IF(Tabla110[[#This Row],[Fecha Respuesta]]="","01 Pendiente","02 Finalizado")</f>
        <v>02 Finalizado</v>
      </c>
      <c r="F783" s="3" t="s">
        <v>127</v>
      </c>
      <c r="G783" s="3" t="str">
        <f>+VLOOKUP(Tabla110[[#This Row],[ABOGADO]],'|'!$A$47:$B$89,2,0)</f>
        <v>Coordinación Prejudicial</v>
      </c>
      <c r="H783" s="3" t="s">
        <v>2176</v>
      </c>
      <c r="I783" s="3" t="s">
        <v>65</v>
      </c>
      <c r="J783" s="18" t="s">
        <v>6438</v>
      </c>
      <c r="K783" s="65" t="s">
        <v>6439</v>
      </c>
      <c r="L783" s="18" t="s">
        <v>2350</v>
      </c>
      <c r="M783" s="3" t="s">
        <v>315</v>
      </c>
      <c r="N783" s="3" t="str">
        <f>Tabla110[[#This Row],[Orden]]&amp;" ("&amp;Tabla110[[#This Row],[Vigencia]]&amp;") "&amp;Tabla110[[#This Row],[Entidad / Reclamante]]&amp;" "&amp;Tabla110[[#This Row],[Últimos 6 Dígitos del Proceso]]</f>
        <v>786 (2025) Sanitas EPS 024300</v>
      </c>
      <c r="O783" s="16">
        <v>55</v>
      </c>
      <c r="P783" s="16">
        <v>26234408</v>
      </c>
      <c r="Q783" s="25">
        <v>45894</v>
      </c>
      <c r="R783" s="25" t="s">
        <v>103</v>
      </c>
      <c r="S783" s="25">
        <v>45880</v>
      </c>
      <c r="T783" s="3" t="s">
        <v>8384</v>
      </c>
      <c r="U783" s="6"/>
      <c r="V783" s="6"/>
      <c r="W783" s="6">
        <v>20</v>
      </c>
      <c r="X783" s="6">
        <f>+NETWORKDAYS(Tabla110[[#This Row],[Fecha de Asignación2]],Tabla110[[#This Row],[Fecha Respuesta]])</f>
        <v>11</v>
      </c>
      <c r="Y783" s="6" t="s">
        <v>2185</v>
      </c>
    </row>
    <row r="784" spans="1:25" hidden="1">
      <c r="A784" s="45" t="s">
        <v>8385</v>
      </c>
      <c r="B784" s="14" t="s">
        <v>8385</v>
      </c>
      <c r="C784" s="3">
        <v>2025</v>
      </c>
      <c r="D784" s="25">
        <v>45874</v>
      </c>
      <c r="E784" s="19" t="str">
        <f>IF(Tabla110[[#This Row],[Fecha Respuesta]]="","01 Pendiente","02 Finalizado")</f>
        <v>02 Finalizado</v>
      </c>
      <c r="F784" s="3" t="s">
        <v>124</v>
      </c>
      <c r="G784" s="3" t="str">
        <f>+VLOOKUP(Tabla110[[#This Row],[ABOGADO]],'|'!$A$47:$B$89,2,0)</f>
        <v>Representación Judicial</v>
      </c>
      <c r="H784" s="3" t="s">
        <v>2176</v>
      </c>
      <c r="I784" s="3" t="s">
        <v>65</v>
      </c>
      <c r="J784" s="18" t="s">
        <v>8386</v>
      </c>
      <c r="K784" s="65" t="s">
        <v>8387</v>
      </c>
      <c r="L784" s="18" t="s">
        <v>2350</v>
      </c>
      <c r="M784" s="3" t="s">
        <v>246</v>
      </c>
      <c r="N784" s="3" t="str">
        <f>Tabla110[[#This Row],[Orden]]&amp;" ("&amp;Tabla110[[#This Row],[Vigencia]]&amp;") "&amp;Tabla110[[#This Row],[Entidad / Reclamante]]&amp;" "&amp;Tabla110[[#This Row],[Últimos 6 Dígitos del Proceso]]</f>
        <v>787 (2025) Compensar EPS 008800</v>
      </c>
      <c r="O784" s="16">
        <v>40</v>
      </c>
      <c r="P784" s="16">
        <v>41060145</v>
      </c>
      <c r="Q784" s="25">
        <v>45895</v>
      </c>
      <c r="R784" s="25" t="s">
        <v>103</v>
      </c>
      <c r="S784" s="25">
        <v>45880</v>
      </c>
      <c r="T784" s="3" t="s">
        <v>8388</v>
      </c>
      <c r="U784" s="6"/>
      <c r="V784" s="6"/>
      <c r="W784" s="6">
        <v>20</v>
      </c>
      <c r="X784" s="6">
        <f>+NETWORKDAYS(Tabla110[[#This Row],[Fecha de Asignación2]],Tabla110[[#This Row],[Fecha Respuesta]])</f>
        <v>12</v>
      </c>
      <c r="Y784" s="6" t="s">
        <v>2185</v>
      </c>
    </row>
    <row r="785" spans="1:25" hidden="1">
      <c r="A785" s="45" t="s">
        <v>8389</v>
      </c>
      <c r="B785" s="14" t="s">
        <v>8389</v>
      </c>
      <c r="C785" s="3">
        <v>2025</v>
      </c>
      <c r="D785" s="25">
        <v>45874</v>
      </c>
      <c r="E785" s="19" t="str">
        <f>IF(Tabla110[[#This Row],[Fecha Respuesta]]="","01 Pendiente","02 Finalizado")</f>
        <v>02 Finalizado</v>
      </c>
      <c r="F785" s="3" t="s">
        <v>124</v>
      </c>
      <c r="G785" s="3" t="str">
        <f>+VLOOKUP(Tabla110[[#This Row],[ABOGADO]],'|'!$A$47:$B$89,2,0)</f>
        <v>Representación Judicial</v>
      </c>
      <c r="H785" s="3" t="s">
        <v>2176</v>
      </c>
      <c r="I785" s="3" t="s">
        <v>65</v>
      </c>
      <c r="J785" s="18" t="s">
        <v>8390</v>
      </c>
      <c r="K785" s="65" t="s">
        <v>8391</v>
      </c>
      <c r="L785" s="18" t="s">
        <v>2350</v>
      </c>
      <c r="M785" s="3" t="s">
        <v>246</v>
      </c>
      <c r="N785" s="3" t="str">
        <f>Tabla110[[#This Row],[Orden]]&amp;" ("&amp;Tabla110[[#This Row],[Vigencia]]&amp;") "&amp;Tabla110[[#This Row],[Entidad / Reclamante]]&amp;" "&amp;Tabla110[[#This Row],[Últimos 6 Dígitos del Proceso]]</f>
        <v>788 (2025) Compensar EPS 010000</v>
      </c>
      <c r="O785" s="16">
        <v>42</v>
      </c>
      <c r="P785" s="16">
        <v>41060145</v>
      </c>
      <c r="Q785" s="25">
        <v>45894</v>
      </c>
      <c r="R785" s="25" t="s">
        <v>103</v>
      </c>
      <c r="S785" s="25">
        <v>45880</v>
      </c>
      <c r="T785" s="3" t="s">
        <v>8392</v>
      </c>
      <c r="U785" s="6"/>
      <c r="V785" s="6"/>
      <c r="W785" s="6">
        <v>20</v>
      </c>
      <c r="X785" s="6">
        <f>+NETWORKDAYS(Tabla110[[#This Row],[Fecha de Asignación2]],Tabla110[[#This Row],[Fecha Respuesta]])</f>
        <v>11</v>
      </c>
      <c r="Y785" s="6" t="s">
        <v>2185</v>
      </c>
    </row>
    <row r="786" spans="1:25" hidden="1">
      <c r="A786" s="45" t="s">
        <v>8393</v>
      </c>
      <c r="B786" s="14" t="s">
        <v>8393</v>
      </c>
      <c r="C786" s="3">
        <v>2025</v>
      </c>
      <c r="D786" s="25">
        <v>45874</v>
      </c>
      <c r="E786" s="19" t="str">
        <f>IF(Tabla110[[#This Row],[Fecha Respuesta]]="","01 Pendiente","02 Finalizado")</f>
        <v>02 Finalizado</v>
      </c>
      <c r="F786" s="3" t="s">
        <v>124</v>
      </c>
      <c r="G786" s="3" t="str">
        <f>+VLOOKUP(Tabla110[[#This Row],[ABOGADO]],'|'!$A$47:$B$89,2,0)</f>
        <v>Representación Judicial</v>
      </c>
      <c r="H786" s="3" t="s">
        <v>2176</v>
      </c>
      <c r="I786" s="3" t="s">
        <v>65</v>
      </c>
      <c r="J786" s="18" t="s">
        <v>8394</v>
      </c>
      <c r="K786" s="65" t="s">
        <v>8387</v>
      </c>
      <c r="L786" s="18" t="s">
        <v>2350</v>
      </c>
      <c r="M786" s="3" t="s">
        <v>246</v>
      </c>
      <c r="N786" s="3" t="str">
        <f>Tabla110[[#This Row],[Orden]]&amp;" ("&amp;Tabla110[[#This Row],[Vigencia]]&amp;") "&amp;Tabla110[[#This Row],[Entidad / Reclamante]]&amp;" "&amp;Tabla110[[#This Row],[Últimos 6 Dígitos del Proceso]]</f>
        <v>789 (2025) Compensar EPS 008800</v>
      </c>
      <c r="O786" s="16">
        <v>3</v>
      </c>
      <c r="P786" s="16">
        <v>41060145</v>
      </c>
      <c r="Q786" s="25">
        <v>45894</v>
      </c>
      <c r="R786" s="25" t="s">
        <v>103</v>
      </c>
      <c r="S786" s="25">
        <v>45880</v>
      </c>
      <c r="T786" s="3" t="s">
        <v>8395</v>
      </c>
      <c r="U786" s="6"/>
      <c r="V786" s="6"/>
      <c r="W786" s="6">
        <v>20</v>
      </c>
      <c r="X786" s="6">
        <f>+NETWORKDAYS(Tabla110[[#This Row],[Fecha de Asignación2]],Tabla110[[#This Row],[Fecha Respuesta]])</f>
        <v>11</v>
      </c>
      <c r="Y786" s="6" t="s">
        <v>2185</v>
      </c>
    </row>
    <row r="787" spans="1:25" hidden="1">
      <c r="A787" s="45" t="s">
        <v>8396</v>
      </c>
      <c r="B787" s="14" t="s">
        <v>8396</v>
      </c>
      <c r="C787" s="3">
        <v>2025</v>
      </c>
      <c r="D787" s="25">
        <v>45874</v>
      </c>
      <c r="E787" s="19" t="str">
        <f>IF(Tabla110[[#This Row],[Fecha Respuesta]]="","01 Pendiente","02 Finalizado")</f>
        <v>02 Finalizado</v>
      </c>
      <c r="F787" s="3" t="s">
        <v>2259</v>
      </c>
      <c r="G787" s="3" t="s">
        <v>17</v>
      </c>
      <c r="H787" s="3" t="s">
        <v>2176</v>
      </c>
      <c r="I787" s="3" t="s">
        <v>65</v>
      </c>
      <c r="J787" s="18" t="s">
        <v>8397</v>
      </c>
      <c r="K787" s="65" t="s">
        <v>7949</v>
      </c>
      <c r="L787" s="18" t="s">
        <v>2350</v>
      </c>
      <c r="M787" s="3" t="s">
        <v>389</v>
      </c>
      <c r="N787" s="3" t="str">
        <f>Tabla110[[#This Row],[Orden]]&amp;" ("&amp;Tabla110[[#This Row],[Vigencia]]&amp;") "&amp;Tabla110[[#This Row],[Entidad / Reclamante]]&amp;" "&amp;Tabla110[[#This Row],[Últimos 6 Dígitos del Proceso]]</f>
        <v>790 (2025) Salud Total EPS 003900</v>
      </c>
      <c r="O787" s="16">
        <v>1</v>
      </c>
      <c r="P787" s="16">
        <v>170300</v>
      </c>
      <c r="Q787" s="25">
        <v>45889</v>
      </c>
      <c r="R787" s="25" t="s">
        <v>103</v>
      </c>
      <c r="S787" s="25">
        <v>45880</v>
      </c>
      <c r="T787" s="3" t="s">
        <v>8398</v>
      </c>
      <c r="U787" s="6"/>
      <c r="V787" s="6"/>
      <c r="W787" s="6">
        <v>20</v>
      </c>
      <c r="X787" s="6">
        <f>+NETWORKDAYS(Tabla110[[#This Row],[Fecha de Asignación2]],Tabla110[[#This Row],[Fecha Respuesta]])</f>
        <v>8</v>
      </c>
      <c r="Y787" s="6" t="s">
        <v>2185</v>
      </c>
    </row>
    <row r="788" spans="1:25" hidden="1">
      <c r="A788" s="45" t="s">
        <v>8399</v>
      </c>
      <c r="B788" s="14" t="s">
        <v>8399</v>
      </c>
      <c r="C788" s="3">
        <v>2025</v>
      </c>
      <c r="D788" s="25">
        <v>45875</v>
      </c>
      <c r="E788" s="19" t="str">
        <f>IF(Tabla110[[#This Row],[Fecha Respuesta]]="","01 Pendiente","02 Finalizado")</f>
        <v>02 Finalizado</v>
      </c>
      <c r="F788" s="3" t="s">
        <v>143</v>
      </c>
      <c r="G788" s="3" t="str">
        <f>+VLOOKUP(Tabla110[[#This Row],[ABOGADO]],'|'!$A$47:$B$89,2,0)</f>
        <v>Representación Judicial</v>
      </c>
      <c r="H788" s="3" t="s">
        <v>2176</v>
      </c>
      <c r="I788" s="3" t="s">
        <v>65</v>
      </c>
      <c r="J788" s="18" t="s">
        <v>8400</v>
      </c>
      <c r="K788" s="65" t="s">
        <v>6297</v>
      </c>
      <c r="L788" s="18" t="s">
        <v>2350</v>
      </c>
      <c r="M788" s="3" t="s">
        <v>246</v>
      </c>
      <c r="N788" s="3" t="str">
        <f>Tabla110[[#This Row],[Orden]]&amp;" ("&amp;Tabla110[[#This Row],[Vigencia]]&amp;") "&amp;Tabla110[[#This Row],[Entidad / Reclamante]]&amp;" "&amp;Tabla110[[#This Row],[Últimos 6 Dígitos del Proceso]]</f>
        <v>791 (2025) Compensar EPS 008300</v>
      </c>
      <c r="O788" s="16">
        <v>32</v>
      </c>
      <c r="P788" s="16">
        <v>117225806</v>
      </c>
      <c r="Q788" s="25">
        <v>45894</v>
      </c>
      <c r="R788" s="25" t="s">
        <v>103</v>
      </c>
      <c r="S788" s="25">
        <v>45880</v>
      </c>
      <c r="T788" s="3" t="s">
        <v>7223</v>
      </c>
      <c r="U788" s="6"/>
      <c r="V788" s="6"/>
      <c r="W788" s="6">
        <v>20</v>
      </c>
      <c r="X788" s="6">
        <f>+NETWORKDAYS(Tabla110[[#This Row],[Fecha de Asignación2]],Tabla110[[#This Row],[Fecha Respuesta]])</f>
        <v>11</v>
      </c>
      <c r="Y788" s="6" t="s">
        <v>2185</v>
      </c>
    </row>
    <row r="789" spans="1:25" hidden="1">
      <c r="A789" s="45" t="s">
        <v>8401</v>
      </c>
      <c r="B789" s="14" t="s">
        <v>8401</v>
      </c>
      <c r="C789" s="3">
        <v>2025</v>
      </c>
      <c r="D789" s="25">
        <v>45875</v>
      </c>
      <c r="E789" s="19" t="str">
        <f>IF(Tabla110[[#This Row],[Fecha Respuesta]]="","01 Pendiente","02 Finalizado")</f>
        <v>02 Finalizado</v>
      </c>
      <c r="F789" s="3" t="s">
        <v>141</v>
      </c>
      <c r="G789" s="3" t="str">
        <f>+VLOOKUP(Tabla110[[#This Row],[ABOGADO]],'|'!$A$47:$B$89,2,0)</f>
        <v>Coordinación Prejudicial</v>
      </c>
      <c r="H789" s="3" t="s">
        <v>2176</v>
      </c>
      <c r="I789" s="3" t="s">
        <v>65</v>
      </c>
      <c r="J789" s="18" t="s">
        <v>8402</v>
      </c>
      <c r="K789" s="65" t="s">
        <v>8403</v>
      </c>
      <c r="L789" s="18" t="s">
        <v>2350</v>
      </c>
      <c r="M789" s="3" t="s">
        <v>389</v>
      </c>
      <c r="N789" s="3" t="str">
        <f>Tabla110[[#This Row],[Orden]]&amp;" ("&amp;Tabla110[[#This Row],[Vigencia]]&amp;") "&amp;Tabla110[[#This Row],[Entidad / Reclamante]]&amp;" "&amp;Tabla110[[#This Row],[Últimos 6 Dígitos del Proceso]]</f>
        <v>792 (2025) Salud Total EPS 027700</v>
      </c>
      <c r="O789" s="16">
        <v>295</v>
      </c>
      <c r="P789" s="16">
        <v>195576524</v>
      </c>
      <c r="Q789" s="25">
        <v>45891</v>
      </c>
      <c r="R789" s="25" t="s">
        <v>103</v>
      </c>
      <c r="S789" s="25">
        <v>45880</v>
      </c>
      <c r="T789" s="3" t="s">
        <v>8404</v>
      </c>
      <c r="U789" s="6"/>
      <c r="V789" s="6"/>
      <c r="W789" s="6">
        <v>20</v>
      </c>
      <c r="X789" s="6">
        <f>+NETWORKDAYS(Tabla110[[#This Row],[Fecha de Asignación2]],Tabla110[[#This Row],[Fecha Respuesta]])</f>
        <v>10</v>
      </c>
      <c r="Y789" s="6" t="s">
        <v>2185</v>
      </c>
    </row>
    <row r="790" spans="1:25" hidden="1">
      <c r="A790" s="45" t="s">
        <v>8405</v>
      </c>
      <c r="B790" s="14" t="s">
        <v>8405</v>
      </c>
      <c r="C790" s="3">
        <v>2025</v>
      </c>
      <c r="D790" s="25">
        <v>45875</v>
      </c>
      <c r="E790" s="19" t="str">
        <f>IF(Tabla110[[#This Row],[Fecha Respuesta]]="","01 Pendiente","02 Finalizado")</f>
        <v>02 Finalizado</v>
      </c>
      <c r="F790" s="3" t="s">
        <v>106</v>
      </c>
      <c r="G790" s="3" t="str">
        <f>+VLOOKUP(Tabla110[[#This Row],[ABOGADO]],'|'!$A$47:$B$89,2,0)</f>
        <v>Representación Judicial</v>
      </c>
      <c r="H790" s="3" t="s">
        <v>2176</v>
      </c>
      <c r="I790" s="3" t="s">
        <v>65</v>
      </c>
      <c r="J790" s="18" t="s">
        <v>8406</v>
      </c>
      <c r="K790" s="65" t="s">
        <v>7301</v>
      </c>
      <c r="L790" s="18" t="s">
        <v>2350</v>
      </c>
      <c r="M790" s="3" t="s">
        <v>246</v>
      </c>
      <c r="N790" s="3" t="str">
        <f>Tabla110[[#This Row],[Orden]]&amp;" ("&amp;Tabla110[[#This Row],[Vigencia]]&amp;") "&amp;Tabla110[[#This Row],[Entidad / Reclamante]]&amp;" "&amp;Tabla110[[#This Row],[Últimos 6 Dígitos del Proceso]]</f>
        <v>793 (2025) Compensar EPS 008200</v>
      </c>
      <c r="O790" s="16">
        <v>12</v>
      </c>
      <c r="P790" s="16">
        <v>32819934</v>
      </c>
      <c r="Q790" s="25">
        <v>45896</v>
      </c>
      <c r="R790" s="25" t="s">
        <v>103</v>
      </c>
      <c r="S790" s="25">
        <v>45880</v>
      </c>
      <c r="T790" s="3" t="s">
        <v>8211</v>
      </c>
      <c r="U790" s="6"/>
      <c r="V790" s="6"/>
      <c r="W790" s="6">
        <v>20</v>
      </c>
      <c r="X790" s="6">
        <f>+NETWORKDAYS(Tabla110[[#This Row],[Fecha de Asignación2]],Tabla110[[#This Row],[Fecha Respuesta]])</f>
        <v>13</v>
      </c>
      <c r="Y790" s="6" t="s">
        <v>2185</v>
      </c>
    </row>
    <row r="791" spans="1:25" hidden="1">
      <c r="A791" s="45" t="s">
        <v>8407</v>
      </c>
      <c r="B791" s="14" t="s">
        <v>8407</v>
      </c>
      <c r="C791" s="3">
        <v>2025</v>
      </c>
      <c r="D791" s="25">
        <v>45875</v>
      </c>
      <c r="E791" s="19" t="str">
        <f>IF(Tabla110[[#This Row],[Fecha Respuesta]]="","01 Pendiente","02 Finalizado")</f>
        <v>02 Finalizado</v>
      </c>
      <c r="F791" s="3" t="s">
        <v>152</v>
      </c>
      <c r="G791" s="3" t="str">
        <f>+VLOOKUP(Tabla110[[#This Row],[ABOGADO]],'|'!$A$47:$B$89,2,0)</f>
        <v>Coordinación Prejudicial</v>
      </c>
      <c r="H791" s="3" t="s">
        <v>2176</v>
      </c>
      <c r="I791" s="3" t="s">
        <v>65</v>
      </c>
      <c r="J791" s="18" t="s">
        <v>8408</v>
      </c>
      <c r="K791" s="65" t="s">
        <v>6991</v>
      </c>
      <c r="L791" s="18" t="s">
        <v>2350</v>
      </c>
      <c r="M791" s="3" t="s">
        <v>389</v>
      </c>
      <c r="N791" s="3" t="str">
        <f>Tabla110[[#This Row],[Orden]]&amp;" ("&amp;Tabla110[[#This Row],[Vigencia]]&amp;") "&amp;Tabla110[[#This Row],[Entidad / Reclamante]]&amp;" "&amp;Tabla110[[#This Row],[Últimos 6 Dígitos del Proceso]]</f>
        <v>795 (2025) Salud Total EPS 057700</v>
      </c>
      <c r="O791" s="16">
        <v>11</v>
      </c>
      <c r="P791" s="16">
        <v>60555624</v>
      </c>
      <c r="Q791" s="25">
        <v>45877</v>
      </c>
      <c r="R791" s="3" t="s">
        <v>47</v>
      </c>
      <c r="S791" s="25">
        <v>45875</v>
      </c>
      <c r="T791" s="3" t="s">
        <v>8409</v>
      </c>
      <c r="U791" s="6"/>
      <c r="V791" s="6"/>
      <c r="W791" s="6">
        <v>20</v>
      </c>
      <c r="X791" s="6">
        <f>+NETWORKDAYS(Tabla110[[#This Row],[Fecha de Asignación2]],Tabla110[[#This Row],[Fecha Respuesta]])</f>
        <v>3</v>
      </c>
      <c r="Y791" s="6" t="s">
        <v>2185</v>
      </c>
    </row>
    <row r="792" spans="1:25" hidden="1">
      <c r="A792" s="45" t="s">
        <v>8410</v>
      </c>
      <c r="B792" s="14" t="s">
        <v>8410</v>
      </c>
      <c r="C792" s="3">
        <v>2025</v>
      </c>
      <c r="D792" s="25">
        <v>45875</v>
      </c>
      <c r="E792" s="19" t="str">
        <f>IF(Tabla110[[#This Row],[Fecha Respuesta]]="","01 Pendiente","02 Finalizado")</f>
        <v>02 Finalizado</v>
      </c>
      <c r="F792" s="3" t="s">
        <v>170</v>
      </c>
      <c r="G792" s="3" t="str">
        <f>+VLOOKUP(Tabla110[[#This Row],[ABOGADO]],'|'!$A$47:$B$89,2,0)</f>
        <v>Coordinación Prejudicial</v>
      </c>
      <c r="H792" s="3" t="s">
        <v>6122</v>
      </c>
      <c r="I792" s="3" t="s">
        <v>65</v>
      </c>
      <c r="J792" s="18" t="s">
        <v>8411</v>
      </c>
      <c r="K792" s="65" t="s">
        <v>8376</v>
      </c>
      <c r="L792" s="65" t="s">
        <v>8412</v>
      </c>
      <c r="M792" s="3" t="s">
        <v>8413</v>
      </c>
      <c r="N792" s="3" t="str">
        <f>Tabla110[[#This Row],[Orden]]&amp;" ("&amp;Tabla110[[#This Row],[Vigencia]]&amp;") "&amp;Tabla110[[#This Row],[Entidad / Reclamante]]&amp;" "&amp;Tabla110[[#This Row],[Últimos 6 Dígitos del Proceso]]</f>
        <v>794 (2025) Gloria Patricia Gallego Bran y Jarvi Enrique Londoño Rivera  008400</v>
      </c>
      <c r="O792" s="16">
        <v>1</v>
      </c>
      <c r="P792" s="16">
        <v>0</v>
      </c>
      <c r="Q792" s="25">
        <v>45875</v>
      </c>
      <c r="R792" s="3" t="s">
        <v>92</v>
      </c>
      <c r="S792" s="25">
        <v>45875</v>
      </c>
      <c r="T792" s="3" t="s">
        <v>7613</v>
      </c>
      <c r="U792" s="6"/>
      <c r="V792" s="6"/>
      <c r="W792" s="6">
        <v>20</v>
      </c>
      <c r="X792" s="6">
        <f>+NETWORKDAYS(Tabla110[[#This Row],[Fecha de Asignación2]],Tabla110[[#This Row],[Fecha Respuesta]])</f>
        <v>1</v>
      </c>
      <c r="Y792" s="6" t="s">
        <v>2185</v>
      </c>
    </row>
    <row r="793" spans="1:25" hidden="1">
      <c r="A793" s="45" t="s">
        <v>8414</v>
      </c>
      <c r="B793" s="14" t="s">
        <v>8414</v>
      </c>
      <c r="C793" s="3">
        <v>2025</v>
      </c>
      <c r="D793" s="25">
        <v>45875</v>
      </c>
      <c r="E793" s="19" t="str">
        <f>IF(Tabla110[[#This Row],[Fecha Respuesta]]="","01 Pendiente","02 Finalizado")</f>
        <v>02 Finalizado</v>
      </c>
      <c r="F793" s="3" t="s">
        <v>180</v>
      </c>
      <c r="G793" s="3" t="str">
        <f>+VLOOKUP(Tabla110[[#This Row],[ABOGADO]],'|'!$A$47:$B$89,2,0)</f>
        <v>Representación Judicial</v>
      </c>
      <c r="H793" s="3" t="s">
        <v>2176</v>
      </c>
      <c r="I793" s="3" t="s">
        <v>65</v>
      </c>
      <c r="J793" s="18" t="s">
        <v>8415</v>
      </c>
      <c r="K793" s="65" t="s">
        <v>6746</v>
      </c>
      <c r="L793" s="18" t="s">
        <v>2350</v>
      </c>
      <c r="M793" s="3" t="s">
        <v>315</v>
      </c>
      <c r="N793" s="3" t="str">
        <f>Tabla110[[#This Row],[Orden]]&amp;" ("&amp;Tabla110[[#This Row],[Vigencia]]&amp;") "&amp;Tabla110[[#This Row],[Entidad / Reclamante]]&amp;" "&amp;Tabla110[[#This Row],[Últimos 6 Dígitos del Proceso]]</f>
        <v>796 (2025) Sanitas EPS 007800</v>
      </c>
      <c r="O793" s="16">
        <v>120</v>
      </c>
      <c r="P793" s="16">
        <v>225126179</v>
      </c>
      <c r="Q793" s="25">
        <v>45896</v>
      </c>
      <c r="R793" s="25" t="s">
        <v>103</v>
      </c>
      <c r="S793" s="25">
        <v>45880</v>
      </c>
      <c r="T793" s="3" t="s">
        <v>8416</v>
      </c>
      <c r="U793" s="6"/>
      <c r="V793" s="6"/>
      <c r="W793" s="6">
        <v>20</v>
      </c>
      <c r="X793" s="6">
        <f>+NETWORKDAYS(Tabla110[[#This Row],[Fecha de Asignación2]],Tabla110[[#This Row],[Fecha Respuesta]])</f>
        <v>13</v>
      </c>
      <c r="Y793" s="6" t="s">
        <v>2185</v>
      </c>
    </row>
    <row r="794" spans="1:25" hidden="1">
      <c r="A794" s="45" t="s">
        <v>8417</v>
      </c>
      <c r="B794" s="14" t="s">
        <v>8417</v>
      </c>
      <c r="C794" s="3">
        <v>2025</v>
      </c>
      <c r="D794" s="25">
        <v>45875</v>
      </c>
      <c r="E794" s="19" t="str">
        <f>IF(Tabla110[[#This Row],[Fecha Respuesta]]="","01 Pendiente","02 Finalizado")</f>
        <v>02 Finalizado</v>
      </c>
      <c r="F794" s="3" t="s">
        <v>106</v>
      </c>
      <c r="G794" s="3" t="str">
        <f>+VLOOKUP(Tabla110[[#This Row],[ABOGADO]],'|'!$A$47:$B$89,2,0)</f>
        <v>Representación Judicial</v>
      </c>
      <c r="H794" s="3" t="s">
        <v>2176</v>
      </c>
      <c r="I794" s="3" t="s">
        <v>65</v>
      </c>
      <c r="J794" s="18" t="s">
        <v>8418</v>
      </c>
      <c r="K794" s="65" t="s">
        <v>6697</v>
      </c>
      <c r="L794" s="18" t="s">
        <v>2350</v>
      </c>
      <c r="M794" s="3" t="s">
        <v>315</v>
      </c>
      <c r="N794" s="3" t="str">
        <f>Tabla110[[#This Row],[Orden]]&amp;" ("&amp;Tabla110[[#This Row],[Vigencia]]&amp;") "&amp;Tabla110[[#This Row],[Entidad / Reclamante]]&amp;" "&amp;Tabla110[[#This Row],[Últimos 6 Dígitos del Proceso]]</f>
        <v>797 (2025) Sanitas EPS 026700</v>
      </c>
      <c r="O794" s="16">
        <v>346</v>
      </c>
      <c r="P794" s="16">
        <v>52837851.340000004</v>
      </c>
      <c r="Q794" s="25">
        <v>45897</v>
      </c>
      <c r="R794" s="25" t="s">
        <v>103</v>
      </c>
      <c r="S794" s="25">
        <v>45880</v>
      </c>
      <c r="T794" s="3" t="s">
        <v>8211</v>
      </c>
      <c r="U794" s="6"/>
      <c r="V794" s="6"/>
      <c r="W794" s="6">
        <v>20</v>
      </c>
      <c r="X794" s="6">
        <f>+NETWORKDAYS(Tabla110[[#This Row],[Fecha de Asignación2]],Tabla110[[#This Row],[Fecha Respuesta]])</f>
        <v>14</v>
      </c>
      <c r="Y794" s="6" t="s">
        <v>2185</v>
      </c>
    </row>
    <row r="795" spans="1:25" hidden="1">
      <c r="A795" s="45" t="s">
        <v>8419</v>
      </c>
      <c r="B795" s="14" t="s">
        <v>8419</v>
      </c>
      <c r="C795" s="3">
        <v>2025</v>
      </c>
      <c r="D795" s="25">
        <v>45852</v>
      </c>
      <c r="E795" s="19" t="str">
        <f>IF(Tabla110[[#This Row],[Fecha Respuesta]]="","01 Pendiente","02 Finalizado")</f>
        <v>02 Finalizado</v>
      </c>
      <c r="F795" s="3" t="s">
        <v>182</v>
      </c>
      <c r="G795" s="3" t="s">
        <v>17</v>
      </c>
      <c r="H795" s="3" t="s">
        <v>2176</v>
      </c>
      <c r="I795" s="3" t="s">
        <v>65</v>
      </c>
      <c r="J795" s="18" t="s">
        <v>7803</v>
      </c>
      <c r="K795" s="65" t="s">
        <v>7804</v>
      </c>
      <c r="L795" s="18" t="s">
        <v>2350</v>
      </c>
      <c r="M795" s="3" t="s">
        <v>389</v>
      </c>
      <c r="N795" s="3" t="str">
        <f>Tabla110[[#This Row],[Orden]]&amp;" ("&amp;Tabla110[[#This Row],[Vigencia]]&amp;") "&amp;Tabla110[[#This Row],[Entidad / Reclamante]]&amp;" "&amp;Tabla110[[#This Row],[Últimos 6 Dígitos del Proceso]]</f>
        <v>641 (2025) Salud Total EPS 196600</v>
      </c>
      <c r="O795" s="16">
        <v>1210</v>
      </c>
      <c r="P795" s="16">
        <v>1870636578</v>
      </c>
      <c r="Q795" s="25">
        <v>45877</v>
      </c>
      <c r="R795" s="3" t="s">
        <v>96</v>
      </c>
      <c r="S795" s="25">
        <v>45859</v>
      </c>
      <c r="T795" s="3" t="s">
        <v>8420</v>
      </c>
      <c r="U795" s="6"/>
      <c r="V795" s="6"/>
      <c r="W795" s="6">
        <v>20</v>
      </c>
      <c r="X795" s="6">
        <f>+NETWORKDAYS(Tabla110[[#This Row],[Fecha de Asignación2]],Tabla110[[#This Row],[Fecha Respuesta]])</f>
        <v>15</v>
      </c>
      <c r="Y795" s="6" t="s">
        <v>2185</v>
      </c>
    </row>
    <row r="796" spans="1:25" hidden="1">
      <c r="A796" s="45" t="s">
        <v>8421</v>
      </c>
      <c r="B796" s="14" t="s">
        <v>8421</v>
      </c>
      <c r="C796" s="3">
        <v>2025</v>
      </c>
      <c r="D796" s="25">
        <v>45875</v>
      </c>
      <c r="E796" s="19" t="str">
        <f>IF(Tabla110[[#This Row],[Fecha Respuesta]]="","01 Pendiente","02 Finalizado")</f>
        <v>02 Finalizado</v>
      </c>
      <c r="F796" s="3" t="s">
        <v>176</v>
      </c>
      <c r="G796" s="3" t="str">
        <f>+VLOOKUP(Tabla110[[#This Row],[ABOGADO]],'|'!$A$47:$B$89,2,0)</f>
        <v>Representación Judicial</v>
      </c>
      <c r="H796" s="3" t="s">
        <v>2176</v>
      </c>
      <c r="I796" s="3" t="s">
        <v>65</v>
      </c>
      <c r="J796" s="18" t="s">
        <v>8422</v>
      </c>
      <c r="K796" s="65" t="s">
        <v>6647</v>
      </c>
      <c r="L796" s="18" t="s">
        <v>2350</v>
      </c>
      <c r="M796" s="3" t="s">
        <v>315</v>
      </c>
      <c r="N796" s="3" t="str">
        <f>Tabla110[[#This Row],[Orden]]&amp;" ("&amp;Tabla110[[#This Row],[Vigencia]]&amp;") "&amp;Tabla110[[#This Row],[Entidad / Reclamante]]&amp;" "&amp;Tabla110[[#This Row],[Últimos 6 Dígitos del Proceso]]</f>
        <v>798 (2025) Sanitas EPS 005900</v>
      </c>
      <c r="O796" s="16">
        <v>234</v>
      </c>
      <c r="P796" s="16">
        <v>176628021</v>
      </c>
      <c r="Q796" s="25">
        <v>45875</v>
      </c>
      <c r="R796" s="3" t="s">
        <v>47</v>
      </c>
      <c r="S796" s="25">
        <v>45875</v>
      </c>
      <c r="T796" s="3" t="s">
        <v>8423</v>
      </c>
      <c r="U796" s="6"/>
      <c r="V796" s="6"/>
      <c r="W796" s="6">
        <v>20</v>
      </c>
      <c r="X796" s="6">
        <f>+NETWORKDAYS(Tabla110[[#This Row],[Fecha de Asignación2]],Tabla110[[#This Row],[Fecha Respuesta]])</f>
        <v>1</v>
      </c>
      <c r="Y796" s="6" t="s">
        <v>2185</v>
      </c>
    </row>
    <row r="797" spans="1:25" hidden="1">
      <c r="A797" s="45" t="s">
        <v>8424</v>
      </c>
      <c r="B797" s="14" t="s">
        <v>8424</v>
      </c>
      <c r="C797" s="3">
        <v>2025</v>
      </c>
      <c r="D797" s="25">
        <v>45875</v>
      </c>
      <c r="E797" s="19" t="str">
        <f>IF(Tabla110[[#This Row],[Fecha Respuesta]]="","01 Pendiente","02 Finalizado")</f>
        <v>02 Finalizado</v>
      </c>
      <c r="F797" s="3" t="s">
        <v>150</v>
      </c>
      <c r="G797" s="3" t="str">
        <f>+VLOOKUP(Tabla110[[#This Row],[ABOGADO]],'|'!$A$47:$B$89,2,0)</f>
        <v>Coordinación Prejudicial</v>
      </c>
      <c r="H797" s="3" t="s">
        <v>2176</v>
      </c>
      <c r="I797" s="3" t="s">
        <v>65</v>
      </c>
      <c r="J797" s="18" t="s">
        <v>7078</v>
      </c>
      <c r="K797" s="65" t="s">
        <v>7079</v>
      </c>
      <c r="L797" s="18" t="s">
        <v>2350</v>
      </c>
      <c r="M797" s="3" t="s">
        <v>389</v>
      </c>
      <c r="N797" s="3" t="str">
        <f>Tabla110[[#This Row],[Orden]]&amp;" ("&amp;Tabla110[[#This Row],[Vigencia]]&amp;") "&amp;Tabla110[[#This Row],[Entidad / Reclamante]]&amp;" "&amp;Tabla110[[#This Row],[Últimos 6 Dígitos del Proceso]]</f>
        <v>799 (2025) Salud Total EPS 045100</v>
      </c>
      <c r="O797" s="16">
        <v>25</v>
      </c>
      <c r="P797" s="16">
        <v>5703096</v>
      </c>
      <c r="Q797" s="25">
        <v>45877</v>
      </c>
      <c r="R797" s="3" t="s">
        <v>47</v>
      </c>
      <c r="S797" s="25">
        <v>45875</v>
      </c>
      <c r="T797" s="3" t="s">
        <v>8425</v>
      </c>
      <c r="U797" s="6"/>
      <c r="V797" s="6"/>
      <c r="W797" s="6">
        <v>20</v>
      </c>
      <c r="X797" s="6">
        <f>+NETWORKDAYS(Tabla110[[#This Row],[Fecha de Asignación2]],Tabla110[[#This Row],[Fecha Respuesta]])</f>
        <v>3</v>
      </c>
      <c r="Y797" s="6" t="s">
        <v>2185</v>
      </c>
    </row>
    <row r="798" spans="1:25" hidden="1">
      <c r="A798" s="45" t="s">
        <v>8426</v>
      </c>
      <c r="B798" s="14" t="s">
        <v>8426</v>
      </c>
      <c r="C798" s="3">
        <v>2025</v>
      </c>
      <c r="D798" s="25">
        <v>45875</v>
      </c>
      <c r="E798" s="19" t="str">
        <f>IF(Tabla110[[#This Row],[Fecha Respuesta]]="","01 Pendiente","02 Finalizado")</f>
        <v>02 Finalizado</v>
      </c>
      <c r="F798" s="3" t="s">
        <v>169</v>
      </c>
      <c r="G798" s="3" t="str">
        <f>+VLOOKUP(Tabla110[[#This Row],[ABOGADO]],'|'!$A$47:$B$89,2,0)</f>
        <v>Coordinación Prejudicial</v>
      </c>
      <c r="H798" s="3" t="s">
        <v>2176</v>
      </c>
      <c r="I798" s="3" t="s">
        <v>65</v>
      </c>
      <c r="J798" s="18" t="s">
        <v>8427</v>
      </c>
      <c r="K798" s="65" t="s">
        <v>8428</v>
      </c>
      <c r="L798" s="18" t="s">
        <v>2350</v>
      </c>
      <c r="M798" s="3" t="s">
        <v>389</v>
      </c>
      <c r="N798" s="3" t="str">
        <f>Tabla110[[#This Row],[Orden]]&amp;" ("&amp;Tabla110[[#This Row],[Vigencia]]&amp;") "&amp;Tabla110[[#This Row],[Entidad / Reclamante]]&amp;" "&amp;Tabla110[[#This Row],[Últimos 6 Dígitos del Proceso]]</f>
        <v>800 (2025) Salud Total EPS 044000</v>
      </c>
      <c r="O798" s="16">
        <v>164</v>
      </c>
      <c r="P798" s="16">
        <v>176763494</v>
      </c>
      <c r="Q798" s="25">
        <v>45880</v>
      </c>
      <c r="R798" s="25" t="s">
        <v>103</v>
      </c>
      <c r="S798" s="25">
        <v>45880</v>
      </c>
      <c r="T798" s="3" t="s">
        <v>8429</v>
      </c>
      <c r="U798" s="6"/>
      <c r="V798" s="6"/>
      <c r="W798" s="6">
        <v>20</v>
      </c>
      <c r="X798" s="6">
        <f>+NETWORKDAYS(Tabla110[[#This Row],[Fecha de Asignación2]],Tabla110[[#This Row],[Fecha Respuesta]])</f>
        <v>1</v>
      </c>
      <c r="Y798" s="6" t="s">
        <v>2185</v>
      </c>
    </row>
    <row r="799" spans="1:25" hidden="1">
      <c r="A799" s="45" t="s">
        <v>8430</v>
      </c>
      <c r="B799" s="14" t="s">
        <v>8430</v>
      </c>
      <c r="C799" s="3">
        <v>2025</v>
      </c>
      <c r="D799" s="25">
        <v>45875</v>
      </c>
      <c r="E799" s="19" t="str">
        <f>IF(Tabla110[[#This Row],[Fecha Respuesta]]="","01 Pendiente","02 Finalizado")</f>
        <v>02 Finalizado</v>
      </c>
      <c r="F799" s="3" t="s">
        <v>177</v>
      </c>
      <c r="G799" s="3" t="str">
        <f>+VLOOKUP(Tabla110[[#This Row],[ABOGADO]],'|'!$A$47:$B$89,2,0)</f>
        <v>Coordinación Prejudicial</v>
      </c>
      <c r="H799" s="3" t="s">
        <v>2176</v>
      </c>
      <c r="I799" s="3" t="s">
        <v>65</v>
      </c>
      <c r="J799" s="18" t="s">
        <v>8431</v>
      </c>
      <c r="K799" s="65" t="s">
        <v>6679</v>
      </c>
      <c r="L799" s="18" t="s">
        <v>2350</v>
      </c>
      <c r="M799" s="3" t="s">
        <v>267</v>
      </c>
      <c r="N799" s="3" t="str">
        <f>Tabla110[[#This Row],[Orden]]&amp;" ("&amp;Tabla110[[#This Row],[Vigencia]]&amp;") "&amp;Tabla110[[#This Row],[Entidad / Reclamante]]&amp;" "&amp;Tabla110[[#This Row],[Últimos 6 Dígitos del Proceso]]</f>
        <v>801 (2025) Nueva EPS 006900</v>
      </c>
      <c r="O799" s="16">
        <v>7</v>
      </c>
      <c r="P799" s="16">
        <v>8320586</v>
      </c>
      <c r="Q799" s="25">
        <v>45898</v>
      </c>
      <c r="R799" s="3" t="s">
        <v>96</v>
      </c>
      <c r="S799" s="25">
        <v>45880</v>
      </c>
      <c r="T799" s="3" t="s">
        <v>8432</v>
      </c>
      <c r="U799" s="6"/>
      <c r="V799" s="6"/>
      <c r="W799" s="6">
        <v>20</v>
      </c>
      <c r="X799" s="6">
        <f>+NETWORKDAYS(Tabla110[[#This Row],[Fecha de Asignación2]],Tabla110[[#This Row],[Fecha Respuesta]])</f>
        <v>15</v>
      </c>
      <c r="Y799" s="6" t="s">
        <v>2185</v>
      </c>
    </row>
    <row r="800" spans="1:25" hidden="1">
      <c r="A800" s="45" t="s">
        <v>8433</v>
      </c>
      <c r="B800" s="14" t="s">
        <v>8433</v>
      </c>
      <c r="C800" s="3">
        <v>2025</v>
      </c>
      <c r="D800" s="25">
        <v>45877</v>
      </c>
      <c r="E800" s="19" t="str">
        <f>IF(Tabla110[[#This Row],[Fecha Respuesta]]="","01 Pendiente","02 Finalizado")</f>
        <v>02 Finalizado</v>
      </c>
      <c r="F800" s="3" t="s">
        <v>141</v>
      </c>
      <c r="G800" s="3" t="str">
        <f>+VLOOKUP(Tabla110[[#This Row],[ABOGADO]],'|'!$A$47:$B$89,2,0)</f>
        <v>Coordinación Prejudicial</v>
      </c>
      <c r="H800" s="3" t="s">
        <v>2219</v>
      </c>
      <c r="I800" s="3" t="s">
        <v>65</v>
      </c>
      <c r="J800" s="18" t="s">
        <v>8434</v>
      </c>
      <c r="K800" s="65" t="s">
        <v>8435</v>
      </c>
      <c r="L800" s="18" t="s">
        <v>2350</v>
      </c>
      <c r="M800" s="3" t="s">
        <v>2222</v>
      </c>
      <c r="N800" s="3" t="str">
        <f>Tabla110[[#This Row],[Orden]]&amp;" ("&amp;Tabla110[[#This Row],[Vigencia]]&amp;") "&amp;Tabla110[[#This Row],[Entidad / Reclamante]]&amp;" "&amp;Tabla110[[#This Row],[Últimos 6 Dígitos del Proceso]]</f>
        <v>802 (2025) Fundación Hospitalaria San Vicente de Paul 903772</v>
      </c>
      <c r="O800" s="16">
        <v>48</v>
      </c>
      <c r="P800" s="16">
        <v>0</v>
      </c>
      <c r="Q800" s="25">
        <v>45902</v>
      </c>
      <c r="R800" s="3" t="s">
        <v>47</v>
      </c>
      <c r="S800" s="25">
        <v>45880</v>
      </c>
      <c r="T800" s="3" t="s">
        <v>8436</v>
      </c>
      <c r="U800" s="6"/>
      <c r="V800" s="6"/>
      <c r="W800" s="6">
        <v>20</v>
      </c>
      <c r="X800" s="6">
        <f>+NETWORKDAYS(Tabla110[[#This Row],[Fecha de Asignación2]],Tabla110[[#This Row],[Fecha Respuesta]])</f>
        <v>17</v>
      </c>
      <c r="Y800" s="6" t="s">
        <v>2185</v>
      </c>
    </row>
    <row r="801" spans="1:25" hidden="1">
      <c r="A801" s="45" t="s">
        <v>8437</v>
      </c>
      <c r="B801" s="14" t="s">
        <v>8437</v>
      </c>
      <c r="C801" s="3">
        <v>2025</v>
      </c>
      <c r="D801" s="25">
        <v>45877</v>
      </c>
      <c r="E801" s="19" t="str">
        <f>IF(Tabla110[[#This Row],[Fecha Respuesta]]="","01 Pendiente","02 Finalizado")</f>
        <v>02 Finalizado</v>
      </c>
      <c r="F801" s="3" t="s">
        <v>139</v>
      </c>
      <c r="G801" s="3" t="str">
        <f>+VLOOKUP(Tabla110[[#This Row],[ABOGADO]],'|'!$A$47:$B$89,2,0)</f>
        <v>Representación Judicial</v>
      </c>
      <c r="H801" s="3" t="s">
        <v>2176</v>
      </c>
      <c r="I801" s="3" t="s">
        <v>65</v>
      </c>
      <c r="J801" s="18" t="s">
        <v>8438</v>
      </c>
      <c r="K801" s="65" t="s">
        <v>8439</v>
      </c>
      <c r="L801" s="18" t="s">
        <v>2350</v>
      </c>
      <c r="M801" s="3" t="s">
        <v>389</v>
      </c>
      <c r="N801" s="3" t="str">
        <f>Tabla110[[#This Row],[Orden]]&amp;" ("&amp;Tabla110[[#This Row],[Vigencia]]&amp;") "&amp;Tabla110[[#This Row],[Entidad / Reclamante]]&amp;" "&amp;Tabla110[[#This Row],[Últimos 6 Dígitos del Proceso]]</f>
        <v>803 (2025) Salud Total EPS 006200</v>
      </c>
      <c r="O801" s="16">
        <v>2</v>
      </c>
      <c r="P801" s="16">
        <v>32988923</v>
      </c>
      <c r="Q801" s="25">
        <v>45888</v>
      </c>
      <c r="R801" s="3" t="s">
        <v>54</v>
      </c>
      <c r="S801" s="25">
        <v>45877</v>
      </c>
      <c r="T801" s="3" t="s">
        <v>8440</v>
      </c>
      <c r="U801" s="6"/>
      <c r="V801" s="6"/>
      <c r="W801" s="6">
        <v>20</v>
      </c>
      <c r="X801" s="6">
        <f>+NETWORKDAYS(Tabla110[[#This Row],[Fecha de Asignación2]],Tabla110[[#This Row],[Fecha Respuesta]])</f>
        <v>8</v>
      </c>
      <c r="Y801" s="6" t="s">
        <v>2185</v>
      </c>
    </row>
    <row r="802" spans="1:25" hidden="1">
      <c r="A802" s="45" t="s">
        <v>8441</v>
      </c>
      <c r="B802" s="14" t="s">
        <v>8441</v>
      </c>
      <c r="C802" s="3">
        <v>2025</v>
      </c>
      <c r="D802" s="25">
        <v>45877</v>
      </c>
      <c r="E802" s="19" t="str">
        <f>IF(Tabla110[[#This Row],[Fecha Respuesta]]="","01 Pendiente","02 Finalizado")</f>
        <v>02 Finalizado</v>
      </c>
      <c r="F802" s="3" t="s">
        <v>178</v>
      </c>
      <c r="G802" s="3" t="str">
        <f>+VLOOKUP(Tabla110[[#This Row],[ABOGADO]],'|'!$A$47:$B$89,2,0)</f>
        <v>Coordinación Prejudicial</v>
      </c>
      <c r="H802" s="3" t="s">
        <v>2176</v>
      </c>
      <c r="I802" s="3" t="s">
        <v>65</v>
      </c>
      <c r="J802" s="18" t="s">
        <v>8442</v>
      </c>
      <c r="K802" s="65" t="s">
        <v>7342</v>
      </c>
      <c r="L802" s="18" t="s">
        <v>2350</v>
      </c>
      <c r="M802" s="3" t="s">
        <v>315</v>
      </c>
      <c r="N802" s="3" t="str">
        <f>Tabla110[[#This Row],[Orden]]&amp;" ("&amp;Tabla110[[#This Row],[Vigencia]]&amp;") "&amp;Tabla110[[#This Row],[Entidad / Reclamante]]&amp;" "&amp;Tabla110[[#This Row],[Últimos 6 Dígitos del Proceso]]</f>
        <v>804 (2025) Sanitas EPS 010100</v>
      </c>
      <c r="O802" s="16">
        <v>5</v>
      </c>
      <c r="P802" s="16">
        <v>251946</v>
      </c>
      <c r="Q802" s="25">
        <v>45901</v>
      </c>
      <c r="R802" s="3" t="s">
        <v>96</v>
      </c>
      <c r="S802" s="25">
        <v>45880</v>
      </c>
      <c r="T802" s="3" t="s">
        <v>8443</v>
      </c>
      <c r="U802" s="6"/>
      <c r="V802" s="6"/>
      <c r="W802" s="6">
        <v>20</v>
      </c>
      <c r="X802" s="6">
        <f>+NETWORKDAYS(Tabla110[[#This Row],[Fecha de Asignación2]],Tabla110[[#This Row],[Fecha Respuesta]])</f>
        <v>16</v>
      </c>
      <c r="Y802" s="6" t="s">
        <v>2185</v>
      </c>
    </row>
    <row r="803" spans="1:25" hidden="1">
      <c r="A803" s="45" t="s">
        <v>8444</v>
      </c>
      <c r="B803" s="14" t="s">
        <v>8444</v>
      </c>
      <c r="C803" s="3">
        <v>2025</v>
      </c>
      <c r="D803" s="25">
        <v>45877</v>
      </c>
      <c r="E803" s="19" t="str">
        <f>IF(Tabla110[[#This Row],[Fecha Respuesta]]="","01 Pendiente","02 Finalizado")</f>
        <v>02 Finalizado</v>
      </c>
      <c r="F803" s="3" t="s">
        <v>169</v>
      </c>
      <c r="G803" s="3" t="str">
        <f>+VLOOKUP(Tabla110[[#This Row],[ABOGADO]],'|'!$A$47:$B$89,2,0)</f>
        <v>Coordinación Prejudicial</v>
      </c>
      <c r="H803" s="3" t="s">
        <v>2176</v>
      </c>
      <c r="I803" s="3" t="s">
        <v>56</v>
      </c>
      <c r="J803" s="18" t="s">
        <v>8352</v>
      </c>
      <c r="K803" s="65" t="s">
        <v>7903</v>
      </c>
      <c r="L803" s="18" t="s">
        <v>2350</v>
      </c>
      <c r="M803" s="3" t="s">
        <v>315</v>
      </c>
      <c r="N803" s="3" t="str">
        <f>Tabla110[[#This Row],[Orden]]&amp;" ("&amp;Tabla110[[#This Row],[Vigencia]]&amp;") "&amp;Tabla110[[#This Row],[Entidad / Reclamante]]&amp;" "&amp;Tabla110[[#This Row],[Últimos 6 Dígitos del Proceso]]</f>
        <v>805 (2025) Sanitas EPS 018200</v>
      </c>
      <c r="O803" s="16">
        <v>8</v>
      </c>
      <c r="P803" s="16">
        <v>11728006</v>
      </c>
      <c r="Q803" s="25">
        <v>45877</v>
      </c>
      <c r="R803" s="3" t="s">
        <v>47</v>
      </c>
      <c r="S803" s="25">
        <v>45877</v>
      </c>
      <c r="T803" s="3" t="s">
        <v>8445</v>
      </c>
      <c r="U803" s="6"/>
      <c r="V803" s="6"/>
      <c r="W803" s="6">
        <v>20</v>
      </c>
      <c r="X803" s="6">
        <f>+NETWORKDAYS(Tabla110[[#This Row],[Fecha de Asignación2]],Tabla110[[#This Row],[Fecha Respuesta]])</f>
        <v>1</v>
      </c>
      <c r="Y803" s="6" t="s">
        <v>2185</v>
      </c>
    </row>
    <row r="804" spans="1:25" hidden="1">
      <c r="A804" s="45" t="s">
        <v>8446</v>
      </c>
      <c r="B804" s="14" t="s">
        <v>8446</v>
      </c>
      <c r="C804" s="3">
        <v>2025</v>
      </c>
      <c r="D804" s="25">
        <v>45877</v>
      </c>
      <c r="E804" s="19" t="str">
        <f>IF(Tabla110[[#This Row],[Fecha Respuesta]]="","01 Pendiente","02 Finalizado")</f>
        <v>02 Finalizado</v>
      </c>
      <c r="F804" s="3" t="s">
        <v>164</v>
      </c>
      <c r="G804" s="3" t="str">
        <f>+VLOOKUP(Tabla110[[#This Row],[ABOGADO]],'|'!$A$47:$B$89,2,0)</f>
        <v>Representación Judicial</v>
      </c>
      <c r="H804" s="3" t="s">
        <v>2176</v>
      </c>
      <c r="I804" s="3" t="s">
        <v>65</v>
      </c>
      <c r="J804" s="18" t="s">
        <v>6502</v>
      </c>
      <c r="K804" s="65" t="s">
        <v>6503</v>
      </c>
      <c r="L804" s="18" t="s">
        <v>2350</v>
      </c>
      <c r="M804" s="3" t="s">
        <v>491</v>
      </c>
      <c r="N804" s="3" t="str">
        <f>Tabla110[[#This Row],[Orden]]&amp;" ("&amp;Tabla110[[#This Row],[Vigencia]]&amp;") "&amp;Tabla110[[#This Row],[Entidad / Reclamante]]&amp;" "&amp;Tabla110[[#This Row],[Últimos 6 Dígitos del Proceso]]</f>
        <v>806 (2025) Emssanar EPS 003100</v>
      </c>
      <c r="O804" s="16">
        <v>332</v>
      </c>
      <c r="P804" s="16">
        <v>422126326.86000001</v>
      </c>
      <c r="Q804" s="25">
        <v>45903</v>
      </c>
      <c r="R804" s="3" t="s">
        <v>96</v>
      </c>
      <c r="S804" s="25">
        <v>45880</v>
      </c>
      <c r="T804" s="3" t="s">
        <v>8447</v>
      </c>
      <c r="U804" s="6"/>
      <c r="V804" s="6"/>
      <c r="W804" s="6">
        <v>20</v>
      </c>
      <c r="X804" s="6">
        <f>+NETWORKDAYS(Tabla110[[#This Row],[Fecha de Asignación2]],Tabla110[[#This Row],[Fecha Respuesta]])</f>
        <v>18</v>
      </c>
      <c r="Y804" s="6" t="s">
        <v>2185</v>
      </c>
    </row>
    <row r="805" spans="1:25" hidden="1">
      <c r="A805" s="45" t="s">
        <v>8448</v>
      </c>
      <c r="B805" s="14" t="s">
        <v>8448</v>
      </c>
      <c r="C805" s="3">
        <v>2025</v>
      </c>
      <c r="D805" s="25">
        <v>45877</v>
      </c>
      <c r="E805" s="19" t="str">
        <f>IF(Tabla110[[#This Row],[Fecha Respuesta]]="","01 Pendiente","02 Finalizado")</f>
        <v>02 Finalizado</v>
      </c>
      <c r="F805" s="3" t="s">
        <v>169</v>
      </c>
      <c r="G805" s="3" t="str">
        <f>+VLOOKUP(Tabla110[[#This Row],[ABOGADO]],'|'!$A$47:$B$89,2,0)</f>
        <v>Coordinación Prejudicial</v>
      </c>
      <c r="H805" s="3" t="s">
        <v>2176</v>
      </c>
      <c r="I805" s="3" t="s">
        <v>65</v>
      </c>
      <c r="J805" s="18" t="s">
        <v>8449</v>
      </c>
      <c r="K805" s="65" t="s">
        <v>7102</v>
      </c>
      <c r="L805" s="18" t="s">
        <v>2350</v>
      </c>
      <c r="M805" s="3" t="s">
        <v>267</v>
      </c>
      <c r="N805" s="3" t="str">
        <f>Tabla110[[#This Row],[Orden]]&amp;" ("&amp;Tabla110[[#This Row],[Vigencia]]&amp;") "&amp;Tabla110[[#This Row],[Entidad / Reclamante]]&amp;" "&amp;Tabla110[[#This Row],[Últimos 6 Dígitos del Proceso]]</f>
        <v>807 (2025) Nueva EPS 006800</v>
      </c>
      <c r="O805" s="16">
        <v>24</v>
      </c>
      <c r="P805" s="16">
        <v>22592307</v>
      </c>
      <c r="Q805" s="25">
        <v>45901</v>
      </c>
      <c r="R805" s="3" t="s">
        <v>96</v>
      </c>
      <c r="S805" s="25">
        <v>45880</v>
      </c>
      <c r="T805" s="3" t="s">
        <v>8450</v>
      </c>
      <c r="U805" s="6"/>
      <c r="V805" s="6"/>
      <c r="W805" s="6">
        <v>20</v>
      </c>
      <c r="X805" s="6">
        <f>+NETWORKDAYS(Tabla110[[#This Row],[Fecha de Asignación2]],Tabla110[[#This Row],[Fecha Respuesta]])</f>
        <v>16</v>
      </c>
      <c r="Y805" s="6" t="s">
        <v>2185</v>
      </c>
    </row>
    <row r="806" spans="1:25" hidden="1">
      <c r="A806" s="45" t="s">
        <v>8451</v>
      </c>
      <c r="B806" s="14" t="s">
        <v>8451</v>
      </c>
      <c r="C806" s="3">
        <v>2025</v>
      </c>
      <c r="D806" s="25">
        <v>45877</v>
      </c>
      <c r="E806" s="19" t="str">
        <f>IF(Tabla110[[#This Row],[Fecha Respuesta]]="","01 Pendiente","02 Finalizado")</f>
        <v>02 Finalizado</v>
      </c>
      <c r="F806" s="3" t="s">
        <v>162</v>
      </c>
      <c r="G806" s="3" t="str">
        <f>+VLOOKUP(Tabla110[[#This Row],[ABOGADO]],'|'!$A$47:$B$89,2,0)</f>
        <v>Representación Judicial</v>
      </c>
      <c r="H806" s="3" t="s">
        <v>2176</v>
      </c>
      <c r="I806" s="3" t="s">
        <v>65</v>
      </c>
      <c r="J806" s="18" t="s">
        <v>8452</v>
      </c>
      <c r="K806" s="65" t="s">
        <v>8453</v>
      </c>
      <c r="L806" s="18" t="s">
        <v>2350</v>
      </c>
      <c r="M806" s="3" t="s">
        <v>374</v>
      </c>
      <c r="N806" s="3" t="str">
        <f>Tabla110[[#This Row],[Orden]]&amp;" ("&amp;Tabla110[[#This Row],[Vigencia]]&amp;") "&amp;Tabla110[[#This Row],[Entidad / Reclamante]]&amp;" "&amp;Tabla110[[#This Row],[Últimos 6 Dígitos del Proceso]]</f>
        <v>808 (2025) Aliansalud EPS 059500</v>
      </c>
      <c r="O806" s="16">
        <v>1</v>
      </c>
      <c r="P806" s="16">
        <v>0</v>
      </c>
      <c r="Q806" s="25">
        <v>45877</v>
      </c>
      <c r="R806" s="3" t="s">
        <v>54</v>
      </c>
      <c r="S806" s="25">
        <v>45877</v>
      </c>
      <c r="T806" s="3" t="s">
        <v>8454</v>
      </c>
      <c r="U806" s="6"/>
      <c r="V806" s="6"/>
      <c r="W806" s="6">
        <v>20</v>
      </c>
      <c r="X806" s="6">
        <f>+NETWORKDAYS(Tabla110[[#This Row],[Fecha de Asignación2]],Tabla110[[#This Row],[Fecha Respuesta]])</f>
        <v>1</v>
      </c>
      <c r="Y806" s="6" t="s">
        <v>2185</v>
      </c>
    </row>
    <row r="807" spans="1:25" hidden="1">
      <c r="A807" s="45" t="s">
        <v>8455</v>
      </c>
      <c r="B807" s="14" t="s">
        <v>8455</v>
      </c>
      <c r="C807" s="3">
        <v>2025</v>
      </c>
      <c r="D807" s="25">
        <v>45877</v>
      </c>
      <c r="E807" s="19" t="str">
        <f>IF(Tabla110[[#This Row],[Fecha Respuesta]]="","01 Pendiente","02 Finalizado")</f>
        <v>02 Finalizado</v>
      </c>
      <c r="F807" s="3" t="s">
        <v>182</v>
      </c>
      <c r="G807" s="3" t="s">
        <v>17</v>
      </c>
      <c r="H807" s="3" t="s">
        <v>2176</v>
      </c>
      <c r="I807" s="3" t="s">
        <v>65</v>
      </c>
      <c r="J807" s="18" t="s">
        <v>8456</v>
      </c>
      <c r="K807" s="65" t="s">
        <v>8457</v>
      </c>
      <c r="L807" s="18" t="s">
        <v>2350</v>
      </c>
      <c r="M807" s="3" t="s">
        <v>315</v>
      </c>
      <c r="N807" s="3" t="str">
        <f>Tabla110[[#This Row],[Orden]]&amp;" ("&amp;Tabla110[[#This Row],[Vigencia]]&amp;") "&amp;Tabla110[[#This Row],[Entidad / Reclamante]]&amp;" "&amp;Tabla110[[#This Row],[Últimos 6 Dígitos del Proceso]]</f>
        <v>809 (2025) Sanitas EPS 004200</v>
      </c>
      <c r="O807" s="16">
        <v>412</v>
      </c>
      <c r="P807" s="16">
        <v>276924831</v>
      </c>
      <c r="Q807" s="25">
        <v>45891</v>
      </c>
      <c r="R807" s="3" t="s">
        <v>96</v>
      </c>
      <c r="S807" s="25">
        <v>45880</v>
      </c>
      <c r="T807" s="3" t="s">
        <v>8258</v>
      </c>
      <c r="U807" s="6"/>
      <c r="V807" s="6"/>
      <c r="W807" s="6">
        <v>20</v>
      </c>
      <c r="X807" s="6">
        <f>+NETWORKDAYS(Tabla110[[#This Row],[Fecha de Asignación2]],Tabla110[[#This Row],[Fecha Respuesta]])</f>
        <v>10</v>
      </c>
      <c r="Y807" s="6" t="s">
        <v>2185</v>
      </c>
    </row>
    <row r="808" spans="1:25" hidden="1">
      <c r="A808" s="45" t="s">
        <v>8458</v>
      </c>
      <c r="B808" s="14" t="s">
        <v>8458</v>
      </c>
      <c r="C808" s="3">
        <v>2025</v>
      </c>
      <c r="D808" s="25">
        <v>45877</v>
      </c>
      <c r="E808" s="19" t="str">
        <f>IF(Tabla110[[#This Row],[Fecha Respuesta]]="","01 Pendiente","02 Finalizado")</f>
        <v>02 Finalizado</v>
      </c>
      <c r="F808" s="3" t="s">
        <v>156</v>
      </c>
      <c r="G808" s="3" t="str">
        <f>+VLOOKUP(Tabla110[[#This Row],[ABOGADO]],'|'!$A$47:$B$89,2,0)</f>
        <v>Coordinación Prejudicial</v>
      </c>
      <c r="H808" s="3" t="s">
        <v>2176</v>
      </c>
      <c r="I808" s="3" t="s">
        <v>65</v>
      </c>
      <c r="J808" s="18" t="s">
        <v>8459</v>
      </c>
      <c r="K808" s="65" t="s">
        <v>7188</v>
      </c>
      <c r="L808" s="18" t="s">
        <v>2350</v>
      </c>
      <c r="M808" s="3" t="s">
        <v>315</v>
      </c>
      <c r="N808" s="3" t="str">
        <f>Tabla110[[#This Row],[Orden]]&amp;" ("&amp;Tabla110[[#This Row],[Vigencia]]&amp;") "&amp;Tabla110[[#This Row],[Entidad / Reclamante]]&amp;" "&amp;Tabla110[[#This Row],[Últimos 6 Dígitos del Proceso]]</f>
        <v>810 (2025) Sanitas EPS 010300</v>
      </c>
      <c r="O808" s="16">
        <v>5</v>
      </c>
      <c r="P808" s="16">
        <v>67756893</v>
      </c>
      <c r="Q808" s="25">
        <v>45894</v>
      </c>
      <c r="R808" s="3" t="s">
        <v>47</v>
      </c>
      <c r="S808" s="25">
        <v>45880</v>
      </c>
      <c r="T808" s="3" t="s">
        <v>8460</v>
      </c>
      <c r="U808" s="6"/>
      <c r="V808" s="6"/>
      <c r="W808" s="6">
        <v>20</v>
      </c>
      <c r="X808" s="6">
        <f>+NETWORKDAYS(Tabla110[[#This Row],[Fecha de Asignación2]],Tabla110[[#This Row],[Fecha Respuesta]])</f>
        <v>11</v>
      </c>
      <c r="Y808" s="6" t="s">
        <v>2185</v>
      </c>
    </row>
    <row r="809" spans="1:25" hidden="1">
      <c r="A809" s="45" t="s">
        <v>8461</v>
      </c>
      <c r="B809" s="14" t="s">
        <v>8461</v>
      </c>
      <c r="C809" s="3">
        <v>2025</v>
      </c>
      <c r="D809" s="25">
        <v>45877</v>
      </c>
      <c r="E809" s="19" t="str">
        <f>IF(Tabla110[[#This Row],[Fecha Respuesta]]="","01 Pendiente","02 Finalizado")</f>
        <v>02 Finalizado</v>
      </c>
      <c r="F809" s="3" t="s">
        <v>162</v>
      </c>
      <c r="G809" s="3" t="str">
        <f>+VLOOKUP(Tabla110[[#This Row],[ABOGADO]],'|'!$A$47:$B$89,2,0)</f>
        <v>Representación Judicial</v>
      </c>
      <c r="H809" s="3" t="s">
        <v>2176</v>
      </c>
      <c r="I809" s="3" t="s">
        <v>65</v>
      </c>
      <c r="J809" s="18" t="s">
        <v>8462</v>
      </c>
      <c r="K809" s="65" t="s">
        <v>7222</v>
      </c>
      <c r="L809" s="18" t="s">
        <v>2350</v>
      </c>
      <c r="M809" s="3" t="s">
        <v>267</v>
      </c>
      <c r="N809" s="3" t="str">
        <f>Tabla110[[#This Row],[Orden]]&amp;" ("&amp;Tabla110[[#This Row],[Vigencia]]&amp;") "&amp;Tabla110[[#This Row],[Entidad / Reclamante]]&amp;" "&amp;Tabla110[[#This Row],[Últimos 6 Dígitos del Proceso]]</f>
        <v>811 (2025) Nueva EPS 034900</v>
      </c>
      <c r="O809" s="16">
        <v>9840</v>
      </c>
      <c r="P809" s="16">
        <v>2910837578</v>
      </c>
      <c r="Q809" s="25">
        <v>45889</v>
      </c>
      <c r="R809" s="3" t="s">
        <v>54</v>
      </c>
      <c r="S809" s="25">
        <v>45877</v>
      </c>
      <c r="T809" s="3" t="s">
        <v>8241</v>
      </c>
      <c r="U809" s="6"/>
      <c r="V809" s="6"/>
      <c r="W809" s="6">
        <v>20</v>
      </c>
      <c r="X809" s="6">
        <f>+NETWORKDAYS(Tabla110[[#This Row],[Fecha de Asignación2]],Tabla110[[#This Row],[Fecha Respuesta]])</f>
        <v>9</v>
      </c>
      <c r="Y809" s="6" t="s">
        <v>2185</v>
      </c>
    </row>
    <row r="810" spans="1:25" hidden="1">
      <c r="A810" s="45" t="s">
        <v>8463</v>
      </c>
      <c r="B810" s="14" t="s">
        <v>8463</v>
      </c>
      <c r="C810" s="3">
        <v>2025</v>
      </c>
      <c r="D810" s="25">
        <v>45880</v>
      </c>
      <c r="E810" s="19" t="str">
        <f>IF(Tabla110[[#This Row],[Fecha Respuesta]]="","01 Pendiente","02 Finalizado")</f>
        <v>02 Finalizado</v>
      </c>
      <c r="F810" s="18" t="s">
        <v>6254</v>
      </c>
      <c r="G810" s="3" t="s">
        <v>17</v>
      </c>
      <c r="H810" s="237" t="s">
        <v>2176</v>
      </c>
      <c r="I810" s="3" t="s">
        <v>56</v>
      </c>
      <c r="J810" s="18" t="s">
        <v>8112</v>
      </c>
      <c r="K810" s="65" t="s">
        <v>6432</v>
      </c>
      <c r="L810" s="18" t="s">
        <v>2350</v>
      </c>
      <c r="M810" s="3" t="s">
        <v>315</v>
      </c>
      <c r="N810" s="3" t="str">
        <f>Tabla110[[#This Row],[Orden]]&amp;" ("&amp;Tabla110[[#This Row],[Vigencia]]&amp;") "&amp;Tabla110[[#This Row],[Entidad / Reclamante]]&amp;" "&amp;Tabla110[[#This Row],[Últimos 6 Dígitos del Proceso]]</f>
        <v>812 (2025) Sanitas EPS 024500</v>
      </c>
      <c r="O810" s="16">
        <v>1000</v>
      </c>
      <c r="P810" s="16">
        <v>0</v>
      </c>
      <c r="Q810" s="25">
        <v>45880</v>
      </c>
      <c r="R810" s="3" t="s">
        <v>54</v>
      </c>
      <c r="S810" s="25">
        <v>45880</v>
      </c>
      <c r="T810" s="3" t="s">
        <v>8464</v>
      </c>
      <c r="U810" s="6"/>
      <c r="V810" s="6"/>
      <c r="W810" s="6">
        <v>20</v>
      </c>
      <c r="X810" s="6">
        <f>+NETWORKDAYS(Tabla110[[#This Row],[Fecha de Asignación2]],Tabla110[[#This Row],[Fecha Respuesta]])</f>
        <v>1</v>
      </c>
      <c r="Y810" s="6" t="s">
        <v>2185</v>
      </c>
    </row>
    <row r="811" spans="1:25" hidden="1">
      <c r="A811" s="45" t="s">
        <v>8465</v>
      </c>
      <c r="B811" s="14" t="s">
        <v>8465</v>
      </c>
      <c r="C811" s="3">
        <v>2025</v>
      </c>
      <c r="D811" s="25">
        <v>45880</v>
      </c>
      <c r="E811" s="19" t="str">
        <f>IF(Tabla110[[#This Row],[Fecha Respuesta]]="","01 Pendiente","02 Finalizado")</f>
        <v>02 Finalizado</v>
      </c>
      <c r="F811" s="18" t="s">
        <v>6254</v>
      </c>
      <c r="G811" s="3" t="s">
        <v>17</v>
      </c>
      <c r="H811" s="237" t="s">
        <v>2176</v>
      </c>
      <c r="I811" s="3" t="s">
        <v>65</v>
      </c>
      <c r="J811" s="18" t="s">
        <v>8466</v>
      </c>
      <c r="K811" s="65" t="s">
        <v>8467</v>
      </c>
      <c r="L811" s="18" t="s">
        <v>2350</v>
      </c>
      <c r="M811" s="3" t="s">
        <v>246</v>
      </c>
      <c r="N811" s="3" t="str">
        <f>Tabla110[[#This Row],[Orden]]&amp;" ("&amp;Tabla110[[#This Row],[Vigencia]]&amp;") "&amp;Tabla110[[#This Row],[Entidad / Reclamante]]&amp;" "&amp;Tabla110[[#This Row],[Últimos 6 Dígitos del Proceso]]</f>
        <v>813 (2025) Compensar EPS 009900</v>
      </c>
      <c r="O811" s="16">
        <v>1934</v>
      </c>
      <c r="P811" s="16">
        <v>2831953534</v>
      </c>
      <c r="Q811" s="25">
        <v>45894</v>
      </c>
      <c r="R811" s="3" t="s">
        <v>54</v>
      </c>
      <c r="S811" s="25">
        <v>45880</v>
      </c>
      <c r="T811" s="3" t="s">
        <v>8468</v>
      </c>
      <c r="U811" s="6"/>
      <c r="V811" s="6"/>
      <c r="W811" s="6">
        <v>20</v>
      </c>
      <c r="X811" s="6">
        <f>+NETWORKDAYS(Tabla110[[#This Row],[Fecha de Asignación2]],Tabla110[[#This Row],[Fecha Respuesta]])</f>
        <v>11</v>
      </c>
      <c r="Y811" s="6" t="s">
        <v>2185</v>
      </c>
    </row>
    <row r="812" spans="1:25" hidden="1">
      <c r="A812" s="45" t="s">
        <v>8469</v>
      </c>
      <c r="B812" s="14" t="s">
        <v>8469</v>
      </c>
      <c r="C812" s="3">
        <v>2025</v>
      </c>
      <c r="D812" s="25">
        <v>45880</v>
      </c>
      <c r="E812" s="19" t="str">
        <f>IF(Tabla110[[#This Row],[Fecha Respuesta]]="","01 Pendiente","02 Finalizado")</f>
        <v>02 Finalizado</v>
      </c>
      <c r="F812" s="3" t="s">
        <v>127</v>
      </c>
      <c r="G812" s="3" t="str">
        <f>+VLOOKUP(Tabla110[[#This Row],[ABOGADO]],'|'!$A$47:$B$89,2,0)</f>
        <v>Coordinación Prejudicial</v>
      </c>
      <c r="H812" s="237" t="s">
        <v>2176</v>
      </c>
      <c r="I812" s="3" t="s">
        <v>65</v>
      </c>
      <c r="J812" s="18" t="s">
        <v>8470</v>
      </c>
      <c r="K812" s="65" t="s">
        <v>7204</v>
      </c>
      <c r="L812" s="18" t="s">
        <v>2350</v>
      </c>
      <c r="M812" s="3" t="s">
        <v>315</v>
      </c>
      <c r="N812" s="3" t="str">
        <f>Tabla110[[#This Row],[Orden]]&amp;" ("&amp;Tabla110[[#This Row],[Vigencia]]&amp;") "&amp;Tabla110[[#This Row],[Entidad / Reclamante]]&amp;" "&amp;Tabla110[[#This Row],[Últimos 6 Dígitos del Proceso]]</f>
        <v>814 (2025) Sanitas EPS 018900</v>
      </c>
      <c r="O812" s="16">
        <v>559</v>
      </c>
      <c r="P812" s="16">
        <v>528331990</v>
      </c>
      <c r="Q812" s="25">
        <v>45902</v>
      </c>
      <c r="R812" s="3" t="s">
        <v>103</v>
      </c>
      <c r="S812" s="25">
        <v>45883</v>
      </c>
      <c r="T812" s="3" t="s">
        <v>8471</v>
      </c>
      <c r="U812" s="6"/>
      <c r="V812" s="6"/>
      <c r="W812" s="6">
        <v>20</v>
      </c>
      <c r="X812" s="6">
        <f>+NETWORKDAYS(Tabla110[[#This Row],[Fecha de Asignación2]],Tabla110[[#This Row],[Fecha Respuesta]])</f>
        <v>14</v>
      </c>
      <c r="Y812" s="6" t="s">
        <v>2185</v>
      </c>
    </row>
    <row r="813" spans="1:25" hidden="1">
      <c r="A813" s="45" t="s">
        <v>8472</v>
      </c>
      <c r="B813" s="14" t="s">
        <v>8472</v>
      </c>
      <c r="C813" s="3">
        <v>2025</v>
      </c>
      <c r="D813" s="25">
        <v>45880</v>
      </c>
      <c r="E813" s="19" t="str">
        <f>IF(Tabla110[[#This Row],[Fecha Respuesta]]="","01 Pendiente","02 Finalizado")</f>
        <v>02 Finalizado</v>
      </c>
      <c r="F813" s="3" t="s">
        <v>160</v>
      </c>
      <c r="G813" s="3" t="str">
        <f>+VLOOKUP(Tabla110[[#This Row],[ABOGADO]],'|'!$A$47:$B$89,2,0)</f>
        <v>Representación Judicial</v>
      </c>
      <c r="H813" s="237" t="s">
        <v>2176</v>
      </c>
      <c r="I813" s="3" t="s">
        <v>65</v>
      </c>
      <c r="J813" s="18" t="s">
        <v>8473</v>
      </c>
      <c r="K813" s="65" t="s">
        <v>6738</v>
      </c>
      <c r="L813" s="18" t="s">
        <v>2350</v>
      </c>
      <c r="M813" s="3" t="s">
        <v>315</v>
      </c>
      <c r="N813" s="3" t="str">
        <f>Tabla110[[#This Row],[Orden]]&amp;" ("&amp;Tabla110[[#This Row],[Vigencia]]&amp;") "&amp;Tabla110[[#This Row],[Entidad / Reclamante]]&amp;" "&amp;Tabla110[[#This Row],[Últimos 6 Dígitos del Proceso]]</f>
        <v>815 (2025) Sanitas EPS 016000</v>
      </c>
      <c r="O813" s="16">
        <v>1000</v>
      </c>
      <c r="P813" s="16">
        <v>513603575</v>
      </c>
      <c r="Q813" s="25">
        <v>45904</v>
      </c>
      <c r="R813" s="3" t="s">
        <v>103</v>
      </c>
      <c r="S813" s="25">
        <v>45883</v>
      </c>
      <c r="T813" s="3" t="s">
        <v>8474</v>
      </c>
      <c r="U813" s="6"/>
      <c r="V813" s="6"/>
      <c r="W813" s="6">
        <v>20</v>
      </c>
      <c r="X813" s="6">
        <f>+NETWORKDAYS(Tabla110[[#This Row],[Fecha de Asignación2]],Tabla110[[#This Row],[Fecha Respuesta]])</f>
        <v>16</v>
      </c>
      <c r="Y813" s="6" t="s">
        <v>2179</v>
      </c>
    </row>
    <row r="814" spans="1:25" hidden="1">
      <c r="A814" s="45" t="s">
        <v>8475</v>
      </c>
      <c r="B814" s="14" t="s">
        <v>8475</v>
      </c>
      <c r="C814" s="3">
        <v>2025</v>
      </c>
      <c r="D814" s="25">
        <v>45880</v>
      </c>
      <c r="E814" s="19" t="str">
        <f>IF(Tabla110[[#This Row],[Fecha Respuesta]]="","01 Pendiente","02 Finalizado")</f>
        <v>02 Finalizado</v>
      </c>
      <c r="F814" s="3" t="s">
        <v>160</v>
      </c>
      <c r="G814" s="3" t="str">
        <f>+VLOOKUP(Tabla110[[#This Row],[ABOGADO]],'|'!$A$47:$B$89,2,0)</f>
        <v>Representación Judicial</v>
      </c>
      <c r="H814" s="237" t="s">
        <v>2176</v>
      </c>
      <c r="I814" s="3" t="s">
        <v>65</v>
      </c>
      <c r="J814" s="18" t="s">
        <v>8476</v>
      </c>
      <c r="K814" s="65" t="s">
        <v>8477</v>
      </c>
      <c r="L814" s="18" t="s">
        <v>2350</v>
      </c>
      <c r="M814" s="3" t="s">
        <v>389</v>
      </c>
      <c r="N814" s="3" t="str">
        <f>Tabla110[[#This Row],[Orden]]&amp;" ("&amp;Tabla110[[#This Row],[Vigencia]]&amp;") "&amp;Tabla110[[#This Row],[Entidad / Reclamante]]&amp;" "&amp;Tabla110[[#This Row],[Últimos 6 Dígitos del Proceso]]</f>
        <v>816 (2025) Salud Total EPS 039400</v>
      </c>
      <c r="O814" s="16">
        <v>157</v>
      </c>
      <c r="P814" s="16">
        <v>60864823.600000001</v>
      </c>
      <c r="Q814" s="25">
        <v>45898</v>
      </c>
      <c r="R814" s="3" t="s">
        <v>103</v>
      </c>
      <c r="S814" s="25">
        <v>45883</v>
      </c>
      <c r="T814" s="3" t="s">
        <v>8478</v>
      </c>
      <c r="U814" s="6"/>
      <c r="V814" s="6"/>
      <c r="W814" s="6">
        <v>20</v>
      </c>
      <c r="X814" s="6">
        <f>+NETWORKDAYS(Tabla110[[#This Row],[Fecha de Asignación2]],Tabla110[[#This Row],[Fecha Respuesta]])</f>
        <v>12</v>
      </c>
      <c r="Y814" s="6" t="s">
        <v>2185</v>
      </c>
    </row>
    <row r="815" spans="1:25" hidden="1">
      <c r="A815" s="45" t="s">
        <v>8479</v>
      </c>
      <c r="B815" s="14" t="s">
        <v>8479</v>
      </c>
      <c r="C815" s="3">
        <v>2025</v>
      </c>
      <c r="D815" s="25">
        <v>45880</v>
      </c>
      <c r="E815" s="19" t="str">
        <f>IF(Tabla110[[#This Row],[Fecha Respuesta]]="","01 Pendiente","02 Finalizado")</f>
        <v>02 Finalizado</v>
      </c>
      <c r="F815" s="3" t="s">
        <v>160</v>
      </c>
      <c r="G815" s="3" t="str">
        <f>+VLOOKUP(Tabla110[[#This Row],[ABOGADO]],'|'!$A$47:$B$89,2,0)</f>
        <v>Representación Judicial</v>
      </c>
      <c r="H815" s="3" t="s">
        <v>2219</v>
      </c>
      <c r="I815" s="3" t="s">
        <v>65</v>
      </c>
      <c r="J815" s="18" t="s">
        <v>8480</v>
      </c>
      <c r="K815" s="65" t="s">
        <v>8481</v>
      </c>
      <c r="L815" s="18" t="s">
        <v>2350</v>
      </c>
      <c r="M815" s="3" t="s">
        <v>8482</v>
      </c>
      <c r="N815" s="3" t="str">
        <f>Tabla110[[#This Row],[Orden]]&amp;" ("&amp;Tabla110[[#This Row],[Vigencia]]&amp;") "&amp;Tabla110[[#This Row],[Entidad / Reclamante]]&amp;" "&amp;Tabla110[[#This Row],[Últimos 6 Dígitos del Proceso]]</f>
        <v>817 (2025) Corporación para Estudios en Salud Clínica – CES 062400</v>
      </c>
      <c r="O815" s="16">
        <v>149</v>
      </c>
      <c r="P815" s="16">
        <v>74888216</v>
      </c>
      <c r="Q815" s="25">
        <v>45881</v>
      </c>
      <c r="R815" s="3" t="s">
        <v>54</v>
      </c>
      <c r="S815" s="25">
        <v>45880</v>
      </c>
      <c r="T815" s="3" t="s">
        <v>8483</v>
      </c>
      <c r="U815" s="6"/>
      <c r="V815" s="6"/>
      <c r="W815" s="6">
        <v>20</v>
      </c>
      <c r="X815" s="6">
        <f>+NETWORKDAYS(Tabla110[[#This Row],[Fecha de Asignación2]],Tabla110[[#This Row],[Fecha Respuesta]])</f>
        <v>2</v>
      </c>
      <c r="Y815" s="6" t="s">
        <v>2185</v>
      </c>
    </row>
    <row r="816" spans="1:25" hidden="1">
      <c r="A816" s="45" t="s">
        <v>8484</v>
      </c>
      <c r="B816" s="14" t="s">
        <v>8484</v>
      </c>
      <c r="C816" s="3">
        <v>2025</v>
      </c>
      <c r="D816" s="25">
        <v>45880</v>
      </c>
      <c r="E816" s="19" t="str">
        <f>IF(Tabla110[[#This Row],[Fecha Respuesta]]="","01 Pendiente","02 Finalizado")</f>
        <v>02 Finalizado</v>
      </c>
      <c r="F816" s="3" t="s">
        <v>160</v>
      </c>
      <c r="G816" s="3" t="str">
        <f>+VLOOKUP(Tabla110[[#This Row],[ABOGADO]],'|'!$A$47:$B$89,2,0)</f>
        <v>Representación Judicial</v>
      </c>
      <c r="H816" s="3" t="s">
        <v>2176</v>
      </c>
      <c r="I816" s="3" t="s">
        <v>65</v>
      </c>
      <c r="J816" s="18" t="s">
        <v>8317</v>
      </c>
      <c r="K816" s="65" t="s">
        <v>7076</v>
      </c>
      <c r="L816" s="18" t="s">
        <v>2350</v>
      </c>
      <c r="M816" s="3" t="s">
        <v>315</v>
      </c>
      <c r="N816" s="3" t="str">
        <f>Tabla110[[#This Row],[Orden]]&amp;" ("&amp;Tabla110[[#This Row],[Vigencia]]&amp;") "&amp;Tabla110[[#This Row],[Entidad / Reclamante]]&amp;" "&amp;Tabla110[[#This Row],[Últimos 6 Dígitos del Proceso]]</f>
        <v>818 (2025) Sanitas EPS 028000</v>
      </c>
      <c r="O816" s="16">
        <v>375</v>
      </c>
      <c r="P816" s="16">
        <v>30205597</v>
      </c>
      <c r="Q816" s="25">
        <v>45904</v>
      </c>
      <c r="R816" s="3" t="s">
        <v>103</v>
      </c>
      <c r="S816" s="25">
        <v>45883</v>
      </c>
      <c r="T816" s="3" t="s">
        <v>8101</v>
      </c>
      <c r="U816" s="6"/>
      <c r="V816" s="6"/>
      <c r="W816" s="6">
        <v>20</v>
      </c>
      <c r="X816" s="6">
        <f>+NETWORKDAYS(Tabla110[[#This Row],[Fecha de Asignación2]],Tabla110[[#This Row],[Fecha Respuesta]])</f>
        <v>16</v>
      </c>
      <c r="Y816" s="6" t="s">
        <v>2179</v>
      </c>
    </row>
    <row r="817" spans="1:25" hidden="1">
      <c r="A817" s="45" t="s">
        <v>8485</v>
      </c>
      <c r="B817" s="14" t="s">
        <v>8485</v>
      </c>
      <c r="C817" s="3">
        <v>2025</v>
      </c>
      <c r="D817" s="25">
        <v>45880</v>
      </c>
      <c r="E817" s="19" t="str">
        <f>IF(Tabla110[[#This Row],[Fecha Respuesta]]="","01 Pendiente","02 Finalizado")</f>
        <v>02 Finalizado</v>
      </c>
      <c r="F817" s="3" t="s">
        <v>131</v>
      </c>
      <c r="G817" s="3" t="str">
        <f>+VLOOKUP(Tabla110[[#This Row],[ABOGADO]],'|'!$A$47:$B$89,2,0)</f>
        <v>Representación Judicial</v>
      </c>
      <c r="H817" s="3" t="s">
        <v>2219</v>
      </c>
      <c r="I817" s="3" t="s">
        <v>65</v>
      </c>
      <c r="J817" s="18" t="s">
        <v>8090</v>
      </c>
      <c r="K817" s="65" t="s">
        <v>7061</v>
      </c>
      <c r="L817" s="18" t="s">
        <v>2350</v>
      </c>
      <c r="M817" s="3" t="s">
        <v>7267</v>
      </c>
      <c r="N817" s="3" t="str">
        <f>Tabla110[[#This Row],[Orden]]&amp;" ("&amp;Tabla110[[#This Row],[Vigencia]]&amp;") "&amp;Tabla110[[#This Row],[Entidad / Reclamante]]&amp;" "&amp;Tabla110[[#This Row],[Últimos 6 Dígitos del Proceso]]</f>
        <v>819 (2025) Hospital San Juan de Dios E.S.E. Rionegro 054800</v>
      </c>
      <c r="O817" s="16">
        <v>64</v>
      </c>
      <c r="P817" s="16">
        <v>0</v>
      </c>
      <c r="Q817" s="25">
        <v>45889</v>
      </c>
      <c r="R817" s="3" t="s">
        <v>103</v>
      </c>
      <c r="S817" s="25">
        <v>45888</v>
      </c>
      <c r="T817" s="3" t="s">
        <v>8486</v>
      </c>
      <c r="U817" s="6"/>
      <c r="V817" s="6"/>
      <c r="W817" s="6">
        <v>20</v>
      </c>
      <c r="X817" s="6">
        <f>+NETWORKDAYS(Tabla110[[#This Row],[Fecha de Asignación2]],Tabla110[[#This Row],[Fecha Respuesta]])</f>
        <v>2</v>
      </c>
      <c r="Y817" s="6" t="s">
        <v>2185</v>
      </c>
    </row>
    <row r="818" spans="1:25" hidden="1">
      <c r="A818" s="45" t="s">
        <v>8487</v>
      </c>
      <c r="B818" s="14" t="s">
        <v>8487</v>
      </c>
      <c r="C818" s="3">
        <v>2025</v>
      </c>
      <c r="D818" s="25">
        <v>45880</v>
      </c>
      <c r="E818" s="19" t="str">
        <f>IF(Tabla110[[#This Row],[Fecha Respuesta]]="","01 Pendiente","02 Finalizado")</f>
        <v>02 Finalizado</v>
      </c>
      <c r="F818" s="25" t="s">
        <v>6200</v>
      </c>
      <c r="G818" s="3" t="s">
        <v>17</v>
      </c>
      <c r="H818" s="237" t="s">
        <v>2176</v>
      </c>
      <c r="I818" s="3" t="s">
        <v>65</v>
      </c>
      <c r="J818" s="18" t="s">
        <v>8346</v>
      </c>
      <c r="K818" s="65" t="s">
        <v>7048</v>
      </c>
      <c r="L818" s="18" t="s">
        <v>2350</v>
      </c>
      <c r="M818" s="3" t="s">
        <v>389</v>
      </c>
      <c r="N818" s="3" t="str">
        <f>Tabla110[[#This Row],[Orden]]&amp;" ("&amp;Tabla110[[#This Row],[Vigencia]]&amp;") "&amp;Tabla110[[#This Row],[Entidad / Reclamante]]&amp;" "&amp;Tabla110[[#This Row],[Últimos 6 Dígitos del Proceso]]</f>
        <v>820 (2025) Salud Total EPS 004000</v>
      </c>
      <c r="O818" s="16">
        <v>1</v>
      </c>
      <c r="P818" s="16">
        <v>84100</v>
      </c>
      <c r="Q818" s="25">
        <v>45896</v>
      </c>
      <c r="R818" s="3" t="s">
        <v>103</v>
      </c>
      <c r="S818" s="25">
        <v>45888</v>
      </c>
      <c r="T818" s="3" t="s">
        <v>8488</v>
      </c>
      <c r="U818" s="6"/>
      <c r="V818" s="6"/>
      <c r="W818" s="6">
        <v>20</v>
      </c>
      <c r="X818" s="6">
        <f>+NETWORKDAYS(Tabla110[[#This Row],[Fecha de Asignación2]],Tabla110[[#This Row],[Fecha Respuesta]])</f>
        <v>7</v>
      </c>
      <c r="Y818" s="6" t="s">
        <v>2185</v>
      </c>
    </row>
    <row r="819" spans="1:25" hidden="1">
      <c r="A819" s="45" t="s">
        <v>8489</v>
      </c>
      <c r="B819" s="14" t="s">
        <v>8489</v>
      </c>
      <c r="C819" s="3">
        <v>2025</v>
      </c>
      <c r="D819" s="25">
        <v>45880</v>
      </c>
      <c r="E819" s="19" t="str">
        <f>IF(Tabla110[[#This Row],[Fecha Respuesta]]="","01 Pendiente","02 Finalizado")</f>
        <v>02 Finalizado</v>
      </c>
      <c r="F819" s="3" t="s">
        <v>148</v>
      </c>
      <c r="G819" s="3" t="str">
        <f>+VLOOKUP(Tabla110[[#This Row],[ABOGADO]],'|'!$A$47:$B$89,2,0)</f>
        <v>Representación Judicial</v>
      </c>
      <c r="H819" s="3" t="s">
        <v>2219</v>
      </c>
      <c r="I819" s="3" t="s">
        <v>65</v>
      </c>
      <c r="J819" s="18" t="s">
        <v>8490</v>
      </c>
      <c r="K819" s="65" t="s">
        <v>8158</v>
      </c>
      <c r="L819" s="18" t="s">
        <v>2350</v>
      </c>
      <c r="M819" s="3" t="s">
        <v>2222</v>
      </c>
      <c r="N819" s="3" t="str">
        <f>Tabla110[[#This Row],[Orden]]&amp;" ("&amp;Tabla110[[#This Row],[Vigencia]]&amp;") "&amp;Tabla110[[#This Row],[Entidad / Reclamante]]&amp;" "&amp;Tabla110[[#This Row],[Últimos 6 Dígitos del Proceso]]</f>
        <v>821 (2025) Fundación Hospitalaria San Vicente de Paul 038000</v>
      </c>
      <c r="O819" s="16">
        <v>140</v>
      </c>
      <c r="P819" s="16">
        <v>135128256</v>
      </c>
      <c r="Q819" s="25">
        <v>45903</v>
      </c>
      <c r="R819" s="3" t="s">
        <v>96</v>
      </c>
      <c r="S819" s="25">
        <v>45894</v>
      </c>
      <c r="T819" s="3" t="s">
        <v>8491</v>
      </c>
      <c r="U819" s="6"/>
      <c r="V819" s="6"/>
      <c r="W819" s="6">
        <v>8</v>
      </c>
      <c r="X819" s="6">
        <f>+NETWORKDAYS(Tabla110[[#This Row],[Fecha de Asignación2]],Tabla110[[#This Row],[Fecha Respuesta]])</f>
        <v>8</v>
      </c>
      <c r="Y819" s="6" t="s">
        <v>2185</v>
      </c>
    </row>
    <row r="820" spans="1:25" hidden="1">
      <c r="A820" s="45" t="s">
        <v>8492</v>
      </c>
      <c r="B820" s="14" t="s">
        <v>8492</v>
      </c>
      <c r="C820" s="3">
        <v>2025</v>
      </c>
      <c r="D820" s="25">
        <v>45880</v>
      </c>
      <c r="E820" s="19" t="str">
        <f>IF(Tabla110[[#This Row],[Fecha Respuesta]]="","01 Pendiente","02 Finalizado")</f>
        <v>02 Finalizado</v>
      </c>
      <c r="F820" s="3" t="s">
        <v>148</v>
      </c>
      <c r="G820" s="3" t="str">
        <f>+VLOOKUP(Tabla110[[#This Row],[ABOGADO]],'|'!$A$47:$B$89,2,0)</f>
        <v>Representación Judicial</v>
      </c>
      <c r="H820" s="237" t="s">
        <v>2176</v>
      </c>
      <c r="I820" s="3" t="s">
        <v>65</v>
      </c>
      <c r="J820" s="18" t="s">
        <v>8493</v>
      </c>
      <c r="K820" s="65" t="s">
        <v>6767</v>
      </c>
      <c r="L820" s="18" t="s">
        <v>2350</v>
      </c>
      <c r="M820" s="3" t="s">
        <v>267</v>
      </c>
      <c r="N820" s="3" t="str">
        <f>Tabla110[[#This Row],[Orden]]&amp;" ("&amp;Tabla110[[#This Row],[Vigencia]]&amp;") "&amp;Tabla110[[#This Row],[Entidad / Reclamante]]&amp;" "&amp;Tabla110[[#This Row],[Últimos 6 Dígitos del Proceso]]</f>
        <v>822 (2025) Nueva EPS 018700</v>
      </c>
      <c r="O820" s="16">
        <v>11378</v>
      </c>
      <c r="P820" s="16">
        <v>4692349871</v>
      </c>
      <c r="Q820" s="25">
        <v>45908</v>
      </c>
      <c r="R820" s="3" t="s">
        <v>47</v>
      </c>
      <c r="S820" s="25">
        <v>45888</v>
      </c>
      <c r="T820" s="3" t="s">
        <v>8494</v>
      </c>
      <c r="U820" s="6"/>
      <c r="V820" s="6"/>
      <c r="W820" s="6">
        <v>20</v>
      </c>
      <c r="X820" s="6">
        <f>+NETWORKDAYS(Tabla110[[#This Row],[Fecha de Asignación2]],Tabla110[[#This Row],[Fecha Respuesta]])</f>
        <v>15</v>
      </c>
      <c r="Y820" s="6" t="s">
        <v>2179</v>
      </c>
    </row>
    <row r="821" spans="1:25" hidden="1">
      <c r="A821" s="45" t="s">
        <v>8495</v>
      </c>
      <c r="B821" s="14" t="s">
        <v>8495</v>
      </c>
      <c r="C821" s="3">
        <v>2025</v>
      </c>
      <c r="D821" s="25">
        <v>45881</v>
      </c>
      <c r="E821" s="19" t="str">
        <f>IF(Tabla110[[#This Row],[Fecha Respuesta]]="","01 Pendiente","02 Finalizado")</f>
        <v>02 Finalizado</v>
      </c>
      <c r="F821" s="25" t="s">
        <v>6200</v>
      </c>
      <c r="G821" s="3" t="s">
        <v>17</v>
      </c>
      <c r="H821" s="237" t="s">
        <v>2176</v>
      </c>
      <c r="I821" s="3" t="s">
        <v>65</v>
      </c>
      <c r="J821" s="18" t="s">
        <v>8496</v>
      </c>
      <c r="K821" s="65" t="s">
        <v>8497</v>
      </c>
      <c r="L821" s="18" t="s">
        <v>2350</v>
      </c>
      <c r="M821" s="3" t="s">
        <v>315</v>
      </c>
      <c r="N821" s="3" t="str">
        <f>Tabla110[[#This Row],[Orden]]&amp;" ("&amp;Tabla110[[#This Row],[Vigencia]]&amp;") "&amp;Tabla110[[#This Row],[Entidad / Reclamante]]&amp;" "&amp;Tabla110[[#This Row],[Últimos 6 Dígitos del Proceso]]</f>
        <v>823 (2025) Sanitas EPS 026600</v>
      </c>
      <c r="O821" s="16">
        <v>765</v>
      </c>
      <c r="P821" s="16">
        <v>371013458</v>
      </c>
      <c r="Q821" s="25">
        <v>45905</v>
      </c>
      <c r="R821" s="3" t="s">
        <v>43</v>
      </c>
      <c r="S821" s="25">
        <v>45888</v>
      </c>
      <c r="T821" s="3" t="s">
        <v>8498</v>
      </c>
      <c r="U821" s="6"/>
      <c r="V821" s="6"/>
      <c r="W821" s="6">
        <v>20</v>
      </c>
      <c r="X821" s="6">
        <f>+NETWORKDAYS(Tabla110[[#This Row],[Fecha de Asignación2]],Tabla110[[#This Row],[Fecha Respuesta]])</f>
        <v>14</v>
      </c>
      <c r="Y821" s="6" t="s">
        <v>2179</v>
      </c>
    </row>
    <row r="822" spans="1:25" hidden="1">
      <c r="A822" s="45" t="s">
        <v>8499</v>
      </c>
      <c r="B822" s="14" t="s">
        <v>8499</v>
      </c>
      <c r="C822" s="3">
        <v>2025</v>
      </c>
      <c r="D822" s="25">
        <v>45881</v>
      </c>
      <c r="E822" s="19" t="str">
        <f>IF(Tabla110[[#This Row],[Fecha Respuesta]]="","01 Pendiente","02 Finalizado")</f>
        <v>02 Finalizado</v>
      </c>
      <c r="F822" s="3" t="s">
        <v>158</v>
      </c>
      <c r="G822" s="3" t="str">
        <f>+VLOOKUP(Tabla110[[#This Row],[ABOGADO]],'|'!$A$47:$B$89,2,0)</f>
        <v>Representación Judicial</v>
      </c>
      <c r="H822" s="237" t="s">
        <v>2176</v>
      </c>
      <c r="I822" s="3" t="s">
        <v>56</v>
      </c>
      <c r="J822" s="18" t="s">
        <v>8500</v>
      </c>
      <c r="K822" s="65" t="s">
        <v>8501</v>
      </c>
      <c r="L822" s="18" t="s">
        <v>2350</v>
      </c>
      <c r="M822" s="3" t="s">
        <v>315</v>
      </c>
      <c r="N822" s="3" t="str">
        <f>Tabla110[[#This Row],[Orden]]&amp;" ("&amp;Tabla110[[#This Row],[Vigencia]]&amp;") "&amp;Tabla110[[#This Row],[Entidad / Reclamante]]&amp;" "&amp;Tabla110[[#This Row],[Últimos 6 Dígitos del Proceso]]</f>
        <v>824 (2025) Sanitas EPS 020000</v>
      </c>
      <c r="O822" s="16">
        <v>135</v>
      </c>
      <c r="P822" s="16">
        <v>30152863</v>
      </c>
      <c r="Q822" s="25">
        <v>45881</v>
      </c>
      <c r="R822" s="3" t="s">
        <v>54</v>
      </c>
      <c r="S822" s="25">
        <v>45881</v>
      </c>
      <c r="T822" s="3" t="s">
        <v>8502</v>
      </c>
      <c r="U822" s="6"/>
      <c r="V822" s="6"/>
      <c r="W822" s="6">
        <v>20</v>
      </c>
      <c r="X822" s="6">
        <f>+NETWORKDAYS(Tabla110[[#This Row],[Fecha de Asignación2]],Tabla110[[#This Row],[Fecha Respuesta]])</f>
        <v>1</v>
      </c>
      <c r="Y822" s="6" t="s">
        <v>2185</v>
      </c>
    </row>
    <row r="823" spans="1:25" hidden="1">
      <c r="A823" s="45" t="s">
        <v>8503</v>
      </c>
      <c r="B823" s="14" t="s">
        <v>8503</v>
      </c>
      <c r="C823" s="3">
        <v>2025</v>
      </c>
      <c r="D823" s="25">
        <v>45881</v>
      </c>
      <c r="E823" s="19" t="str">
        <f>IF(Tabla110[[#This Row],[Fecha Respuesta]]="","01 Pendiente","02 Finalizado")</f>
        <v>02 Finalizado</v>
      </c>
      <c r="F823" s="3" t="s">
        <v>106</v>
      </c>
      <c r="G823" s="3" t="str">
        <f>+VLOOKUP(Tabla110[[#This Row],[ABOGADO]],'|'!$A$47:$B$89,2,0)</f>
        <v>Representación Judicial</v>
      </c>
      <c r="H823" s="237" t="s">
        <v>2176</v>
      </c>
      <c r="I823" s="3" t="s">
        <v>65</v>
      </c>
      <c r="J823" s="18" t="s">
        <v>8504</v>
      </c>
      <c r="K823" s="65" t="s">
        <v>8505</v>
      </c>
      <c r="L823" s="18" t="s">
        <v>2350</v>
      </c>
      <c r="M823" s="3" t="s">
        <v>315</v>
      </c>
      <c r="N823" s="3" t="str">
        <f>Tabla110[[#This Row],[Orden]]&amp;" ("&amp;Tabla110[[#This Row],[Vigencia]]&amp;") "&amp;Tabla110[[#This Row],[Entidad / Reclamante]]&amp;" "&amp;Tabla110[[#This Row],[Últimos 6 Dígitos del Proceso]]</f>
        <v>825 (2025) Sanitas EPS 161722</v>
      </c>
      <c r="O823" s="16">
        <v>28</v>
      </c>
      <c r="P823" s="16">
        <v>3189042</v>
      </c>
      <c r="Q823" s="25">
        <v>45908</v>
      </c>
      <c r="R823" s="3" t="s">
        <v>103</v>
      </c>
      <c r="S823" s="25">
        <v>45888</v>
      </c>
      <c r="T823" s="3" t="s">
        <v>8211</v>
      </c>
      <c r="U823" s="6"/>
      <c r="V823" s="6"/>
      <c r="W823" s="6">
        <v>20</v>
      </c>
      <c r="X823" s="6">
        <f>+NETWORKDAYS(Tabla110[[#This Row],[Fecha de Asignación2]],Tabla110[[#This Row],[Fecha Respuesta]])</f>
        <v>15</v>
      </c>
      <c r="Y823" s="6" t="s">
        <v>2179</v>
      </c>
    </row>
    <row r="824" spans="1:25" hidden="1">
      <c r="A824" s="45" t="s">
        <v>8506</v>
      </c>
      <c r="B824" s="14" t="s">
        <v>8506</v>
      </c>
      <c r="C824" s="3">
        <v>2025</v>
      </c>
      <c r="D824" s="25">
        <v>45881</v>
      </c>
      <c r="E824" s="19" t="str">
        <f>IF(Tabla110[[#This Row],[Fecha Respuesta]]="","01 Pendiente","02 Finalizado")</f>
        <v>02 Finalizado</v>
      </c>
      <c r="F824" s="3" t="s">
        <v>164</v>
      </c>
      <c r="G824" s="3" t="str">
        <f>+VLOOKUP(Tabla110[[#This Row],[ABOGADO]],'|'!$A$47:$B$89,2,0)</f>
        <v>Representación Judicial</v>
      </c>
      <c r="H824" s="3" t="s">
        <v>2219</v>
      </c>
      <c r="I824" s="3" t="s">
        <v>65</v>
      </c>
      <c r="J824" s="18" t="s">
        <v>8507</v>
      </c>
      <c r="K824" s="65" t="s">
        <v>7611</v>
      </c>
      <c r="L824" s="18" t="s">
        <v>2350</v>
      </c>
      <c r="M824" s="3" t="s">
        <v>8508</v>
      </c>
      <c r="N824" s="3" t="str">
        <f>Tabla110[[#This Row],[Orden]]&amp;" ("&amp;Tabla110[[#This Row],[Vigencia]]&amp;") "&amp;Tabla110[[#This Row],[Entidad / Reclamante]]&amp;" "&amp;Tabla110[[#This Row],[Últimos 6 Dígitos del Proceso]]</f>
        <v>826 (2025) Cruz Roja Colombiana Seccional Caldas 001500</v>
      </c>
      <c r="O824" s="16">
        <v>3</v>
      </c>
      <c r="P824" s="16">
        <v>9989126</v>
      </c>
      <c r="Q824" s="25">
        <v>45901</v>
      </c>
      <c r="R824" s="3" t="s">
        <v>103</v>
      </c>
      <c r="S824" s="25">
        <v>45888</v>
      </c>
      <c r="T824" s="3" t="s">
        <v>8509</v>
      </c>
      <c r="U824" s="6"/>
      <c r="V824" s="6"/>
      <c r="W824" s="6">
        <v>20</v>
      </c>
      <c r="X824" s="6">
        <f>+NETWORKDAYS(Tabla110[[#This Row],[Fecha de Asignación2]],Tabla110[[#This Row],[Fecha Respuesta]])</f>
        <v>10</v>
      </c>
      <c r="Y824" s="6" t="s">
        <v>2185</v>
      </c>
    </row>
    <row r="825" spans="1:25" hidden="1">
      <c r="A825" s="45" t="s">
        <v>8510</v>
      </c>
      <c r="B825" s="14" t="s">
        <v>8510</v>
      </c>
      <c r="C825" s="3">
        <v>2025</v>
      </c>
      <c r="D825" s="25">
        <v>45881</v>
      </c>
      <c r="E825" s="19" t="str">
        <f>IF(Tabla110[[#This Row],[Fecha Respuesta]]="","01 Pendiente","02 Finalizado")</f>
        <v>02 Finalizado</v>
      </c>
      <c r="F825" s="3" t="s">
        <v>158</v>
      </c>
      <c r="G825" s="3" t="str">
        <f>+VLOOKUP(Tabla110[[#This Row],[ABOGADO]],'|'!$A$47:$B$89,2,0)</f>
        <v>Representación Judicial</v>
      </c>
      <c r="H825" s="237" t="s">
        <v>2176</v>
      </c>
      <c r="I825" s="3" t="s">
        <v>65</v>
      </c>
      <c r="J825" s="18" t="s">
        <v>8511</v>
      </c>
      <c r="K825" s="65" t="s">
        <v>7707</v>
      </c>
      <c r="L825" s="18" t="s">
        <v>2350</v>
      </c>
      <c r="M825" s="3" t="s">
        <v>315</v>
      </c>
      <c r="N825" s="3" t="str">
        <f>Tabla110[[#This Row],[Orden]]&amp;" ("&amp;Tabla110[[#This Row],[Vigencia]]&amp;") "&amp;Tabla110[[#This Row],[Entidad / Reclamante]]&amp;" "&amp;Tabla110[[#This Row],[Últimos 6 Dígitos del Proceso]]</f>
        <v>827 (2025) Sanitas EPS 018600</v>
      </c>
      <c r="O825" s="16">
        <v>81</v>
      </c>
      <c r="P825" s="16">
        <v>68055326</v>
      </c>
      <c r="Q825" s="25">
        <v>45902</v>
      </c>
      <c r="R825" s="3" t="s">
        <v>103</v>
      </c>
      <c r="S825" s="25">
        <v>45888</v>
      </c>
      <c r="T825" s="3" t="s">
        <v>8153</v>
      </c>
      <c r="U825" s="6"/>
      <c r="V825" s="6"/>
      <c r="W825" s="6">
        <v>20</v>
      </c>
      <c r="X825" s="6">
        <f>+NETWORKDAYS(Tabla110[[#This Row],[Fecha de Asignación2]],Tabla110[[#This Row],[Fecha Respuesta]])</f>
        <v>11</v>
      </c>
      <c r="Y825" s="6" t="s">
        <v>2185</v>
      </c>
    </row>
    <row r="826" spans="1:25" hidden="1">
      <c r="A826" s="45" t="s">
        <v>8512</v>
      </c>
      <c r="B826" s="14" t="s">
        <v>8512</v>
      </c>
      <c r="C826" s="3">
        <v>2025</v>
      </c>
      <c r="D826" s="25">
        <v>45881</v>
      </c>
      <c r="E826" s="19" t="str">
        <f>IF(Tabla110[[#This Row],[Fecha Respuesta]]="","01 Pendiente","02 Finalizado")</f>
        <v>02 Finalizado</v>
      </c>
      <c r="F826" s="3" t="s">
        <v>141</v>
      </c>
      <c r="G826" s="3" t="str">
        <f>+VLOOKUP(Tabla110[[#This Row],[ABOGADO]],'|'!$A$47:$B$89,2,0)</f>
        <v>Coordinación Prejudicial</v>
      </c>
      <c r="H826" s="237" t="s">
        <v>2176</v>
      </c>
      <c r="I826" s="3" t="s">
        <v>65</v>
      </c>
      <c r="J826" s="18" t="s">
        <v>8513</v>
      </c>
      <c r="K826" s="65" t="s">
        <v>8514</v>
      </c>
      <c r="L826" s="18" t="s">
        <v>2350</v>
      </c>
      <c r="M826" s="3" t="s">
        <v>389</v>
      </c>
      <c r="N826" s="3" t="str">
        <f>Tabla110[[#This Row],[Orden]]&amp;" ("&amp;Tabla110[[#This Row],[Vigencia]]&amp;") "&amp;Tabla110[[#This Row],[Entidad / Reclamante]]&amp;" "&amp;Tabla110[[#This Row],[Últimos 6 Dígitos del Proceso]]</f>
        <v>828 (2025) Salud Total EPS 013700</v>
      </c>
      <c r="O826" s="16">
        <v>192</v>
      </c>
      <c r="P826" s="16">
        <v>3763775925</v>
      </c>
      <c r="Q826" s="25">
        <v>45895</v>
      </c>
      <c r="R826" s="3" t="s">
        <v>94</v>
      </c>
      <c r="S826" s="25">
        <v>45888</v>
      </c>
      <c r="T826" s="3" t="s">
        <v>8515</v>
      </c>
      <c r="U826" s="6"/>
      <c r="V826" s="6"/>
      <c r="W826" s="6">
        <v>20</v>
      </c>
      <c r="X826" s="6">
        <f>+NETWORKDAYS(Tabla110[[#This Row],[Fecha de Asignación2]],Tabla110[[#This Row],[Fecha Respuesta]])</f>
        <v>6</v>
      </c>
      <c r="Y826" s="6" t="s">
        <v>2185</v>
      </c>
    </row>
    <row r="827" spans="1:25" hidden="1">
      <c r="A827" s="45" t="s">
        <v>8516</v>
      </c>
      <c r="B827" s="14" t="s">
        <v>8516</v>
      </c>
      <c r="C827" s="3">
        <v>2025</v>
      </c>
      <c r="D827" s="25">
        <v>45881</v>
      </c>
      <c r="E827" s="19" t="str">
        <f>IF(Tabla110[[#This Row],[Fecha Respuesta]]="","01 Pendiente","02 Finalizado")</f>
        <v>02 Finalizado</v>
      </c>
      <c r="F827" s="3" t="s">
        <v>158</v>
      </c>
      <c r="G827" s="3" t="str">
        <f>+VLOOKUP(Tabla110[[#This Row],[ABOGADO]],'|'!$A$47:$B$89,2,0)</f>
        <v>Representación Judicial</v>
      </c>
      <c r="H827" s="237" t="s">
        <v>2176</v>
      </c>
      <c r="I827" s="3" t="s">
        <v>65</v>
      </c>
      <c r="J827" s="18" t="s">
        <v>8517</v>
      </c>
      <c r="K827" s="65" t="s">
        <v>8518</v>
      </c>
      <c r="L827" s="18" t="s">
        <v>2350</v>
      </c>
      <c r="M827" s="3" t="s">
        <v>315</v>
      </c>
      <c r="N827" s="3" t="str">
        <f>Tabla110[[#This Row],[Orden]]&amp;" ("&amp;Tabla110[[#This Row],[Vigencia]]&amp;") "&amp;Tabla110[[#This Row],[Entidad / Reclamante]]&amp;" "&amp;Tabla110[[#This Row],[Últimos 6 Dígitos del Proceso]]</f>
        <v>829 (2025) Sanitas EPS 018400</v>
      </c>
      <c r="O827" s="16">
        <v>217</v>
      </c>
      <c r="P827" s="16">
        <v>56663661</v>
      </c>
      <c r="Q827" s="25">
        <v>45908</v>
      </c>
      <c r="R827" s="3" t="s">
        <v>96</v>
      </c>
      <c r="S827" s="25">
        <v>45888</v>
      </c>
      <c r="T827" s="3" t="s">
        <v>8153</v>
      </c>
      <c r="U827" s="6"/>
      <c r="V827" s="6"/>
      <c r="W827" s="6">
        <v>8</v>
      </c>
      <c r="X827" s="6">
        <f>+NETWORKDAYS(Tabla110[[#This Row],[Fecha de Asignación2]],Tabla110[[#This Row],[Fecha Respuesta]])</f>
        <v>15</v>
      </c>
      <c r="Y827" s="6" t="s">
        <v>6117</v>
      </c>
    </row>
    <row r="828" spans="1:25" hidden="1">
      <c r="A828" s="45" t="s">
        <v>8519</v>
      </c>
      <c r="B828" s="14" t="s">
        <v>8519</v>
      </c>
      <c r="C828" s="3">
        <v>2025</v>
      </c>
      <c r="D828" s="25">
        <v>45881</v>
      </c>
      <c r="E828" s="19" t="str">
        <f>IF(Tabla110[[#This Row],[Fecha Respuesta]]="","01 Pendiente","02 Finalizado")</f>
        <v>02 Finalizado</v>
      </c>
      <c r="F828" s="25" t="s">
        <v>6200</v>
      </c>
      <c r="G828" s="3" t="s">
        <v>17</v>
      </c>
      <c r="H828" s="237" t="s">
        <v>2176</v>
      </c>
      <c r="I828" s="3" t="s">
        <v>65</v>
      </c>
      <c r="J828" s="18" t="s">
        <v>8520</v>
      </c>
      <c r="K828" s="65" t="s">
        <v>6540</v>
      </c>
      <c r="L828" s="18" t="s">
        <v>2350</v>
      </c>
      <c r="M828" s="3" t="s">
        <v>315</v>
      </c>
      <c r="N828" s="3" t="str">
        <f>Tabla110[[#This Row],[Orden]]&amp;" ("&amp;Tabla110[[#This Row],[Vigencia]]&amp;") "&amp;Tabla110[[#This Row],[Entidad / Reclamante]]&amp;" "&amp;Tabla110[[#This Row],[Últimos 6 Dígitos del Proceso]]</f>
        <v>830 (2025) Sanitas EPS 003800</v>
      </c>
      <c r="O828" s="16">
        <v>210</v>
      </c>
      <c r="P828" s="16">
        <v>188011727</v>
      </c>
      <c r="Q828" s="25">
        <v>45908</v>
      </c>
      <c r="R828" s="3" t="s">
        <v>94</v>
      </c>
      <c r="S828" s="25">
        <v>45888</v>
      </c>
      <c r="T828" s="3" t="s">
        <v>8521</v>
      </c>
      <c r="U828" s="6"/>
      <c r="V828" s="6"/>
      <c r="W828" s="6">
        <v>20</v>
      </c>
      <c r="X828" s="6">
        <f>+NETWORKDAYS(Tabla110[[#This Row],[Fecha de Asignación2]],Tabla110[[#This Row],[Fecha Respuesta]])</f>
        <v>15</v>
      </c>
      <c r="Y828" s="6" t="s">
        <v>2179</v>
      </c>
    </row>
    <row r="829" spans="1:25" hidden="1">
      <c r="A829" s="45" t="s">
        <v>8522</v>
      </c>
      <c r="B829" s="14" t="s">
        <v>8522</v>
      </c>
      <c r="C829" s="3">
        <v>2025</v>
      </c>
      <c r="D829" s="25">
        <v>45881</v>
      </c>
      <c r="E829" s="19" t="str">
        <f>IF(Tabla110[[#This Row],[Fecha Respuesta]]="","01 Pendiente","02 Finalizado")</f>
        <v>02 Finalizado</v>
      </c>
      <c r="F829" s="3" t="s">
        <v>182</v>
      </c>
      <c r="G829" s="3" t="s">
        <v>17</v>
      </c>
      <c r="H829" s="3" t="s">
        <v>2176</v>
      </c>
      <c r="I829" s="3" t="s">
        <v>65</v>
      </c>
      <c r="J829" s="18" t="s">
        <v>8523</v>
      </c>
      <c r="K829" s="65" t="s">
        <v>6913</v>
      </c>
      <c r="L829" s="18" t="s">
        <v>2350</v>
      </c>
      <c r="M829" s="3" t="s">
        <v>389</v>
      </c>
      <c r="N829" s="3" t="str">
        <f>Tabla110[[#This Row],[Orden]]&amp;" ("&amp;Tabla110[[#This Row],[Vigencia]]&amp;") "&amp;Tabla110[[#This Row],[Entidad / Reclamante]]&amp;" "&amp;Tabla110[[#This Row],[Últimos 6 Dígitos del Proceso]]</f>
        <v>831 (2025) Salud Total EPS 024900</v>
      </c>
      <c r="O829" s="16">
        <v>200</v>
      </c>
      <c r="P829" s="16">
        <v>317250754</v>
      </c>
      <c r="Q829" s="25">
        <v>45895</v>
      </c>
      <c r="R829" s="3" t="s">
        <v>54</v>
      </c>
      <c r="S829" s="25">
        <v>45881</v>
      </c>
      <c r="T829" s="3" t="s">
        <v>8258</v>
      </c>
      <c r="U829" s="6"/>
      <c r="V829" s="6"/>
      <c r="W829" s="6">
        <v>20</v>
      </c>
      <c r="X829" s="6">
        <f>+NETWORKDAYS(Tabla110[[#This Row],[Fecha de Asignación2]],Tabla110[[#This Row],[Fecha Respuesta]])</f>
        <v>11</v>
      </c>
      <c r="Y829" s="6" t="s">
        <v>2185</v>
      </c>
    </row>
    <row r="830" spans="1:25" hidden="1">
      <c r="A830" s="45" t="s">
        <v>8524</v>
      </c>
      <c r="B830" s="14" t="s">
        <v>8524</v>
      </c>
      <c r="C830" s="3">
        <v>2025</v>
      </c>
      <c r="D830" s="25">
        <v>45881</v>
      </c>
      <c r="E830" s="19" t="str">
        <f>IF(Tabla110[[#This Row],[Fecha Respuesta]]="","01 Pendiente","02 Finalizado")</f>
        <v>02 Finalizado</v>
      </c>
      <c r="F830" s="3" t="s">
        <v>2259</v>
      </c>
      <c r="G830" s="3" t="s">
        <v>17</v>
      </c>
      <c r="H830" s="3" t="s">
        <v>2219</v>
      </c>
      <c r="I830" s="3" t="s">
        <v>65</v>
      </c>
      <c r="J830" s="18" t="s">
        <v>8525</v>
      </c>
      <c r="K830" s="65" t="s">
        <v>8526</v>
      </c>
      <c r="L830" s="18" t="s">
        <v>2350</v>
      </c>
      <c r="M830" s="3" t="s">
        <v>8527</v>
      </c>
      <c r="N830" s="3" t="str">
        <f>Tabla110[[#This Row],[Orden]]&amp;" ("&amp;Tabla110[[#This Row],[Vigencia]]&amp;") "&amp;Tabla110[[#This Row],[Entidad / Reclamante]]&amp;" "&amp;Tabla110[[#This Row],[Últimos 6 Dígitos del Proceso]]</f>
        <v>832 (2025) Clínica Palmira S.A. 058700</v>
      </c>
      <c r="O830" s="16">
        <v>380</v>
      </c>
      <c r="P830" s="16">
        <v>512311829</v>
      </c>
      <c r="Q830" s="25">
        <v>45881</v>
      </c>
      <c r="R830" s="3" t="s">
        <v>54</v>
      </c>
      <c r="S830" s="25">
        <v>45881</v>
      </c>
      <c r="T830" s="3" t="s">
        <v>8528</v>
      </c>
      <c r="U830" s="6"/>
      <c r="V830" s="6"/>
      <c r="W830" s="6">
        <v>20</v>
      </c>
      <c r="X830" s="6">
        <f>+NETWORKDAYS(Tabla110[[#This Row],[Fecha de Asignación2]],Tabla110[[#This Row],[Fecha Respuesta]])</f>
        <v>1</v>
      </c>
      <c r="Y830" s="6" t="s">
        <v>2185</v>
      </c>
    </row>
    <row r="831" spans="1:25" hidden="1">
      <c r="A831" s="45" t="s">
        <v>8529</v>
      </c>
      <c r="B831" s="14" t="s">
        <v>8529</v>
      </c>
      <c r="C831" s="3">
        <v>2025</v>
      </c>
      <c r="D831" s="25">
        <v>45881</v>
      </c>
      <c r="E831" s="19" t="str">
        <f>IF(Tabla110[[#This Row],[Fecha Respuesta]]="","01 Pendiente","02 Finalizado")</f>
        <v>02 Finalizado</v>
      </c>
      <c r="F831" s="18" t="s">
        <v>6254</v>
      </c>
      <c r="G831" s="3" t="s">
        <v>17</v>
      </c>
      <c r="H831" s="237" t="s">
        <v>2176</v>
      </c>
      <c r="I831" s="3" t="s">
        <v>65</v>
      </c>
      <c r="J831" s="18" t="s">
        <v>8530</v>
      </c>
      <c r="K831" s="65" t="s">
        <v>7178</v>
      </c>
      <c r="L831" s="18" t="s">
        <v>2350</v>
      </c>
      <c r="M831" s="3" t="s">
        <v>315</v>
      </c>
      <c r="N831" s="3" t="str">
        <f>Tabla110[[#This Row],[Orden]]&amp;" ("&amp;Tabla110[[#This Row],[Vigencia]]&amp;") "&amp;Tabla110[[#This Row],[Entidad / Reclamante]]&amp;" "&amp;Tabla110[[#This Row],[Últimos 6 Dígitos del Proceso]]</f>
        <v>833 (2025) Sanitas EPS 052800</v>
      </c>
      <c r="O831" s="16">
        <v>130</v>
      </c>
      <c r="P831" s="16">
        <v>109260186.90000001</v>
      </c>
      <c r="Q831" s="25">
        <v>45908</v>
      </c>
      <c r="R831" s="3" t="s">
        <v>43</v>
      </c>
      <c r="S831" s="25">
        <v>45888</v>
      </c>
      <c r="T831" s="3" t="s">
        <v>8468</v>
      </c>
      <c r="U831" s="6"/>
      <c r="V831" s="6"/>
      <c r="W831" s="6">
        <v>20</v>
      </c>
      <c r="X831" s="6">
        <f>+NETWORKDAYS(Tabla110[[#This Row],[Fecha de Asignación2]],Tabla110[[#This Row],[Fecha Respuesta]])</f>
        <v>15</v>
      </c>
      <c r="Y831" s="6" t="s">
        <v>2179</v>
      </c>
    </row>
    <row r="832" spans="1:25" hidden="1">
      <c r="A832" s="45" t="s">
        <v>8531</v>
      </c>
      <c r="B832" s="14" t="s">
        <v>8531</v>
      </c>
      <c r="C832" s="3">
        <v>2025</v>
      </c>
      <c r="D832" s="25">
        <v>45881</v>
      </c>
      <c r="E832" s="19" t="str">
        <f>IF(Tabla110[[#This Row],[Fecha Respuesta]]="","01 Pendiente","02 Finalizado")</f>
        <v>02 Finalizado</v>
      </c>
      <c r="F832" s="3" t="s">
        <v>143</v>
      </c>
      <c r="G832" s="3" t="str">
        <f>+VLOOKUP(Tabla110[[#This Row],[ABOGADO]],'|'!$A$47:$B$89,2,0)</f>
        <v>Representación Judicial</v>
      </c>
      <c r="H832" s="237" t="s">
        <v>2176</v>
      </c>
      <c r="I832" s="3" t="s">
        <v>65</v>
      </c>
      <c r="J832" s="18" t="s">
        <v>8532</v>
      </c>
      <c r="K832" s="65" t="s">
        <v>8533</v>
      </c>
      <c r="L832" s="18" t="s">
        <v>2350</v>
      </c>
      <c r="M832" s="3" t="s">
        <v>267</v>
      </c>
      <c r="N832" s="3" t="str">
        <f>Tabla110[[#This Row],[Orden]]&amp;" ("&amp;Tabla110[[#This Row],[Vigencia]]&amp;") "&amp;Tabla110[[#This Row],[Entidad / Reclamante]]&amp;" "&amp;Tabla110[[#This Row],[Últimos 6 Dígitos del Proceso]]</f>
        <v>834 (2025) Nueva EPS 042900</v>
      </c>
      <c r="O832" s="16">
        <v>47</v>
      </c>
      <c r="P832" s="16">
        <v>4831842254</v>
      </c>
      <c r="Q832" s="25">
        <v>45908</v>
      </c>
      <c r="R832" s="3" t="s">
        <v>96</v>
      </c>
      <c r="S832" s="25">
        <v>45888</v>
      </c>
      <c r="T832" s="3" t="s">
        <v>8534</v>
      </c>
      <c r="U832" s="6"/>
      <c r="V832" s="6"/>
      <c r="W832" s="6">
        <v>8</v>
      </c>
      <c r="X832" s="6">
        <f>+NETWORKDAYS(Tabla110[[#This Row],[Fecha de Asignación2]],Tabla110[[#This Row],[Fecha Respuesta]])</f>
        <v>15</v>
      </c>
      <c r="Y832" s="6" t="s">
        <v>6117</v>
      </c>
    </row>
    <row r="833" spans="1:25" hidden="1">
      <c r="A833" s="45" t="s">
        <v>8535</v>
      </c>
      <c r="B833" s="14" t="s">
        <v>8535</v>
      </c>
      <c r="C833" s="3">
        <v>2025</v>
      </c>
      <c r="D833" s="25">
        <v>45881</v>
      </c>
      <c r="E833" s="19" t="str">
        <f>IF(Tabla110[[#This Row],[Fecha Respuesta]]="","01 Pendiente","02 Finalizado")</f>
        <v>02 Finalizado</v>
      </c>
      <c r="F833" s="3" t="s">
        <v>176</v>
      </c>
      <c r="G833" s="3" t="str">
        <f>+VLOOKUP(Tabla110[[#This Row],[ABOGADO]],'|'!$A$47:$B$89,2,0)</f>
        <v>Representación Judicial</v>
      </c>
      <c r="H833" s="3" t="s">
        <v>2176</v>
      </c>
      <c r="I833" s="3" t="s">
        <v>65</v>
      </c>
      <c r="J833" s="18" t="s">
        <v>8422</v>
      </c>
      <c r="K833" s="65" t="s">
        <v>6647</v>
      </c>
      <c r="L833" s="18" t="s">
        <v>2350</v>
      </c>
      <c r="M833" s="3" t="s">
        <v>315</v>
      </c>
      <c r="N833" s="3" t="str">
        <f>Tabla110[[#This Row],[Orden]]&amp;" ("&amp;Tabla110[[#This Row],[Vigencia]]&amp;") "&amp;Tabla110[[#This Row],[Entidad / Reclamante]]&amp;" "&amp;Tabla110[[#This Row],[Últimos 6 Dígitos del Proceso]]</f>
        <v>835 (2025) Sanitas EPS 005900</v>
      </c>
      <c r="O833" s="16">
        <v>234</v>
      </c>
      <c r="P833" s="16">
        <v>176628021</v>
      </c>
      <c r="Q833" s="25">
        <v>45881</v>
      </c>
      <c r="R833" s="3" t="s">
        <v>54</v>
      </c>
      <c r="S833" s="25">
        <v>45881</v>
      </c>
      <c r="T833" s="3" t="s">
        <v>8536</v>
      </c>
      <c r="U833" s="6"/>
      <c r="V833" s="6"/>
      <c r="W833" s="6">
        <v>20</v>
      </c>
      <c r="X833" s="6">
        <f>+NETWORKDAYS(Tabla110[[#This Row],[Fecha de Asignación2]],Tabla110[[#This Row],[Fecha Respuesta]])</f>
        <v>1</v>
      </c>
      <c r="Y833" s="6" t="s">
        <v>2185</v>
      </c>
    </row>
    <row r="834" spans="1:25" hidden="1">
      <c r="A834" s="45" t="s">
        <v>8537</v>
      </c>
      <c r="B834" s="14" t="s">
        <v>8537</v>
      </c>
      <c r="C834" s="3">
        <v>2025</v>
      </c>
      <c r="D834" s="25">
        <v>45881</v>
      </c>
      <c r="E834" s="19" t="str">
        <f>IF(Tabla110[[#This Row],[Fecha Respuesta]]="","01 Pendiente","02 Finalizado")</f>
        <v>02 Finalizado</v>
      </c>
      <c r="F834" s="3" t="s">
        <v>173</v>
      </c>
      <c r="G834" s="3" t="str">
        <f>+VLOOKUP(Tabla110[[#This Row],[ABOGADO]],'|'!$A$47:$B$89,2,0)</f>
        <v>Representación Judicial</v>
      </c>
      <c r="H834" s="237" t="s">
        <v>2176</v>
      </c>
      <c r="I834" s="3" t="s">
        <v>56</v>
      </c>
      <c r="J834" s="18" t="s">
        <v>8538</v>
      </c>
      <c r="K834" s="65" t="s">
        <v>8501</v>
      </c>
      <c r="L834" s="18" t="s">
        <v>2350</v>
      </c>
      <c r="M834" s="3" t="s">
        <v>315</v>
      </c>
      <c r="N834" s="3" t="str">
        <f>Tabla110[[#This Row],[Orden]]&amp;" ("&amp;Tabla110[[#This Row],[Vigencia]]&amp;") "&amp;Tabla110[[#This Row],[Entidad / Reclamante]]&amp;" "&amp;Tabla110[[#This Row],[Últimos 6 Dígitos del Proceso]]</f>
        <v>836 (2025) Sanitas EPS 020000</v>
      </c>
      <c r="O834" s="16">
        <v>354</v>
      </c>
      <c r="P834" s="16">
        <v>1313324435</v>
      </c>
      <c r="Q834" s="25">
        <v>45881</v>
      </c>
      <c r="R834" s="3" t="s">
        <v>54</v>
      </c>
      <c r="S834" s="25">
        <v>45881</v>
      </c>
      <c r="T834" s="3" t="s">
        <v>8306</v>
      </c>
      <c r="U834" s="6"/>
      <c r="V834" s="6"/>
      <c r="W834" s="6">
        <v>20</v>
      </c>
      <c r="X834" s="6">
        <f>+NETWORKDAYS(Tabla110[[#This Row],[Fecha de Asignación2]],Tabla110[[#This Row],[Fecha Respuesta]])</f>
        <v>1</v>
      </c>
      <c r="Y834" s="6" t="s">
        <v>2185</v>
      </c>
    </row>
    <row r="835" spans="1:25" hidden="1">
      <c r="A835" s="45" t="s">
        <v>8539</v>
      </c>
      <c r="B835" s="14" t="s">
        <v>8539</v>
      </c>
      <c r="C835" s="3">
        <v>2025</v>
      </c>
      <c r="D835" s="25">
        <v>45881</v>
      </c>
      <c r="E835" s="19" t="str">
        <f>IF(Tabla110[[#This Row],[Fecha Respuesta]]="","01 Pendiente","02 Finalizado")</f>
        <v>02 Finalizado</v>
      </c>
      <c r="F835" s="18" t="s">
        <v>6254</v>
      </c>
      <c r="G835" s="3" t="s">
        <v>17</v>
      </c>
      <c r="H835" s="237" t="s">
        <v>2176</v>
      </c>
      <c r="I835" s="3" t="s">
        <v>65</v>
      </c>
      <c r="J835" s="18" t="s">
        <v>8540</v>
      </c>
      <c r="K835" s="65" t="s">
        <v>8541</v>
      </c>
      <c r="L835" s="18" t="s">
        <v>2350</v>
      </c>
      <c r="M835" s="3" t="s">
        <v>389</v>
      </c>
      <c r="N835" s="3" t="str">
        <f>Tabla110[[#This Row],[Orden]]&amp;" ("&amp;Tabla110[[#This Row],[Vigencia]]&amp;") "&amp;Tabla110[[#This Row],[Entidad / Reclamante]]&amp;" "&amp;Tabla110[[#This Row],[Últimos 6 Dígitos del Proceso]]</f>
        <v>837 (2025) Salud Total EPS 014500</v>
      </c>
      <c r="O835" s="16">
        <v>149</v>
      </c>
      <c r="P835" s="16">
        <v>107043511</v>
      </c>
      <c r="Q835" s="25">
        <v>45898</v>
      </c>
      <c r="R835" s="3" t="s">
        <v>43</v>
      </c>
      <c r="S835" s="25">
        <v>45888</v>
      </c>
      <c r="T835" s="3" t="s">
        <v>8468</v>
      </c>
      <c r="U835" s="6"/>
      <c r="V835" s="6"/>
      <c r="W835" s="6">
        <v>20</v>
      </c>
      <c r="X835" s="6">
        <f>+NETWORKDAYS(Tabla110[[#This Row],[Fecha de Asignación2]],Tabla110[[#This Row],[Fecha Respuesta]])</f>
        <v>9</v>
      </c>
      <c r="Y835" s="6" t="s">
        <v>2185</v>
      </c>
    </row>
    <row r="836" spans="1:25" hidden="1">
      <c r="A836" s="45" t="s">
        <v>8542</v>
      </c>
      <c r="B836" s="14" t="s">
        <v>8542</v>
      </c>
      <c r="C836" s="3">
        <v>2025</v>
      </c>
      <c r="D836" s="25">
        <v>45881</v>
      </c>
      <c r="E836" s="19" t="str">
        <f>IF(Tabla110[[#This Row],[Fecha Respuesta]]="","01 Pendiente","02 Finalizado")</f>
        <v>02 Finalizado</v>
      </c>
      <c r="F836" s="3" t="s">
        <v>139</v>
      </c>
      <c r="G836" s="3" t="str">
        <f>+VLOOKUP(Tabla110[[#This Row],[ABOGADO]],'|'!$A$47:$B$89,2,0)</f>
        <v>Representación Judicial</v>
      </c>
      <c r="H836" s="237" t="s">
        <v>2176</v>
      </c>
      <c r="I836" s="3" t="s">
        <v>65</v>
      </c>
      <c r="J836" s="18" t="s">
        <v>2297</v>
      </c>
      <c r="K836" s="65" t="s">
        <v>2298</v>
      </c>
      <c r="L836" s="18" t="s">
        <v>2350</v>
      </c>
      <c r="M836" s="3" t="s">
        <v>315</v>
      </c>
      <c r="N836" s="3" t="str">
        <f>Tabla110[[#This Row],[Orden]]&amp;" ("&amp;Tabla110[[#This Row],[Vigencia]]&amp;") "&amp;Tabla110[[#This Row],[Entidad / Reclamante]]&amp;" "&amp;Tabla110[[#This Row],[Últimos 6 Dígitos del Proceso]]</f>
        <v>838 (2025) Sanitas EPS 010500</v>
      </c>
      <c r="O836" s="16">
        <v>309</v>
      </c>
      <c r="P836" s="16">
        <v>197141591</v>
      </c>
      <c r="Q836" s="25">
        <v>45908</v>
      </c>
      <c r="R836" s="3" t="s">
        <v>103</v>
      </c>
      <c r="S836" s="25">
        <v>45888</v>
      </c>
      <c r="T836" s="3" t="s">
        <v>8543</v>
      </c>
      <c r="U836" s="6"/>
      <c r="V836" s="6"/>
      <c r="W836" s="6">
        <v>20</v>
      </c>
      <c r="X836" s="6">
        <f>+NETWORKDAYS(Tabla110[[#This Row],[Fecha de Asignación2]],Tabla110[[#This Row],[Fecha Respuesta]])</f>
        <v>15</v>
      </c>
      <c r="Y836" s="6" t="s">
        <v>2179</v>
      </c>
    </row>
    <row r="837" spans="1:25" hidden="1">
      <c r="A837" s="45" t="s">
        <v>8544</v>
      </c>
      <c r="B837" s="14" t="s">
        <v>8544</v>
      </c>
      <c r="C837" s="3">
        <v>2025</v>
      </c>
      <c r="D837" s="25">
        <v>45881</v>
      </c>
      <c r="E837" s="19" t="str">
        <f>IF(Tabla110[[#This Row],[Fecha Respuesta]]="","01 Pendiente","02 Finalizado")</f>
        <v>02 Finalizado</v>
      </c>
      <c r="F837" s="3" t="s">
        <v>150</v>
      </c>
      <c r="G837" s="3" t="str">
        <f>+VLOOKUP(Tabla110[[#This Row],[ABOGADO]],'|'!$A$47:$B$89,2,0)</f>
        <v>Coordinación Prejudicial</v>
      </c>
      <c r="H837" s="237" t="s">
        <v>2176</v>
      </c>
      <c r="I837" s="3" t="s">
        <v>65</v>
      </c>
      <c r="J837" s="18" t="s">
        <v>8545</v>
      </c>
      <c r="K837" s="65" t="s">
        <v>6145</v>
      </c>
      <c r="L837" s="18" t="s">
        <v>2350</v>
      </c>
      <c r="M837" s="3" t="s">
        <v>389</v>
      </c>
      <c r="N837" s="3" t="str">
        <f>Tabla110[[#This Row],[Orden]]&amp;" ("&amp;Tabla110[[#This Row],[Vigencia]]&amp;") "&amp;Tabla110[[#This Row],[Entidad / Reclamante]]&amp;" "&amp;Tabla110[[#This Row],[Últimos 6 Dígitos del Proceso]]</f>
        <v>839 (2025) Salud Total EPS 014700</v>
      </c>
      <c r="O837" s="16">
        <v>15</v>
      </c>
      <c r="P837" s="16">
        <v>2417248</v>
      </c>
      <c r="Q837" s="25">
        <v>45881</v>
      </c>
      <c r="R837" s="3" t="s">
        <v>54</v>
      </c>
      <c r="S837" s="25">
        <v>45881</v>
      </c>
      <c r="T837" s="3" t="s">
        <v>8546</v>
      </c>
      <c r="U837" s="6"/>
      <c r="V837" s="6"/>
      <c r="W837" s="6">
        <v>20</v>
      </c>
      <c r="X837" s="6">
        <f>+NETWORKDAYS(Tabla110[[#This Row],[Fecha de Asignación2]],Tabla110[[#This Row],[Fecha Respuesta]])</f>
        <v>1</v>
      </c>
      <c r="Y837" s="6" t="s">
        <v>2185</v>
      </c>
    </row>
    <row r="838" spans="1:25" hidden="1">
      <c r="A838" s="45" t="s">
        <v>8547</v>
      </c>
      <c r="B838" s="14" t="s">
        <v>8547</v>
      </c>
      <c r="C838" s="3">
        <v>2025</v>
      </c>
      <c r="D838" s="25">
        <v>45881</v>
      </c>
      <c r="E838" s="19" t="str">
        <f>IF(Tabla110[[#This Row],[Fecha Respuesta]]="","01 Pendiente","02 Finalizado")</f>
        <v>02 Finalizado</v>
      </c>
      <c r="F838" s="3" t="s">
        <v>138</v>
      </c>
      <c r="G838" s="3" t="str">
        <f>+VLOOKUP(Tabla110[[#This Row],[ABOGADO]],'|'!$A$47:$B$89,2,0)</f>
        <v>Representación Judicial</v>
      </c>
      <c r="H838" s="3" t="s">
        <v>2219</v>
      </c>
      <c r="I838" s="3" t="s">
        <v>65</v>
      </c>
      <c r="J838" s="18" t="s">
        <v>8548</v>
      </c>
      <c r="K838" s="65" t="s">
        <v>2221</v>
      </c>
      <c r="L838" s="18" t="s">
        <v>2350</v>
      </c>
      <c r="M838" s="3" t="s">
        <v>859</v>
      </c>
      <c r="N838" s="3" t="str">
        <f>Tabla110[[#This Row],[Orden]]&amp;" ("&amp;Tabla110[[#This Row],[Vigencia]]&amp;") "&amp;Tabla110[[#This Row],[Entidad / Reclamante]]&amp;" "&amp;Tabla110[[#This Row],[Últimos 6 Dígitos del Proceso]]</f>
        <v>840 (2025) Clínica Medical SAS 040900</v>
      </c>
      <c r="O838" s="16">
        <v>1</v>
      </c>
      <c r="P838" s="16">
        <v>20833120</v>
      </c>
      <c r="Q838" s="25">
        <v>45882</v>
      </c>
      <c r="R838" s="3" t="s">
        <v>54</v>
      </c>
      <c r="S838" s="25">
        <v>45881</v>
      </c>
      <c r="T838" s="3" t="s">
        <v>8549</v>
      </c>
      <c r="U838" s="6"/>
      <c r="V838" s="6"/>
      <c r="W838" s="6">
        <v>20</v>
      </c>
      <c r="X838" s="6">
        <f>+NETWORKDAYS(Tabla110[[#This Row],[Fecha de Asignación2]],Tabla110[[#This Row],[Fecha Respuesta]])</f>
        <v>2</v>
      </c>
      <c r="Y838" s="6" t="s">
        <v>2185</v>
      </c>
    </row>
    <row r="839" spans="1:25" hidden="1">
      <c r="A839" s="45" t="s">
        <v>8550</v>
      </c>
      <c r="B839" s="14" t="s">
        <v>8550</v>
      </c>
      <c r="C839" s="3">
        <v>2025</v>
      </c>
      <c r="D839" s="25">
        <v>45881</v>
      </c>
      <c r="E839" s="19" t="str">
        <f>IF(Tabla110[[#This Row],[Fecha Respuesta]]="","01 Pendiente","02 Finalizado")</f>
        <v>02 Finalizado</v>
      </c>
      <c r="F839" s="3" t="s">
        <v>150</v>
      </c>
      <c r="G839" s="3" t="str">
        <f>+VLOOKUP(Tabla110[[#This Row],[ABOGADO]],'|'!$A$47:$B$89,2,0)</f>
        <v>Coordinación Prejudicial</v>
      </c>
      <c r="H839" s="237" t="s">
        <v>2176</v>
      </c>
      <c r="I839" s="3" t="s">
        <v>65</v>
      </c>
      <c r="J839" s="18" t="s">
        <v>8545</v>
      </c>
      <c r="K839" s="65" t="s">
        <v>6145</v>
      </c>
      <c r="L839" s="18" t="s">
        <v>2350</v>
      </c>
      <c r="M839" s="3" t="s">
        <v>389</v>
      </c>
      <c r="N839" s="3" t="str">
        <f>Tabla110[[#This Row],[Orden]]&amp;" ("&amp;Tabla110[[#This Row],[Vigencia]]&amp;") "&amp;Tabla110[[#This Row],[Entidad / Reclamante]]&amp;" "&amp;Tabla110[[#This Row],[Últimos 6 Dígitos del Proceso]]</f>
        <v>841 (2025) Salud Total EPS 014700</v>
      </c>
      <c r="O839" s="16">
        <v>1</v>
      </c>
      <c r="P839" s="16">
        <v>11284</v>
      </c>
      <c r="Q839" s="25">
        <v>45895</v>
      </c>
      <c r="R839" s="3" t="s">
        <v>96</v>
      </c>
      <c r="S839" s="25">
        <v>45888</v>
      </c>
      <c r="T839" s="3" t="s">
        <v>8551</v>
      </c>
      <c r="U839" s="6"/>
      <c r="V839" s="6"/>
      <c r="W839" s="6">
        <v>20</v>
      </c>
      <c r="X839" s="6">
        <f>+NETWORKDAYS(Tabla110[[#This Row],[Fecha de Asignación2]],Tabla110[[#This Row],[Fecha Respuesta]])</f>
        <v>6</v>
      </c>
      <c r="Y839" s="6" t="s">
        <v>2185</v>
      </c>
    </row>
    <row r="840" spans="1:25" hidden="1">
      <c r="A840" s="45" t="s">
        <v>8552</v>
      </c>
      <c r="B840" s="14" t="s">
        <v>8552</v>
      </c>
      <c r="C840" s="3">
        <v>2025</v>
      </c>
      <c r="D840" s="25">
        <v>45881</v>
      </c>
      <c r="E840" s="19" t="str">
        <f>IF(Tabla110[[#This Row],[Fecha Respuesta]]="","01 Pendiente","02 Finalizado")</f>
        <v>02 Finalizado</v>
      </c>
      <c r="F840" s="3" t="s">
        <v>146</v>
      </c>
      <c r="G840" s="3" t="str">
        <f>+VLOOKUP(Tabla110[[#This Row],[ABOGADO]],'|'!$A$47:$B$89,2,0)</f>
        <v>Coordinación Prejudicial</v>
      </c>
      <c r="H840" s="3" t="s">
        <v>2219</v>
      </c>
      <c r="I840" s="3" t="s">
        <v>65</v>
      </c>
      <c r="J840" s="18" t="s">
        <v>8553</v>
      </c>
      <c r="K840" s="65" t="s">
        <v>8554</v>
      </c>
      <c r="L840" s="18" t="s">
        <v>2350</v>
      </c>
      <c r="M840" s="3" t="s">
        <v>8555</v>
      </c>
      <c r="N840" s="3" t="str">
        <f>Tabla110[[#This Row],[Orden]]&amp;" ("&amp;Tabla110[[#This Row],[Vigencia]]&amp;") "&amp;Tabla110[[#This Row],[Entidad / Reclamante]]&amp;" "&amp;Tabla110[[#This Row],[Últimos 6 Dígitos del Proceso]]</f>
        <v>842 (2025) Fundación Oftalmologica de Santandes Foscal 146612</v>
      </c>
      <c r="O840" s="16">
        <v>148</v>
      </c>
      <c r="P840" s="16">
        <v>263281848</v>
      </c>
      <c r="Q840" s="25">
        <v>45882</v>
      </c>
      <c r="R840" s="3" t="s">
        <v>54</v>
      </c>
      <c r="S840" s="25">
        <v>45881</v>
      </c>
      <c r="T840" s="3" t="s">
        <v>8556</v>
      </c>
      <c r="U840" s="6"/>
      <c r="V840" s="6"/>
      <c r="W840" s="6">
        <v>20</v>
      </c>
      <c r="X840" s="6">
        <f>+NETWORKDAYS(Tabla110[[#This Row],[Fecha de Asignación2]],Tabla110[[#This Row],[Fecha Respuesta]])</f>
        <v>2</v>
      </c>
      <c r="Y840" s="6" t="s">
        <v>2185</v>
      </c>
    </row>
    <row r="841" spans="1:25" hidden="1">
      <c r="A841" s="45" t="s">
        <v>8557</v>
      </c>
      <c r="B841" s="14" t="s">
        <v>8557</v>
      </c>
      <c r="C841" s="3">
        <v>2025</v>
      </c>
      <c r="D841" s="25">
        <v>45881</v>
      </c>
      <c r="E841" s="19" t="str">
        <f>IF(Tabla110[[#This Row],[Fecha Respuesta]]="","01 Pendiente","02 Finalizado")</f>
        <v>02 Finalizado</v>
      </c>
      <c r="F841" s="3" t="s">
        <v>177</v>
      </c>
      <c r="G841" s="3" t="str">
        <f>+VLOOKUP(Tabla110[[#This Row],[ABOGADO]],'|'!$A$47:$B$89,2,0)</f>
        <v>Coordinación Prejudicial</v>
      </c>
      <c r="H841" s="237" t="s">
        <v>2176</v>
      </c>
      <c r="I841" s="3" t="s">
        <v>65</v>
      </c>
      <c r="J841" s="18" t="s">
        <v>8067</v>
      </c>
      <c r="K841" s="65" t="s">
        <v>7061</v>
      </c>
      <c r="L841" s="18" t="s">
        <v>2350</v>
      </c>
      <c r="M841" s="3" t="s">
        <v>315</v>
      </c>
      <c r="N841" s="3" t="str">
        <f>Tabla110[[#This Row],[Orden]]&amp;" ("&amp;Tabla110[[#This Row],[Vigencia]]&amp;") "&amp;Tabla110[[#This Row],[Entidad / Reclamante]]&amp;" "&amp;Tabla110[[#This Row],[Últimos 6 Dígitos del Proceso]]</f>
        <v>843 (2025) Sanitas EPS 054800</v>
      </c>
      <c r="O841" s="16">
        <v>197</v>
      </c>
      <c r="P841" s="16">
        <v>39135640</v>
      </c>
      <c r="Q841" s="25">
        <v>45898</v>
      </c>
      <c r="R841" s="3" t="s">
        <v>43</v>
      </c>
      <c r="S841" s="25">
        <v>45888</v>
      </c>
      <c r="T841" s="3" t="s">
        <v>8558</v>
      </c>
      <c r="U841" s="6"/>
      <c r="V841" s="6"/>
      <c r="W841" s="6">
        <v>20</v>
      </c>
      <c r="X841" s="6">
        <f>+NETWORKDAYS(Tabla110[[#This Row],[Fecha de Asignación2]],Tabla110[[#This Row],[Fecha Respuesta]])</f>
        <v>9</v>
      </c>
      <c r="Y841" s="6" t="s">
        <v>2185</v>
      </c>
    </row>
    <row r="842" spans="1:25" hidden="1">
      <c r="A842" s="45" t="s">
        <v>8559</v>
      </c>
      <c r="B842" s="14" t="s">
        <v>8559</v>
      </c>
      <c r="C842" s="3">
        <v>2025</v>
      </c>
      <c r="D842" s="25">
        <v>45882</v>
      </c>
      <c r="E842" s="19" t="str">
        <f>IF(Tabla110[[#This Row],[Fecha Respuesta]]="","01 Pendiente","02 Finalizado")</f>
        <v>02 Finalizado</v>
      </c>
      <c r="F842" s="3" t="s">
        <v>131</v>
      </c>
      <c r="G842" s="3" t="str">
        <f>+VLOOKUP(Tabla110[[#This Row],[ABOGADO]],'|'!$A$47:$B$89,2,0)</f>
        <v>Representación Judicial</v>
      </c>
      <c r="H842" s="237" t="s">
        <v>2176</v>
      </c>
      <c r="I842" s="3" t="s">
        <v>65</v>
      </c>
      <c r="J842" s="18" t="s">
        <v>8560</v>
      </c>
      <c r="K842" s="65" t="s">
        <v>8376</v>
      </c>
      <c r="L842" s="18" t="s">
        <v>2350</v>
      </c>
      <c r="M842" s="3" t="s">
        <v>246</v>
      </c>
      <c r="N842" s="3" t="str">
        <f>Tabla110[[#This Row],[Orden]]&amp;" ("&amp;Tabla110[[#This Row],[Vigencia]]&amp;") "&amp;Tabla110[[#This Row],[Entidad / Reclamante]]&amp;" "&amp;Tabla110[[#This Row],[Últimos 6 Dígitos del Proceso]]</f>
        <v>844 (2025) Compensar EPS 008400</v>
      </c>
      <c r="O842" s="16">
        <v>133</v>
      </c>
      <c r="P842" s="16">
        <v>941726023</v>
      </c>
      <c r="Q842" s="25">
        <v>45888</v>
      </c>
      <c r="R842" s="3" t="s">
        <v>47</v>
      </c>
      <c r="S842" s="25">
        <v>45882</v>
      </c>
      <c r="T842" s="3" t="s">
        <v>8561</v>
      </c>
      <c r="U842" s="6"/>
      <c r="V842" s="6"/>
      <c r="W842" s="6">
        <v>20</v>
      </c>
      <c r="X842" s="6">
        <f>+NETWORKDAYS(Tabla110[[#This Row],[Fecha de Asignación2]],Tabla110[[#This Row],[Fecha Respuesta]])</f>
        <v>5</v>
      </c>
      <c r="Y842" s="6" t="s">
        <v>2185</v>
      </c>
    </row>
    <row r="843" spans="1:25" hidden="1">
      <c r="A843" s="45" t="s">
        <v>8562</v>
      </c>
      <c r="B843" s="14" t="s">
        <v>8562</v>
      </c>
      <c r="C843" s="3">
        <v>2025</v>
      </c>
      <c r="D843" s="25">
        <v>45882</v>
      </c>
      <c r="E843" s="19" t="str">
        <f>IF(Tabla110[[#This Row],[Fecha Respuesta]]="","01 Pendiente","02 Finalizado")</f>
        <v>02 Finalizado</v>
      </c>
      <c r="F843" s="3" t="s">
        <v>138</v>
      </c>
      <c r="G843" s="3" t="str">
        <f>+VLOOKUP(Tabla110[[#This Row],[ABOGADO]],'|'!$A$47:$B$89,2,0)</f>
        <v>Representación Judicial</v>
      </c>
      <c r="H843" s="3" t="s">
        <v>2219</v>
      </c>
      <c r="I843" s="3" t="s">
        <v>59</v>
      </c>
      <c r="J843" s="18" t="s">
        <v>8548</v>
      </c>
      <c r="K843" s="65" t="s">
        <v>2221</v>
      </c>
      <c r="L843" s="18" t="s">
        <v>2350</v>
      </c>
      <c r="M843" s="3" t="s">
        <v>859</v>
      </c>
      <c r="N843" s="3" t="str">
        <f>Tabla110[[#This Row],[Orden]]&amp;" ("&amp;Tabla110[[#This Row],[Vigencia]]&amp;") "&amp;Tabla110[[#This Row],[Entidad / Reclamante]]&amp;" "&amp;Tabla110[[#This Row],[Últimos 6 Dígitos del Proceso]]</f>
        <v>845 (2025) Clínica Medical SAS 040900</v>
      </c>
      <c r="O843" s="16">
        <v>1</v>
      </c>
      <c r="P843" s="16">
        <v>20833120</v>
      </c>
      <c r="Q843" s="25">
        <v>45882</v>
      </c>
      <c r="R843" s="3" t="s">
        <v>54</v>
      </c>
      <c r="S843" s="25">
        <v>45882</v>
      </c>
      <c r="T843" s="3" t="s">
        <v>8563</v>
      </c>
      <c r="U843" s="6"/>
      <c r="V843" s="6"/>
      <c r="W843" s="6">
        <v>20</v>
      </c>
      <c r="X843" s="6">
        <f>+NETWORKDAYS(Tabla110[[#This Row],[Fecha de Asignación2]],Tabla110[[#This Row],[Fecha Respuesta]])</f>
        <v>1</v>
      </c>
      <c r="Y843" s="6" t="s">
        <v>2185</v>
      </c>
    </row>
    <row r="844" spans="1:25" hidden="1">
      <c r="A844" s="45" t="s">
        <v>8564</v>
      </c>
      <c r="B844" s="14" t="s">
        <v>8564</v>
      </c>
      <c r="C844" s="3">
        <v>2025</v>
      </c>
      <c r="D844" s="25">
        <v>45882</v>
      </c>
      <c r="E844" s="19" t="str">
        <f>IF(Tabla110[[#This Row],[Fecha Respuesta]]="","01 Pendiente","02 Finalizado")</f>
        <v>02 Finalizado</v>
      </c>
      <c r="F844" s="3" t="s">
        <v>164</v>
      </c>
      <c r="G844" s="3" t="str">
        <f>+VLOOKUP(Tabla110[[#This Row],[ABOGADO]],'|'!$A$47:$B$89,2,0)</f>
        <v>Representación Judicial</v>
      </c>
      <c r="H844" s="237" t="s">
        <v>2176</v>
      </c>
      <c r="I844" s="3" t="s">
        <v>65</v>
      </c>
      <c r="J844" s="18" t="s">
        <v>8565</v>
      </c>
      <c r="K844" s="65" t="s">
        <v>8376</v>
      </c>
      <c r="L844" s="18" t="s">
        <v>2350</v>
      </c>
      <c r="M844" s="3" t="s">
        <v>246</v>
      </c>
      <c r="N844" s="3" t="str">
        <f>Tabla110[[#This Row],[Orden]]&amp;" ("&amp;Tabla110[[#This Row],[Vigencia]]&amp;") "&amp;Tabla110[[#This Row],[Entidad / Reclamante]]&amp;" "&amp;Tabla110[[#This Row],[Últimos 6 Dígitos del Proceso]]</f>
        <v>846 (2025) Compensar EPS 008400</v>
      </c>
      <c r="O844" s="16">
        <v>10</v>
      </c>
      <c r="P844" s="16">
        <v>26492606</v>
      </c>
      <c r="Q844" s="25">
        <v>45895</v>
      </c>
      <c r="R844" s="3" t="s">
        <v>94</v>
      </c>
      <c r="S844" s="25">
        <v>45894</v>
      </c>
      <c r="T844" s="3" t="s">
        <v>8566</v>
      </c>
      <c r="U844" s="6"/>
      <c r="V844" s="6"/>
      <c r="W844" s="6">
        <v>20</v>
      </c>
      <c r="X844" s="6">
        <f>+NETWORKDAYS(Tabla110[[#This Row],[Fecha de Asignación2]],Tabla110[[#This Row],[Fecha Respuesta]])</f>
        <v>2</v>
      </c>
      <c r="Y844" s="6" t="s">
        <v>2185</v>
      </c>
    </row>
    <row r="845" spans="1:25" hidden="1">
      <c r="A845" s="45" t="s">
        <v>8567</v>
      </c>
      <c r="B845" s="14" t="s">
        <v>8567</v>
      </c>
      <c r="C845" s="3">
        <v>2025</v>
      </c>
      <c r="D845" s="25">
        <v>45882</v>
      </c>
      <c r="E845" s="19" t="str">
        <f>IF(Tabla110[[#This Row],[Fecha Respuesta]]="","01 Pendiente","02 Finalizado")</f>
        <v>02 Finalizado</v>
      </c>
      <c r="F845" s="3" t="s">
        <v>127</v>
      </c>
      <c r="G845" s="3" t="str">
        <f>+VLOOKUP(Tabla110[[#This Row],[ABOGADO]],'|'!$A$47:$B$89,2,0)</f>
        <v>Coordinación Prejudicial</v>
      </c>
      <c r="H845" s="237" t="s">
        <v>2176</v>
      </c>
      <c r="I845" s="3" t="s">
        <v>65</v>
      </c>
      <c r="J845" s="18" t="s">
        <v>7184</v>
      </c>
      <c r="K845" s="65" t="s">
        <v>7185</v>
      </c>
      <c r="L845" s="18" t="s">
        <v>2350</v>
      </c>
      <c r="M845" s="3" t="s">
        <v>246</v>
      </c>
      <c r="N845" s="3" t="str">
        <f>Tabla110[[#This Row],[Orden]]&amp;" ("&amp;Tabla110[[#This Row],[Vigencia]]&amp;") "&amp;Tabla110[[#This Row],[Entidad / Reclamante]]&amp;" "&amp;Tabla110[[#This Row],[Últimos 6 Dígitos del Proceso]]</f>
        <v>847 (2025) Compensar EPS 026200</v>
      </c>
      <c r="O845" s="16">
        <v>2271</v>
      </c>
      <c r="P845" s="16">
        <v>1729033746</v>
      </c>
      <c r="Q845" s="25">
        <v>45908</v>
      </c>
      <c r="R845" s="3" t="s">
        <v>43</v>
      </c>
      <c r="S845" s="25">
        <v>45888</v>
      </c>
      <c r="T845" s="3" t="s">
        <v>8568</v>
      </c>
      <c r="U845" s="6"/>
      <c r="V845" s="6"/>
      <c r="W845" s="6">
        <v>20</v>
      </c>
      <c r="X845" s="6">
        <f>+NETWORKDAYS(Tabla110[[#This Row],[Fecha de Asignación2]],Tabla110[[#This Row],[Fecha Respuesta]])</f>
        <v>15</v>
      </c>
      <c r="Y845" s="6" t="s">
        <v>2179</v>
      </c>
    </row>
    <row r="846" spans="1:25" hidden="1">
      <c r="A846" s="45" t="s">
        <v>8569</v>
      </c>
      <c r="B846" s="14" t="s">
        <v>8569</v>
      </c>
      <c r="C846" s="3">
        <v>2025</v>
      </c>
      <c r="D846" s="25">
        <v>45882</v>
      </c>
      <c r="E846" s="19" t="str">
        <f>IF(Tabla110[[#This Row],[Fecha Respuesta]]="","01 Pendiente","02 Finalizado")</f>
        <v>02 Finalizado</v>
      </c>
      <c r="F846" s="3" t="s">
        <v>160</v>
      </c>
      <c r="G846" s="3" t="str">
        <f>+VLOOKUP(Tabla110[[#This Row],[ABOGADO]],'|'!$A$47:$B$89,2,0)</f>
        <v>Representación Judicial</v>
      </c>
      <c r="H846" s="237" t="s">
        <v>2176</v>
      </c>
      <c r="I846" s="3" t="s">
        <v>65</v>
      </c>
      <c r="J846" s="18" t="s">
        <v>8570</v>
      </c>
      <c r="K846" s="65" t="s">
        <v>8168</v>
      </c>
      <c r="L846" s="18" t="s">
        <v>2350</v>
      </c>
      <c r="M846" s="3" t="s">
        <v>267</v>
      </c>
      <c r="N846" s="3" t="str">
        <f>Tabla110[[#This Row],[Orden]]&amp;" ("&amp;Tabla110[[#This Row],[Vigencia]]&amp;") "&amp;Tabla110[[#This Row],[Entidad / Reclamante]]&amp;" "&amp;Tabla110[[#This Row],[Últimos 6 Dígitos del Proceso]]</f>
        <v>848 (2025) Nueva EPS 002300</v>
      </c>
      <c r="O846" s="16">
        <v>8117</v>
      </c>
      <c r="P846" s="16">
        <v>4377099640.6300001</v>
      </c>
      <c r="Q846" s="25">
        <v>45898</v>
      </c>
      <c r="R846" s="3" t="s">
        <v>43</v>
      </c>
      <c r="S846" s="25">
        <v>45888</v>
      </c>
      <c r="T846" s="3" t="s">
        <v>8571</v>
      </c>
      <c r="U846" s="6"/>
      <c r="V846" s="6"/>
      <c r="W846" s="6">
        <v>20</v>
      </c>
      <c r="X846" s="6">
        <f>+NETWORKDAYS(Tabla110[[#This Row],[Fecha de Asignación2]],Tabla110[[#This Row],[Fecha Respuesta]])</f>
        <v>9</v>
      </c>
      <c r="Y846" s="6" t="s">
        <v>2185</v>
      </c>
    </row>
    <row r="847" spans="1:25" hidden="1">
      <c r="A847" s="45" t="s">
        <v>8572</v>
      </c>
      <c r="B847" s="14" t="s">
        <v>8572</v>
      </c>
      <c r="C847" s="3">
        <v>2025</v>
      </c>
      <c r="D847" s="25">
        <v>45882</v>
      </c>
      <c r="E847" s="19" t="str">
        <f>IF(Tabla110[[#This Row],[Fecha Respuesta]]="","01 Pendiente","02 Finalizado")</f>
        <v>02 Finalizado</v>
      </c>
      <c r="F847" s="3" t="s">
        <v>182</v>
      </c>
      <c r="G847" s="3" t="s">
        <v>17</v>
      </c>
      <c r="H847" s="3" t="s">
        <v>2176</v>
      </c>
      <c r="I847" s="3" t="s">
        <v>65</v>
      </c>
      <c r="J847" s="18" t="s">
        <v>8573</v>
      </c>
      <c r="K847" s="65" t="s">
        <v>2254</v>
      </c>
      <c r="L847" s="18" t="s">
        <v>2350</v>
      </c>
      <c r="M847" s="3" t="s">
        <v>246</v>
      </c>
      <c r="N847" s="3" t="str">
        <f>Tabla110[[#This Row],[Orden]]&amp;" ("&amp;Tabla110[[#This Row],[Vigencia]]&amp;") "&amp;Tabla110[[#This Row],[Entidad / Reclamante]]&amp;" "&amp;Tabla110[[#This Row],[Últimos 6 Dígitos del Proceso]]</f>
        <v>849 (2025) Compensar EPS 009000</v>
      </c>
      <c r="O847" s="16">
        <v>112</v>
      </c>
      <c r="P847" s="16">
        <v>20887536</v>
      </c>
      <c r="Q847" s="25">
        <v>45898</v>
      </c>
      <c r="R847" s="3" t="s">
        <v>96</v>
      </c>
      <c r="S847" s="25">
        <v>45888</v>
      </c>
      <c r="T847" s="3" t="s">
        <v>8258</v>
      </c>
      <c r="U847" s="6"/>
      <c r="V847" s="6"/>
      <c r="W847" s="6">
        <v>20</v>
      </c>
      <c r="X847" s="6">
        <f>+NETWORKDAYS(Tabla110[[#This Row],[Fecha de Asignación2]],Tabla110[[#This Row],[Fecha Respuesta]])</f>
        <v>9</v>
      </c>
      <c r="Y847" s="6" t="s">
        <v>2185</v>
      </c>
    </row>
    <row r="848" spans="1:25" hidden="1">
      <c r="A848" s="45" t="s">
        <v>8574</v>
      </c>
      <c r="B848" s="14" t="s">
        <v>8574</v>
      </c>
      <c r="C848" s="3">
        <v>2025</v>
      </c>
      <c r="D848" s="25">
        <v>45882</v>
      </c>
      <c r="E848" s="19" t="str">
        <f>IF(Tabla110[[#This Row],[Fecha Respuesta]]="","01 Pendiente","02 Finalizado")</f>
        <v>02 Finalizado</v>
      </c>
      <c r="F848" s="3" t="s">
        <v>182</v>
      </c>
      <c r="G848" s="3" t="s">
        <v>17</v>
      </c>
      <c r="H848" s="3" t="s">
        <v>2176</v>
      </c>
      <c r="I848" s="3" t="s">
        <v>65</v>
      </c>
      <c r="J848" s="18" t="s">
        <v>8573</v>
      </c>
      <c r="K848" s="65" t="s">
        <v>2254</v>
      </c>
      <c r="L848" s="18" t="s">
        <v>2350</v>
      </c>
      <c r="M848" s="3" t="s">
        <v>246</v>
      </c>
      <c r="N848" s="3" t="str">
        <f>Tabla110[[#This Row],[Orden]]&amp;" ("&amp;Tabla110[[#This Row],[Vigencia]]&amp;") "&amp;Tabla110[[#This Row],[Entidad / Reclamante]]&amp;" "&amp;Tabla110[[#This Row],[Últimos 6 Dígitos del Proceso]]</f>
        <v>850 (2025) Compensar EPS 009000</v>
      </c>
      <c r="O848" s="16">
        <v>47</v>
      </c>
      <c r="P848" s="16">
        <v>22709001</v>
      </c>
      <c r="Q848" s="25">
        <v>45916</v>
      </c>
      <c r="R848" s="3" t="s">
        <v>96</v>
      </c>
      <c r="S848" s="25">
        <v>45888</v>
      </c>
      <c r="T848" s="3" t="s">
        <v>8258</v>
      </c>
      <c r="U848" s="6"/>
      <c r="V848" s="6"/>
      <c r="W848" s="6">
        <v>20</v>
      </c>
      <c r="X848" s="6">
        <f>+NETWORKDAYS(Tabla110[[#This Row],[Fecha de Asignación2]],Tabla110[[#This Row],[Fecha Respuesta]])</f>
        <v>21</v>
      </c>
      <c r="Y848" s="6" t="s">
        <v>2185</v>
      </c>
    </row>
    <row r="849" spans="1:25" hidden="1">
      <c r="A849" s="45" t="s">
        <v>8575</v>
      </c>
      <c r="B849" s="14" t="s">
        <v>8575</v>
      </c>
      <c r="C849" s="3">
        <v>2025</v>
      </c>
      <c r="D849" s="25">
        <v>45882</v>
      </c>
      <c r="E849" s="19" t="str">
        <f>IF(Tabla110[[#This Row],[Fecha Respuesta]]="","01 Pendiente","02 Finalizado")</f>
        <v>02 Finalizado</v>
      </c>
      <c r="F849" s="3" t="s">
        <v>180</v>
      </c>
      <c r="G849" s="3" t="str">
        <f>+VLOOKUP(Tabla110[[#This Row],[ABOGADO]],'|'!$A$47:$B$89,2,0)</f>
        <v>Representación Judicial</v>
      </c>
      <c r="H849" s="3" t="s">
        <v>2176</v>
      </c>
      <c r="I849" s="3" t="s">
        <v>65</v>
      </c>
      <c r="J849" s="18" t="s">
        <v>8576</v>
      </c>
      <c r="K849" s="65" t="s">
        <v>8577</v>
      </c>
      <c r="L849" s="18" t="s">
        <v>2350</v>
      </c>
      <c r="M849" s="3" t="s">
        <v>389</v>
      </c>
      <c r="N849" s="3" t="str">
        <f>Tabla110[[#This Row],[Orden]]&amp;" ("&amp;Tabla110[[#This Row],[Vigencia]]&amp;") "&amp;Tabla110[[#This Row],[Entidad / Reclamante]]&amp;" "&amp;Tabla110[[#This Row],[Últimos 6 Dígitos del Proceso]]</f>
        <v>851 (2025) Salud Total EPS 036600</v>
      </c>
      <c r="O849" s="16">
        <v>1072</v>
      </c>
      <c r="P849" s="16">
        <v>550613725</v>
      </c>
      <c r="Q849" s="25">
        <v>45909</v>
      </c>
      <c r="R849" s="3" t="s">
        <v>94</v>
      </c>
      <c r="S849" s="25">
        <v>45894</v>
      </c>
      <c r="T849" s="3" t="s">
        <v>8578</v>
      </c>
      <c r="U849" s="6"/>
      <c r="V849" s="6"/>
      <c r="W849" s="6">
        <v>20</v>
      </c>
      <c r="X849" s="6">
        <f>+NETWORKDAYS(Tabla110[[#This Row],[Fecha de Asignación2]],Tabla110[[#This Row],[Fecha Respuesta]])</f>
        <v>12</v>
      </c>
      <c r="Y849" s="6" t="s">
        <v>2179</v>
      </c>
    </row>
    <row r="850" spans="1:25" hidden="1">
      <c r="A850" s="45" t="s">
        <v>8579</v>
      </c>
      <c r="B850" s="14" t="s">
        <v>8579</v>
      </c>
      <c r="C850" s="3">
        <v>2025</v>
      </c>
      <c r="D850" s="25">
        <v>45882</v>
      </c>
      <c r="E850" s="19" t="str">
        <f>IF(Tabla110[[#This Row],[Fecha Respuesta]]="","01 Pendiente","02 Finalizado")</f>
        <v>02 Finalizado</v>
      </c>
      <c r="F850" s="3" t="s">
        <v>2259</v>
      </c>
      <c r="G850" s="3" t="s">
        <v>17</v>
      </c>
      <c r="H850" s="3" t="s">
        <v>2219</v>
      </c>
      <c r="I850" s="3" t="s">
        <v>65</v>
      </c>
      <c r="J850" s="18" t="s">
        <v>8525</v>
      </c>
      <c r="K850" s="65" t="s">
        <v>8526</v>
      </c>
      <c r="L850" s="18" t="s">
        <v>2350</v>
      </c>
      <c r="M850" s="3" t="s">
        <v>8527</v>
      </c>
      <c r="N850" s="3" t="str">
        <f>Tabla110[[#This Row],[Orden]]&amp;" ("&amp;Tabla110[[#This Row],[Vigencia]]&amp;") "&amp;Tabla110[[#This Row],[Entidad / Reclamante]]&amp;" "&amp;Tabla110[[#This Row],[Últimos 6 Dígitos del Proceso]]</f>
        <v>852 (2025) Clínica Palmira S.A. 058700</v>
      </c>
      <c r="O850" s="16">
        <v>380</v>
      </c>
      <c r="P850" s="16">
        <v>512311829</v>
      </c>
      <c r="Q850" s="25">
        <v>45909</v>
      </c>
      <c r="R850" s="3" t="s">
        <v>43</v>
      </c>
      <c r="S850" s="25">
        <v>45894</v>
      </c>
      <c r="T850" s="3" t="s">
        <v>8580</v>
      </c>
      <c r="U850" s="6"/>
      <c r="V850" s="6"/>
      <c r="W850" s="6">
        <v>20</v>
      </c>
      <c r="X850" s="6">
        <f>+NETWORKDAYS(Tabla110[[#This Row],[Fecha de Asignación2]],Tabla110[[#This Row],[Fecha Respuesta]])</f>
        <v>12</v>
      </c>
      <c r="Y850" s="6" t="s">
        <v>2179</v>
      </c>
    </row>
    <row r="851" spans="1:25" hidden="1">
      <c r="A851" s="45" t="s">
        <v>8581</v>
      </c>
      <c r="B851" s="14" t="s">
        <v>8581</v>
      </c>
      <c r="C851" s="3">
        <v>2025</v>
      </c>
      <c r="D851" s="25">
        <v>45882</v>
      </c>
      <c r="E851" s="19" t="str">
        <f>IF(Tabla110[[#This Row],[Fecha Respuesta]]="","01 Pendiente","02 Finalizado")</f>
        <v>02 Finalizado</v>
      </c>
      <c r="F851" s="3" t="s">
        <v>160</v>
      </c>
      <c r="G851" s="3" t="str">
        <f>+VLOOKUP(Tabla110[[#This Row],[ABOGADO]],'|'!$A$47:$B$89,2,0)</f>
        <v>Representación Judicial</v>
      </c>
      <c r="H851" s="3" t="s">
        <v>2176</v>
      </c>
      <c r="I851" s="3" t="s">
        <v>65</v>
      </c>
      <c r="J851" s="18" t="s">
        <v>8582</v>
      </c>
      <c r="K851" s="65" t="s">
        <v>6647</v>
      </c>
      <c r="L851" s="18" t="s">
        <v>2350</v>
      </c>
      <c r="M851" s="3" t="s">
        <v>315</v>
      </c>
      <c r="N851" s="3" t="str">
        <f>Tabla110[[#This Row],[Orden]]&amp;" ("&amp;Tabla110[[#This Row],[Vigencia]]&amp;") "&amp;Tabla110[[#This Row],[Entidad / Reclamante]]&amp;" "&amp;Tabla110[[#This Row],[Últimos 6 Dígitos del Proceso]]</f>
        <v>853 (2025) Sanitas EPS 005900</v>
      </c>
      <c r="O851" s="16">
        <v>15</v>
      </c>
      <c r="P851" s="16">
        <v>81463299</v>
      </c>
      <c r="Q851" s="25">
        <v>45909</v>
      </c>
      <c r="R851" s="3" t="s">
        <v>96</v>
      </c>
      <c r="S851" s="25">
        <v>45888</v>
      </c>
      <c r="T851" s="3" t="s">
        <v>8583</v>
      </c>
      <c r="U851" s="6"/>
      <c r="V851" s="6"/>
      <c r="W851" s="6">
        <v>8</v>
      </c>
      <c r="X851" s="6">
        <f>+NETWORKDAYS(Tabla110[[#This Row],[Fecha de Asignación2]],Tabla110[[#This Row],[Fecha Respuesta]])</f>
        <v>16</v>
      </c>
      <c r="Y851" s="6" t="s">
        <v>6117</v>
      </c>
    </row>
    <row r="852" spans="1:25" hidden="1">
      <c r="A852" s="45" t="s">
        <v>8584</v>
      </c>
      <c r="B852" s="14" t="s">
        <v>8584</v>
      </c>
      <c r="C852" s="3">
        <v>2025</v>
      </c>
      <c r="D852" s="25">
        <v>45882</v>
      </c>
      <c r="E852" s="19" t="str">
        <f>IF(Tabla110[[#This Row],[Fecha Respuesta]]="","01 Pendiente","02 Finalizado")</f>
        <v>02 Finalizado</v>
      </c>
      <c r="F852" s="3" t="s">
        <v>111</v>
      </c>
      <c r="G852" s="3" t="str">
        <f>+VLOOKUP(Tabla110[[#This Row],[ABOGADO]],'|'!$A$47:$B$89,2,0)</f>
        <v>Representación Judicial</v>
      </c>
      <c r="H852" s="3" t="s">
        <v>2176</v>
      </c>
      <c r="I852" s="3" t="s">
        <v>65</v>
      </c>
      <c r="J852" s="18" t="s">
        <v>8585</v>
      </c>
      <c r="K852" s="65" t="s">
        <v>8586</v>
      </c>
      <c r="L852" s="18" t="s">
        <v>2350</v>
      </c>
      <c r="M852" s="3" t="s">
        <v>374</v>
      </c>
      <c r="N852" s="3" t="str">
        <f>Tabla110[[#This Row],[Orden]]&amp;" ("&amp;Tabla110[[#This Row],[Vigencia]]&amp;") "&amp;Tabla110[[#This Row],[Entidad / Reclamante]]&amp;" "&amp;Tabla110[[#This Row],[Últimos 6 Dígitos del Proceso]]</f>
        <v>854 (2025) Aliansalud EPS 008100</v>
      </c>
      <c r="O852" s="16">
        <v>1</v>
      </c>
      <c r="P852" s="16">
        <v>3090</v>
      </c>
      <c r="Q852" s="25">
        <v>45896</v>
      </c>
      <c r="R852" s="3" t="s">
        <v>96</v>
      </c>
      <c r="S852" s="25">
        <v>45888</v>
      </c>
      <c r="T852" s="3" t="s">
        <v>8587</v>
      </c>
      <c r="U852" s="6"/>
      <c r="V852" s="6"/>
      <c r="W852" s="6">
        <v>20</v>
      </c>
      <c r="X852" s="6">
        <f>+NETWORKDAYS(Tabla110[[#This Row],[Fecha de Asignación2]],Tabla110[[#This Row],[Fecha Respuesta]])</f>
        <v>7</v>
      </c>
      <c r="Y852" s="6" t="s">
        <v>2185</v>
      </c>
    </row>
    <row r="853" spans="1:25" hidden="1">
      <c r="A853" s="45" t="s">
        <v>8588</v>
      </c>
      <c r="B853" s="14" t="s">
        <v>8588</v>
      </c>
      <c r="C853" s="3">
        <v>2025</v>
      </c>
      <c r="D853" s="25">
        <v>45882</v>
      </c>
      <c r="E853" s="19" t="str">
        <f>IF(Tabla110[[#This Row],[Fecha Respuesta]]="","01 Pendiente","02 Finalizado")</f>
        <v>02 Finalizado</v>
      </c>
      <c r="F853" s="3" t="s">
        <v>173</v>
      </c>
      <c r="G853" s="3" t="str">
        <f>+VLOOKUP(Tabla110[[#This Row],[ABOGADO]],'|'!$A$47:$B$89,2,0)</f>
        <v>Representación Judicial</v>
      </c>
      <c r="H853" s="3" t="s">
        <v>2176</v>
      </c>
      <c r="I853" s="3" t="s">
        <v>65</v>
      </c>
      <c r="J853" s="18" t="s">
        <v>8589</v>
      </c>
      <c r="K853" s="65" t="s">
        <v>6549</v>
      </c>
      <c r="L853" s="18" t="s">
        <v>2350</v>
      </c>
      <c r="M853" s="3" t="s">
        <v>267</v>
      </c>
      <c r="N853" s="3" t="str">
        <f>Tabla110[[#This Row],[Orden]]&amp;" ("&amp;Tabla110[[#This Row],[Vigencia]]&amp;") "&amp;Tabla110[[#This Row],[Entidad / Reclamante]]&amp;" "&amp;Tabla110[[#This Row],[Últimos 6 Dígitos del Proceso]]</f>
        <v>855 (2025) Nueva EPS 007200</v>
      </c>
      <c r="O853" s="16">
        <v>69</v>
      </c>
      <c r="P853" s="16">
        <v>172960306</v>
      </c>
      <c r="Q853" s="25">
        <v>45909</v>
      </c>
      <c r="R853" s="3" t="s">
        <v>94</v>
      </c>
      <c r="S853" s="25">
        <v>45888</v>
      </c>
      <c r="T853" s="3" t="s">
        <v>8590</v>
      </c>
      <c r="U853" s="6"/>
      <c r="V853" s="6"/>
      <c r="W853" s="6">
        <v>20</v>
      </c>
      <c r="X853" s="6">
        <f>+NETWORKDAYS(Tabla110[[#This Row],[Fecha de Asignación2]],Tabla110[[#This Row],[Fecha Respuesta]])</f>
        <v>16</v>
      </c>
      <c r="Y853" s="6" t="s">
        <v>2179</v>
      </c>
    </row>
    <row r="854" spans="1:25" hidden="1">
      <c r="A854" s="45" t="s">
        <v>8591</v>
      </c>
      <c r="B854" s="14" t="s">
        <v>8591</v>
      </c>
      <c r="C854" s="3">
        <v>2025</v>
      </c>
      <c r="D854" s="25">
        <v>45882</v>
      </c>
      <c r="E854" s="19" t="str">
        <f>IF(Tabla110[[#This Row],[Fecha Respuesta]]="","01 Pendiente","02 Finalizado")</f>
        <v>02 Finalizado</v>
      </c>
      <c r="F854" s="3" t="s">
        <v>173</v>
      </c>
      <c r="G854" s="3" t="str">
        <f>+VLOOKUP(Tabla110[[#This Row],[ABOGADO]],'|'!$A$47:$B$89,2,0)</f>
        <v>Representación Judicial</v>
      </c>
      <c r="H854" s="3" t="s">
        <v>2176</v>
      </c>
      <c r="I854" s="3" t="s">
        <v>59</v>
      </c>
      <c r="J854" s="18" t="s">
        <v>8592</v>
      </c>
      <c r="K854" s="65" t="s">
        <v>6285</v>
      </c>
      <c r="L854" s="18" t="s">
        <v>2350</v>
      </c>
      <c r="M854" s="3" t="s">
        <v>315</v>
      </c>
      <c r="N854" s="3" t="str">
        <f>Tabla110[[#This Row],[Orden]]&amp;" ("&amp;Tabla110[[#This Row],[Vigencia]]&amp;") "&amp;Tabla110[[#This Row],[Entidad / Reclamante]]&amp;" "&amp;Tabla110[[#This Row],[Últimos 6 Dígitos del Proceso]]</f>
        <v>856 (2025) Sanitas EPS 024700</v>
      </c>
      <c r="O854" s="16">
        <v>948</v>
      </c>
      <c r="P854" s="16">
        <v>655666905</v>
      </c>
      <c r="Q854" s="25">
        <v>45883</v>
      </c>
      <c r="R854" s="3" t="s">
        <v>54</v>
      </c>
      <c r="S854" s="25">
        <v>45882</v>
      </c>
      <c r="T854" s="3" t="s">
        <v>8593</v>
      </c>
      <c r="U854" s="6"/>
      <c r="V854" s="6"/>
      <c r="W854" s="6">
        <v>20</v>
      </c>
      <c r="X854" s="6">
        <f>+NETWORKDAYS(Tabla110[[#This Row],[Fecha de Asignación2]],Tabla110[[#This Row],[Fecha Respuesta]])</f>
        <v>2</v>
      </c>
      <c r="Y854" s="6" t="s">
        <v>2185</v>
      </c>
    </row>
    <row r="855" spans="1:25" hidden="1">
      <c r="A855" s="45" t="s">
        <v>8594</v>
      </c>
      <c r="B855" s="14" t="s">
        <v>8594</v>
      </c>
      <c r="C855" s="3">
        <v>2025</v>
      </c>
      <c r="D855" s="25">
        <v>45883</v>
      </c>
      <c r="E855" s="19" t="str">
        <f>IF(Tabla110[[#This Row],[Fecha Respuesta]]="","01 Pendiente","02 Finalizado")</f>
        <v>02 Finalizado</v>
      </c>
      <c r="F855" s="25" t="s">
        <v>6200</v>
      </c>
      <c r="G855" s="3" t="s">
        <v>17</v>
      </c>
      <c r="H855" s="237" t="s">
        <v>2176</v>
      </c>
      <c r="I855" s="3" t="s">
        <v>65</v>
      </c>
      <c r="J855" s="18" t="s">
        <v>8595</v>
      </c>
      <c r="K855" s="65" t="s">
        <v>6564</v>
      </c>
      <c r="L855" s="18" t="s">
        <v>2350</v>
      </c>
      <c r="M855" s="3" t="s">
        <v>374</v>
      </c>
      <c r="N855" s="3" t="str">
        <f>Tabla110[[#This Row],[Orden]]&amp;" ("&amp;Tabla110[[#This Row],[Vigencia]]&amp;") "&amp;Tabla110[[#This Row],[Entidad / Reclamante]]&amp;" "&amp;Tabla110[[#This Row],[Últimos 6 Dígitos del Proceso]]</f>
        <v>857 (2025) Aliansalud EPS 000700</v>
      </c>
      <c r="O855" s="16">
        <v>152</v>
      </c>
      <c r="P855" s="16">
        <v>75953148</v>
      </c>
      <c r="Q855" s="25">
        <v>45898</v>
      </c>
      <c r="R855" s="3" t="s">
        <v>43</v>
      </c>
      <c r="S855" s="25">
        <v>45888</v>
      </c>
      <c r="T855" s="3" t="s">
        <v>8596</v>
      </c>
      <c r="U855" s="6"/>
      <c r="V855" s="6"/>
      <c r="W855" s="6">
        <v>20</v>
      </c>
      <c r="X855" s="6">
        <f>+NETWORKDAYS(Tabla110[[#This Row],[Fecha de Asignación2]],Tabla110[[#This Row],[Fecha Respuesta]])</f>
        <v>9</v>
      </c>
      <c r="Y855" s="6" t="s">
        <v>2185</v>
      </c>
    </row>
    <row r="856" spans="1:25" hidden="1">
      <c r="A856" s="45" t="s">
        <v>8597</v>
      </c>
      <c r="B856" s="14" t="s">
        <v>8597</v>
      </c>
      <c r="C856" s="3">
        <v>2025</v>
      </c>
      <c r="D856" s="25">
        <v>45883</v>
      </c>
      <c r="E856" s="19" t="str">
        <f>IF(Tabla110[[#This Row],[Fecha Respuesta]]="","01 Pendiente","02 Finalizado")</f>
        <v>02 Finalizado</v>
      </c>
      <c r="F856" s="18" t="s">
        <v>6254</v>
      </c>
      <c r="G856" s="3" t="s">
        <v>17</v>
      </c>
      <c r="H856" s="237" t="s">
        <v>2176</v>
      </c>
      <c r="I856" s="3" t="s">
        <v>65</v>
      </c>
      <c r="J856" s="18" t="s">
        <v>8598</v>
      </c>
      <c r="K856" s="65" t="s">
        <v>8599</v>
      </c>
      <c r="L856" s="18" t="s">
        <v>2350</v>
      </c>
      <c r="M856" s="3" t="s">
        <v>374</v>
      </c>
      <c r="N856" s="3" t="str">
        <f>Tabla110[[#This Row],[Orden]]&amp;" ("&amp;Tabla110[[#This Row],[Vigencia]]&amp;") "&amp;Tabla110[[#This Row],[Entidad / Reclamante]]&amp;" "&amp;Tabla110[[#This Row],[Últimos 6 Dígitos del Proceso]]</f>
        <v>858 (2025) Aliansalud EPS 009500</v>
      </c>
      <c r="O856" s="16">
        <v>1</v>
      </c>
      <c r="P856" s="16">
        <v>0</v>
      </c>
      <c r="Q856" s="25">
        <v>45909</v>
      </c>
      <c r="R856" s="3" t="s">
        <v>94</v>
      </c>
      <c r="S856" s="25">
        <v>45888</v>
      </c>
      <c r="T856" s="3" t="s">
        <v>8468</v>
      </c>
      <c r="U856" s="6"/>
      <c r="V856" s="6"/>
      <c r="W856" s="6">
        <v>20</v>
      </c>
      <c r="X856" s="6">
        <f>+NETWORKDAYS(Tabla110[[#This Row],[Fecha de Asignación2]],Tabla110[[#This Row],[Fecha Respuesta]])</f>
        <v>16</v>
      </c>
      <c r="Y856" s="6" t="s">
        <v>2179</v>
      </c>
    </row>
    <row r="857" spans="1:25" hidden="1">
      <c r="A857" s="45" t="s">
        <v>8600</v>
      </c>
      <c r="B857" s="14" t="s">
        <v>8600</v>
      </c>
      <c r="C857" s="3">
        <v>2025</v>
      </c>
      <c r="D857" s="25">
        <v>45883</v>
      </c>
      <c r="E857" s="19" t="str">
        <f>IF(Tabla110[[#This Row],[Fecha Respuesta]]="","01 Pendiente","02 Finalizado")</f>
        <v>02 Finalizado</v>
      </c>
      <c r="F857" s="3" t="s">
        <v>158</v>
      </c>
      <c r="G857" s="3" t="str">
        <f>+VLOOKUP(Tabla110[[#This Row],[ABOGADO]],'|'!$A$47:$B$89,2,0)</f>
        <v>Representación Judicial</v>
      </c>
      <c r="H857" s="3" t="s">
        <v>2219</v>
      </c>
      <c r="I857" s="3" t="s">
        <v>65</v>
      </c>
      <c r="J857" s="18" t="s">
        <v>8601</v>
      </c>
      <c r="K857" s="65" t="s">
        <v>7530</v>
      </c>
      <c r="L857" s="18" t="s">
        <v>2350</v>
      </c>
      <c r="M857" s="3" t="s">
        <v>8602</v>
      </c>
      <c r="N857" s="3" t="str">
        <f>Tabla110[[#This Row],[Orden]]&amp;" ("&amp;Tabla110[[#This Row],[Vigencia]]&amp;") "&amp;Tabla110[[#This Row],[Entidad / Reclamante]]&amp;" "&amp;Tabla110[[#This Row],[Últimos 6 Dígitos del Proceso]]</f>
        <v>859 (2025) Hospital Departamental Universitario Santa Sofia de Caldas E.S.E 002800</v>
      </c>
      <c r="O857" s="16">
        <v>69</v>
      </c>
      <c r="P857" s="16">
        <v>201614541</v>
      </c>
      <c r="Q857" s="25">
        <v>45901</v>
      </c>
      <c r="R857" s="3" t="s">
        <v>94</v>
      </c>
      <c r="S857" s="25">
        <v>45888</v>
      </c>
      <c r="T857" s="3" t="s">
        <v>7288</v>
      </c>
      <c r="U857" s="6"/>
      <c r="V857" s="6"/>
      <c r="W857" s="6">
        <v>20</v>
      </c>
      <c r="X857" s="6">
        <f>+NETWORKDAYS(Tabla110[[#This Row],[Fecha de Asignación2]],Tabla110[[#This Row],[Fecha Respuesta]])</f>
        <v>10</v>
      </c>
      <c r="Y857" s="6" t="s">
        <v>2185</v>
      </c>
    </row>
    <row r="858" spans="1:25" hidden="1">
      <c r="A858" s="45" t="s">
        <v>8603</v>
      </c>
      <c r="B858" s="14" t="s">
        <v>8603</v>
      </c>
      <c r="C858" s="3">
        <v>2025</v>
      </c>
      <c r="D858" s="25">
        <v>45883</v>
      </c>
      <c r="E858" s="19" t="str">
        <f>IF(Tabla110[[#This Row],[Fecha Respuesta]]="","01 Pendiente","02 Finalizado")</f>
        <v>02 Finalizado</v>
      </c>
      <c r="F858" s="3" t="s">
        <v>139</v>
      </c>
      <c r="G858" s="3" t="str">
        <f>+VLOOKUP(Tabla110[[#This Row],[ABOGADO]],'|'!$A$47:$B$89,2,0)</f>
        <v>Representación Judicial</v>
      </c>
      <c r="H858" s="237" t="s">
        <v>2176</v>
      </c>
      <c r="I858" s="3" t="s">
        <v>65</v>
      </c>
      <c r="J858" s="18" t="s">
        <v>8604</v>
      </c>
      <c r="K858" s="65" t="s">
        <v>8605</v>
      </c>
      <c r="L858" s="18" t="s">
        <v>2350</v>
      </c>
      <c r="M858" s="3" t="s">
        <v>315</v>
      </c>
      <c r="N858" s="3" t="str">
        <f>Tabla110[[#This Row],[Orden]]&amp;" ("&amp;Tabla110[[#This Row],[Vigencia]]&amp;") "&amp;Tabla110[[#This Row],[Entidad / Reclamante]]&amp;" "&amp;Tabla110[[#This Row],[Últimos 6 Dígitos del Proceso]]</f>
        <v>860 (2025) Sanitas EPS 035200</v>
      </c>
      <c r="O858" s="16">
        <v>303</v>
      </c>
      <c r="P858" s="16">
        <v>241254530</v>
      </c>
      <c r="Q858" s="25">
        <v>45909</v>
      </c>
      <c r="R858" s="3" t="s">
        <v>96</v>
      </c>
      <c r="S858" s="25">
        <v>45888</v>
      </c>
      <c r="T858" s="3" t="s">
        <v>8606</v>
      </c>
      <c r="U858" s="6"/>
      <c r="V858" s="6"/>
      <c r="W858" s="6">
        <v>8</v>
      </c>
      <c r="X858" s="6">
        <f>+NETWORKDAYS(Tabla110[[#This Row],[Fecha de Asignación2]],Tabla110[[#This Row],[Fecha Respuesta]])</f>
        <v>16</v>
      </c>
      <c r="Y858" s="6" t="s">
        <v>6117</v>
      </c>
    </row>
    <row r="859" spans="1:25" hidden="1">
      <c r="A859" s="45" t="s">
        <v>8607</v>
      </c>
      <c r="B859" s="14" t="s">
        <v>8607</v>
      </c>
      <c r="C859" s="3">
        <v>2025</v>
      </c>
      <c r="D859" s="25">
        <v>45883</v>
      </c>
      <c r="E859" s="19" t="str">
        <f>IF(Tabla110[[#This Row],[Fecha Respuesta]]="","01 Pendiente","02 Finalizado")</f>
        <v>02 Finalizado</v>
      </c>
      <c r="F859" s="3" t="s">
        <v>139</v>
      </c>
      <c r="G859" s="3" t="str">
        <f>+VLOOKUP(Tabla110[[#This Row],[ABOGADO]],'|'!$A$47:$B$89,2,0)</f>
        <v>Representación Judicial</v>
      </c>
      <c r="H859" s="237" t="s">
        <v>2176</v>
      </c>
      <c r="I859" s="3" t="s">
        <v>65</v>
      </c>
      <c r="J859" s="18" t="s">
        <v>8608</v>
      </c>
      <c r="K859" s="65" t="s">
        <v>6686</v>
      </c>
      <c r="L859" s="18" t="s">
        <v>2350</v>
      </c>
      <c r="M859" s="3" t="s">
        <v>315</v>
      </c>
      <c r="N859" s="3" t="str">
        <f>Tabla110[[#This Row],[Orden]]&amp;" ("&amp;Tabla110[[#This Row],[Vigencia]]&amp;") "&amp;Tabla110[[#This Row],[Entidad / Reclamante]]&amp;" "&amp;Tabla110[[#This Row],[Últimos 6 Dígitos del Proceso]]</f>
        <v>861 (2025) Sanitas EPS 001400</v>
      </c>
      <c r="O859" s="16">
        <v>218</v>
      </c>
      <c r="P859" s="16">
        <v>409564390</v>
      </c>
      <c r="Q859" s="25">
        <v>45909</v>
      </c>
      <c r="R859" s="3" t="s">
        <v>94</v>
      </c>
      <c r="S859" s="25">
        <v>45894</v>
      </c>
      <c r="T859" s="3" t="s">
        <v>7874</v>
      </c>
      <c r="U859" s="6"/>
      <c r="V859" s="6"/>
      <c r="W859" s="6">
        <v>20</v>
      </c>
      <c r="X859" s="6">
        <f>+NETWORKDAYS(Tabla110[[#This Row],[Fecha de Asignación2]],Tabla110[[#This Row],[Fecha Respuesta]])</f>
        <v>12</v>
      </c>
      <c r="Y859" s="6" t="s">
        <v>2179</v>
      </c>
    </row>
    <row r="860" spans="1:25" hidden="1">
      <c r="A860" s="45" t="s">
        <v>8609</v>
      </c>
      <c r="B860" s="14" t="s">
        <v>8609</v>
      </c>
      <c r="C860" s="3">
        <v>2025</v>
      </c>
      <c r="D860" s="25">
        <v>45883</v>
      </c>
      <c r="E860" s="19" t="str">
        <f>IF(Tabla110[[#This Row],[Fecha Respuesta]]="","01 Pendiente","02 Finalizado")</f>
        <v>02 Finalizado</v>
      </c>
      <c r="F860" s="3" t="s">
        <v>139</v>
      </c>
      <c r="G860" s="3" t="str">
        <f>+VLOOKUP(Tabla110[[#This Row],[ABOGADO]],'|'!$A$47:$B$89,2,0)</f>
        <v>Representación Judicial</v>
      </c>
      <c r="H860" s="237" t="s">
        <v>2176</v>
      </c>
      <c r="I860" s="3" t="s">
        <v>65</v>
      </c>
      <c r="J860" s="18" t="s">
        <v>8610</v>
      </c>
      <c r="K860" s="65" t="s">
        <v>6970</v>
      </c>
      <c r="L860" s="18" t="s">
        <v>2350</v>
      </c>
      <c r="M860" s="3" t="s">
        <v>389</v>
      </c>
      <c r="N860" s="3" t="str">
        <f>Tabla110[[#This Row],[Orden]]&amp;" ("&amp;Tabla110[[#This Row],[Vigencia]]&amp;") "&amp;Tabla110[[#This Row],[Entidad / Reclamante]]&amp;" "&amp;Tabla110[[#This Row],[Últimos 6 Dígitos del Proceso]]</f>
        <v>862 (2025) Salud Total EPS 014000</v>
      </c>
      <c r="O860" s="16">
        <v>394</v>
      </c>
      <c r="P860" s="16">
        <v>155057479</v>
      </c>
      <c r="Q860" s="25">
        <v>45898</v>
      </c>
      <c r="R860" s="3" t="s">
        <v>43</v>
      </c>
      <c r="S860" s="25">
        <v>45896</v>
      </c>
      <c r="T860" s="3" t="s">
        <v>8611</v>
      </c>
      <c r="U860" s="6"/>
      <c r="V860" s="6"/>
      <c r="W860" s="6">
        <v>20</v>
      </c>
      <c r="X860" s="6">
        <f>+NETWORKDAYS(Tabla110[[#This Row],[Fecha de Asignación2]],Tabla110[[#This Row],[Fecha Respuesta]])</f>
        <v>3</v>
      </c>
      <c r="Y860" s="6" t="s">
        <v>2185</v>
      </c>
    </row>
    <row r="861" spans="1:25" hidden="1">
      <c r="A861" s="45" t="s">
        <v>8612</v>
      </c>
      <c r="B861" s="14" t="s">
        <v>8612</v>
      </c>
      <c r="C861" s="3">
        <v>2025</v>
      </c>
      <c r="D861" s="25">
        <v>45883</v>
      </c>
      <c r="E861" s="19" t="str">
        <f>IF(Tabla110[[#This Row],[Fecha Respuesta]]="","01 Pendiente","02 Finalizado")</f>
        <v>02 Finalizado</v>
      </c>
      <c r="F861" s="3" t="s">
        <v>2259</v>
      </c>
      <c r="G861" s="3" t="s">
        <v>17</v>
      </c>
      <c r="H861" s="237" t="s">
        <v>2176</v>
      </c>
      <c r="I861" s="3" t="s">
        <v>65</v>
      </c>
      <c r="J861" s="18" t="s">
        <v>7098</v>
      </c>
      <c r="K861" s="65" t="s">
        <v>7099</v>
      </c>
      <c r="L861" s="18" t="s">
        <v>2350</v>
      </c>
      <c r="M861" s="3" t="s">
        <v>374</v>
      </c>
      <c r="N861" s="3" t="str">
        <f>Tabla110[[#This Row],[Orden]]&amp;" ("&amp;Tabla110[[#This Row],[Vigencia]]&amp;") "&amp;Tabla110[[#This Row],[Entidad / Reclamante]]&amp;" "&amp;Tabla110[[#This Row],[Últimos 6 Dígitos del Proceso]]</f>
        <v>863 (2025) Aliansalud EPS 030100</v>
      </c>
      <c r="O861" s="16">
        <v>128</v>
      </c>
      <c r="P861" s="16">
        <v>60295000</v>
      </c>
      <c r="Q861" s="25">
        <v>45909</v>
      </c>
      <c r="R861" s="3" t="s">
        <v>43</v>
      </c>
      <c r="S861" s="25">
        <v>45888</v>
      </c>
      <c r="T861" s="77" t="s">
        <v>8613</v>
      </c>
      <c r="U861" s="6"/>
      <c r="V861" s="6"/>
      <c r="W861" s="6">
        <v>20</v>
      </c>
      <c r="X861" s="6">
        <f>+NETWORKDAYS(Tabla110[[#This Row],[Fecha de Asignación2]],Tabla110[[#This Row],[Fecha Respuesta]])</f>
        <v>16</v>
      </c>
      <c r="Y861" s="6" t="s">
        <v>2179</v>
      </c>
    </row>
    <row r="862" spans="1:25" hidden="1">
      <c r="A862" s="45" t="s">
        <v>8614</v>
      </c>
      <c r="B862" s="14" t="s">
        <v>8614</v>
      </c>
      <c r="C862" s="3">
        <v>2025</v>
      </c>
      <c r="D862" s="25">
        <v>45883</v>
      </c>
      <c r="E862" s="19" t="str">
        <f>IF(Tabla110[[#This Row],[Fecha Respuesta]]="","01 Pendiente","02 Finalizado")</f>
        <v>02 Finalizado</v>
      </c>
      <c r="F862" s="3" t="s">
        <v>173</v>
      </c>
      <c r="G862" s="3" t="str">
        <f>+VLOOKUP(Tabla110[[#This Row],[ABOGADO]],'|'!$A$47:$B$89,2,0)</f>
        <v>Representación Judicial</v>
      </c>
      <c r="H862" s="237" t="s">
        <v>2176</v>
      </c>
      <c r="I862" s="3" t="s">
        <v>59</v>
      </c>
      <c r="J862" s="18" t="s">
        <v>8615</v>
      </c>
      <c r="K862" s="65" t="s">
        <v>6353</v>
      </c>
      <c r="L862" s="18" t="s">
        <v>2350</v>
      </c>
      <c r="M862" s="3" t="s">
        <v>389</v>
      </c>
      <c r="N862" s="3" t="str">
        <f>Tabla110[[#This Row],[Orden]]&amp;" ("&amp;Tabla110[[#This Row],[Vigencia]]&amp;") "&amp;Tabla110[[#This Row],[Entidad / Reclamante]]&amp;" "&amp;Tabla110[[#This Row],[Últimos 6 Dígitos del Proceso]]</f>
        <v>864 (2025) Salud Total EPS 040800</v>
      </c>
      <c r="O862" s="16">
        <v>948</v>
      </c>
      <c r="P862" s="16">
        <v>103974184</v>
      </c>
      <c r="Q862" s="25">
        <v>45896</v>
      </c>
      <c r="R862" s="3" t="s">
        <v>54</v>
      </c>
      <c r="S862" s="25">
        <v>45883</v>
      </c>
      <c r="T862" s="3" t="s">
        <v>8616</v>
      </c>
      <c r="U862" s="6"/>
      <c r="V862" s="6"/>
      <c r="W862" s="6">
        <v>20</v>
      </c>
      <c r="X862" s="6">
        <f>+NETWORKDAYS(Tabla110[[#This Row],[Fecha de Asignación2]],Tabla110[[#This Row],[Fecha Respuesta]])</f>
        <v>10</v>
      </c>
      <c r="Y862" s="6" t="s">
        <v>2185</v>
      </c>
    </row>
    <row r="863" spans="1:25" hidden="1">
      <c r="A863" s="45" t="s">
        <v>8617</v>
      </c>
      <c r="B863" s="14" t="s">
        <v>8617</v>
      </c>
      <c r="C863" s="3">
        <v>2025</v>
      </c>
      <c r="D863" s="25">
        <v>45883</v>
      </c>
      <c r="E863" s="19" t="str">
        <f>IF(Tabla110[[#This Row],[Fecha Respuesta]]="","01 Pendiente","02 Finalizado")</f>
        <v>02 Finalizado</v>
      </c>
      <c r="F863" s="3" t="s">
        <v>167</v>
      </c>
      <c r="G863" s="3" t="str">
        <f>+VLOOKUP(Tabla110[[#This Row],[ABOGADO]],'|'!$A$47:$B$89,2,0)</f>
        <v>Representación Judicial</v>
      </c>
      <c r="H863" s="237" t="s">
        <v>2176</v>
      </c>
      <c r="I863" s="3" t="s">
        <v>65</v>
      </c>
      <c r="J863" s="18" t="s">
        <v>8618</v>
      </c>
      <c r="K863" s="65" t="s">
        <v>6926</v>
      </c>
      <c r="L863" s="18" t="s">
        <v>2350</v>
      </c>
      <c r="M863" s="3" t="s">
        <v>389</v>
      </c>
      <c r="N863" s="3" t="str">
        <f>Tabla110[[#This Row],[Orden]]&amp;" ("&amp;Tabla110[[#This Row],[Vigencia]]&amp;") "&amp;Tabla110[[#This Row],[Entidad / Reclamante]]&amp;" "&amp;Tabla110[[#This Row],[Últimos 6 Dígitos del Proceso]]</f>
        <v>865 (2025) Salud Total EPS 050300</v>
      </c>
      <c r="O863" s="16">
        <v>464</v>
      </c>
      <c r="P863" s="16">
        <v>20511700</v>
      </c>
      <c r="Q863" s="25">
        <v>45909</v>
      </c>
      <c r="R863" s="3" t="s">
        <v>43</v>
      </c>
      <c r="S863" s="25">
        <v>45896</v>
      </c>
      <c r="T863" s="3" t="s">
        <v>8619</v>
      </c>
      <c r="U863" s="6"/>
      <c r="V863" s="6"/>
      <c r="W863" s="6">
        <v>20</v>
      </c>
      <c r="X863" s="6">
        <f>+NETWORKDAYS(Tabla110[[#This Row],[Fecha de Asignación2]],Tabla110[[#This Row],[Fecha Respuesta]])</f>
        <v>10</v>
      </c>
      <c r="Y863" s="6" t="s">
        <v>2179</v>
      </c>
    </row>
    <row r="864" spans="1:25" hidden="1">
      <c r="A864" s="45" t="s">
        <v>8620</v>
      </c>
      <c r="B864" s="14" t="s">
        <v>8620</v>
      </c>
      <c r="C864" s="3">
        <v>2025</v>
      </c>
      <c r="D864" s="25">
        <v>45883</v>
      </c>
      <c r="E864" s="19" t="str">
        <f>IF(Tabla110[[#This Row],[Fecha Respuesta]]="","01 Pendiente","02 Finalizado")</f>
        <v>02 Finalizado</v>
      </c>
      <c r="F864" s="3" t="s">
        <v>143</v>
      </c>
      <c r="G864" s="3" t="str">
        <f>+VLOOKUP(Tabla110[[#This Row],[ABOGADO]],'|'!$A$47:$B$89,2,0)</f>
        <v>Representación Judicial</v>
      </c>
      <c r="H864" s="237" t="s">
        <v>2176</v>
      </c>
      <c r="I864" s="3" t="s">
        <v>65</v>
      </c>
      <c r="J864" s="18" t="s">
        <v>8621</v>
      </c>
      <c r="K864" s="65" t="s">
        <v>6936</v>
      </c>
      <c r="L864" s="18" t="s">
        <v>2350</v>
      </c>
      <c r="M864" s="3" t="s">
        <v>315</v>
      </c>
      <c r="N864" s="3" t="str">
        <f>Tabla110[[#This Row],[Orden]]&amp;" ("&amp;Tabla110[[#This Row],[Vigencia]]&amp;") "&amp;Tabla110[[#This Row],[Entidad / Reclamante]]&amp;" "&amp;Tabla110[[#This Row],[Últimos 6 Dígitos del Proceso]]</f>
        <v>866 (2025) Sanitas EPS 014300</v>
      </c>
      <c r="O864" s="16">
        <v>7</v>
      </c>
      <c r="P864" s="16">
        <v>290525</v>
      </c>
      <c r="Q864" s="25">
        <v>45909</v>
      </c>
      <c r="R864" s="3" t="s">
        <v>94</v>
      </c>
      <c r="S864" s="25">
        <v>45888</v>
      </c>
      <c r="T864" s="3" t="s">
        <v>8622</v>
      </c>
      <c r="U864" s="6"/>
      <c r="V864" s="6"/>
      <c r="W864" s="6">
        <v>20</v>
      </c>
      <c r="X864" s="6">
        <f>+NETWORKDAYS(Tabla110[[#This Row],[Fecha de Asignación2]],Tabla110[[#This Row],[Fecha Respuesta]])</f>
        <v>16</v>
      </c>
      <c r="Y864" s="6" t="s">
        <v>2179</v>
      </c>
    </row>
    <row r="865" spans="1:25" hidden="1">
      <c r="A865" s="45" t="s">
        <v>8623</v>
      </c>
      <c r="B865" s="14" t="s">
        <v>8623</v>
      </c>
      <c r="C865" s="3">
        <v>2025</v>
      </c>
      <c r="D865" s="25">
        <v>45883</v>
      </c>
      <c r="E865" s="19" t="str">
        <f>IF(Tabla110[[#This Row],[Fecha Respuesta]]="","01 Pendiente","02 Finalizado")</f>
        <v>02 Finalizado</v>
      </c>
      <c r="F865" s="3" t="s">
        <v>158</v>
      </c>
      <c r="G865" s="3" t="str">
        <f>+VLOOKUP(Tabla110[[#This Row],[ABOGADO]],'|'!$A$47:$B$89,2,0)</f>
        <v>Representación Judicial</v>
      </c>
      <c r="H865" s="237" t="s">
        <v>2176</v>
      </c>
      <c r="I865" s="3" t="s">
        <v>65</v>
      </c>
      <c r="J865" s="18" t="s">
        <v>8151</v>
      </c>
      <c r="K865" s="65" t="s">
        <v>8152</v>
      </c>
      <c r="L865" s="18" t="s">
        <v>2350</v>
      </c>
      <c r="M865" s="3" t="s">
        <v>315</v>
      </c>
      <c r="N865" s="3" t="str">
        <f>Tabla110[[#This Row],[Orden]]&amp;" ("&amp;Tabla110[[#This Row],[Vigencia]]&amp;") "&amp;Tabla110[[#This Row],[Entidad / Reclamante]]&amp;" "&amp;Tabla110[[#This Row],[Últimos 6 Dígitos del Proceso]]</f>
        <v>867 (2025) Sanitas EPS 052700</v>
      </c>
      <c r="O865" s="16">
        <v>490</v>
      </c>
      <c r="P865" s="16">
        <v>390339353</v>
      </c>
      <c r="Q865" s="25">
        <v>45932</v>
      </c>
      <c r="R865" s="3" t="s">
        <v>47</v>
      </c>
      <c r="S865" s="25">
        <v>45884</v>
      </c>
      <c r="T865" s="3" t="s">
        <v>8624</v>
      </c>
      <c r="U865" s="6"/>
      <c r="V865" s="6"/>
      <c r="W865" s="6">
        <v>20</v>
      </c>
      <c r="X865" s="6">
        <f>+NETWORKDAYS(Tabla110[[#This Row],[Fecha de Asignación2]],Tabla110[[#This Row],[Fecha Respuesta]])</f>
        <v>35</v>
      </c>
      <c r="Y865" s="6" t="s">
        <v>2179</v>
      </c>
    </row>
    <row r="866" spans="1:25" hidden="1">
      <c r="A866" s="45" t="s">
        <v>8625</v>
      </c>
      <c r="B866" s="14" t="s">
        <v>8625</v>
      </c>
      <c r="C866" s="3">
        <v>2025</v>
      </c>
      <c r="D866" s="25">
        <v>45883</v>
      </c>
      <c r="E866" s="19" t="str">
        <f>IF(Tabla110[[#This Row],[Fecha Respuesta]]="","01 Pendiente","02 Finalizado")</f>
        <v>02 Finalizado</v>
      </c>
      <c r="F866" s="3" t="s">
        <v>158</v>
      </c>
      <c r="G866" s="3" t="str">
        <f>+VLOOKUP(Tabla110[[#This Row],[ABOGADO]],'|'!$A$47:$B$89,2,0)</f>
        <v>Representación Judicial</v>
      </c>
      <c r="H866" s="237" t="s">
        <v>2176</v>
      </c>
      <c r="I866" s="3" t="s">
        <v>56</v>
      </c>
      <c r="J866" s="18" t="s">
        <v>8626</v>
      </c>
      <c r="K866" s="65" t="s">
        <v>8627</v>
      </c>
      <c r="L866" s="18" t="s">
        <v>2350</v>
      </c>
      <c r="M866" s="3" t="s">
        <v>315</v>
      </c>
      <c r="N866" s="3" t="str">
        <f>Tabla110[[#This Row],[Orden]]&amp;" ("&amp;Tabla110[[#This Row],[Vigencia]]&amp;") "&amp;Tabla110[[#This Row],[Entidad / Reclamante]]&amp;" "&amp;Tabla110[[#This Row],[Últimos 6 Dígitos del Proceso]]</f>
        <v>868 (2025) Sanitas EPS 020800</v>
      </c>
      <c r="O866" s="16">
        <v>225</v>
      </c>
      <c r="P866" s="16">
        <v>65193020</v>
      </c>
      <c r="Q866" s="25">
        <v>45884</v>
      </c>
      <c r="R866" s="3" t="s">
        <v>54</v>
      </c>
      <c r="S866" s="25">
        <v>45883</v>
      </c>
      <c r="T866" s="3" t="s">
        <v>8502</v>
      </c>
      <c r="U866" s="6"/>
      <c r="V866" s="6"/>
      <c r="W866" s="6">
        <v>20</v>
      </c>
      <c r="X866" s="6">
        <f>+NETWORKDAYS(Tabla110[[#This Row],[Fecha de Asignación2]],Tabla110[[#This Row],[Fecha Respuesta]])</f>
        <v>2</v>
      </c>
      <c r="Y866" s="6" t="s">
        <v>2185</v>
      </c>
    </row>
    <row r="867" spans="1:25" hidden="1">
      <c r="A867" s="45" t="s">
        <v>8628</v>
      </c>
      <c r="B867" s="14" t="s">
        <v>8628</v>
      </c>
      <c r="C867" s="3">
        <v>2025</v>
      </c>
      <c r="D867" s="25">
        <v>45883</v>
      </c>
      <c r="E867" s="19" t="str">
        <f>IF(Tabla110[[#This Row],[Fecha Respuesta]]="","01 Pendiente","02 Finalizado")</f>
        <v>02 Finalizado</v>
      </c>
      <c r="F867" s="3" t="s">
        <v>182</v>
      </c>
      <c r="G867" s="3" t="s">
        <v>17</v>
      </c>
      <c r="H867" s="3" t="s">
        <v>2176</v>
      </c>
      <c r="I867" s="3" t="s">
        <v>65</v>
      </c>
      <c r="J867" s="18" t="s">
        <v>8629</v>
      </c>
      <c r="K867" s="65" t="s">
        <v>6679</v>
      </c>
      <c r="L867" s="18" t="s">
        <v>2350</v>
      </c>
      <c r="M867" s="3" t="s">
        <v>6116</v>
      </c>
      <c r="N867" s="3" t="str">
        <f>Tabla110[[#This Row],[Orden]]&amp;" ("&amp;Tabla110[[#This Row],[Vigencia]]&amp;") "&amp;Tabla110[[#This Row],[Entidad / Reclamante]]&amp;" "&amp;Tabla110[[#This Row],[Últimos 6 Dígitos del Proceso]]</f>
        <v>869 (2025) Empresas Públicas de Medellín – EPM 006900</v>
      </c>
      <c r="O867" s="16">
        <v>480</v>
      </c>
      <c r="P867" s="16">
        <v>370435020</v>
      </c>
      <c r="Q867" s="25">
        <v>45909</v>
      </c>
      <c r="R867" s="3" t="s">
        <v>94</v>
      </c>
      <c r="S867" s="25">
        <v>45888</v>
      </c>
      <c r="T867" s="3" t="s">
        <v>8630</v>
      </c>
      <c r="U867" s="6"/>
      <c r="V867" s="6"/>
      <c r="W867" s="6">
        <v>20</v>
      </c>
      <c r="X867" s="6">
        <f>+NETWORKDAYS(Tabla110[[#This Row],[Fecha de Asignación2]],Tabla110[[#This Row],[Fecha Respuesta]])</f>
        <v>16</v>
      </c>
      <c r="Y867" s="6" t="s">
        <v>2179</v>
      </c>
    </row>
    <row r="868" spans="1:25" hidden="1">
      <c r="A868" s="45" t="s">
        <v>8631</v>
      </c>
      <c r="B868" s="14" t="s">
        <v>8631</v>
      </c>
      <c r="C868" s="3">
        <v>2025</v>
      </c>
      <c r="D868" s="25">
        <v>45884</v>
      </c>
      <c r="E868" s="19" t="str">
        <f>IF(Tabla110[[#This Row],[Fecha Respuesta]]="","01 Pendiente","02 Finalizado")</f>
        <v>02 Finalizado</v>
      </c>
      <c r="F868" s="3" t="s">
        <v>181</v>
      </c>
      <c r="G868" s="3" t="str">
        <f>+VLOOKUP(Tabla110[[#This Row],[ABOGADO]],'|'!$A$47:$B$89,2,0)</f>
        <v>Coordinación Prejudicial</v>
      </c>
      <c r="H868" s="3" t="s">
        <v>6122</v>
      </c>
      <c r="I868" s="3" t="s">
        <v>65</v>
      </c>
      <c r="J868" s="18" t="s">
        <v>8632</v>
      </c>
      <c r="K868" s="65" t="s">
        <v>6540</v>
      </c>
      <c r="L868" s="18">
        <v>51015715</v>
      </c>
      <c r="M868" s="3" t="s">
        <v>8633</v>
      </c>
      <c r="N868" s="3" t="str">
        <f>Tabla110[[#This Row],[Orden]]&amp;" ("&amp;Tabla110[[#This Row],[Vigencia]]&amp;") "&amp;Tabla110[[#This Row],[Entidad / Reclamante]]&amp;" "&amp;Tabla110[[#This Row],[Últimos 6 Dígitos del Proceso]]</f>
        <v>870 (2025) Dora Ligia Arboleda 003800</v>
      </c>
      <c r="O868" s="16">
        <v>1</v>
      </c>
      <c r="P868" s="16">
        <v>0</v>
      </c>
      <c r="Q868" s="25">
        <v>45891</v>
      </c>
      <c r="R868" s="3" t="s">
        <v>92</v>
      </c>
      <c r="S868" s="25">
        <v>45884</v>
      </c>
      <c r="T868" s="3" t="s">
        <v>8634</v>
      </c>
      <c r="U868" s="6"/>
      <c r="V868" s="6"/>
      <c r="W868" s="6">
        <v>20</v>
      </c>
      <c r="X868" s="6">
        <f>+NETWORKDAYS(Tabla110[[#This Row],[Fecha de Asignación2]],Tabla110[[#This Row],[Fecha Respuesta]])</f>
        <v>6</v>
      </c>
      <c r="Y868" s="6" t="s">
        <v>2185</v>
      </c>
    </row>
    <row r="869" spans="1:25" hidden="1">
      <c r="A869" s="45" t="s">
        <v>8635</v>
      </c>
      <c r="B869" s="14" t="s">
        <v>8635</v>
      </c>
      <c r="C869" s="3">
        <v>2025</v>
      </c>
      <c r="D869" s="25">
        <v>45884</v>
      </c>
      <c r="E869" s="19" t="str">
        <f>IF(Tabla110[[#This Row],[Fecha Respuesta]]="","01 Pendiente","02 Finalizado")</f>
        <v>02 Finalizado</v>
      </c>
      <c r="F869" s="3" t="s">
        <v>158</v>
      </c>
      <c r="G869" s="3" t="str">
        <f>+VLOOKUP(Tabla110[[#This Row],[ABOGADO]],'|'!$A$47:$B$89,2,0)</f>
        <v>Representación Judicial</v>
      </c>
      <c r="H869" s="237" t="s">
        <v>2176</v>
      </c>
      <c r="I869" s="3" t="s">
        <v>59</v>
      </c>
      <c r="J869" s="18" t="s">
        <v>8636</v>
      </c>
      <c r="K869" s="65" t="s">
        <v>6376</v>
      </c>
      <c r="L869" s="18" t="s">
        <v>2350</v>
      </c>
      <c r="M869" s="3" t="s">
        <v>315</v>
      </c>
      <c r="N869" s="3" t="str">
        <f>Tabla110[[#This Row],[Orden]]&amp;" ("&amp;Tabla110[[#This Row],[Vigencia]]&amp;") "&amp;Tabla110[[#This Row],[Entidad / Reclamante]]&amp;" "&amp;Tabla110[[#This Row],[Últimos 6 Dígitos del Proceso]]</f>
        <v>871 (2025) Sanitas EPS 021100</v>
      </c>
      <c r="O869" s="16">
        <v>184</v>
      </c>
      <c r="P869" s="16">
        <v>65836342</v>
      </c>
      <c r="Q869" s="25">
        <v>45909</v>
      </c>
      <c r="R869" s="3" t="s">
        <v>103</v>
      </c>
      <c r="S869" s="25">
        <v>45888</v>
      </c>
      <c r="T869" s="3" t="s">
        <v>8637</v>
      </c>
      <c r="U869" s="6"/>
      <c r="V869" s="6"/>
      <c r="W869" s="6">
        <v>20</v>
      </c>
      <c r="X869" s="6">
        <f>+NETWORKDAYS(Tabla110[[#This Row],[Fecha de Asignación2]],Tabla110[[#This Row],[Fecha Respuesta]])</f>
        <v>16</v>
      </c>
      <c r="Y869" s="6" t="s">
        <v>2179</v>
      </c>
    </row>
    <row r="870" spans="1:25" hidden="1">
      <c r="A870" s="45" t="s">
        <v>8638</v>
      </c>
      <c r="B870" s="14" t="s">
        <v>8638</v>
      </c>
      <c r="C870" s="3">
        <v>2025</v>
      </c>
      <c r="D870" s="25">
        <v>45884</v>
      </c>
      <c r="E870" s="19" t="str">
        <f>IF(Tabla110[[#This Row],[Fecha Respuesta]]="","01 Pendiente","02 Finalizado")</f>
        <v>02 Finalizado</v>
      </c>
      <c r="F870" s="3" t="s">
        <v>150</v>
      </c>
      <c r="G870" s="3" t="str">
        <f>+VLOOKUP(Tabla110[[#This Row],[ABOGADO]],'|'!$A$47:$B$89,2,0)</f>
        <v>Coordinación Prejudicial</v>
      </c>
      <c r="H870" s="3" t="s">
        <v>2176</v>
      </c>
      <c r="I870" s="3" t="s">
        <v>65</v>
      </c>
      <c r="J870" s="18" t="s">
        <v>8639</v>
      </c>
      <c r="K870" s="65" t="s">
        <v>8109</v>
      </c>
      <c r="L870" s="18" t="s">
        <v>2350</v>
      </c>
      <c r="M870" s="3" t="s">
        <v>6138</v>
      </c>
      <c r="N870" s="3" t="str">
        <f>Tabla110[[#This Row],[Orden]]&amp;" ("&amp;Tabla110[[#This Row],[Vigencia]]&amp;") "&amp;Tabla110[[#This Row],[Entidad / Reclamante]]&amp;" "&amp;Tabla110[[#This Row],[Últimos 6 Dígitos del Proceso]]</f>
        <v>872 (2025) Servicio Occidental de Salud EPS S.A. 021200</v>
      </c>
      <c r="O870" s="16">
        <v>631</v>
      </c>
      <c r="P870" s="16">
        <v>417758614</v>
      </c>
      <c r="Q870" s="25">
        <v>45909</v>
      </c>
      <c r="R870" s="3" t="s">
        <v>103</v>
      </c>
      <c r="S870" s="25">
        <v>45888</v>
      </c>
      <c r="T870" s="3" t="s">
        <v>8640</v>
      </c>
      <c r="U870" s="6"/>
      <c r="V870" s="6"/>
      <c r="W870" s="6">
        <v>20</v>
      </c>
      <c r="X870" s="6">
        <f>+NETWORKDAYS(Tabla110[[#This Row],[Fecha de Asignación2]],Tabla110[[#This Row],[Fecha Respuesta]])</f>
        <v>16</v>
      </c>
      <c r="Y870" s="6" t="s">
        <v>2179</v>
      </c>
    </row>
    <row r="871" spans="1:25" hidden="1">
      <c r="A871" s="45" t="s">
        <v>8641</v>
      </c>
      <c r="B871" s="14" t="s">
        <v>8641</v>
      </c>
      <c r="C871" s="3">
        <v>2025</v>
      </c>
      <c r="D871" s="25">
        <v>45884</v>
      </c>
      <c r="E871" s="19" t="str">
        <f>IF(Tabla110[[#This Row],[Fecha Respuesta]]="","01 Pendiente","02 Finalizado")</f>
        <v>02 Finalizado</v>
      </c>
      <c r="F871" s="3" t="s">
        <v>177</v>
      </c>
      <c r="G871" s="3" t="str">
        <f>+VLOOKUP(Tabla110[[#This Row],[ABOGADO]],'|'!$A$47:$B$89,2,0)</f>
        <v>Coordinación Prejudicial</v>
      </c>
      <c r="H871" s="3" t="s">
        <v>2176</v>
      </c>
      <c r="I871" s="3" t="s">
        <v>65</v>
      </c>
      <c r="J871" s="18" t="s">
        <v>8642</v>
      </c>
      <c r="K871" s="65" t="s">
        <v>6564</v>
      </c>
      <c r="L871" s="18" t="s">
        <v>2350</v>
      </c>
      <c r="M871" s="3" t="s">
        <v>315</v>
      </c>
      <c r="N871" s="3" t="str">
        <f>Tabla110[[#This Row],[Orden]]&amp;" ("&amp;Tabla110[[#This Row],[Vigencia]]&amp;") "&amp;Tabla110[[#This Row],[Entidad / Reclamante]]&amp;" "&amp;Tabla110[[#This Row],[Últimos 6 Dígitos del Proceso]]</f>
        <v>873 (2025) Sanitas EPS 000700</v>
      </c>
      <c r="O871" s="16">
        <v>890</v>
      </c>
      <c r="P871" s="16">
        <v>192854739.31</v>
      </c>
      <c r="Q871" s="25">
        <v>45910</v>
      </c>
      <c r="R871" s="3" t="s">
        <v>96</v>
      </c>
      <c r="S871" s="25">
        <v>45888</v>
      </c>
      <c r="T871" s="3" t="s">
        <v>8558</v>
      </c>
      <c r="U871" s="6"/>
      <c r="V871" s="6"/>
      <c r="W871" s="6">
        <v>8</v>
      </c>
      <c r="X871" s="6">
        <f>+NETWORKDAYS(Tabla110[[#This Row],[Fecha de Asignación2]],Tabla110[[#This Row],[Fecha Respuesta]])</f>
        <v>17</v>
      </c>
      <c r="Y871" s="6" t="s">
        <v>6117</v>
      </c>
    </row>
    <row r="872" spans="1:25" hidden="1">
      <c r="A872" s="45" t="s">
        <v>8643</v>
      </c>
      <c r="B872" s="14" t="s">
        <v>8643</v>
      </c>
      <c r="C872" s="3">
        <v>2025</v>
      </c>
      <c r="D872" s="25">
        <v>45884</v>
      </c>
      <c r="E872" s="19" t="str">
        <f>IF(Tabla110[[#This Row],[Fecha Respuesta]]="","01 Pendiente","02 Finalizado")</f>
        <v>02 Finalizado</v>
      </c>
      <c r="F872" s="18" t="s">
        <v>6254</v>
      </c>
      <c r="G872" s="3" t="s">
        <v>17</v>
      </c>
      <c r="H872" s="237" t="s">
        <v>2176</v>
      </c>
      <c r="I872" s="3" t="s">
        <v>65</v>
      </c>
      <c r="J872" s="18" t="s">
        <v>8644</v>
      </c>
      <c r="K872" s="65" t="s">
        <v>6810</v>
      </c>
      <c r="L872" s="18" t="s">
        <v>2350</v>
      </c>
      <c r="M872" s="3" t="s">
        <v>315</v>
      </c>
      <c r="N872" s="3" t="str">
        <f>Tabla110[[#This Row],[Orden]]&amp;" ("&amp;Tabla110[[#This Row],[Vigencia]]&amp;") "&amp;Tabla110[[#This Row],[Entidad / Reclamante]]&amp;" "&amp;Tabla110[[#This Row],[Últimos 6 Dígitos del Proceso]]</f>
        <v>874 (2025) Sanitas EPS 001800</v>
      </c>
      <c r="O872" s="16">
        <v>191</v>
      </c>
      <c r="P872" s="16">
        <v>89181826.620000005</v>
      </c>
      <c r="Q872" s="25">
        <v>45888</v>
      </c>
      <c r="R872" s="3" t="s">
        <v>54</v>
      </c>
      <c r="S872" s="25">
        <v>45884</v>
      </c>
      <c r="T872" s="3" t="s">
        <v>8645</v>
      </c>
      <c r="U872" s="6"/>
      <c r="V872" s="6"/>
      <c r="W872" s="6">
        <v>20</v>
      </c>
      <c r="X872" s="6">
        <f>+NETWORKDAYS(Tabla110[[#This Row],[Fecha de Asignación2]],Tabla110[[#This Row],[Fecha Respuesta]])</f>
        <v>3</v>
      </c>
      <c r="Y872" s="6" t="s">
        <v>2185</v>
      </c>
    </row>
    <row r="873" spans="1:25" hidden="1">
      <c r="A873" s="45" t="s">
        <v>8646</v>
      </c>
      <c r="B873" s="14" t="s">
        <v>8646</v>
      </c>
      <c r="C873" s="3">
        <v>2025</v>
      </c>
      <c r="D873" s="25">
        <v>45884</v>
      </c>
      <c r="E873" s="19" t="str">
        <f>IF(Tabla110[[#This Row],[Fecha Respuesta]]="","01 Pendiente","02 Finalizado")</f>
        <v>02 Finalizado</v>
      </c>
      <c r="F873" s="18" t="s">
        <v>6254</v>
      </c>
      <c r="G873" s="3" t="s">
        <v>17</v>
      </c>
      <c r="H873" s="237" t="s">
        <v>2176</v>
      </c>
      <c r="I873" s="3" t="s">
        <v>59</v>
      </c>
      <c r="J873" s="18" t="s">
        <v>8644</v>
      </c>
      <c r="K873" s="65" t="s">
        <v>6810</v>
      </c>
      <c r="L873" s="18" t="s">
        <v>2350</v>
      </c>
      <c r="M873" s="3" t="s">
        <v>315</v>
      </c>
      <c r="N873" s="3" t="str">
        <f>Tabla110[[#This Row],[Orden]]&amp;" ("&amp;Tabla110[[#This Row],[Vigencia]]&amp;") "&amp;Tabla110[[#This Row],[Entidad / Reclamante]]&amp;" "&amp;Tabla110[[#This Row],[Últimos 6 Dígitos del Proceso]]</f>
        <v>875 (2025) Sanitas EPS 001800</v>
      </c>
      <c r="O873" s="16">
        <v>191</v>
      </c>
      <c r="P873" s="16">
        <v>89181826.620000005</v>
      </c>
      <c r="Q873" s="25">
        <v>45888</v>
      </c>
      <c r="R873" s="3" t="s">
        <v>54</v>
      </c>
      <c r="S873" s="25">
        <v>45884</v>
      </c>
      <c r="T873" s="3" t="s">
        <v>8647</v>
      </c>
      <c r="U873" s="6"/>
      <c r="V873" s="6"/>
      <c r="W873" s="6">
        <v>20</v>
      </c>
      <c r="X873" s="6">
        <f>+NETWORKDAYS(Tabla110[[#This Row],[Fecha de Asignación2]],Tabla110[[#This Row],[Fecha Respuesta]])</f>
        <v>3</v>
      </c>
      <c r="Y873" s="6" t="s">
        <v>2185</v>
      </c>
    </row>
    <row r="874" spans="1:25" hidden="1">
      <c r="A874" s="45" t="s">
        <v>8648</v>
      </c>
      <c r="B874" s="14" t="s">
        <v>8648</v>
      </c>
      <c r="C874" s="3">
        <v>2025</v>
      </c>
      <c r="D874" s="25">
        <v>45884</v>
      </c>
      <c r="E874" s="19" t="str">
        <f>IF(Tabla110[[#This Row],[Fecha Respuesta]]="","01 Pendiente","02 Finalizado")</f>
        <v>02 Finalizado</v>
      </c>
      <c r="F874" s="3" t="s">
        <v>131</v>
      </c>
      <c r="G874" s="3" t="str">
        <f>+VLOOKUP(Tabla110[[#This Row],[ABOGADO]],'|'!$A$47:$B$89,2,0)</f>
        <v>Representación Judicial</v>
      </c>
      <c r="H874" s="237" t="s">
        <v>6122</v>
      </c>
      <c r="I874" s="3" t="s">
        <v>59</v>
      </c>
      <c r="J874" s="18">
        <v>51014146</v>
      </c>
      <c r="K874" s="65" t="s">
        <v>8649</v>
      </c>
      <c r="L874" s="18">
        <v>51014146</v>
      </c>
      <c r="M874" s="3" t="s">
        <v>8650</v>
      </c>
      <c r="N874" s="3" t="str">
        <f>Tabla110[[#This Row],[Orden]]&amp;" ("&amp;Tabla110[[#This Row],[Vigencia]]&amp;") "&amp;Tabla110[[#This Row],[Entidad / Reclamante]]&amp;" "&amp;Tabla110[[#This Row],[Últimos 6 Dígitos del Proceso]]</f>
        <v>876 (2025) Ledys del Carmen Gonzalez Padilla 014146</v>
      </c>
      <c r="O874" s="16">
        <v>1</v>
      </c>
      <c r="P874" s="16">
        <v>0</v>
      </c>
      <c r="Q874" s="25">
        <v>45888</v>
      </c>
      <c r="R874" s="3" t="s">
        <v>54</v>
      </c>
      <c r="S874" s="25">
        <v>45888</v>
      </c>
      <c r="T874" s="3" t="s">
        <v>8651</v>
      </c>
      <c r="U874" s="6"/>
      <c r="V874" s="6"/>
      <c r="W874" s="6">
        <v>20</v>
      </c>
      <c r="X874" s="6">
        <f>+NETWORKDAYS(Tabla110[[#This Row],[Fecha de Asignación2]],Tabla110[[#This Row],[Fecha Respuesta]])</f>
        <v>1</v>
      </c>
      <c r="Y874" s="6" t="s">
        <v>2185</v>
      </c>
    </row>
    <row r="875" spans="1:25" hidden="1">
      <c r="A875" s="45" t="s">
        <v>8652</v>
      </c>
      <c r="B875" s="14" t="s">
        <v>8652</v>
      </c>
      <c r="C875" s="3">
        <v>2025</v>
      </c>
      <c r="D875" s="25">
        <v>45888</v>
      </c>
      <c r="E875" s="19" t="str">
        <f>IF(Tabla110[[#This Row],[Fecha Respuesta]]="","01 Pendiente","02 Finalizado")</f>
        <v>02 Finalizado</v>
      </c>
      <c r="F875" s="3" t="s">
        <v>176</v>
      </c>
      <c r="G875" s="3" t="str">
        <f>+VLOOKUP(Tabla110[[#This Row],[ABOGADO]],'|'!$A$47:$B$89,2,0)</f>
        <v>Representación Judicial</v>
      </c>
      <c r="H875" s="237" t="s">
        <v>2176</v>
      </c>
      <c r="I875" s="3" t="s">
        <v>65</v>
      </c>
      <c r="J875" s="18" t="s">
        <v>8653</v>
      </c>
      <c r="K875" s="65" t="s">
        <v>8654</v>
      </c>
      <c r="L875" s="18" t="s">
        <v>2350</v>
      </c>
      <c r="M875" s="3" t="s">
        <v>355</v>
      </c>
      <c r="N875" s="3" t="str">
        <f>Tabla110[[#This Row],[Orden]]&amp;" ("&amp;Tabla110[[#This Row],[Vigencia]]&amp;") "&amp;Tabla110[[#This Row],[Entidad / Reclamante]]&amp;" "&amp;Tabla110[[#This Row],[Últimos 6 Dígitos del Proceso]]</f>
        <v>877 (2025) Famisanar EPS 072800</v>
      </c>
      <c r="O875" s="16">
        <v>1</v>
      </c>
      <c r="P875" s="16">
        <v>0</v>
      </c>
      <c r="Q875" s="25">
        <v>45888</v>
      </c>
      <c r="R875" s="3" t="s">
        <v>54</v>
      </c>
      <c r="S875" s="25">
        <v>45888</v>
      </c>
      <c r="T875" s="3" t="s">
        <v>8655</v>
      </c>
      <c r="U875" s="6"/>
      <c r="V875" s="6"/>
      <c r="W875" s="6">
        <v>20</v>
      </c>
      <c r="X875" s="6">
        <f>+NETWORKDAYS(Tabla110[[#This Row],[Fecha de Asignación2]],Tabla110[[#This Row],[Fecha Respuesta]])</f>
        <v>1</v>
      </c>
      <c r="Y875" s="6" t="s">
        <v>2185</v>
      </c>
    </row>
    <row r="876" spans="1:25" hidden="1">
      <c r="A876" s="45" t="s">
        <v>8656</v>
      </c>
      <c r="B876" s="14" t="s">
        <v>8656</v>
      </c>
      <c r="C876" s="3">
        <v>2025</v>
      </c>
      <c r="D876" s="25">
        <v>45888</v>
      </c>
      <c r="E876" s="19" t="str">
        <f>IF(Tabla110[[#This Row],[Fecha Respuesta]]="","01 Pendiente","02 Finalizado")</f>
        <v>02 Finalizado</v>
      </c>
      <c r="F876" s="3" t="s">
        <v>169</v>
      </c>
      <c r="G876" s="3" t="str">
        <f>+VLOOKUP(Tabla110[[#This Row],[ABOGADO]],'|'!$A$47:$B$89,2,0)</f>
        <v>Coordinación Prejudicial</v>
      </c>
      <c r="H876" s="237" t="s">
        <v>2176</v>
      </c>
      <c r="I876" s="3" t="s">
        <v>65</v>
      </c>
      <c r="J876" s="18" t="s">
        <v>7198</v>
      </c>
      <c r="K876" s="65" t="s">
        <v>7199</v>
      </c>
      <c r="L876" s="18" t="s">
        <v>2350</v>
      </c>
      <c r="M876" s="3" t="s">
        <v>389</v>
      </c>
      <c r="N876" s="3" t="str">
        <f>Tabla110[[#This Row],[Orden]]&amp;" ("&amp;Tabla110[[#This Row],[Vigencia]]&amp;") "&amp;Tabla110[[#This Row],[Entidad / Reclamante]]&amp;" "&amp;Tabla110[[#This Row],[Últimos 6 Dígitos del Proceso]]</f>
        <v>878 (2025) Salud Total EPS 044200</v>
      </c>
      <c r="O876" s="16">
        <v>42</v>
      </c>
      <c r="P876" s="16">
        <v>28814630</v>
      </c>
      <c r="Q876" s="25">
        <v>45910</v>
      </c>
      <c r="R876" s="3" t="s">
        <v>96</v>
      </c>
      <c r="S876" s="25">
        <v>45894</v>
      </c>
      <c r="T876" s="3" t="s">
        <v>8657</v>
      </c>
      <c r="U876" s="6"/>
      <c r="V876" s="6"/>
      <c r="W876" s="6">
        <v>8</v>
      </c>
      <c r="X876" s="6">
        <f>+NETWORKDAYS(Tabla110[[#This Row],[Fecha de Asignación2]],Tabla110[[#This Row],[Fecha Respuesta]])</f>
        <v>13</v>
      </c>
      <c r="Y876" s="6" t="s">
        <v>6117</v>
      </c>
    </row>
    <row r="877" spans="1:25" hidden="1">
      <c r="A877" s="45" t="s">
        <v>8658</v>
      </c>
      <c r="B877" s="14" t="s">
        <v>8658</v>
      </c>
      <c r="C877" s="3">
        <v>2025</v>
      </c>
      <c r="D877" s="25">
        <v>45888</v>
      </c>
      <c r="E877" s="19" t="str">
        <f>IF(Tabla110[[#This Row],[Fecha Respuesta]]="","01 Pendiente","02 Finalizado")</f>
        <v>02 Finalizado</v>
      </c>
      <c r="F877" s="3" t="s">
        <v>179</v>
      </c>
      <c r="G877" s="3" t="str">
        <f>+VLOOKUP(Tabla110[[#This Row],[ABOGADO]],'|'!$A$47:$B$89,2,0)</f>
        <v>Representación Judicial</v>
      </c>
      <c r="H877" s="237" t="s">
        <v>2176</v>
      </c>
      <c r="I877" s="3" t="s">
        <v>65</v>
      </c>
      <c r="J877" s="18" t="s">
        <v>8659</v>
      </c>
      <c r="K877" s="65" t="s">
        <v>7004</v>
      </c>
      <c r="L877" s="18" t="s">
        <v>2350</v>
      </c>
      <c r="M877" s="3" t="s">
        <v>374</v>
      </c>
      <c r="N877" s="3" t="str">
        <f>Tabla110[[#This Row],[Orden]]&amp;" ("&amp;Tabla110[[#This Row],[Vigencia]]&amp;") "&amp;Tabla110[[#This Row],[Entidad / Reclamante]]&amp;" "&amp;Tabla110[[#This Row],[Últimos 6 Dígitos del Proceso]]</f>
        <v>879 (2025) Aliansalud EPS 043200</v>
      </c>
      <c r="O877" s="16">
        <v>1134</v>
      </c>
      <c r="P877" s="16">
        <v>520757749</v>
      </c>
      <c r="Q877" s="25">
        <v>45911</v>
      </c>
      <c r="R877" s="3" t="s">
        <v>103</v>
      </c>
      <c r="S877" s="25">
        <v>45888</v>
      </c>
      <c r="T877" s="3" t="s">
        <v>8660</v>
      </c>
      <c r="U877" s="6"/>
      <c r="V877" s="6"/>
      <c r="W877" s="6">
        <v>20</v>
      </c>
      <c r="X877" s="6">
        <f>+NETWORKDAYS(Tabla110[[#This Row],[Fecha de Asignación2]],Tabla110[[#This Row],[Fecha Respuesta]])</f>
        <v>18</v>
      </c>
      <c r="Y877" s="6" t="s">
        <v>2179</v>
      </c>
    </row>
    <row r="878" spans="1:25" hidden="1">
      <c r="A878" s="45" t="s">
        <v>8661</v>
      </c>
      <c r="B878" s="14" t="s">
        <v>8661</v>
      </c>
      <c r="C878" s="3">
        <v>2025</v>
      </c>
      <c r="D878" s="25">
        <v>45888</v>
      </c>
      <c r="E878" s="19" t="str">
        <f>IF(Tabla110[[#This Row],[Fecha Respuesta]]="","01 Pendiente","02 Finalizado")</f>
        <v>02 Finalizado</v>
      </c>
      <c r="F878" s="3" t="s">
        <v>180</v>
      </c>
      <c r="G878" s="3" t="str">
        <f>+VLOOKUP(Tabla110[[#This Row],[ABOGADO]],'|'!$A$47:$B$89,2,0)</f>
        <v>Representación Judicial</v>
      </c>
      <c r="H878" s="237" t="s">
        <v>2176</v>
      </c>
      <c r="I878" s="3" t="s">
        <v>65</v>
      </c>
      <c r="J878" s="18" t="s">
        <v>8662</v>
      </c>
      <c r="K878" s="65" t="s">
        <v>7949</v>
      </c>
      <c r="L878" s="18" t="s">
        <v>2350</v>
      </c>
      <c r="M878" s="3" t="s">
        <v>389</v>
      </c>
      <c r="N878" s="3" t="str">
        <f>Tabla110[[#This Row],[Orden]]&amp;" ("&amp;Tabla110[[#This Row],[Vigencia]]&amp;") "&amp;Tabla110[[#This Row],[Entidad / Reclamante]]&amp;" "&amp;Tabla110[[#This Row],[Últimos 6 Dígitos del Proceso]]</f>
        <v>880 (2025) Salud Total EPS 003900</v>
      </c>
      <c r="O878" s="16">
        <v>1</v>
      </c>
      <c r="P878" s="16">
        <v>121898</v>
      </c>
      <c r="Q878" s="25">
        <v>45911</v>
      </c>
      <c r="R878" s="3" t="s">
        <v>103</v>
      </c>
      <c r="S878" s="25">
        <v>45894</v>
      </c>
      <c r="T878" s="3" t="s">
        <v>7179</v>
      </c>
      <c r="U878" s="6"/>
      <c r="V878" s="6"/>
      <c r="W878" s="6">
        <v>20</v>
      </c>
      <c r="X878" s="6">
        <f>+NETWORKDAYS(Tabla110[[#This Row],[Fecha de Asignación2]],Tabla110[[#This Row],[Fecha Respuesta]])</f>
        <v>14</v>
      </c>
      <c r="Y878" s="6" t="s">
        <v>2179</v>
      </c>
    </row>
    <row r="879" spans="1:25" hidden="1">
      <c r="A879" s="45" t="s">
        <v>8663</v>
      </c>
      <c r="B879" s="14" t="s">
        <v>8663</v>
      </c>
      <c r="C879" s="3">
        <v>2025</v>
      </c>
      <c r="D879" s="25">
        <v>45888</v>
      </c>
      <c r="E879" s="19" t="str">
        <f>IF(Tabla110[[#This Row],[Fecha Respuesta]]="","01 Pendiente","02 Finalizado")</f>
        <v>02 Finalizado</v>
      </c>
      <c r="F879" s="3" t="s">
        <v>178</v>
      </c>
      <c r="G879" s="3" t="str">
        <f>+VLOOKUP(Tabla110[[#This Row],[ABOGADO]],'|'!$A$47:$B$89,2,0)</f>
        <v>Coordinación Prejudicial</v>
      </c>
      <c r="H879" s="3" t="s">
        <v>6122</v>
      </c>
      <c r="I879" s="3" t="s">
        <v>65</v>
      </c>
      <c r="J879" s="18" t="s">
        <v>8664</v>
      </c>
      <c r="K879" s="65" t="s">
        <v>8665</v>
      </c>
      <c r="L879" s="18">
        <v>29112446</v>
      </c>
      <c r="M879" s="3" t="s">
        <v>8666</v>
      </c>
      <c r="N879" s="3" t="str">
        <f>Tabla110[[#This Row],[Orden]]&amp;" ("&amp;Tabla110[[#This Row],[Vigencia]]&amp;") "&amp;Tabla110[[#This Row],[Entidad / Reclamante]]&amp;" "&amp;Tabla110[[#This Row],[Últimos 6 Dígitos del Proceso]]</f>
        <v>881 (2025) Maria Mercedes Cordoba Revelo 256872</v>
      </c>
      <c r="O879" s="16">
        <v>1</v>
      </c>
      <c r="P879" s="16">
        <v>35127970</v>
      </c>
      <c r="Q879" s="25">
        <v>45889</v>
      </c>
      <c r="R879" s="3" t="s">
        <v>54</v>
      </c>
      <c r="S879" s="25">
        <v>45888</v>
      </c>
      <c r="T879" s="3" t="s">
        <v>8667</v>
      </c>
      <c r="U879" s="6"/>
      <c r="V879" s="6"/>
      <c r="W879" s="6">
        <v>20</v>
      </c>
      <c r="X879" s="6">
        <f>+NETWORKDAYS(Tabla110[[#This Row],[Fecha de Asignación2]],Tabla110[[#This Row],[Fecha Respuesta]])</f>
        <v>2</v>
      </c>
      <c r="Y879" s="6" t="s">
        <v>2185</v>
      </c>
    </row>
    <row r="880" spans="1:25" hidden="1">
      <c r="A880" s="45" t="s">
        <v>8668</v>
      </c>
      <c r="B880" s="14" t="s">
        <v>8668</v>
      </c>
      <c r="C880" s="3">
        <v>2025</v>
      </c>
      <c r="D880" s="25">
        <v>45889</v>
      </c>
      <c r="E880" s="19" t="str">
        <f>IF(Tabla110[[#This Row],[Fecha Respuesta]]="","01 Pendiente","02 Finalizado")</f>
        <v>02 Finalizado</v>
      </c>
      <c r="F880" s="3" t="s">
        <v>179</v>
      </c>
      <c r="G880" s="3" t="str">
        <f>+VLOOKUP(Tabla110[[#This Row],[ABOGADO]],'|'!$A$47:$B$89,2,0)</f>
        <v>Representación Judicial</v>
      </c>
      <c r="H880" s="237" t="s">
        <v>2176</v>
      </c>
      <c r="I880" s="3" t="s">
        <v>65</v>
      </c>
      <c r="J880" s="18" t="s">
        <v>8669</v>
      </c>
      <c r="K880" s="65" t="s">
        <v>7498</v>
      </c>
      <c r="L880" s="18" t="s">
        <v>2350</v>
      </c>
      <c r="M880" s="3" t="s">
        <v>410</v>
      </c>
      <c r="N880" s="3" t="str">
        <f>Tabla110[[#This Row],[Orden]]&amp;" ("&amp;Tabla110[[#This Row],[Vigencia]]&amp;") "&amp;Tabla110[[#This Row],[Entidad / Reclamante]]&amp;" "&amp;Tabla110[[#This Row],[Últimos 6 Dígitos del Proceso]]</f>
        <v>882 (2025) Coomeva EPS 041200</v>
      </c>
      <c r="O880" s="16">
        <v>2953</v>
      </c>
      <c r="P880" s="16">
        <v>3416482955</v>
      </c>
      <c r="Q880" s="25">
        <v>45909</v>
      </c>
      <c r="R880" s="3" t="s">
        <v>43</v>
      </c>
      <c r="S880" s="25">
        <v>45896</v>
      </c>
      <c r="T880" s="3" t="s">
        <v>8670</v>
      </c>
      <c r="U880" s="6"/>
      <c r="V880" s="6"/>
      <c r="W880" s="6">
        <v>20</v>
      </c>
      <c r="X880" s="6">
        <f>+NETWORKDAYS(Tabla110[[#This Row],[Fecha de Asignación2]],Tabla110[[#This Row],[Fecha Respuesta]])</f>
        <v>10</v>
      </c>
      <c r="Y880" s="6" t="s">
        <v>2179</v>
      </c>
    </row>
    <row r="881" spans="1:25" hidden="1">
      <c r="A881" s="45" t="s">
        <v>8671</v>
      </c>
      <c r="B881" s="14" t="s">
        <v>8671</v>
      </c>
      <c r="C881" s="3">
        <v>2025</v>
      </c>
      <c r="D881" s="25">
        <v>45889</v>
      </c>
      <c r="E881" s="19" t="str">
        <f>IF(Tabla110[[#This Row],[Fecha Respuesta]]="","01 Pendiente","02 Finalizado")</f>
        <v>02 Finalizado</v>
      </c>
      <c r="F881" s="25" t="s">
        <v>6200</v>
      </c>
      <c r="G881" s="3" t="s">
        <v>17</v>
      </c>
      <c r="H881" s="237" t="s">
        <v>2176</v>
      </c>
      <c r="I881" s="3" t="s">
        <v>65</v>
      </c>
      <c r="J881" s="18" t="s">
        <v>8672</v>
      </c>
      <c r="K881" s="65" t="s">
        <v>2196</v>
      </c>
      <c r="L881" s="18" t="s">
        <v>2350</v>
      </c>
      <c r="M881" s="3" t="s">
        <v>315</v>
      </c>
      <c r="N881" s="3" t="str">
        <f>Tabla110[[#This Row],[Orden]]&amp;" ("&amp;Tabla110[[#This Row],[Vigencia]]&amp;") "&amp;Tabla110[[#This Row],[Entidad / Reclamante]]&amp;" "&amp;Tabla110[[#This Row],[Últimos 6 Dígitos del Proceso]]</f>
        <v>883 (2025) Sanitas EPS 026500</v>
      </c>
      <c r="O881" s="16">
        <v>191</v>
      </c>
      <c r="P881" s="16">
        <v>583427013</v>
      </c>
      <c r="Q881" s="25">
        <v>45912</v>
      </c>
      <c r="R881" s="3" t="s">
        <v>47</v>
      </c>
      <c r="S881" s="25">
        <v>45894</v>
      </c>
      <c r="T881" s="3" t="s">
        <v>8673</v>
      </c>
      <c r="U881" s="6"/>
      <c r="V881" s="6"/>
      <c r="W881" s="6">
        <v>20</v>
      </c>
      <c r="X881" s="6">
        <f>+NETWORKDAYS(Tabla110[[#This Row],[Fecha de Asignación2]],Tabla110[[#This Row],[Fecha Respuesta]])</f>
        <v>15</v>
      </c>
      <c r="Y881" s="6" t="s">
        <v>2179</v>
      </c>
    </row>
    <row r="882" spans="1:25" hidden="1">
      <c r="A882" s="45" t="s">
        <v>8674</v>
      </c>
      <c r="B882" s="14" t="s">
        <v>8674</v>
      </c>
      <c r="C882" s="3">
        <v>2025</v>
      </c>
      <c r="D882" s="25">
        <v>45889</v>
      </c>
      <c r="E882" s="19" t="str">
        <f>IF(Tabla110[[#This Row],[Fecha Respuesta]]="","01 Pendiente","02 Finalizado")</f>
        <v>02 Finalizado</v>
      </c>
      <c r="F882" s="3" t="s">
        <v>131</v>
      </c>
      <c r="G882" s="3" t="str">
        <f>+VLOOKUP(Tabla110[[#This Row],[ABOGADO]],'|'!$A$47:$B$89,2,0)</f>
        <v>Representación Judicial</v>
      </c>
      <c r="H882" s="237" t="s">
        <v>2176</v>
      </c>
      <c r="I882" s="3" t="s">
        <v>65</v>
      </c>
      <c r="J882" s="18" t="s">
        <v>8560</v>
      </c>
      <c r="K882" s="65" t="s">
        <v>8376</v>
      </c>
      <c r="L882" s="18" t="s">
        <v>2350</v>
      </c>
      <c r="M882" s="3" t="s">
        <v>246</v>
      </c>
      <c r="N882" s="3" t="str">
        <f>Tabla110[[#This Row],[Orden]]&amp;" ("&amp;Tabla110[[#This Row],[Vigencia]]&amp;") "&amp;Tabla110[[#This Row],[Entidad / Reclamante]]&amp;" "&amp;Tabla110[[#This Row],[Últimos 6 Dígitos del Proceso]]</f>
        <v>884 (2025) Compensar EPS 008400</v>
      </c>
      <c r="O882" s="16">
        <v>133</v>
      </c>
      <c r="P882" s="16">
        <v>941726023</v>
      </c>
      <c r="Q882" s="25">
        <v>45911</v>
      </c>
      <c r="R882" s="3" t="s">
        <v>96</v>
      </c>
      <c r="S882" s="25">
        <v>45894</v>
      </c>
      <c r="T882" s="3" t="s">
        <v>8561</v>
      </c>
      <c r="U882" s="6"/>
      <c r="V882" s="6"/>
      <c r="W882" s="6">
        <v>8</v>
      </c>
      <c r="X882" s="6">
        <f>+NETWORKDAYS(Tabla110[[#This Row],[Fecha de Asignación2]],Tabla110[[#This Row],[Fecha Respuesta]])</f>
        <v>14</v>
      </c>
      <c r="Y882" s="6" t="s">
        <v>6117</v>
      </c>
    </row>
    <row r="883" spans="1:25" hidden="1">
      <c r="A883" s="45" t="s">
        <v>8675</v>
      </c>
      <c r="B883" s="14" t="s">
        <v>8675</v>
      </c>
      <c r="C883" s="3">
        <v>2025</v>
      </c>
      <c r="D883" s="25">
        <v>45889</v>
      </c>
      <c r="E883" s="19" t="str">
        <f>IF(Tabla110[[#This Row],[Fecha Respuesta]]="","01 Pendiente","02 Finalizado")</f>
        <v>02 Finalizado</v>
      </c>
      <c r="F883" s="3" t="s">
        <v>150</v>
      </c>
      <c r="G883" s="3" t="str">
        <f>+VLOOKUP(Tabla110[[#This Row],[ABOGADO]],'|'!$A$47:$B$89,2,0)</f>
        <v>Coordinación Prejudicial</v>
      </c>
      <c r="H883" s="237" t="s">
        <v>2176</v>
      </c>
      <c r="I883" s="3" t="s">
        <v>65</v>
      </c>
      <c r="J883" s="18" t="s">
        <v>8676</v>
      </c>
      <c r="K883" s="65" t="s">
        <v>8677</v>
      </c>
      <c r="L883" s="18" t="s">
        <v>2350</v>
      </c>
      <c r="M883" s="3" t="s">
        <v>246</v>
      </c>
      <c r="N883" s="3" t="str">
        <f>Tabla110[[#This Row],[Orden]]&amp;" ("&amp;Tabla110[[#This Row],[Vigencia]]&amp;") "&amp;Tabla110[[#This Row],[Entidad / Reclamante]]&amp;" "&amp;Tabla110[[#This Row],[Últimos 6 Dígitos del Proceso]]</f>
        <v>885 (2025) Compensar EPS 051600</v>
      </c>
      <c r="O883" s="16">
        <v>1538</v>
      </c>
      <c r="P883" s="16">
        <v>1986679128</v>
      </c>
      <c r="Q883" s="25">
        <v>45912</v>
      </c>
      <c r="R883" s="3" t="s">
        <v>94</v>
      </c>
      <c r="S883" s="25">
        <v>45896</v>
      </c>
      <c r="T883" s="3" t="s">
        <v>8678</v>
      </c>
      <c r="U883" s="6"/>
      <c r="V883" s="6"/>
      <c r="W883" s="6">
        <v>20</v>
      </c>
      <c r="X883" s="6">
        <f>+NETWORKDAYS(Tabla110[[#This Row],[Fecha de Asignación2]],Tabla110[[#This Row],[Fecha Respuesta]])</f>
        <v>13</v>
      </c>
      <c r="Y883" s="6" t="s">
        <v>2179</v>
      </c>
    </row>
    <row r="884" spans="1:25" hidden="1">
      <c r="A884" s="45" t="s">
        <v>8679</v>
      </c>
      <c r="B884" s="14" t="s">
        <v>8679</v>
      </c>
      <c r="C884" s="3">
        <v>2025</v>
      </c>
      <c r="D884" s="25">
        <v>45889</v>
      </c>
      <c r="E884" s="19" t="str">
        <f>IF(Tabla110[[#This Row],[Fecha Respuesta]]="","01 Pendiente","02 Finalizado")</f>
        <v>02 Finalizado</v>
      </c>
      <c r="F884" s="3" t="s">
        <v>167</v>
      </c>
      <c r="G884" s="3" t="str">
        <f>+VLOOKUP(Tabla110[[#This Row],[ABOGADO]],'|'!$A$47:$B$89,2,0)</f>
        <v>Representación Judicial</v>
      </c>
      <c r="H884" s="237" t="s">
        <v>2176</v>
      </c>
      <c r="I884" s="3" t="s">
        <v>65</v>
      </c>
      <c r="J884" s="18" t="s">
        <v>8680</v>
      </c>
      <c r="K884" s="65" t="s">
        <v>8681</v>
      </c>
      <c r="L884" s="18" t="s">
        <v>2350</v>
      </c>
      <c r="M884" s="3" t="s">
        <v>389</v>
      </c>
      <c r="N884" s="3" t="str">
        <f>Tabla110[[#This Row],[Orden]]&amp;" ("&amp;Tabla110[[#This Row],[Vigencia]]&amp;") "&amp;Tabla110[[#This Row],[Entidad / Reclamante]]&amp;" "&amp;Tabla110[[#This Row],[Últimos 6 Dígitos del Proceso]]</f>
        <v>886 (2025) Salud Total EPS 048200</v>
      </c>
      <c r="O884" s="16">
        <v>36</v>
      </c>
      <c r="P884" s="16">
        <v>301227374</v>
      </c>
      <c r="Q884" s="25">
        <v>45912</v>
      </c>
      <c r="R884" s="3" t="s">
        <v>103</v>
      </c>
      <c r="S884" s="25">
        <v>45894</v>
      </c>
      <c r="T884" s="3" t="s">
        <v>8682</v>
      </c>
      <c r="U884" s="6"/>
      <c r="V884" s="6"/>
      <c r="W884" s="6">
        <v>20</v>
      </c>
      <c r="X884" s="6">
        <f>+NETWORKDAYS(Tabla110[[#This Row],[Fecha de Asignación2]],Tabla110[[#This Row],[Fecha Respuesta]])</f>
        <v>15</v>
      </c>
      <c r="Y884" s="6" t="s">
        <v>2179</v>
      </c>
    </row>
    <row r="885" spans="1:25" hidden="1">
      <c r="A885" s="45" t="s">
        <v>8683</v>
      </c>
      <c r="B885" s="14" t="s">
        <v>8683</v>
      </c>
      <c r="C885" s="3">
        <v>2025</v>
      </c>
      <c r="D885" s="25">
        <v>45889</v>
      </c>
      <c r="E885" s="19" t="str">
        <f>IF(Tabla110[[#This Row],[Fecha Respuesta]]="","01 Pendiente","02 Finalizado")</f>
        <v>02 Finalizado</v>
      </c>
      <c r="F885" s="3" t="s">
        <v>179</v>
      </c>
      <c r="G885" s="3" t="str">
        <f>+VLOOKUP(Tabla110[[#This Row],[ABOGADO]],'|'!$A$47:$B$89,2,0)</f>
        <v>Representación Judicial</v>
      </c>
      <c r="H885" s="237" t="s">
        <v>2176</v>
      </c>
      <c r="I885" s="3" t="s">
        <v>65</v>
      </c>
      <c r="J885" s="18" t="s">
        <v>8684</v>
      </c>
      <c r="K885" s="65" t="s">
        <v>6273</v>
      </c>
      <c r="L885" s="18" t="s">
        <v>2350</v>
      </c>
      <c r="M885" s="3" t="s">
        <v>374</v>
      </c>
      <c r="N885" s="3" t="str">
        <f>Tabla110[[#This Row],[Orden]]&amp;" ("&amp;Tabla110[[#This Row],[Vigencia]]&amp;") "&amp;Tabla110[[#This Row],[Entidad / Reclamante]]&amp;" "&amp;Tabla110[[#This Row],[Últimos 6 Dígitos del Proceso]]</f>
        <v>887 (2025) Aliansalud EPS 017600</v>
      </c>
      <c r="O885" s="16">
        <v>1</v>
      </c>
      <c r="P885" s="16">
        <v>0</v>
      </c>
      <c r="Q885" s="25">
        <v>45890</v>
      </c>
      <c r="R885" s="3" t="s">
        <v>54</v>
      </c>
      <c r="S885" s="25">
        <v>45889</v>
      </c>
      <c r="T885" s="3" t="s">
        <v>8685</v>
      </c>
      <c r="U885" s="6"/>
      <c r="V885" s="6"/>
      <c r="W885" s="6">
        <v>20</v>
      </c>
      <c r="X885" s="6">
        <f>+NETWORKDAYS(Tabla110[[#This Row],[Fecha de Asignación2]],Tabla110[[#This Row],[Fecha Respuesta]])</f>
        <v>2</v>
      </c>
      <c r="Y885" s="6" t="s">
        <v>2185</v>
      </c>
    </row>
    <row r="886" spans="1:25" hidden="1">
      <c r="A886" s="45" t="s">
        <v>8686</v>
      </c>
      <c r="B886" s="14" t="s">
        <v>8686</v>
      </c>
      <c r="C886" s="3">
        <v>2025</v>
      </c>
      <c r="D886" s="25">
        <v>45889</v>
      </c>
      <c r="E886" s="19" t="str">
        <f>IF(Tabla110[[#This Row],[Fecha Respuesta]]="","01 Pendiente","02 Finalizado")</f>
        <v>02 Finalizado</v>
      </c>
      <c r="F886" s="3" t="s">
        <v>167</v>
      </c>
      <c r="G886" s="3" t="str">
        <f>+VLOOKUP(Tabla110[[#This Row],[ABOGADO]],'|'!$A$47:$B$89,2,0)</f>
        <v>Representación Judicial</v>
      </c>
      <c r="H886" s="237" t="s">
        <v>2176</v>
      </c>
      <c r="I886" s="3" t="s">
        <v>65</v>
      </c>
      <c r="J886" s="18" t="s">
        <v>8687</v>
      </c>
      <c r="K886" s="65" t="s">
        <v>6518</v>
      </c>
      <c r="L886" s="18" t="s">
        <v>2350</v>
      </c>
      <c r="M886" s="3" t="s">
        <v>315</v>
      </c>
      <c r="N886" s="3" t="str">
        <f>Tabla110[[#This Row],[Orden]]&amp;" ("&amp;Tabla110[[#This Row],[Vigencia]]&amp;") "&amp;Tabla110[[#This Row],[Entidad / Reclamante]]&amp;" "&amp;Tabla110[[#This Row],[Últimos 6 Dígitos del Proceso]]</f>
        <v>888 (2025) Sanitas EPS 007700</v>
      </c>
      <c r="O886" s="16">
        <v>31</v>
      </c>
      <c r="P886" s="16">
        <v>5415000</v>
      </c>
      <c r="Q886" s="25">
        <v>45912</v>
      </c>
      <c r="R886" s="3" t="s">
        <v>103</v>
      </c>
      <c r="S886" s="25">
        <v>45894</v>
      </c>
      <c r="T886" s="3" t="s">
        <v>8688</v>
      </c>
      <c r="U886" s="6"/>
      <c r="V886" s="6"/>
      <c r="W886" s="6">
        <v>20</v>
      </c>
      <c r="X886" s="6">
        <f>+NETWORKDAYS(Tabla110[[#This Row],[Fecha de Asignación2]],Tabla110[[#This Row],[Fecha Respuesta]])</f>
        <v>15</v>
      </c>
      <c r="Y886" s="6" t="s">
        <v>2179</v>
      </c>
    </row>
    <row r="887" spans="1:25" hidden="1">
      <c r="A887" s="45" t="s">
        <v>8689</v>
      </c>
      <c r="B887" s="14" t="s">
        <v>8689</v>
      </c>
      <c r="C887" s="3">
        <v>2025</v>
      </c>
      <c r="D887" s="25">
        <v>45889</v>
      </c>
      <c r="E887" s="19" t="str">
        <f>IF(Tabla110[[#This Row],[Fecha Respuesta]]="","01 Pendiente","02 Finalizado")</f>
        <v>02 Finalizado</v>
      </c>
      <c r="F887" s="3" t="s">
        <v>148</v>
      </c>
      <c r="G887" s="3" t="str">
        <f>+VLOOKUP(Tabla110[[#This Row],[ABOGADO]],'|'!$A$47:$B$89,2,0)</f>
        <v>Representación Judicial</v>
      </c>
      <c r="H887" s="237" t="s">
        <v>2176</v>
      </c>
      <c r="I887" s="3" t="s">
        <v>56</v>
      </c>
      <c r="J887" s="18" t="s">
        <v>6544</v>
      </c>
      <c r="K887" s="65" t="s">
        <v>6545</v>
      </c>
      <c r="L887" s="18" t="s">
        <v>2350</v>
      </c>
      <c r="M887" s="3" t="s">
        <v>315</v>
      </c>
      <c r="N887" s="3" t="str">
        <f>Tabla110[[#This Row],[Orden]]&amp;" ("&amp;Tabla110[[#This Row],[Vigencia]]&amp;") "&amp;Tabla110[[#This Row],[Entidad / Reclamante]]&amp;" "&amp;Tabla110[[#This Row],[Últimos 6 Dígitos del Proceso]]</f>
        <v>889 (2025) Sanitas EPS 045800</v>
      </c>
      <c r="O887" s="16">
        <v>270</v>
      </c>
      <c r="P887" s="16">
        <v>107530671.40000001</v>
      </c>
      <c r="Q887" s="25">
        <v>45890</v>
      </c>
      <c r="R887" s="3" t="s">
        <v>54</v>
      </c>
      <c r="S887" s="25">
        <v>45889</v>
      </c>
      <c r="T887" s="3" t="s">
        <v>8690</v>
      </c>
      <c r="U887" s="6"/>
      <c r="V887" s="6"/>
      <c r="W887" s="6">
        <v>20</v>
      </c>
      <c r="X887" s="6">
        <f>+NETWORKDAYS(Tabla110[[#This Row],[Fecha de Asignación2]],Tabla110[[#This Row],[Fecha Respuesta]])</f>
        <v>2</v>
      </c>
      <c r="Y887" s="6" t="s">
        <v>2185</v>
      </c>
    </row>
    <row r="888" spans="1:25" hidden="1">
      <c r="A888" s="45" t="s">
        <v>8691</v>
      </c>
      <c r="B888" s="14" t="s">
        <v>8691</v>
      </c>
      <c r="C888" s="3">
        <v>2025</v>
      </c>
      <c r="D888" s="25">
        <v>45889</v>
      </c>
      <c r="E888" s="19" t="str">
        <f>IF(Tabla110[[#This Row],[Fecha Respuesta]]="","01 Pendiente","02 Finalizado")</f>
        <v>02 Finalizado</v>
      </c>
      <c r="F888" s="3" t="s">
        <v>167</v>
      </c>
      <c r="G888" s="3" t="str">
        <f>+VLOOKUP(Tabla110[[#This Row],[ABOGADO]],'|'!$A$47:$B$89,2,0)</f>
        <v>Representación Judicial</v>
      </c>
      <c r="H888" s="237" t="s">
        <v>2176</v>
      </c>
      <c r="I888" s="3" t="s">
        <v>65</v>
      </c>
      <c r="J888" s="18" t="s">
        <v>8692</v>
      </c>
      <c r="K888" s="65" t="s">
        <v>6540</v>
      </c>
      <c r="L888" s="18" t="s">
        <v>2350</v>
      </c>
      <c r="M888" s="3" t="s">
        <v>389</v>
      </c>
      <c r="N888" s="3" t="str">
        <f>Tabla110[[#This Row],[Orden]]&amp;" ("&amp;Tabla110[[#This Row],[Vigencia]]&amp;") "&amp;Tabla110[[#This Row],[Entidad / Reclamante]]&amp;" "&amp;Tabla110[[#This Row],[Últimos 6 Dígitos del Proceso]]</f>
        <v>890 (2025) Salud Total EPS 003800</v>
      </c>
      <c r="O888" s="16">
        <v>1</v>
      </c>
      <c r="P888" s="16">
        <v>84100</v>
      </c>
      <c r="Q888" s="25">
        <v>45915</v>
      </c>
      <c r="R888" s="3" t="s">
        <v>103</v>
      </c>
      <c r="S888" s="25">
        <v>45894</v>
      </c>
      <c r="T888" s="3" t="s">
        <v>8693</v>
      </c>
      <c r="U888" s="6"/>
      <c r="V888" s="6"/>
      <c r="W888" s="6">
        <v>20</v>
      </c>
      <c r="X888" s="6">
        <f>+NETWORKDAYS(Tabla110[[#This Row],[Fecha de Asignación2]],Tabla110[[#This Row],[Fecha Respuesta]])</f>
        <v>16</v>
      </c>
      <c r="Y888" s="6" t="s">
        <v>2179</v>
      </c>
    </row>
    <row r="889" spans="1:25" hidden="1">
      <c r="A889" s="45" t="s">
        <v>8694</v>
      </c>
      <c r="B889" s="14" t="s">
        <v>8694</v>
      </c>
      <c r="C889" s="3">
        <v>2025</v>
      </c>
      <c r="D889" s="25">
        <v>45889</v>
      </c>
      <c r="E889" s="19" t="str">
        <f>IF(Tabla110[[#This Row],[Fecha Respuesta]]="","01 Pendiente","02 Finalizado")</f>
        <v>02 Finalizado</v>
      </c>
      <c r="F889" s="3" t="s">
        <v>156</v>
      </c>
      <c r="G889" s="3" t="str">
        <f>+VLOOKUP(Tabla110[[#This Row],[ABOGADO]],'|'!$A$47:$B$89,2,0)</f>
        <v>Coordinación Prejudicial</v>
      </c>
      <c r="H889" s="3" t="s">
        <v>6122</v>
      </c>
      <c r="I889" s="3" t="s">
        <v>65</v>
      </c>
      <c r="J889" s="18" t="s">
        <v>8695</v>
      </c>
      <c r="K889" s="65" t="s">
        <v>8696</v>
      </c>
      <c r="L889" s="18" t="s">
        <v>2350</v>
      </c>
      <c r="M889" s="3" t="s">
        <v>8697</v>
      </c>
      <c r="N889" s="3" t="str">
        <f>Tabla110[[#This Row],[Orden]]&amp;" ("&amp;Tabla110[[#This Row],[Vigencia]]&amp;") "&amp;Tabla110[[#This Row],[Entidad / Reclamante]]&amp;" "&amp;Tabla110[[#This Row],[Últimos 6 Dígitos del Proceso]]</f>
        <v>891 (2025) Claudia Liliana Pelaez Ortiz y Myriam Marin Grajales 307082</v>
      </c>
      <c r="O889" s="16">
        <v>1</v>
      </c>
      <c r="P889" s="16">
        <v>35587500</v>
      </c>
      <c r="Q889" s="25">
        <v>45891</v>
      </c>
      <c r="R889" s="3" t="s">
        <v>92</v>
      </c>
      <c r="S889" s="25">
        <v>45890</v>
      </c>
      <c r="T889" s="3" t="s">
        <v>8698</v>
      </c>
      <c r="U889" s="6"/>
      <c r="V889" s="6"/>
      <c r="W889" s="6">
        <v>20</v>
      </c>
      <c r="X889" s="6">
        <f>+NETWORKDAYS(Tabla110[[#This Row],[Fecha de Asignación2]],Tabla110[[#This Row],[Fecha Respuesta]])</f>
        <v>2</v>
      </c>
      <c r="Y889" s="6" t="s">
        <v>2185</v>
      </c>
    </row>
    <row r="890" spans="1:25" hidden="1">
      <c r="A890" s="45" t="s">
        <v>8699</v>
      </c>
      <c r="B890" s="14" t="s">
        <v>8699</v>
      </c>
      <c r="C890" s="3">
        <v>2025</v>
      </c>
      <c r="D890" s="25">
        <v>45889</v>
      </c>
      <c r="E890" s="19" t="str">
        <f>IF(Tabla110[[#This Row],[Fecha Respuesta]]="","01 Pendiente","02 Finalizado")</f>
        <v>02 Finalizado</v>
      </c>
      <c r="F890" s="3" t="s">
        <v>148</v>
      </c>
      <c r="G890" s="3" t="str">
        <f>+VLOOKUP(Tabla110[[#This Row],[ABOGADO]],'|'!$A$47:$B$89,2,0)</f>
        <v>Representación Judicial</v>
      </c>
      <c r="H890" s="237" t="s">
        <v>2176</v>
      </c>
      <c r="I890" s="3" t="s">
        <v>59</v>
      </c>
      <c r="J890" s="18" t="s">
        <v>6456</v>
      </c>
      <c r="K890" s="65" t="s">
        <v>6457</v>
      </c>
      <c r="L890" s="18" t="s">
        <v>2350</v>
      </c>
      <c r="M890" s="3" t="s">
        <v>389</v>
      </c>
      <c r="N890" s="3" t="str">
        <f>Tabla110[[#This Row],[Orden]]&amp;" ("&amp;Tabla110[[#This Row],[Vigencia]]&amp;") "&amp;Tabla110[[#This Row],[Entidad / Reclamante]]&amp;" "&amp;Tabla110[[#This Row],[Últimos 6 Dígitos del Proceso]]</f>
        <v>892 (2025) Salud Total EPS 000600</v>
      </c>
      <c r="O890" s="16">
        <v>9</v>
      </c>
      <c r="P890" s="16">
        <v>23615673</v>
      </c>
      <c r="Q890" s="25">
        <v>45894</v>
      </c>
      <c r="R890" s="3" t="s">
        <v>54</v>
      </c>
      <c r="S890" s="25">
        <v>45889</v>
      </c>
      <c r="T890" s="3" t="s">
        <v>8700</v>
      </c>
      <c r="U890" s="6"/>
      <c r="V890" s="6"/>
      <c r="W890" s="6">
        <v>20</v>
      </c>
      <c r="X890" s="6">
        <f>+NETWORKDAYS(Tabla110[[#This Row],[Fecha de Asignación2]],Tabla110[[#This Row],[Fecha Respuesta]])</f>
        <v>4</v>
      </c>
      <c r="Y890" s="6" t="s">
        <v>2185</v>
      </c>
    </row>
    <row r="891" spans="1:25" hidden="1">
      <c r="A891" s="45" t="s">
        <v>8701</v>
      </c>
      <c r="B891" s="14" t="s">
        <v>8701</v>
      </c>
      <c r="C891" s="3">
        <v>2025</v>
      </c>
      <c r="D891" s="25">
        <v>45889</v>
      </c>
      <c r="E891" s="19" t="str">
        <f>IF(Tabla110[[#This Row],[Fecha Respuesta]]="","01 Pendiente","02 Finalizado")</f>
        <v>02 Finalizado</v>
      </c>
      <c r="F891" s="3" t="s">
        <v>133</v>
      </c>
      <c r="G891" s="3" t="str">
        <f>+VLOOKUP(Tabla110[[#This Row],[ABOGADO]],'|'!$A$47:$B$89,2,0)</f>
        <v>Representación Judicial</v>
      </c>
      <c r="H891" s="3" t="s">
        <v>2219</v>
      </c>
      <c r="I891" s="3" t="s">
        <v>59</v>
      </c>
      <c r="J891" s="18" t="s">
        <v>8702</v>
      </c>
      <c r="K891" s="65" t="s">
        <v>6788</v>
      </c>
      <c r="L891" s="18" t="s">
        <v>2350</v>
      </c>
      <c r="M891" s="3" t="s">
        <v>8703</v>
      </c>
      <c r="N891" s="3" t="str">
        <f>Tabla110[[#This Row],[Orden]]&amp;" ("&amp;Tabla110[[#This Row],[Vigencia]]&amp;") "&amp;Tabla110[[#This Row],[Entidad / Reclamante]]&amp;" "&amp;Tabla110[[#This Row],[Últimos 6 Dígitos del Proceso]]</f>
        <v>893 (2025) ESE Hospital Santa Monica de Dosquebradas 015600</v>
      </c>
      <c r="O891" s="16">
        <v>1558</v>
      </c>
      <c r="P891" s="16">
        <v>381878813</v>
      </c>
      <c r="Q891" s="25">
        <v>45922</v>
      </c>
      <c r="R891" s="3" t="s">
        <v>96</v>
      </c>
      <c r="S891" s="25">
        <v>45896</v>
      </c>
      <c r="T891" s="3" t="s">
        <v>8704</v>
      </c>
      <c r="U891" s="6"/>
      <c r="V891" s="6"/>
      <c r="W891" s="6">
        <v>8</v>
      </c>
      <c r="X891" s="6">
        <f>+NETWORKDAYS(Tabla110[[#This Row],[Fecha de Asignación2]],Tabla110[[#This Row],[Fecha Respuesta]])</f>
        <v>19</v>
      </c>
      <c r="Y891" s="6" t="s">
        <v>6117</v>
      </c>
    </row>
    <row r="892" spans="1:25" hidden="1">
      <c r="A892" s="45" t="s">
        <v>8705</v>
      </c>
      <c r="B892" s="14" t="s">
        <v>8705</v>
      </c>
      <c r="C892" s="3">
        <v>2025</v>
      </c>
      <c r="D892" s="25">
        <v>45889</v>
      </c>
      <c r="E892" s="19" t="str">
        <f>IF(Tabla110[[#This Row],[Fecha Respuesta]]="","01 Pendiente","02 Finalizado")</f>
        <v>02 Finalizado</v>
      </c>
      <c r="F892" s="3" t="s">
        <v>178</v>
      </c>
      <c r="G892" s="3" t="str">
        <f>+VLOOKUP(Tabla110[[#This Row],[ABOGADO]],'|'!$A$47:$B$89,2,0)</f>
        <v>Coordinación Prejudicial</v>
      </c>
      <c r="H892" s="3" t="s">
        <v>6122</v>
      </c>
      <c r="I892" s="3" t="s">
        <v>65</v>
      </c>
      <c r="J892" s="18" t="s">
        <v>8706</v>
      </c>
      <c r="K892" s="65" t="s">
        <v>8707</v>
      </c>
      <c r="L892" s="18">
        <v>1018513387</v>
      </c>
      <c r="M892" s="3" t="s">
        <v>8708</v>
      </c>
      <c r="N892" s="3" t="str">
        <f>Tabla110[[#This Row],[Orden]]&amp;" ("&amp;Tabla110[[#This Row],[Vigencia]]&amp;") "&amp;Tabla110[[#This Row],[Entidad / Reclamante]]&amp;" "&amp;Tabla110[[#This Row],[Últimos 6 Dígitos del Proceso]]</f>
        <v>894 (2025) Juan Sebastian Bolivar Ramirez 382582</v>
      </c>
      <c r="O892" s="16">
        <v>1</v>
      </c>
      <c r="P892" s="16">
        <v>28571780.710000001</v>
      </c>
      <c r="Q892" s="25">
        <v>45890</v>
      </c>
      <c r="R892" s="3" t="s">
        <v>54</v>
      </c>
      <c r="S892" s="25">
        <v>45889</v>
      </c>
      <c r="T892" s="3" t="s">
        <v>8709</v>
      </c>
      <c r="U892" s="6"/>
      <c r="V892" s="6"/>
      <c r="W892" s="6">
        <v>20</v>
      </c>
      <c r="X892" s="6">
        <f>+NETWORKDAYS(Tabla110[[#This Row],[Fecha de Asignación2]],Tabla110[[#This Row],[Fecha Respuesta]])</f>
        <v>2</v>
      </c>
      <c r="Y892" s="6" t="s">
        <v>2185</v>
      </c>
    </row>
    <row r="893" spans="1:25" hidden="1">
      <c r="A893" s="45" t="s">
        <v>8710</v>
      </c>
      <c r="B893" s="14" t="s">
        <v>8710</v>
      </c>
      <c r="C893" s="3">
        <v>2025</v>
      </c>
      <c r="D893" s="25">
        <v>45889</v>
      </c>
      <c r="E893" s="19" t="str">
        <f>IF(Tabla110[[#This Row],[Fecha Respuesta]]="","01 Pendiente","02 Finalizado")</f>
        <v>02 Finalizado</v>
      </c>
      <c r="F893" s="3" t="s">
        <v>173</v>
      </c>
      <c r="G893" s="3" t="str">
        <f>+VLOOKUP(Tabla110[[#This Row],[ABOGADO]],'|'!$A$47:$B$89,2,0)</f>
        <v>Representación Judicial</v>
      </c>
      <c r="H893" s="3" t="s">
        <v>2219</v>
      </c>
      <c r="I893" s="3" t="s">
        <v>65</v>
      </c>
      <c r="J893" s="18" t="s">
        <v>8711</v>
      </c>
      <c r="K893" s="65" t="s">
        <v>7338</v>
      </c>
      <c r="L893" s="18" t="s">
        <v>2350</v>
      </c>
      <c r="M893" s="3" t="s">
        <v>8206</v>
      </c>
      <c r="N893" s="3" t="str">
        <f>Tabla110[[#This Row],[Orden]]&amp;" ("&amp;Tabla110[[#This Row],[Vigencia]]&amp;") "&amp;Tabla110[[#This Row],[Entidad / Reclamante]]&amp;" "&amp;Tabla110[[#This Row],[Últimos 6 Dígitos del Proceso]]</f>
        <v>895 (2025) Clínica Jaller S.A.S. 003300</v>
      </c>
      <c r="O893" s="16">
        <v>1590</v>
      </c>
      <c r="P893" s="16">
        <v>7917149870</v>
      </c>
      <c r="Q893" s="25">
        <v>45918</v>
      </c>
      <c r="R893" s="3" t="s">
        <v>103</v>
      </c>
      <c r="S893" s="25">
        <v>45896</v>
      </c>
      <c r="T893" s="3" t="s">
        <v>8712</v>
      </c>
      <c r="U893" s="6"/>
      <c r="V893" s="6"/>
      <c r="W893" s="6">
        <v>20</v>
      </c>
      <c r="X893" s="6">
        <f>+NETWORKDAYS(Tabla110[[#This Row],[Fecha de Asignación2]],Tabla110[[#This Row],[Fecha Respuesta]])</f>
        <v>17</v>
      </c>
      <c r="Y893" s="6" t="s">
        <v>2179</v>
      </c>
    </row>
    <row r="894" spans="1:25" hidden="1">
      <c r="A894" s="45" t="s">
        <v>8713</v>
      </c>
      <c r="B894" s="14" t="s">
        <v>8713</v>
      </c>
      <c r="C894" s="3">
        <v>2025</v>
      </c>
      <c r="D894" s="25">
        <v>45889</v>
      </c>
      <c r="E894" s="19" t="str">
        <f>IF(Tabla110[[#This Row],[Fecha Respuesta]]="","01 Pendiente","02 Finalizado")</f>
        <v>02 Finalizado</v>
      </c>
      <c r="F894" s="3" t="s">
        <v>180</v>
      </c>
      <c r="G894" s="3" t="str">
        <f>+VLOOKUP(Tabla110[[#This Row],[ABOGADO]],'|'!$A$47:$B$89,2,0)</f>
        <v>Representación Judicial</v>
      </c>
      <c r="H894" s="237" t="s">
        <v>2176</v>
      </c>
      <c r="I894" s="3" t="s">
        <v>65</v>
      </c>
      <c r="J894" s="18" t="s">
        <v>8714</v>
      </c>
      <c r="K894" s="65" t="s">
        <v>6913</v>
      </c>
      <c r="L894" s="18" t="s">
        <v>2350</v>
      </c>
      <c r="M894" s="3" t="s">
        <v>315</v>
      </c>
      <c r="N894" s="3" t="str">
        <f>Tabla110[[#This Row],[Orden]]&amp;" ("&amp;Tabla110[[#This Row],[Vigencia]]&amp;") "&amp;Tabla110[[#This Row],[Entidad / Reclamante]]&amp;" "&amp;Tabla110[[#This Row],[Últimos 6 Dígitos del Proceso]]</f>
        <v>896 (2025) Sanitas EPS 024900</v>
      </c>
      <c r="O894" s="16">
        <v>309</v>
      </c>
      <c r="P894" s="16">
        <v>114093527</v>
      </c>
      <c r="Q894" s="25">
        <v>45922</v>
      </c>
      <c r="R894" s="3" t="s">
        <v>94</v>
      </c>
      <c r="S894" s="25">
        <v>45896</v>
      </c>
      <c r="T894" s="3" t="s">
        <v>7179</v>
      </c>
      <c r="U894" s="6"/>
      <c r="V894" s="6"/>
      <c r="W894" s="6">
        <v>20</v>
      </c>
      <c r="X894" s="6">
        <f>+NETWORKDAYS(Tabla110[[#This Row],[Fecha de Asignación2]],Tabla110[[#This Row],[Fecha Respuesta]])</f>
        <v>19</v>
      </c>
      <c r="Y894" s="6" t="s">
        <v>2179</v>
      </c>
    </row>
    <row r="895" spans="1:25" hidden="1">
      <c r="A895" s="45" t="s">
        <v>8715</v>
      </c>
      <c r="B895" s="14" t="s">
        <v>8715</v>
      </c>
      <c r="C895" s="3">
        <v>2025</v>
      </c>
      <c r="D895" s="25">
        <v>45890</v>
      </c>
      <c r="E895" s="19" t="str">
        <f>IF(Tabla110[[#This Row],[Fecha Respuesta]]="","01 Pendiente","02 Finalizado")</f>
        <v>02 Finalizado</v>
      </c>
      <c r="F895" s="3" t="s">
        <v>158</v>
      </c>
      <c r="G895" s="3" t="str">
        <f>+VLOOKUP(Tabla110[[#This Row],[ABOGADO]],'|'!$A$47:$B$89,2,0)</f>
        <v>Representación Judicial</v>
      </c>
      <c r="H895" s="237" t="s">
        <v>2176</v>
      </c>
      <c r="I895" s="3" t="s">
        <v>65</v>
      </c>
      <c r="J895" s="18" t="s">
        <v>8716</v>
      </c>
      <c r="K895" s="65" t="s">
        <v>8717</v>
      </c>
      <c r="L895" s="18" t="s">
        <v>2350</v>
      </c>
      <c r="M895" s="3" t="s">
        <v>6138</v>
      </c>
      <c r="N895" s="3" t="str">
        <f>Tabla110[[#This Row],[Orden]]&amp;" ("&amp;Tabla110[[#This Row],[Vigencia]]&amp;") "&amp;Tabla110[[#This Row],[Entidad / Reclamante]]&amp;" "&amp;Tabla110[[#This Row],[Últimos 6 Dígitos del Proceso]]</f>
        <v>897 (2025) Servicio Occidental de Salud EPS S.A. 130600</v>
      </c>
      <c r="O895" s="16">
        <v>37515</v>
      </c>
      <c r="P895" s="16">
        <v>32930575113.330002</v>
      </c>
      <c r="Q895" s="25">
        <v>45915</v>
      </c>
      <c r="R895" s="3" t="s">
        <v>103</v>
      </c>
      <c r="S895" s="25">
        <v>45896</v>
      </c>
      <c r="T895" s="3" t="s">
        <v>8153</v>
      </c>
      <c r="U895" s="6"/>
      <c r="V895" s="6"/>
      <c r="W895" s="6">
        <v>20</v>
      </c>
      <c r="X895" s="6">
        <f>+NETWORKDAYS(Tabla110[[#This Row],[Fecha de Asignación2]],Tabla110[[#This Row],[Fecha Respuesta]])</f>
        <v>14</v>
      </c>
      <c r="Y895" s="6" t="s">
        <v>2179</v>
      </c>
    </row>
    <row r="896" spans="1:25" hidden="1">
      <c r="A896" s="45" t="s">
        <v>8718</v>
      </c>
      <c r="B896" s="14" t="s">
        <v>8718</v>
      </c>
      <c r="C896" s="3">
        <v>2025</v>
      </c>
      <c r="D896" s="25">
        <v>45890</v>
      </c>
      <c r="E896" s="19" t="str">
        <f>IF(Tabla110[[#This Row],[Fecha Respuesta]]="","01 Pendiente","02 Finalizado")</f>
        <v>02 Finalizado</v>
      </c>
      <c r="F896" s="3" t="s">
        <v>148</v>
      </c>
      <c r="G896" s="3" t="str">
        <f>+VLOOKUP(Tabla110[[#This Row],[ABOGADO]],'|'!$A$47:$B$89,2,0)</f>
        <v>Representación Judicial</v>
      </c>
      <c r="H896" s="237" t="s">
        <v>2176</v>
      </c>
      <c r="I896" s="3" t="s">
        <v>65</v>
      </c>
      <c r="J896" s="18" t="s">
        <v>8719</v>
      </c>
      <c r="K896" s="65" t="s">
        <v>8514</v>
      </c>
      <c r="L896" s="18" t="s">
        <v>2350</v>
      </c>
      <c r="M896" s="3" t="s">
        <v>315</v>
      </c>
      <c r="N896" s="3" t="str">
        <f>Tabla110[[#This Row],[Orden]]&amp;" ("&amp;Tabla110[[#This Row],[Vigencia]]&amp;") "&amp;Tabla110[[#This Row],[Entidad / Reclamante]]&amp;" "&amp;Tabla110[[#This Row],[Últimos 6 Dígitos del Proceso]]</f>
        <v>898 (2025) Sanitas EPS 013700</v>
      </c>
      <c r="O896" s="16">
        <v>19</v>
      </c>
      <c r="P896" s="16">
        <v>19065727</v>
      </c>
      <c r="Q896" s="25">
        <v>45919</v>
      </c>
      <c r="R896" s="3" t="s">
        <v>103</v>
      </c>
      <c r="S896" s="25">
        <v>45894</v>
      </c>
      <c r="T896" s="3" t="s">
        <v>8720</v>
      </c>
      <c r="U896" s="6"/>
      <c r="V896" s="6"/>
      <c r="W896" s="6">
        <v>20</v>
      </c>
      <c r="X896" s="6">
        <f>+NETWORKDAYS(Tabla110[[#This Row],[Fecha de Asignación2]],Tabla110[[#This Row],[Fecha Respuesta]])</f>
        <v>20</v>
      </c>
      <c r="Y896" s="6" t="s">
        <v>2179</v>
      </c>
    </row>
    <row r="897" spans="1:25" hidden="1">
      <c r="A897" s="45" t="s">
        <v>8721</v>
      </c>
      <c r="B897" s="14" t="s">
        <v>8721</v>
      </c>
      <c r="C897" s="3">
        <v>2025</v>
      </c>
      <c r="D897" s="25">
        <v>45890</v>
      </c>
      <c r="E897" s="19" t="str">
        <f>IF(Tabla110[[#This Row],[Fecha Respuesta]]="","01 Pendiente","02 Finalizado")</f>
        <v>02 Finalizado</v>
      </c>
      <c r="F897" s="3" t="s">
        <v>174</v>
      </c>
      <c r="G897" s="3" t="str">
        <f>+VLOOKUP(Tabla110[[#This Row],[ABOGADO]],'|'!$A$47:$B$89,2,0)</f>
        <v>Representación Judicial</v>
      </c>
      <c r="H897" s="237" t="s">
        <v>2176</v>
      </c>
      <c r="I897" s="3" t="s">
        <v>56</v>
      </c>
      <c r="J897" s="18" t="s">
        <v>8722</v>
      </c>
      <c r="K897" s="65" t="s">
        <v>7389</v>
      </c>
      <c r="L897" s="18" t="s">
        <v>2350</v>
      </c>
      <c r="M897" s="3" t="s">
        <v>315</v>
      </c>
      <c r="N897" s="3" t="str">
        <f>Tabla110[[#This Row],[Orden]]&amp;" ("&amp;Tabla110[[#This Row],[Vigencia]]&amp;") "&amp;Tabla110[[#This Row],[Entidad / Reclamante]]&amp;" "&amp;Tabla110[[#This Row],[Últimos 6 Dígitos del Proceso]]</f>
        <v>899 (2025) Sanitas EPS 048300</v>
      </c>
      <c r="O897" s="16">
        <v>260</v>
      </c>
      <c r="P897" s="16">
        <v>53438051</v>
      </c>
      <c r="Q897" s="25">
        <v>45891</v>
      </c>
      <c r="R897" s="3" t="s">
        <v>54</v>
      </c>
      <c r="S897" s="25">
        <v>45890</v>
      </c>
      <c r="T897" s="3" t="s">
        <v>8723</v>
      </c>
      <c r="U897" s="6"/>
      <c r="V897" s="6"/>
      <c r="W897" s="6">
        <v>20</v>
      </c>
      <c r="X897" s="6">
        <f>+NETWORKDAYS(Tabla110[[#This Row],[Fecha de Asignación2]],Tabla110[[#This Row],[Fecha Respuesta]])</f>
        <v>2</v>
      </c>
      <c r="Y897" s="6" t="s">
        <v>2185</v>
      </c>
    </row>
    <row r="898" spans="1:25" hidden="1">
      <c r="A898" s="45" t="s">
        <v>8724</v>
      </c>
      <c r="B898" s="14" t="s">
        <v>8724</v>
      </c>
      <c r="C898" s="3">
        <v>2025</v>
      </c>
      <c r="D898" s="25">
        <v>45890</v>
      </c>
      <c r="E898" s="19" t="str">
        <f>IF(Tabla110[[#This Row],[Fecha Respuesta]]="","01 Pendiente","02 Finalizado")</f>
        <v>02 Finalizado</v>
      </c>
      <c r="F898" s="3" t="s">
        <v>141</v>
      </c>
      <c r="G898" s="3" t="str">
        <f>+VLOOKUP(Tabla110[[#This Row],[ABOGADO]],'|'!$A$47:$B$89,2,0)</f>
        <v>Coordinación Prejudicial</v>
      </c>
      <c r="H898" s="237" t="s">
        <v>2176</v>
      </c>
      <c r="I898" s="3" t="s">
        <v>65</v>
      </c>
      <c r="J898" s="18" t="s">
        <v>6264</v>
      </c>
      <c r="K898" s="65" t="s">
        <v>6265</v>
      </c>
      <c r="L898" s="18" t="s">
        <v>2350</v>
      </c>
      <c r="M898" s="3" t="s">
        <v>315</v>
      </c>
      <c r="N898" s="3" t="str">
        <f>Tabla110[[#This Row],[Orden]]&amp;" ("&amp;Tabla110[[#This Row],[Vigencia]]&amp;") "&amp;Tabla110[[#This Row],[Entidad / Reclamante]]&amp;" "&amp;Tabla110[[#This Row],[Últimos 6 Dígitos del Proceso]]</f>
        <v>900 (2025) Sanitas EPS 049500</v>
      </c>
      <c r="O898" s="16">
        <v>999</v>
      </c>
      <c r="P898" s="16">
        <v>1775039668</v>
      </c>
      <c r="Q898" s="25">
        <v>45898</v>
      </c>
      <c r="R898" s="3" t="s">
        <v>47</v>
      </c>
      <c r="S898" s="25">
        <v>45896</v>
      </c>
      <c r="T898" s="77" t="s">
        <v>8725</v>
      </c>
      <c r="U898" s="6"/>
      <c r="V898" s="6"/>
      <c r="W898" s="6">
        <v>20</v>
      </c>
      <c r="X898" s="6">
        <f>+NETWORKDAYS(Tabla110[[#This Row],[Fecha de Asignación2]],Tabla110[[#This Row],[Fecha Respuesta]])</f>
        <v>3</v>
      </c>
      <c r="Y898" s="6" t="s">
        <v>2185</v>
      </c>
    </row>
    <row r="899" spans="1:25" hidden="1">
      <c r="A899" s="45" t="s">
        <v>8726</v>
      </c>
      <c r="B899" s="14" t="s">
        <v>8726</v>
      </c>
      <c r="C899" s="3">
        <v>2025</v>
      </c>
      <c r="D899" s="25">
        <v>45890</v>
      </c>
      <c r="E899" s="19" t="str">
        <f>IF(Tabla110[[#This Row],[Fecha Respuesta]]="","01 Pendiente","02 Finalizado")</f>
        <v>02 Finalizado</v>
      </c>
      <c r="F899" s="3" t="s">
        <v>127</v>
      </c>
      <c r="G899" s="3" t="str">
        <f>+VLOOKUP(Tabla110[[#This Row],[ABOGADO]],'|'!$A$47:$B$89,2,0)</f>
        <v>Coordinación Prejudicial</v>
      </c>
      <c r="H899" s="3" t="s">
        <v>2219</v>
      </c>
      <c r="I899" s="3" t="s">
        <v>65</v>
      </c>
      <c r="J899" s="18" t="s">
        <v>8727</v>
      </c>
      <c r="K899" s="65" t="s">
        <v>8728</v>
      </c>
      <c r="L899" s="18" t="s">
        <v>2350</v>
      </c>
      <c r="M899" s="3" t="s">
        <v>8729</v>
      </c>
      <c r="N899" s="3" t="str">
        <f>Tabla110[[#This Row],[Orden]]&amp;" ("&amp;Tabla110[[#This Row],[Vigencia]]&amp;") "&amp;Tabla110[[#This Row],[Entidad / Reclamante]]&amp;" "&amp;Tabla110[[#This Row],[Últimos 6 Dígitos del Proceso]]</f>
        <v>901 (2025) Radiólogos Asociados S.A.S 166582</v>
      </c>
      <c r="O899" s="16">
        <v>502</v>
      </c>
      <c r="P899" s="16">
        <v>0</v>
      </c>
      <c r="Q899" s="25">
        <v>45891</v>
      </c>
      <c r="R899" s="3" t="s">
        <v>54</v>
      </c>
      <c r="S899" s="25">
        <v>45890</v>
      </c>
      <c r="T899" s="3" t="s">
        <v>8730</v>
      </c>
      <c r="U899" s="6"/>
      <c r="V899" s="6"/>
      <c r="W899" s="6">
        <v>20</v>
      </c>
      <c r="X899" s="6">
        <f>+NETWORKDAYS(Tabla110[[#This Row],[Fecha de Asignación2]],Tabla110[[#This Row],[Fecha Respuesta]])</f>
        <v>2</v>
      </c>
      <c r="Y899" s="6" t="s">
        <v>2185</v>
      </c>
    </row>
    <row r="900" spans="1:25" hidden="1">
      <c r="A900" s="45" t="s">
        <v>8731</v>
      </c>
      <c r="B900" s="14" t="s">
        <v>8731</v>
      </c>
      <c r="C900" s="3">
        <v>2025</v>
      </c>
      <c r="D900" s="25">
        <v>45891</v>
      </c>
      <c r="E900" s="19" t="str">
        <f>IF(Tabla110[[#This Row],[Fecha Respuesta]]="","01 Pendiente","02 Finalizado")</f>
        <v>02 Finalizado</v>
      </c>
      <c r="F900" s="3" t="s">
        <v>2259</v>
      </c>
      <c r="G900" s="3" t="s">
        <v>17</v>
      </c>
      <c r="H900" s="237" t="s">
        <v>2176</v>
      </c>
      <c r="I900" s="3" t="s">
        <v>65</v>
      </c>
      <c r="J900" s="18" t="s">
        <v>7915</v>
      </c>
      <c r="K900" s="65" t="s">
        <v>6679</v>
      </c>
      <c r="L900" s="18" t="s">
        <v>2350</v>
      </c>
      <c r="M900" s="3" t="s">
        <v>267</v>
      </c>
      <c r="N900" s="3" t="str">
        <f>Tabla110[[#This Row],[Orden]]&amp;" ("&amp;Tabla110[[#This Row],[Vigencia]]&amp;") "&amp;Tabla110[[#This Row],[Entidad / Reclamante]]&amp;" "&amp;Tabla110[[#This Row],[Últimos 6 Dígitos del Proceso]]</f>
        <v>902 (2025) Nueva EPS 006900</v>
      </c>
      <c r="O900" s="16">
        <v>1</v>
      </c>
      <c r="P900" s="16">
        <v>0</v>
      </c>
      <c r="Q900" s="25">
        <v>45891</v>
      </c>
      <c r="R900" s="3" t="s">
        <v>47</v>
      </c>
      <c r="S900" s="25">
        <v>45891</v>
      </c>
      <c r="T900" s="3" t="s">
        <v>8732</v>
      </c>
      <c r="U900" s="6"/>
      <c r="V900" s="6"/>
      <c r="W900" s="6">
        <v>20</v>
      </c>
      <c r="X900" s="6">
        <f>+NETWORKDAYS(Tabla110[[#This Row],[Fecha de Asignación2]],Tabla110[[#This Row],[Fecha Respuesta]])</f>
        <v>1</v>
      </c>
      <c r="Y900" s="6" t="s">
        <v>2185</v>
      </c>
    </row>
    <row r="901" spans="1:25" hidden="1">
      <c r="A901" s="45" t="s">
        <v>8733</v>
      </c>
      <c r="B901" s="14" t="s">
        <v>8733</v>
      </c>
      <c r="C901" s="3">
        <v>2025</v>
      </c>
      <c r="D901" s="25">
        <v>45891</v>
      </c>
      <c r="E901" s="19" t="str">
        <f>IF(Tabla110[[#This Row],[Fecha Respuesta]]="","01 Pendiente","02 Finalizado")</f>
        <v>02 Finalizado</v>
      </c>
      <c r="F901" s="3" t="s">
        <v>173</v>
      </c>
      <c r="G901" s="3" t="str">
        <f>+VLOOKUP(Tabla110[[#This Row],[ABOGADO]],'|'!$A$47:$B$89,2,0)</f>
        <v>Representación Judicial</v>
      </c>
      <c r="H901" s="237" t="s">
        <v>2176</v>
      </c>
      <c r="I901" s="3" t="s">
        <v>56</v>
      </c>
      <c r="J901" s="18" t="s">
        <v>8734</v>
      </c>
      <c r="K901" s="65" t="s">
        <v>8735</v>
      </c>
      <c r="L901" s="18" t="s">
        <v>2350</v>
      </c>
      <c r="M901" s="3" t="s">
        <v>315</v>
      </c>
      <c r="N901" s="3" t="str">
        <f>Tabla110[[#This Row],[Orden]]&amp;" ("&amp;Tabla110[[#This Row],[Vigencia]]&amp;") "&amp;Tabla110[[#This Row],[Entidad / Reclamante]]&amp;" "&amp;Tabla110[[#This Row],[Últimos 6 Dígitos del Proceso]]</f>
        <v>903 (2025) Sanitas EPS 052500</v>
      </c>
      <c r="O901" s="16">
        <v>288</v>
      </c>
      <c r="P901" s="16">
        <v>99992287</v>
      </c>
      <c r="Q901" s="25">
        <v>45891</v>
      </c>
      <c r="R901" s="3" t="s">
        <v>54</v>
      </c>
      <c r="S901" s="25">
        <v>45891</v>
      </c>
      <c r="T901" s="3" t="s">
        <v>8306</v>
      </c>
      <c r="U901" s="6"/>
      <c r="V901" s="6"/>
      <c r="W901" s="6">
        <v>20</v>
      </c>
      <c r="X901" s="6">
        <f>+NETWORKDAYS(Tabla110[[#This Row],[Fecha de Asignación2]],Tabla110[[#This Row],[Fecha Respuesta]])</f>
        <v>1</v>
      </c>
      <c r="Y901" s="6" t="s">
        <v>2185</v>
      </c>
    </row>
    <row r="902" spans="1:25" hidden="1">
      <c r="A902" s="45" t="s">
        <v>8736</v>
      </c>
      <c r="B902" s="14" t="s">
        <v>8736</v>
      </c>
      <c r="C902" s="3">
        <v>2025</v>
      </c>
      <c r="D902" s="25">
        <v>45891</v>
      </c>
      <c r="E902" s="19" t="str">
        <f>IF(Tabla110[[#This Row],[Fecha Respuesta]]="","01 Pendiente","02 Finalizado")</f>
        <v>02 Finalizado</v>
      </c>
      <c r="F902" s="3" t="s">
        <v>144</v>
      </c>
      <c r="G902" s="3" t="str">
        <f>+VLOOKUP(Tabla110[[#This Row],[ABOGADO]],'|'!$A$47:$B$89,2,0)</f>
        <v>Coordinación Prejudicial</v>
      </c>
      <c r="H902" s="237" t="s">
        <v>2176</v>
      </c>
      <c r="I902" s="3" t="s">
        <v>56</v>
      </c>
      <c r="J902" s="18" t="s">
        <v>8737</v>
      </c>
      <c r="K902" s="65" t="s">
        <v>8738</v>
      </c>
      <c r="L902" s="18" t="s">
        <v>2350</v>
      </c>
      <c r="M902" s="3" t="s">
        <v>7667</v>
      </c>
      <c r="N902" s="3" t="str">
        <f>Tabla110[[#This Row],[Orden]]&amp;" ("&amp;Tabla110[[#This Row],[Vigencia]]&amp;") "&amp;Tabla110[[#This Row],[Entidad / Reclamante]]&amp;" "&amp;Tabla110[[#This Row],[Últimos 6 Dígitos del Proceso]]</f>
        <v>904 (2025) Caja de Compensación Familiar Comfenalco Antioquia 117700</v>
      </c>
      <c r="O902" s="16">
        <v>181</v>
      </c>
      <c r="P902" s="16">
        <v>591651521</v>
      </c>
      <c r="Q902" s="25">
        <v>45891</v>
      </c>
      <c r="R902" s="3" t="s">
        <v>54</v>
      </c>
      <c r="S902" s="25">
        <v>45891</v>
      </c>
      <c r="T902" s="3" t="s">
        <v>8739</v>
      </c>
      <c r="U902" s="6"/>
      <c r="V902" s="6"/>
      <c r="W902" s="6">
        <v>20</v>
      </c>
      <c r="X902" s="6">
        <f>+NETWORKDAYS(Tabla110[[#This Row],[Fecha de Asignación2]],Tabla110[[#This Row],[Fecha Respuesta]])</f>
        <v>1</v>
      </c>
      <c r="Y902" s="6" t="s">
        <v>2185</v>
      </c>
    </row>
    <row r="903" spans="1:25" hidden="1">
      <c r="A903" s="45" t="s">
        <v>8740</v>
      </c>
      <c r="B903" s="14" t="s">
        <v>8740</v>
      </c>
      <c r="C903" s="3">
        <v>2025</v>
      </c>
      <c r="D903" s="25">
        <v>45891</v>
      </c>
      <c r="E903" s="19" t="str">
        <f>IF(Tabla110[[#This Row],[Fecha Respuesta]]="","01 Pendiente","02 Finalizado")</f>
        <v>02 Finalizado</v>
      </c>
      <c r="F903" s="3" t="s">
        <v>164</v>
      </c>
      <c r="G903" s="3" t="str">
        <f>+VLOOKUP(Tabla110[[#This Row],[ABOGADO]],'|'!$A$47:$B$89,2,0)</f>
        <v>Representación Judicial</v>
      </c>
      <c r="H903" s="3" t="s">
        <v>2219</v>
      </c>
      <c r="I903" s="3" t="s">
        <v>65</v>
      </c>
      <c r="J903" s="18" t="s">
        <v>8741</v>
      </c>
      <c r="K903" s="65" t="s">
        <v>6290</v>
      </c>
      <c r="L903" s="18" t="s">
        <v>2350</v>
      </c>
      <c r="M903" s="3" t="s">
        <v>8742</v>
      </c>
      <c r="N903" s="3" t="str">
        <f>Tabla110[[#This Row],[Orden]]&amp;" ("&amp;Tabla110[[#This Row],[Vigencia]]&amp;") "&amp;Tabla110[[#This Row],[Entidad / Reclamante]]&amp;" "&amp;Tabla110[[#This Row],[Últimos 6 Dígitos del Proceso]]</f>
        <v>905 (2025) IPS Universitaria de Antioquia 024600</v>
      </c>
      <c r="O903" s="16">
        <v>176</v>
      </c>
      <c r="P903" s="16">
        <v>109130209</v>
      </c>
      <c r="Q903" s="25">
        <v>45919</v>
      </c>
      <c r="R903" s="3" t="s">
        <v>96</v>
      </c>
      <c r="S903" s="25">
        <v>45894</v>
      </c>
      <c r="T903" s="3" t="s">
        <v>8743</v>
      </c>
      <c r="U903" s="6"/>
      <c r="V903" s="6"/>
      <c r="W903" s="6">
        <v>8</v>
      </c>
      <c r="X903" s="6">
        <f>+NETWORKDAYS(Tabla110[[#This Row],[Fecha de Asignación2]],Tabla110[[#This Row],[Fecha Respuesta]])</f>
        <v>20</v>
      </c>
      <c r="Y903" s="6" t="s">
        <v>6117</v>
      </c>
    </row>
    <row r="904" spans="1:25" hidden="1">
      <c r="A904" s="45" t="s">
        <v>8744</v>
      </c>
      <c r="B904" s="14" t="s">
        <v>8744</v>
      </c>
      <c r="C904" s="3">
        <v>2025</v>
      </c>
      <c r="D904" s="25">
        <v>45891</v>
      </c>
      <c r="E904" s="19" t="str">
        <f>IF(Tabla110[[#This Row],[Fecha Respuesta]]="","01 Pendiente","02 Finalizado")</f>
        <v>02 Finalizado</v>
      </c>
      <c r="F904" s="3" t="s">
        <v>179</v>
      </c>
      <c r="G904" s="3" t="str">
        <f>+VLOOKUP(Tabla110[[#This Row],[ABOGADO]],'|'!$A$47:$B$89,2,0)</f>
        <v>Representación Judicial</v>
      </c>
      <c r="H904" s="237" t="s">
        <v>2176</v>
      </c>
      <c r="I904" s="3" t="s">
        <v>65</v>
      </c>
      <c r="J904" s="18" t="s">
        <v>7970</v>
      </c>
      <c r="K904" s="65" t="s">
        <v>7102</v>
      </c>
      <c r="L904" s="18" t="s">
        <v>2350</v>
      </c>
      <c r="M904" s="3" t="s">
        <v>267</v>
      </c>
      <c r="N904" s="3" t="str">
        <f>Tabla110[[#This Row],[Orden]]&amp;" ("&amp;Tabla110[[#This Row],[Vigencia]]&amp;") "&amp;Tabla110[[#This Row],[Entidad / Reclamante]]&amp;" "&amp;Tabla110[[#This Row],[Últimos 6 Dígitos del Proceso]]</f>
        <v>906 (2025) Nueva EPS 006800</v>
      </c>
      <c r="O904" s="16">
        <v>62</v>
      </c>
      <c r="P904" s="16">
        <v>376470305</v>
      </c>
      <c r="Q904" s="25">
        <v>45896</v>
      </c>
      <c r="R904" s="3" t="s">
        <v>47</v>
      </c>
      <c r="S904" s="25">
        <v>45891</v>
      </c>
      <c r="T904" s="77" t="s">
        <v>8745</v>
      </c>
      <c r="U904" s="6"/>
      <c r="V904" s="6"/>
      <c r="W904" s="6">
        <v>20</v>
      </c>
      <c r="X904" s="6">
        <f>+NETWORKDAYS(Tabla110[[#This Row],[Fecha de Asignación2]],Tabla110[[#This Row],[Fecha Respuesta]])</f>
        <v>4</v>
      </c>
      <c r="Y904" s="6" t="s">
        <v>2185</v>
      </c>
    </row>
    <row r="905" spans="1:25" hidden="1">
      <c r="A905" s="45" t="s">
        <v>8746</v>
      </c>
      <c r="B905" s="14" t="s">
        <v>8746</v>
      </c>
      <c r="C905" s="3">
        <v>2025</v>
      </c>
      <c r="D905" s="25">
        <v>45891</v>
      </c>
      <c r="E905" s="19" t="str">
        <f>IF(Tabla110[[#This Row],[Fecha Respuesta]]="","01 Pendiente","02 Finalizado")</f>
        <v>02 Finalizado</v>
      </c>
      <c r="F905" s="3" t="s">
        <v>179</v>
      </c>
      <c r="G905" s="3" t="str">
        <f>+VLOOKUP(Tabla110[[#This Row],[ABOGADO]],'|'!$A$47:$B$89,2,0)</f>
        <v>Representación Judicial</v>
      </c>
      <c r="H905" s="237" t="s">
        <v>2176</v>
      </c>
      <c r="I905" s="3" t="s">
        <v>65</v>
      </c>
      <c r="J905" s="18" t="s">
        <v>7687</v>
      </c>
      <c r="K905" s="65" t="s">
        <v>7102</v>
      </c>
      <c r="L905" s="18" t="s">
        <v>2350</v>
      </c>
      <c r="M905" s="3" t="s">
        <v>267</v>
      </c>
      <c r="N905" s="3" t="str">
        <f>Tabla110[[#This Row],[Orden]]&amp;" ("&amp;Tabla110[[#This Row],[Vigencia]]&amp;") "&amp;Tabla110[[#This Row],[Entidad / Reclamante]]&amp;" "&amp;Tabla110[[#This Row],[Últimos 6 Dígitos del Proceso]]</f>
        <v>907 (2025) Nueva EPS 006800</v>
      </c>
      <c r="O905" s="16">
        <v>56</v>
      </c>
      <c r="P905" s="16">
        <v>206864669</v>
      </c>
      <c r="Q905" s="25">
        <v>45896</v>
      </c>
      <c r="R905" s="3" t="s">
        <v>47</v>
      </c>
      <c r="S905" s="25">
        <v>45891</v>
      </c>
      <c r="T905" s="19" t="s">
        <v>8747</v>
      </c>
      <c r="U905" s="6"/>
      <c r="V905" s="6"/>
      <c r="W905" s="6">
        <v>20</v>
      </c>
      <c r="X905" s="6">
        <f>+NETWORKDAYS(Tabla110[[#This Row],[Fecha de Asignación2]],Tabla110[[#This Row],[Fecha Respuesta]])</f>
        <v>4</v>
      </c>
      <c r="Y905" s="6" t="s">
        <v>2185</v>
      </c>
    </row>
    <row r="906" spans="1:25" hidden="1">
      <c r="A906" s="45" t="s">
        <v>8748</v>
      </c>
      <c r="B906" s="14" t="s">
        <v>8748</v>
      </c>
      <c r="C906" s="3">
        <v>2025</v>
      </c>
      <c r="D906" s="25">
        <v>45891</v>
      </c>
      <c r="E906" s="19" t="str">
        <f>IF(Tabla110[[#This Row],[Fecha Respuesta]]="","01 Pendiente","02 Finalizado")</f>
        <v>02 Finalizado</v>
      </c>
      <c r="F906" s="18" t="s">
        <v>6254</v>
      </c>
      <c r="G906" s="3" t="s">
        <v>17</v>
      </c>
      <c r="H906" s="237" t="s">
        <v>2176</v>
      </c>
      <c r="I906" s="3" t="s">
        <v>65</v>
      </c>
      <c r="J906" s="18" t="s">
        <v>8644</v>
      </c>
      <c r="K906" s="65" t="s">
        <v>6810</v>
      </c>
      <c r="L906" s="18" t="s">
        <v>2350</v>
      </c>
      <c r="M906" s="3" t="s">
        <v>315</v>
      </c>
      <c r="N906" s="3" t="str">
        <f>Tabla110[[#This Row],[Orden]]&amp;" ("&amp;Tabla110[[#This Row],[Vigencia]]&amp;") "&amp;Tabla110[[#This Row],[Entidad / Reclamante]]&amp;" "&amp;Tabla110[[#This Row],[Últimos 6 Dígitos del Proceso]]</f>
        <v>908 (2025) Sanitas EPS 001800</v>
      </c>
      <c r="O906" s="16">
        <v>49</v>
      </c>
      <c r="P906" s="16">
        <v>7269836</v>
      </c>
      <c r="Q906" s="25">
        <v>45901</v>
      </c>
      <c r="R906" s="3" t="s">
        <v>54</v>
      </c>
      <c r="S906" s="25">
        <v>45891</v>
      </c>
      <c r="T906" s="3" t="s">
        <v>8749</v>
      </c>
      <c r="U906" s="6"/>
      <c r="V906" s="6"/>
      <c r="W906" s="6">
        <v>20</v>
      </c>
      <c r="X906" s="6">
        <f>+NETWORKDAYS(Tabla110[[#This Row],[Fecha de Asignación2]],Tabla110[[#This Row],[Fecha Respuesta]])</f>
        <v>7</v>
      </c>
      <c r="Y906" s="6" t="s">
        <v>2185</v>
      </c>
    </row>
    <row r="907" spans="1:25" hidden="1">
      <c r="A907" s="45" t="s">
        <v>8750</v>
      </c>
      <c r="B907" s="14" t="s">
        <v>8750</v>
      </c>
      <c r="C907" s="3">
        <v>2025</v>
      </c>
      <c r="D907" s="25">
        <v>45894</v>
      </c>
      <c r="E907" s="19" t="str">
        <f>IF(Tabla110[[#This Row],[Fecha Respuesta]]="","01 Pendiente","02 Finalizado")</f>
        <v>02 Finalizado</v>
      </c>
      <c r="F907" s="3" t="s">
        <v>144</v>
      </c>
      <c r="G907" s="3" t="str">
        <f>+VLOOKUP(Tabla110[[#This Row],[ABOGADO]],'|'!$A$47:$B$89,2,0)</f>
        <v>Coordinación Prejudicial</v>
      </c>
      <c r="H907" s="237" t="s">
        <v>2176</v>
      </c>
      <c r="I907" s="3" t="s">
        <v>56</v>
      </c>
      <c r="J907" s="18" t="s">
        <v>8751</v>
      </c>
      <c r="K907" s="65" t="s">
        <v>8752</v>
      </c>
      <c r="L907" s="18" t="s">
        <v>2350</v>
      </c>
      <c r="M907" s="3" t="s">
        <v>389</v>
      </c>
      <c r="N907" s="3" t="str">
        <f>Tabla110[[#This Row],[Orden]]&amp;" ("&amp;Tabla110[[#This Row],[Vigencia]]&amp;") "&amp;Tabla110[[#This Row],[Entidad / Reclamante]]&amp;" "&amp;Tabla110[[#This Row],[Últimos 6 Dígitos del Proceso]]</f>
        <v>909 (2025) Salud Total EPS 046000</v>
      </c>
      <c r="O907" s="16">
        <v>6</v>
      </c>
      <c r="P907" s="16">
        <v>14904346</v>
      </c>
      <c r="Q907" s="25">
        <v>45896</v>
      </c>
      <c r="R907" s="3" t="s">
        <v>54</v>
      </c>
      <c r="S907" s="25">
        <v>45894</v>
      </c>
      <c r="T907" s="3" t="s">
        <v>8306</v>
      </c>
      <c r="U907" s="6"/>
      <c r="V907" s="6"/>
      <c r="W907" s="6">
        <v>20</v>
      </c>
      <c r="X907" s="6">
        <f>+NETWORKDAYS(Tabla110[[#This Row],[Fecha de Asignación2]],Tabla110[[#This Row],[Fecha Respuesta]])</f>
        <v>3</v>
      </c>
      <c r="Y907" s="6" t="s">
        <v>2185</v>
      </c>
    </row>
    <row r="908" spans="1:25" hidden="1">
      <c r="A908" s="45" t="s">
        <v>8753</v>
      </c>
      <c r="B908" s="14" t="s">
        <v>8753</v>
      </c>
      <c r="C908" s="3">
        <v>2025</v>
      </c>
      <c r="D908" s="25">
        <v>45894</v>
      </c>
      <c r="E908" s="19" t="str">
        <f>IF(Tabla110[[#This Row],[Fecha Respuesta]]="","01 Pendiente","02 Finalizado")</f>
        <v>02 Finalizado</v>
      </c>
      <c r="F908" s="3" t="s">
        <v>144</v>
      </c>
      <c r="G908" s="3" t="str">
        <f>+VLOOKUP(Tabla110[[#This Row],[ABOGADO]],'|'!$A$47:$B$89,2,0)</f>
        <v>Coordinación Prejudicial</v>
      </c>
      <c r="H908" s="237" t="s">
        <v>2176</v>
      </c>
      <c r="I908" s="3" t="s">
        <v>65</v>
      </c>
      <c r="J908" s="18" t="s">
        <v>8751</v>
      </c>
      <c r="K908" s="65" t="s">
        <v>8752</v>
      </c>
      <c r="L908" s="18" t="s">
        <v>2350</v>
      </c>
      <c r="M908" s="3" t="s">
        <v>389</v>
      </c>
      <c r="N908" s="3" t="str">
        <f>Tabla110[[#This Row],[Orden]]&amp;" ("&amp;Tabla110[[#This Row],[Vigencia]]&amp;") "&amp;Tabla110[[#This Row],[Entidad / Reclamante]]&amp;" "&amp;Tabla110[[#This Row],[Últimos 6 Dígitos del Proceso]]</f>
        <v>910 (2025) Salud Total EPS 046000</v>
      </c>
      <c r="O908" s="16">
        <v>6</v>
      </c>
      <c r="P908" s="16">
        <v>14904346</v>
      </c>
      <c r="Q908" s="25">
        <v>45901</v>
      </c>
      <c r="R908" s="3" t="s">
        <v>47</v>
      </c>
      <c r="S908" s="25">
        <v>45894</v>
      </c>
      <c r="T908" s="3" t="s">
        <v>8754</v>
      </c>
      <c r="U908" s="6"/>
      <c r="V908" s="6"/>
      <c r="W908" s="6">
        <v>20</v>
      </c>
      <c r="X908" s="6">
        <f>+NETWORKDAYS(Tabla110[[#This Row],[Fecha de Asignación2]],Tabla110[[#This Row],[Fecha Respuesta]])</f>
        <v>6</v>
      </c>
      <c r="Y908" s="6" t="s">
        <v>2185</v>
      </c>
    </row>
    <row r="909" spans="1:25" hidden="1">
      <c r="A909" s="45" t="s">
        <v>8755</v>
      </c>
      <c r="B909" s="14" t="s">
        <v>8755</v>
      </c>
      <c r="C909" s="3">
        <v>2025</v>
      </c>
      <c r="D909" s="25">
        <v>45894</v>
      </c>
      <c r="E909" s="19" t="str">
        <f>IF(Tabla110[[#This Row],[Fecha Respuesta]]="","01 Pendiente","02 Finalizado")</f>
        <v>02 Finalizado</v>
      </c>
      <c r="F909" s="3" t="s">
        <v>138</v>
      </c>
      <c r="G909" s="3" t="str">
        <f>+VLOOKUP(Tabla110[[#This Row],[ABOGADO]],'|'!$A$47:$B$89,2,0)</f>
        <v>Representación Judicial</v>
      </c>
      <c r="H909" s="237" t="s">
        <v>2176</v>
      </c>
      <c r="I909" s="3" t="s">
        <v>56</v>
      </c>
      <c r="J909" s="18" t="s">
        <v>8756</v>
      </c>
      <c r="K909" s="65" t="s">
        <v>8757</v>
      </c>
      <c r="L909" s="18" t="s">
        <v>2350</v>
      </c>
      <c r="M909" s="3" t="s">
        <v>246</v>
      </c>
      <c r="N909" s="3" t="str">
        <f>Tabla110[[#This Row],[Orden]]&amp;" ("&amp;Tabla110[[#This Row],[Vigencia]]&amp;") "&amp;Tabla110[[#This Row],[Entidad / Reclamante]]&amp;" "&amp;Tabla110[[#This Row],[Últimos 6 Dígitos del Proceso]]</f>
        <v>911 (2025) Compensar EPS 015800</v>
      </c>
      <c r="O909" s="16">
        <v>1853</v>
      </c>
      <c r="P909" s="16">
        <v>800000826</v>
      </c>
      <c r="Q909" s="25">
        <v>45896</v>
      </c>
      <c r="R909" s="3" t="s">
        <v>54</v>
      </c>
      <c r="S909" s="25">
        <v>45896</v>
      </c>
      <c r="T909" s="3" t="s">
        <v>8306</v>
      </c>
      <c r="U909" s="6"/>
      <c r="V909" s="6"/>
      <c r="W909" s="6">
        <v>20</v>
      </c>
      <c r="X909" s="6">
        <f>+NETWORKDAYS(Tabla110[[#This Row],[Fecha de Asignación2]],Tabla110[[#This Row],[Fecha Respuesta]])</f>
        <v>1</v>
      </c>
      <c r="Y909" s="6" t="s">
        <v>2185</v>
      </c>
    </row>
    <row r="910" spans="1:25" hidden="1">
      <c r="A910" s="45" t="s">
        <v>8758</v>
      </c>
      <c r="B910" s="14" t="s">
        <v>8758</v>
      </c>
      <c r="C910" s="3">
        <v>2025</v>
      </c>
      <c r="D910" s="25">
        <v>45894</v>
      </c>
      <c r="E910" s="19" t="str">
        <f>IF(Tabla110[[#This Row],[Fecha Respuesta]]="","01 Pendiente","02 Finalizado")</f>
        <v>02 Finalizado</v>
      </c>
      <c r="F910" s="3" t="s">
        <v>2259</v>
      </c>
      <c r="G910" s="3" t="s">
        <v>17</v>
      </c>
      <c r="H910" s="237" t="s">
        <v>2176</v>
      </c>
      <c r="I910" s="3" t="s">
        <v>65</v>
      </c>
      <c r="J910" s="18" t="s">
        <v>8759</v>
      </c>
      <c r="K910" s="65" t="s">
        <v>7222</v>
      </c>
      <c r="L910" s="18" t="s">
        <v>2350</v>
      </c>
      <c r="M910" s="3" t="s">
        <v>246</v>
      </c>
      <c r="N910" s="3" t="str">
        <f>Tabla110[[#This Row],[Orden]]&amp;" ("&amp;Tabla110[[#This Row],[Vigencia]]&amp;") "&amp;Tabla110[[#This Row],[Entidad / Reclamante]]&amp;" "&amp;Tabla110[[#This Row],[Últimos 6 Dígitos del Proceso]]</f>
        <v>912 (2025) Compensar EPS 034900</v>
      </c>
      <c r="O910" s="16">
        <v>1274</v>
      </c>
      <c r="P910" s="16">
        <v>1440148823</v>
      </c>
      <c r="Q910" s="25">
        <v>45924</v>
      </c>
      <c r="R910" s="3" t="s">
        <v>96</v>
      </c>
      <c r="S910" s="25">
        <v>45896</v>
      </c>
      <c r="T910" s="3" t="s">
        <v>8760</v>
      </c>
      <c r="U910" s="6"/>
      <c r="V910" s="6"/>
      <c r="W910" s="6">
        <v>8</v>
      </c>
      <c r="X910" s="6">
        <f>+NETWORKDAYS(Tabla110[[#This Row],[Fecha de Asignación2]],Tabla110[[#This Row],[Fecha Respuesta]])</f>
        <v>21</v>
      </c>
      <c r="Y910" s="6" t="s">
        <v>6117</v>
      </c>
    </row>
    <row r="911" spans="1:25" hidden="1">
      <c r="A911" s="45" t="s">
        <v>8761</v>
      </c>
      <c r="B911" s="14" t="s">
        <v>8761</v>
      </c>
      <c r="C911" s="3">
        <v>2025</v>
      </c>
      <c r="D911" s="25">
        <v>45894</v>
      </c>
      <c r="E911" s="19" t="str">
        <f>IF(Tabla110[[#This Row],[Fecha Respuesta]]="","01 Pendiente","02 Finalizado")</f>
        <v>02 Finalizado</v>
      </c>
      <c r="F911" s="3" t="s">
        <v>138</v>
      </c>
      <c r="G911" s="3" t="str">
        <f>+VLOOKUP(Tabla110[[#This Row],[ABOGADO]],'|'!$A$47:$B$89,2,0)</f>
        <v>Representación Judicial</v>
      </c>
      <c r="H911" s="237" t="s">
        <v>2176</v>
      </c>
      <c r="I911" s="3" t="s">
        <v>65</v>
      </c>
      <c r="J911" s="18" t="s">
        <v>8756</v>
      </c>
      <c r="K911" s="65" t="s">
        <v>8757</v>
      </c>
      <c r="L911" s="18" t="s">
        <v>2350</v>
      </c>
      <c r="M911" s="3" t="s">
        <v>246</v>
      </c>
      <c r="N911" s="3" t="str">
        <f>Tabla110[[#This Row],[Orden]]&amp;" ("&amp;Tabla110[[#This Row],[Vigencia]]&amp;") "&amp;Tabla110[[#This Row],[Entidad / Reclamante]]&amp;" "&amp;Tabla110[[#This Row],[Últimos 6 Dígitos del Proceso]]</f>
        <v>913 (2025) Compensar EPS 015800</v>
      </c>
      <c r="O911" s="16">
        <v>1853</v>
      </c>
      <c r="P911" s="16">
        <v>800000826</v>
      </c>
      <c r="Q911" s="25">
        <v>45929</v>
      </c>
      <c r="R911" s="3" t="s">
        <v>94</v>
      </c>
      <c r="S911" s="25">
        <v>45896</v>
      </c>
      <c r="T911" s="3" t="s">
        <v>8273</v>
      </c>
      <c r="U911" s="6"/>
      <c r="V911" s="6"/>
      <c r="W911" s="6">
        <v>20</v>
      </c>
      <c r="X911" s="6">
        <f>+NETWORKDAYS(Tabla110[[#This Row],[Fecha de Asignación2]],Tabla110[[#This Row],[Fecha Respuesta]])</f>
        <v>24</v>
      </c>
      <c r="Y911" s="6" t="s">
        <v>2179</v>
      </c>
    </row>
    <row r="912" spans="1:25" hidden="1">
      <c r="A912" s="45" t="s">
        <v>8762</v>
      </c>
      <c r="B912" s="14" t="s">
        <v>8762</v>
      </c>
      <c r="C912" s="3">
        <v>2025</v>
      </c>
      <c r="D912" s="25">
        <v>45894</v>
      </c>
      <c r="E912" s="19" t="str">
        <f>IF(Tabla110[[#This Row],[Fecha Respuesta]]="","01 Pendiente","02 Finalizado")</f>
        <v>02 Finalizado</v>
      </c>
      <c r="F912" s="3" t="s">
        <v>106</v>
      </c>
      <c r="G912" s="3" t="str">
        <f>+VLOOKUP(Tabla110[[#This Row],[ABOGADO]],'|'!$A$47:$B$89,2,0)</f>
        <v>Representación Judicial</v>
      </c>
      <c r="H912" s="237" t="s">
        <v>2176</v>
      </c>
      <c r="I912" s="3" t="s">
        <v>65</v>
      </c>
      <c r="J912" s="18" t="s">
        <v>2287</v>
      </c>
      <c r="K912" s="65" t="s">
        <v>2288</v>
      </c>
      <c r="L912" s="18" t="s">
        <v>2350</v>
      </c>
      <c r="M912" s="3" t="s">
        <v>246</v>
      </c>
      <c r="N912" s="3" t="str">
        <f>Tabla110[[#This Row],[Orden]]&amp;" ("&amp;Tabla110[[#This Row],[Vigencia]]&amp;") "&amp;Tabla110[[#This Row],[Entidad / Reclamante]]&amp;" "&amp;Tabla110[[#This Row],[Últimos 6 Dígitos del Proceso]]</f>
        <v>914 (2025) Compensar EPS 153800</v>
      </c>
      <c r="O912" s="16">
        <v>1</v>
      </c>
      <c r="P912" s="16">
        <v>0</v>
      </c>
      <c r="Q912" s="25">
        <v>45896</v>
      </c>
      <c r="R912" s="3" t="s">
        <v>54</v>
      </c>
      <c r="S912" s="25">
        <v>45894</v>
      </c>
      <c r="T912" s="3" t="s">
        <v>8763</v>
      </c>
      <c r="U912" s="6"/>
      <c r="V912" s="6"/>
      <c r="W912" s="6">
        <v>20</v>
      </c>
      <c r="X912" s="6">
        <f>+NETWORKDAYS(Tabla110[[#This Row],[Fecha de Asignación2]],Tabla110[[#This Row],[Fecha Respuesta]])</f>
        <v>3</v>
      </c>
      <c r="Y912" s="6" t="s">
        <v>2185</v>
      </c>
    </row>
    <row r="913" spans="1:25" hidden="1">
      <c r="A913" s="45" t="s">
        <v>8764</v>
      </c>
      <c r="B913" s="14" t="s">
        <v>8764</v>
      </c>
      <c r="C913" s="3">
        <v>2025</v>
      </c>
      <c r="D913" s="25">
        <v>45894</v>
      </c>
      <c r="E913" s="19" t="str">
        <f>IF(Tabla110[[#This Row],[Fecha Respuesta]]="","01 Pendiente","02 Finalizado")</f>
        <v>02 Finalizado</v>
      </c>
      <c r="F913" s="3" t="s">
        <v>138</v>
      </c>
      <c r="G913" s="3" t="str">
        <f>+VLOOKUP(Tabla110[[#This Row],[ABOGADO]],'|'!$A$47:$B$89,2,0)</f>
        <v>Representación Judicial</v>
      </c>
      <c r="H913" s="3" t="s">
        <v>2219</v>
      </c>
      <c r="I913" s="3" t="s">
        <v>59</v>
      </c>
      <c r="J913" s="18" t="s">
        <v>8765</v>
      </c>
      <c r="K913" s="65" t="s">
        <v>2237</v>
      </c>
      <c r="L913" s="18" t="s">
        <v>2350</v>
      </c>
      <c r="M913" s="3" t="s">
        <v>8766</v>
      </c>
      <c r="N913" s="3" t="str">
        <f>Tabla110[[#This Row],[Orden]]&amp;" ("&amp;Tabla110[[#This Row],[Vigencia]]&amp;") "&amp;Tabla110[[#This Row],[Entidad / Reclamante]]&amp;" "&amp;Tabla110[[#This Row],[Últimos 6 Dígitos del Proceso]]</f>
        <v>915 (2025) IPS Clínica Antioquia S.A. 003400</v>
      </c>
      <c r="O913" s="16">
        <v>107</v>
      </c>
      <c r="P913" s="16">
        <v>45262410</v>
      </c>
      <c r="Q913" s="25">
        <v>45896</v>
      </c>
      <c r="R913" s="3" t="s">
        <v>54</v>
      </c>
      <c r="S913" s="25">
        <v>45894</v>
      </c>
      <c r="T913" s="3" t="s">
        <v>8767</v>
      </c>
      <c r="U913" s="6"/>
      <c r="V913" s="6"/>
      <c r="W913" s="6">
        <v>20</v>
      </c>
      <c r="X913" s="6">
        <f>+NETWORKDAYS(Tabla110[[#This Row],[Fecha de Asignación2]],Tabla110[[#This Row],[Fecha Respuesta]])</f>
        <v>3</v>
      </c>
      <c r="Y913" s="6" t="s">
        <v>2185</v>
      </c>
    </row>
    <row r="914" spans="1:25" hidden="1">
      <c r="A914" s="45" t="s">
        <v>8768</v>
      </c>
      <c r="B914" s="14" t="s">
        <v>8768</v>
      </c>
      <c r="C914" s="3">
        <v>2025</v>
      </c>
      <c r="D914" s="25">
        <v>45894</v>
      </c>
      <c r="E914" s="19" t="str">
        <f>IF(Tabla110[[#This Row],[Fecha Respuesta]]="","01 Pendiente","02 Finalizado")</f>
        <v>02 Finalizado</v>
      </c>
      <c r="F914" s="3" t="s">
        <v>138</v>
      </c>
      <c r="G914" s="3" t="str">
        <f>+VLOOKUP(Tabla110[[#This Row],[ABOGADO]],'|'!$A$47:$B$89,2,0)</f>
        <v>Representación Judicial</v>
      </c>
      <c r="H914" s="237" t="s">
        <v>2176</v>
      </c>
      <c r="I914" s="3" t="s">
        <v>56</v>
      </c>
      <c r="J914" s="18" t="s">
        <v>8769</v>
      </c>
      <c r="K914" s="65" t="s">
        <v>8770</v>
      </c>
      <c r="L914" s="18" t="s">
        <v>2350</v>
      </c>
      <c r="M914" s="3" t="s">
        <v>315</v>
      </c>
      <c r="N914" s="3" t="str">
        <f>Tabla110[[#This Row],[Orden]]&amp;" ("&amp;Tabla110[[#This Row],[Vigencia]]&amp;") "&amp;Tabla110[[#This Row],[Entidad / Reclamante]]&amp;" "&amp;Tabla110[[#This Row],[Últimos 6 Dígitos del Proceso]]</f>
        <v>916 (2025) Sanitas EPS 043000</v>
      </c>
      <c r="O914" s="16">
        <v>36</v>
      </c>
      <c r="P914" s="16">
        <v>133722088</v>
      </c>
      <c r="Q914" s="25">
        <v>45896</v>
      </c>
      <c r="R914" s="3" t="s">
        <v>47</v>
      </c>
      <c r="S914" s="25">
        <v>45894</v>
      </c>
      <c r="T914" s="3" t="s">
        <v>8306</v>
      </c>
      <c r="U914" s="6"/>
      <c r="V914" s="6"/>
      <c r="W914" s="6">
        <v>20</v>
      </c>
      <c r="X914" s="6">
        <f>+NETWORKDAYS(Tabla110[[#This Row],[Fecha de Asignación2]],Tabla110[[#This Row],[Fecha Respuesta]])</f>
        <v>3</v>
      </c>
      <c r="Y914" s="6" t="s">
        <v>2185</v>
      </c>
    </row>
    <row r="915" spans="1:25" hidden="1">
      <c r="A915" s="45" t="s">
        <v>8771</v>
      </c>
      <c r="B915" s="14" t="s">
        <v>8771</v>
      </c>
      <c r="C915" s="3">
        <v>2025</v>
      </c>
      <c r="D915" s="25">
        <v>45894</v>
      </c>
      <c r="E915" s="19" t="str">
        <f>IF(Tabla110[[#This Row],[Fecha Respuesta]]="","01 Pendiente","02 Finalizado")</f>
        <v>02 Finalizado</v>
      </c>
      <c r="F915" s="3" t="s">
        <v>180</v>
      </c>
      <c r="G915" s="3" t="str">
        <f>+VLOOKUP(Tabla110[[#This Row],[ABOGADO]],'|'!$A$47:$B$89,2,0)</f>
        <v>Representación Judicial</v>
      </c>
      <c r="H915" s="237" t="s">
        <v>2176</v>
      </c>
      <c r="I915" s="3" t="s">
        <v>65</v>
      </c>
      <c r="J915" s="18" t="s">
        <v>8714</v>
      </c>
      <c r="K915" s="65" t="s">
        <v>6913</v>
      </c>
      <c r="L915" s="18" t="s">
        <v>2350</v>
      </c>
      <c r="M915" s="3" t="s">
        <v>267</v>
      </c>
      <c r="N915" s="3" t="str">
        <f>Tabla110[[#This Row],[Orden]]&amp;" ("&amp;Tabla110[[#This Row],[Vigencia]]&amp;") "&amp;Tabla110[[#This Row],[Entidad / Reclamante]]&amp;" "&amp;Tabla110[[#This Row],[Últimos 6 Dígitos del Proceso]]</f>
        <v>917 (2025) Nueva EPS 024900</v>
      </c>
      <c r="O915" s="16">
        <v>14028</v>
      </c>
      <c r="P915" s="16">
        <v>4911047210</v>
      </c>
      <c r="Q915" s="25">
        <v>45923</v>
      </c>
      <c r="R915" s="3" t="s">
        <v>43</v>
      </c>
      <c r="S915" s="25">
        <v>45896</v>
      </c>
      <c r="T915" s="3" t="s">
        <v>8772</v>
      </c>
      <c r="U915" s="6"/>
      <c r="V915" s="6"/>
      <c r="W915" s="6">
        <v>20</v>
      </c>
      <c r="X915" s="6">
        <f>+NETWORKDAYS(Tabla110[[#This Row],[Fecha de Asignación2]],Tabla110[[#This Row],[Fecha Respuesta]])</f>
        <v>20</v>
      </c>
      <c r="Y915" s="6" t="s">
        <v>2179</v>
      </c>
    </row>
    <row r="916" spans="1:25" hidden="1">
      <c r="A916" s="45" t="s">
        <v>8773</v>
      </c>
      <c r="B916" s="14" t="s">
        <v>8773</v>
      </c>
      <c r="C916" s="3">
        <v>2025</v>
      </c>
      <c r="D916" s="25">
        <v>45895</v>
      </c>
      <c r="E916" s="19" t="str">
        <f>IF(Tabla110[[#This Row],[Fecha Respuesta]]="","01 Pendiente","02 Finalizado")</f>
        <v>02 Finalizado</v>
      </c>
      <c r="F916" s="3" t="s">
        <v>164</v>
      </c>
      <c r="G916" s="3" t="str">
        <f>+VLOOKUP(Tabla110[[#This Row],[ABOGADO]],'|'!$A$47:$B$89,2,0)</f>
        <v>Representación Judicial</v>
      </c>
      <c r="H916" s="237" t="s">
        <v>2176</v>
      </c>
      <c r="I916" s="3" t="s">
        <v>65</v>
      </c>
      <c r="J916" s="18" t="s">
        <v>8774</v>
      </c>
      <c r="K916" s="65" t="s">
        <v>7988</v>
      </c>
      <c r="L916" s="18" t="s">
        <v>2350</v>
      </c>
      <c r="M916" s="3" t="s">
        <v>389</v>
      </c>
      <c r="N916" s="3" t="str">
        <f>Tabla110[[#This Row],[Orden]]&amp;" ("&amp;Tabla110[[#This Row],[Vigencia]]&amp;") "&amp;Tabla110[[#This Row],[Entidad / Reclamante]]&amp;" "&amp;Tabla110[[#This Row],[Últimos 6 Dígitos del Proceso]]</f>
        <v>918 (2025) Salud Total EPS 053100</v>
      </c>
      <c r="O916" s="16">
        <v>82</v>
      </c>
      <c r="P916" s="16">
        <v>47968808</v>
      </c>
      <c r="Q916" s="25">
        <v>45903</v>
      </c>
      <c r="R916" s="3" t="s">
        <v>54</v>
      </c>
      <c r="S916" s="25">
        <v>45895</v>
      </c>
      <c r="T916" s="3" t="s">
        <v>8775</v>
      </c>
      <c r="U916" s="6"/>
      <c r="V916" s="6"/>
      <c r="W916" s="6">
        <v>20</v>
      </c>
      <c r="X916" s="6">
        <f>+NETWORKDAYS(Tabla110[[#This Row],[Fecha de Asignación2]],Tabla110[[#This Row],[Fecha Respuesta]])</f>
        <v>7</v>
      </c>
      <c r="Y916" s="6" t="s">
        <v>2185</v>
      </c>
    </row>
    <row r="917" spans="1:25" hidden="1">
      <c r="A917" s="45" t="s">
        <v>8776</v>
      </c>
      <c r="B917" s="14" t="s">
        <v>8776</v>
      </c>
      <c r="C917" s="3">
        <v>2025</v>
      </c>
      <c r="D917" s="25">
        <v>45895</v>
      </c>
      <c r="E917" s="19" t="str">
        <f>IF(Tabla110[[#This Row],[Fecha Respuesta]]="","01 Pendiente","02 Finalizado")</f>
        <v>02 Finalizado</v>
      </c>
      <c r="F917" s="3" t="s">
        <v>2259</v>
      </c>
      <c r="G917" s="3" t="s">
        <v>17</v>
      </c>
      <c r="H917" s="237" t="s">
        <v>2176</v>
      </c>
      <c r="I917" s="3" t="s">
        <v>65</v>
      </c>
      <c r="J917" s="18" t="s">
        <v>8777</v>
      </c>
      <c r="K917" s="65" t="s">
        <v>8778</v>
      </c>
      <c r="L917" s="18" t="s">
        <v>2350</v>
      </c>
      <c r="M917" s="3" t="s">
        <v>315</v>
      </c>
      <c r="N917" s="3" t="str">
        <f>Tabla110[[#This Row],[Orden]]&amp;" ("&amp;Tabla110[[#This Row],[Vigencia]]&amp;") "&amp;Tabla110[[#This Row],[Entidad / Reclamante]]&amp;" "&amp;Tabla110[[#This Row],[Últimos 6 Dígitos del Proceso]]</f>
        <v>919 (2025) Sanitas EPS 055500</v>
      </c>
      <c r="O917" s="16">
        <v>1</v>
      </c>
      <c r="P917" s="16">
        <v>0</v>
      </c>
      <c r="Q917" s="25">
        <v>45896</v>
      </c>
      <c r="R917" s="3" t="s">
        <v>54</v>
      </c>
      <c r="S917" s="25">
        <v>45895</v>
      </c>
      <c r="T917" s="3" t="s">
        <v>8779</v>
      </c>
      <c r="U917" s="6"/>
      <c r="V917" s="6"/>
      <c r="W917" s="6">
        <v>20</v>
      </c>
      <c r="X917" s="6">
        <f>+NETWORKDAYS(Tabla110[[#This Row],[Fecha de Asignación2]],Tabla110[[#This Row],[Fecha Respuesta]])</f>
        <v>2</v>
      </c>
      <c r="Y917" s="6" t="s">
        <v>2185</v>
      </c>
    </row>
    <row r="918" spans="1:25" hidden="1">
      <c r="A918" s="45" t="s">
        <v>8780</v>
      </c>
      <c r="B918" s="14" t="s">
        <v>8780</v>
      </c>
      <c r="C918" s="3">
        <v>2025</v>
      </c>
      <c r="D918" s="25">
        <v>45895</v>
      </c>
      <c r="E918" s="19" t="str">
        <f>IF(Tabla110[[#This Row],[Fecha Respuesta]]="","01 Pendiente","02 Finalizado")</f>
        <v>02 Finalizado</v>
      </c>
      <c r="F918" s="18" t="s">
        <v>6254</v>
      </c>
      <c r="G918" s="3" t="s">
        <v>17</v>
      </c>
      <c r="H918" s="237" t="s">
        <v>2176</v>
      </c>
      <c r="I918" s="3" t="s">
        <v>65</v>
      </c>
      <c r="J918" s="18" t="s">
        <v>7880</v>
      </c>
      <c r="K918" s="65" t="s">
        <v>7881</v>
      </c>
      <c r="L918" s="18" t="s">
        <v>2350</v>
      </c>
      <c r="M918" s="3" t="s">
        <v>374</v>
      </c>
      <c r="N918" s="3" t="str">
        <f>Tabla110[[#This Row],[Orden]]&amp;" ("&amp;Tabla110[[#This Row],[Vigencia]]&amp;") "&amp;Tabla110[[#This Row],[Entidad / Reclamante]]&amp;" "&amp;Tabla110[[#This Row],[Últimos 6 Dígitos del Proceso]]</f>
        <v>920 (2025) Aliansalud EPS 022800</v>
      </c>
      <c r="O918" s="16">
        <v>1008</v>
      </c>
      <c r="P918" s="16">
        <v>26257283</v>
      </c>
      <c r="Q918" s="25">
        <v>45922</v>
      </c>
      <c r="R918" s="3" t="s">
        <v>103</v>
      </c>
      <c r="S918" s="25">
        <v>45902</v>
      </c>
      <c r="T918" s="3" t="s">
        <v>8781</v>
      </c>
      <c r="U918" s="6"/>
      <c r="V918" s="6"/>
      <c r="W918" s="6">
        <v>20</v>
      </c>
      <c r="X918" s="6">
        <f>+NETWORKDAYS(Tabla110[[#This Row],[Fecha de Asignación2]],Tabla110[[#This Row],[Fecha Respuesta]])</f>
        <v>15</v>
      </c>
      <c r="Y918" s="6" t="s">
        <v>2179</v>
      </c>
    </row>
    <row r="919" spans="1:25" hidden="1">
      <c r="A919" s="45" t="s">
        <v>8782</v>
      </c>
      <c r="B919" s="14" t="s">
        <v>8782</v>
      </c>
      <c r="C919" s="3">
        <v>2025</v>
      </c>
      <c r="D919" s="25">
        <v>45895</v>
      </c>
      <c r="E919" s="19" t="str">
        <f>IF(Tabla110[[#This Row],[Fecha Respuesta]]="","01 Pendiente","02 Finalizado")</f>
        <v>02 Finalizado</v>
      </c>
      <c r="F919" s="3" t="s">
        <v>175</v>
      </c>
      <c r="G919" s="3" t="str">
        <f>+VLOOKUP(Tabla110[[#This Row],[ABOGADO]],'|'!$A$47:$B$89,2,0)</f>
        <v>Representación Judicial</v>
      </c>
      <c r="H919" s="237" t="s">
        <v>2176</v>
      </c>
      <c r="I919" s="3" t="s">
        <v>65</v>
      </c>
      <c r="J919" s="18" t="s">
        <v>8783</v>
      </c>
      <c r="K919" s="65" t="s">
        <v>8784</v>
      </c>
      <c r="L919" s="18" t="s">
        <v>2350</v>
      </c>
      <c r="M919" s="3" t="s">
        <v>355</v>
      </c>
      <c r="N919" s="3" t="str">
        <f>Tabla110[[#This Row],[Orden]]&amp;" ("&amp;Tabla110[[#This Row],[Vigencia]]&amp;") "&amp;Tabla110[[#This Row],[Entidad / Reclamante]]&amp;" "&amp;Tabla110[[#This Row],[Últimos 6 Dígitos del Proceso]]</f>
        <v>921 (2025) Famisanar EPS 032700</v>
      </c>
      <c r="O919" s="16">
        <v>1293</v>
      </c>
      <c r="P919" s="16">
        <v>1609687814.95</v>
      </c>
      <c r="Q919" s="25">
        <v>45926</v>
      </c>
      <c r="R919" s="3" t="s">
        <v>43</v>
      </c>
      <c r="S919" s="25">
        <v>45902</v>
      </c>
      <c r="T919" s="3" t="s">
        <v>8785</v>
      </c>
      <c r="U919" s="6"/>
      <c r="V919" s="6"/>
      <c r="W919" s="6">
        <v>20</v>
      </c>
      <c r="X919" s="6">
        <f>+NETWORKDAYS(Tabla110[[#This Row],[Fecha de Asignación2]],Tabla110[[#This Row],[Fecha Respuesta]])</f>
        <v>19</v>
      </c>
      <c r="Y919" s="6" t="s">
        <v>2179</v>
      </c>
    </row>
    <row r="920" spans="1:25" hidden="1">
      <c r="A920" s="45" t="s">
        <v>8786</v>
      </c>
      <c r="B920" s="14" t="s">
        <v>8786</v>
      </c>
      <c r="C920" s="3">
        <v>2025</v>
      </c>
      <c r="D920" s="25">
        <v>45895</v>
      </c>
      <c r="E920" s="19" t="str">
        <f>IF(Tabla110[[#This Row],[Fecha Respuesta]]="","01 Pendiente","02 Finalizado")</f>
        <v>02 Finalizado</v>
      </c>
      <c r="F920" s="3" t="s">
        <v>176</v>
      </c>
      <c r="G920" s="3" t="str">
        <f>+VLOOKUP(Tabla110[[#This Row],[ABOGADO]],'|'!$A$47:$B$89,2,0)</f>
        <v>Representación Judicial</v>
      </c>
      <c r="H920" s="237" t="s">
        <v>2176</v>
      </c>
      <c r="I920" s="3" t="s">
        <v>65</v>
      </c>
      <c r="J920" s="18" t="s">
        <v>8787</v>
      </c>
      <c r="K920" s="65" t="s">
        <v>7498</v>
      </c>
      <c r="L920" s="18" t="s">
        <v>2350</v>
      </c>
      <c r="M920" s="3" t="s">
        <v>315</v>
      </c>
      <c r="N920" s="3" t="str">
        <f>Tabla110[[#This Row],[Orden]]&amp;" ("&amp;Tabla110[[#This Row],[Vigencia]]&amp;") "&amp;Tabla110[[#This Row],[Entidad / Reclamante]]&amp;" "&amp;Tabla110[[#This Row],[Últimos 6 Dígitos del Proceso]]</f>
        <v>922 (2025) Sanitas EPS 041200</v>
      </c>
      <c r="O920" s="16">
        <v>787</v>
      </c>
      <c r="P920" s="16">
        <v>1034992527.16</v>
      </c>
      <c r="Q920" s="25">
        <v>45919</v>
      </c>
      <c r="R920" s="3" t="s">
        <v>103</v>
      </c>
      <c r="S920" s="25">
        <v>45902</v>
      </c>
      <c r="T920" s="3" t="s">
        <v>8788</v>
      </c>
      <c r="U920" s="6"/>
      <c r="V920" s="6"/>
      <c r="W920" s="6">
        <v>20</v>
      </c>
      <c r="X920" s="6">
        <f>+NETWORKDAYS(Tabla110[[#This Row],[Fecha de Asignación2]],Tabla110[[#This Row],[Fecha Respuesta]])</f>
        <v>14</v>
      </c>
      <c r="Y920" s="6" t="s">
        <v>2179</v>
      </c>
    </row>
    <row r="921" spans="1:25" hidden="1">
      <c r="A921" s="45" t="s">
        <v>8789</v>
      </c>
      <c r="B921" s="14" t="s">
        <v>8789</v>
      </c>
      <c r="C921" s="3">
        <v>2025</v>
      </c>
      <c r="D921" s="25">
        <v>45895</v>
      </c>
      <c r="E921" s="19" t="str">
        <f>IF(Tabla110[[#This Row],[Fecha Respuesta]]="","01 Pendiente","02 Finalizado")</f>
        <v>02 Finalizado</v>
      </c>
      <c r="F921" s="3" t="s">
        <v>156</v>
      </c>
      <c r="G921" s="3" t="str">
        <f>+VLOOKUP(Tabla110[[#This Row],[ABOGADO]],'|'!$A$47:$B$89,2,0)</f>
        <v>Coordinación Prejudicial</v>
      </c>
      <c r="H921" s="237" t="s">
        <v>2176</v>
      </c>
      <c r="I921" s="3" t="s">
        <v>65</v>
      </c>
      <c r="J921" s="18" t="s">
        <v>8459</v>
      </c>
      <c r="K921" s="65" t="s">
        <v>7188</v>
      </c>
      <c r="L921" s="18" t="s">
        <v>2350</v>
      </c>
      <c r="M921" s="3" t="s">
        <v>315</v>
      </c>
      <c r="N921" s="3" t="str">
        <f>Tabla110[[#This Row],[Orden]]&amp;" ("&amp;Tabla110[[#This Row],[Vigencia]]&amp;") "&amp;Tabla110[[#This Row],[Entidad / Reclamante]]&amp;" "&amp;Tabla110[[#This Row],[Últimos 6 Dígitos del Proceso]]</f>
        <v>923 (2025) Sanitas EPS 010300</v>
      </c>
      <c r="O921" s="16">
        <v>5</v>
      </c>
      <c r="P921" s="16">
        <v>67756893</v>
      </c>
      <c r="Q921" s="25">
        <v>45908</v>
      </c>
      <c r="R921" s="3" t="s">
        <v>43</v>
      </c>
      <c r="S921" s="25">
        <v>45902</v>
      </c>
      <c r="T921" s="3" t="s">
        <v>8790</v>
      </c>
      <c r="U921" s="6"/>
      <c r="V921" s="6"/>
      <c r="W921" s="6">
        <v>20</v>
      </c>
      <c r="X921" s="6">
        <f>+NETWORKDAYS(Tabla110[[#This Row],[Fecha de Asignación2]],Tabla110[[#This Row],[Fecha Respuesta]])</f>
        <v>5</v>
      </c>
      <c r="Y921" s="6" t="s">
        <v>2179</v>
      </c>
    </row>
    <row r="922" spans="1:25" hidden="1">
      <c r="A922" s="45" t="s">
        <v>8791</v>
      </c>
      <c r="B922" s="14" t="s">
        <v>8791</v>
      </c>
      <c r="C922" s="3">
        <v>2025</v>
      </c>
      <c r="D922" s="25">
        <v>45895</v>
      </c>
      <c r="E922" s="19" t="str">
        <f>IF(Tabla110[[#This Row],[Fecha Respuesta]]="","01 Pendiente","02 Finalizado")</f>
        <v>02 Finalizado</v>
      </c>
      <c r="F922" s="25" t="s">
        <v>6200</v>
      </c>
      <c r="G922" s="3" t="s">
        <v>17</v>
      </c>
      <c r="H922" s="237" t="s">
        <v>2176</v>
      </c>
      <c r="I922" s="3" t="s">
        <v>65</v>
      </c>
      <c r="J922" s="18" t="s">
        <v>8044</v>
      </c>
      <c r="K922" s="65" t="s">
        <v>6845</v>
      </c>
      <c r="L922" s="18" t="s">
        <v>2350</v>
      </c>
      <c r="M922" s="3" t="s">
        <v>374</v>
      </c>
      <c r="N922" s="3" t="str">
        <f>Tabla110[[#This Row],[Orden]]&amp;" ("&amp;Tabla110[[#This Row],[Vigencia]]&amp;") "&amp;Tabla110[[#This Row],[Entidad / Reclamante]]&amp;" "&amp;Tabla110[[#This Row],[Últimos 6 Dígitos del Proceso]]</f>
        <v>924 (2025) Aliansalud EPS 056000</v>
      </c>
      <c r="O922" s="16">
        <v>1</v>
      </c>
      <c r="P922" s="16">
        <v>0</v>
      </c>
      <c r="Q922" s="25">
        <v>45896</v>
      </c>
      <c r="R922" s="3" t="s">
        <v>54</v>
      </c>
      <c r="S922" s="25">
        <v>45895</v>
      </c>
      <c r="T922" s="3" t="s">
        <v>8792</v>
      </c>
      <c r="U922" s="6"/>
      <c r="V922" s="6"/>
      <c r="W922" s="6">
        <v>20</v>
      </c>
      <c r="X922" s="6">
        <f>+NETWORKDAYS(Tabla110[[#This Row],[Fecha de Asignación2]],Tabla110[[#This Row],[Fecha Respuesta]])</f>
        <v>2</v>
      </c>
      <c r="Y922" s="6" t="s">
        <v>2185</v>
      </c>
    </row>
    <row r="923" spans="1:25" hidden="1">
      <c r="A923" s="45" t="s">
        <v>8793</v>
      </c>
      <c r="B923" s="14" t="s">
        <v>8793</v>
      </c>
      <c r="C923" s="3">
        <v>2025</v>
      </c>
      <c r="D923" s="25">
        <v>45895</v>
      </c>
      <c r="E923" s="19" t="str">
        <f>IF(Tabla110[[#This Row],[Fecha Respuesta]]="","01 Pendiente","02 Finalizado")</f>
        <v>02 Finalizado</v>
      </c>
      <c r="F923" s="3" t="s">
        <v>117</v>
      </c>
      <c r="G923" s="3" t="str">
        <f>+VLOOKUP(Tabla110[[#This Row],[ABOGADO]],'|'!$A$47:$B$89,2,0)</f>
        <v>Coordinación Prejudicial</v>
      </c>
      <c r="H923" s="3" t="s">
        <v>2219</v>
      </c>
      <c r="I923" s="3" t="s">
        <v>65</v>
      </c>
      <c r="J923" s="18" t="s">
        <v>8794</v>
      </c>
      <c r="K923" s="65" t="s">
        <v>8795</v>
      </c>
      <c r="L923" s="18" t="s">
        <v>2350</v>
      </c>
      <c r="M923" s="3" t="s">
        <v>8796</v>
      </c>
      <c r="N923" s="3" t="str">
        <f>Tabla110[[#This Row],[Orden]]&amp;" ("&amp;Tabla110[[#This Row],[Vigencia]]&amp;") "&amp;Tabla110[[#This Row],[Entidad / Reclamante]]&amp;" "&amp;Tabla110[[#This Row],[Últimos 6 Dígitos del Proceso]]</f>
        <v>925 (2025) Clínica Dolormed S.A.S. 321602</v>
      </c>
      <c r="O923" s="16">
        <v>2640</v>
      </c>
      <c r="P923" s="16">
        <v>2813051941</v>
      </c>
      <c r="Q923" s="25">
        <v>45923</v>
      </c>
      <c r="R923" s="3" t="s">
        <v>47</v>
      </c>
      <c r="S923" s="25">
        <v>45895</v>
      </c>
      <c r="T923" s="3" t="s">
        <v>8797</v>
      </c>
      <c r="U923" s="6"/>
      <c r="V923" s="6"/>
      <c r="W923" s="6">
        <v>20</v>
      </c>
      <c r="X923" s="6">
        <f>+NETWORKDAYS(Tabla110[[#This Row],[Fecha de Asignación2]],Tabla110[[#This Row],[Fecha Respuesta]])</f>
        <v>21</v>
      </c>
      <c r="Y923" s="6" t="s">
        <v>2179</v>
      </c>
    </row>
    <row r="924" spans="1:25" hidden="1">
      <c r="A924" s="45" t="s">
        <v>8798</v>
      </c>
      <c r="B924" s="14" t="s">
        <v>8798</v>
      </c>
      <c r="C924" s="3">
        <v>2025</v>
      </c>
      <c r="D924" s="25">
        <v>45895</v>
      </c>
      <c r="E924" s="19" t="str">
        <f>IF(Tabla110[[#This Row],[Fecha Respuesta]]="","01 Pendiente","02 Finalizado")</f>
        <v>02 Finalizado</v>
      </c>
      <c r="F924" s="3" t="s">
        <v>148</v>
      </c>
      <c r="G924" s="3" t="str">
        <f>+VLOOKUP(Tabla110[[#This Row],[ABOGADO]],'|'!$A$47:$B$89,2,0)</f>
        <v>Representación Judicial</v>
      </c>
      <c r="H924" s="237" t="s">
        <v>2176</v>
      </c>
      <c r="I924" s="3" t="s">
        <v>56</v>
      </c>
      <c r="J924" s="18" t="s">
        <v>8799</v>
      </c>
      <c r="K924" s="65" t="s">
        <v>7389</v>
      </c>
      <c r="L924" s="18" t="s">
        <v>2350</v>
      </c>
      <c r="M924" s="3" t="s">
        <v>315</v>
      </c>
      <c r="N924" s="3" t="str">
        <f>Tabla110[[#This Row],[Orden]]&amp;" ("&amp;Tabla110[[#This Row],[Vigencia]]&amp;") "&amp;Tabla110[[#This Row],[Entidad / Reclamante]]&amp;" "&amp;Tabla110[[#This Row],[Últimos 6 Dígitos del Proceso]]</f>
        <v>926 (2025) Sanitas EPS 048300</v>
      </c>
      <c r="O924" s="16">
        <v>248</v>
      </c>
      <c r="P924" s="16">
        <v>303440033</v>
      </c>
      <c r="Q924" s="25">
        <v>45896</v>
      </c>
      <c r="R924" s="3" t="s">
        <v>54</v>
      </c>
      <c r="S924" s="25">
        <v>45895</v>
      </c>
      <c r="T924" s="3" t="s">
        <v>8800</v>
      </c>
      <c r="U924" s="6"/>
      <c r="V924" s="6"/>
      <c r="W924" s="6">
        <v>20</v>
      </c>
      <c r="X924" s="6">
        <f>+NETWORKDAYS(Tabla110[[#This Row],[Fecha de Asignación2]],Tabla110[[#This Row],[Fecha Respuesta]])</f>
        <v>2</v>
      </c>
      <c r="Y924" s="6" t="s">
        <v>2185</v>
      </c>
    </row>
    <row r="925" spans="1:25" hidden="1">
      <c r="A925" s="45" t="s">
        <v>8801</v>
      </c>
      <c r="B925" s="14" t="s">
        <v>8801</v>
      </c>
      <c r="C925" s="3">
        <v>2025</v>
      </c>
      <c r="D925" s="25">
        <v>45896</v>
      </c>
      <c r="E925" s="19" t="str">
        <f>IF(Tabla110[[#This Row],[Fecha Respuesta]]="","01 Pendiente","02 Finalizado")</f>
        <v>02 Finalizado</v>
      </c>
      <c r="F925" s="3" t="s">
        <v>144</v>
      </c>
      <c r="G925" s="3" t="str">
        <f>+VLOOKUP(Tabla110[[#This Row],[ABOGADO]],'|'!$A$47:$B$89,2,0)</f>
        <v>Coordinación Prejudicial</v>
      </c>
      <c r="H925" s="237" t="s">
        <v>2176</v>
      </c>
      <c r="I925" s="3" t="s">
        <v>65</v>
      </c>
      <c r="J925" s="18" t="s">
        <v>8802</v>
      </c>
      <c r="K925" s="65" t="s">
        <v>8803</v>
      </c>
      <c r="L925" s="18" t="s">
        <v>2350</v>
      </c>
      <c r="M925" s="3" t="s">
        <v>374</v>
      </c>
      <c r="N925" s="3" t="str">
        <f>Tabla110[[#This Row],[Orden]]&amp;" ("&amp;Tabla110[[#This Row],[Vigencia]]&amp;") "&amp;Tabla110[[#This Row],[Entidad / Reclamante]]&amp;" "&amp;Tabla110[[#This Row],[Últimos 6 Dígitos del Proceso]]</f>
        <v>927 (2025) Aliansalud EPS 481312</v>
      </c>
      <c r="O925" s="16">
        <v>47</v>
      </c>
      <c r="P925" s="16">
        <v>1339108879</v>
      </c>
      <c r="Q925" s="25">
        <v>45916</v>
      </c>
      <c r="R925" s="3" t="s">
        <v>94</v>
      </c>
      <c r="S925" s="25">
        <v>45902</v>
      </c>
      <c r="T925" s="3" t="s">
        <v>8804</v>
      </c>
      <c r="U925" s="6"/>
      <c r="V925" s="6"/>
      <c r="W925" s="6">
        <v>20</v>
      </c>
      <c r="X925" s="6">
        <f>+NETWORKDAYS(Tabla110[[#This Row],[Fecha de Asignación2]],Tabla110[[#This Row],[Fecha Respuesta]])</f>
        <v>11</v>
      </c>
      <c r="Y925" s="6" t="s">
        <v>2179</v>
      </c>
    </row>
    <row r="926" spans="1:25" hidden="1">
      <c r="A926" s="45" t="s">
        <v>8805</v>
      </c>
      <c r="B926" s="14" t="s">
        <v>8805</v>
      </c>
      <c r="C926" s="3">
        <v>2025</v>
      </c>
      <c r="D926" s="25">
        <v>45896</v>
      </c>
      <c r="E926" s="19" t="str">
        <f>IF(Tabla110[[#This Row],[Fecha Respuesta]]="","01 Pendiente","02 Finalizado")</f>
        <v>02 Finalizado</v>
      </c>
      <c r="F926" s="18" t="s">
        <v>6254</v>
      </c>
      <c r="G926" s="3" t="s">
        <v>17</v>
      </c>
      <c r="H926" s="237" t="s">
        <v>2176</v>
      </c>
      <c r="I926" s="3" t="s">
        <v>59</v>
      </c>
      <c r="J926" s="18" t="s">
        <v>6822</v>
      </c>
      <c r="K926" s="65" t="s">
        <v>6746</v>
      </c>
      <c r="L926" s="18" t="s">
        <v>2350</v>
      </c>
      <c r="M926" s="3" t="s">
        <v>315</v>
      </c>
      <c r="N926" s="3" t="str">
        <f>Tabla110[[#This Row],[Orden]]&amp;" ("&amp;Tabla110[[#This Row],[Vigencia]]&amp;") "&amp;Tabla110[[#This Row],[Entidad / Reclamante]]&amp;" "&amp;Tabla110[[#This Row],[Últimos 6 Dígitos del Proceso]]</f>
        <v>928 (2025) Sanitas EPS 007800</v>
      </c>
      <c r="O926" s="16">
        <v>426</v>
      </c>
      <c r="P926" s="16">
        <v>50586380</v>
      </c>
      <c r="Q926" s="25">
        <v>45923</v>
      </c>
      <c r="R926" s="3" t="s">
        <v>47</v>
      </c>
      <c r="S926" s="25">
        <v>45902</v>
      </c>
      <c r="T926" s="3" t="s">
        <v>8806</v>
      </c>
      <c r="U926" s="6"/>
      <c r="V926" s="6"/>
      <c r="W926" s="6">
        <v>20</v>
      </c>
      <c r="X926" s="6">
        <f>+NETWORKDAYS(Tabla110[[#This Row],[Fecha de Asignación2]],Tabla110[[#This Row],[Fecha Respuesta]])</f>
        <v>16</v>
      </c>
      <c r="Y926" s="6" t="s">
        <v>2179</v>
      </c>
    </row>
    <row r="927" spans="1:25" hidden="1">
      <c r="A927" s="45" t="s">
        <v>8807</v>
      </c>
      <c r="B927" s="14" t="s">
        <v>8807</v>
      </c>
      <c r="C927" s="3">
        <v>2025</v>
      </c>
      <c r="D927" s="25">
        <v>45896</v>
      </c>
      <c r="E927" s="19" t="str">
        <f>IF(Tabla110[[#This Row],[Fecha Respuesta]]="","01 Pendiente","02 Finalizado")</f>
        <v>02 Finalizado</v>
      </c>
      <c r="F927" s="18" t="s">
        <v>6254</v>
      </c>
      <c r="G927" s="3" t="s">
        <v>17</v>
      </c>
      <c r="H927" s="237" t="s">
        <v>2176</v>
      </c>
      <c r="I927" s="3" t="s">
        <v>59</v>
      </c>
      <c r="J927" s="18">
        <v>1</v>
      </c>
      <c r="K927" s="65" t="s">
        <v>8808</v>
      </c>
      <c r="L927" s="18" t="s">
        <v>2350</v>
      </c>
      <c r="M927" s="3" t="s">
        <v>315</v>
      </c>
      <c r="N927" s="3" t="str">
        <f>Tabla110[[#This Row],[Orden]]&amp;" ("&amp;Tabla110[[#This Row],[Vigencia]]&amp;") "&amp;Tabla110[[#This Row],[Entidad / Reclamante]]&amp;" "&amp;Tabla110[[#This Row],[Últimos 6 Dígitos del Proceso]]</f>
        <v>929 (2025) Sanitas EPS 1</v>
      </c>
      <c r="O927" s="16">
        <v>4</v>
      </c>
      <c r="P927" s="16">
        <v>0</v>
      </c>
      <c r="Q927" s="25">
        <v>45923</v>
      </c>
      <c r="R927" s="3" t="s">
        <v>47</v>
      </c>
      <c r="S927" s="25">
        <v>45896</v>
      </c>
      <c r="T927" s="3" t="s">
        <v>8809</v>
      </c>
      <c r="U927" s="6"/>
      <c r="V927" s="6"/>
      <c r="W927" s="6">
        <v>20</v>
      </c>
      <c r="X927" s="6">
        <f>+NETWORKDAYS(Tabla110[[#This Row],[Fecha de Asignación2]],Tabla110[[#This Row],[Fecha Respuesta]])</f>
        <v>20</v>
      </c>
      <c r="Y927" s="6" t="s">
        <v>2179</v>
      </c>
    </row>
    <row r="928" spans="1:25" hidden="1">
      <c r="A928" s="45" t="s">
        <v>8810</v>
      </c>
      <c r="B928" s="14" t="s">
        <v>8810</v>
      </c>
      <c r="C928" s="3">
        <v>2025</v>
      </c>
      <c r="D928" s="25">
        <v>45896</v>
      </c>
      <c r="E928" s="19" t="str">
        <f>IF(Tabla110[[#This Row],[Fecha Respuesta]]="","01 Pendiente","02 Finalizado")</f>
        <v>02 Finalizado</v>
      </c>
      <c r="F928" s="3" t="s">
        <v>127</v>
      </c>
      <c r="G928" s="3" t="str">
        <f>+VLOOKUP(Tabla110[[#This Row],[ABOGADO]],'|'!$A$47:$B$89,2,0)</f>
        <v>Coordinación Prejudicial</v>
      </c>
      <c r="H928" s="237" t="s">
        <v>2176</v>
      </c>
      <c r="I928" s="3" t="s">
        <v>56</v>
      </c>
      <c r="J928" s="18" t="s">
        <v>8811</v>
      </c>
      <c r="K928" s="65" t="s">
        <v>6518</v>
      </c>
      <c r="L928" s="18" t="s">
        <v>2350</v>
      </c>
      <c r="M928" s="3" t="s">
        <v>315</v>
      </c>
      <c r="N928" s="3" t="str">
        <f>Tabla110[[#This Row],[Orden]]&amp;" ("&amp;Tabla110[[#This Row],[Vigencia]]&amp;") "&amp;Tabla110[[#This Row],[Entidad / Reclamante]]&amp;" "&amp;Tabla110[[#This Row],[Últimos 6 Dígitos del Proceso]]</f>
        <v>930 (2025) Sanitas EPS 007700</v>
      </c>
      <c r="O928" s="16">
        <v>15</v>
      </c>
      <c r="P928" s="16">
        <v>528331990</v>
      </c>
      <c r="Q928" s="25">
        <v>45904</v>
      </c>
      <c r="R928" s="3" t="s">
        <v>54</v>
      </c>
      <c r="S928" s="25">
        <v>45896</v>
      </c>
      <c r="T928" s="3" t="s">
        <v>8812</v>
      </c>
      <c r="U928" s="6"/>
      <c r="V928" s="6"/>
      <c r="W928" s="6">
        <v>20</v>
      </c>
      <c r="X928" s="6">
        <f>+NETWORKDAYS(Tabla110[[#This Row],[Fecha de Asignación2]],Tabla110[[#This Row],[Fecha Respuesta]])</f>
        <v>7</v>
      </c>
      <c r="Y928" s="6" t="s">
        <v>2185</v>
      </c>
    </row>
    <row r="929" spans="1:25" hidden="1">
      <c r="A929" s="45" t="s">
        <v>8813</v>
      </c>
      <c r="B929" s="14" t="s">
        <v>8813</v>
      </c>
      <c r="C929" s="3">
        <v>2025</v>
      </c>
      <c r="D929" s="25">
        <v>45896</v>
      </c>
      <c r="E929" s="19" t="str">
        <f>IF(Tabla110[[#This Row],[Fecha Respuesta]]="","01 Pendiente","02 Finalizado")</f>
        <v>02 Finalizado</v>
      </c>
      <c r="F929" s="3" t="s">
        <v>133</v>
      </c>
      <c r="G929" s="3" t="str">
        <f>+VLOOKUP(Tabla110[[#This Row],[ABOGADO]],'|'!$A$47:$B$89,2,0)</f>
        <v>Representación Judicial</v>
      </c>
      <c r="H929" s="237" t="s">
        <v>2176</v>
      </c>
      <c r="I929" s="3" t="s">
        <v>59</v>
      </c>
      <c r="J929" s="18" t="s">
        <v>8814</v>
      </c>
      <c r="K929" s="65" t="s">
        <v>8815</v>
      </c>
      <c r="L929" s="18" t="s">
        <v>2350</v>
      </c>
      <c r="M929" s="3" t="s">
        <v>315</v>
      </c>
      <c r="N929" s="3" t="str">
        <f>Tabla110[[#This Row],[Orden]]&amp;" ("&amp;Tabla110[[#This Row],[Vigencia]]&amp;") "&amp;Tabla110[[#This Row],[Entidad / Reclamante]]&amp;" "&amp;Tabla110[[#This Row],[Últimos 6 Dígitos del Proceso]]</f>
        <v>931 (2025) Sanitas EPS 032000</v>
      </c>
      <c r="O929" s="16">
        <v>493</v>
      </c>
      <c r="P929" s="16">
        <v>59809582</v>
      </c>
      <c r="Q929" s="25">
        <v>45923</v>
      </c>
      <c r="R929" s="3" t="s">
        <v>94</v>
      </c>
      <c r="S929" s="25">
        <v>45902</v>
      </c>
      <c r="T929" s="3" t="s">
        <v>8816</v>
      </c>
      <c r="U929" s="6"/>
      <c r="V929" s="6"/>
      <c r="W929" s="6">
        <v>20</v>
      </c>
      <c r="X929" s="6">
        <f>+NETWORKDAYS(Tabla110[[#This Row],[Fecha de Asignación2]],Tabla110[[#This Row],[Fecha Respuesta]])</f>
        <v>16</v>
      </c>
      <c r="Y929" s="6" t="s">
        <v>2179</v>
      </c>
    </row>
    <row r="930" spans="1:25" hidden="1">
      <c r="A930" s="45" t="s">
        <v>8817</v>
      </c>
      <c r="B930" s="14" t="s">
        <v>8817</v>
      </c>
      <c r="C930" s="3">
        <v>2025</v>
      </c>
      <c r="D930" s="25">
        <v>45896</v>
      </c>
      <c r="E930" s="19" t="str">
        <f>IF(Tabla110[[#This Row],[Fecha Respuesta]]="","01 Pendiente","02 Finalizado")</f>
        <v>02 Finalizado</v>
      </c>
      <c r="F930" s="3" t="s">
        <v>146</v>
      </c>
      <c r="G930" s="3" t="str">
        <f>+VLOOKUP(Tabla110[[#This Row],[ABOGADO]],'|'!$A$47:$B$89,2,0)</f>
        <v>Coordinación Prejudicial</v>
      </c>
      <c r="H930" s="237" t="s">
        <v>2176</v>
      </c>
      <c r="I930" s="3" t="s">
        <v>65</v>
      </c>
      <c r="J930" s="18" t="s">
        <v>8818</v>
      </c>
      <c r="K930" s="65" t="s">
        <v>6702</v>
      </c>
      <c r="L930" s="18" t="s">
        <v>2350</v>
      </c>
      <c r="M930" s="3" t="s">
        <v>8819</v>
      </c>
      <c r="N930" s="3" t="str">
        <f>Tabla110[[#This Row],[Orden]]&amp;" ("&amp;Tabla110[[#This Row],[Vigencia]]&amp;") "&amp;Tabla110[[#This Row],[Entidad / Reclamante]]&amp;" "&amp;Tabla110[[#This Row],[Últimos 6 Dígitos del Proceso]]</f>
        <v>932 (2025) Caja de Compensación Familiar Camacol 017100</v>
      </c>
      <c r="O930" s="16">
        <v>111</v>
      </c>
      <c r="P930" s="16">
        <v>529603205</v>
      </c>
      <c r="Q930" s="25">
        <v>45923</v>
      </c>
      <c r="R930" s="3" t="s">
        <v>47</v>
      </c>
      <c r="S930" s="25">
        <v>45902</v>
      </c>
      <c r="T930" s="3" t="s">
        <v>8820</v>
      </c>
      <c r="U930" s="6"/>
      <c r="V930" s="6"/>
      <c r="W930" s="6">
        <v>20</v>
      </c>
      <c r="X930" s="6">
        <f>+NETWORKDAYS(Tabla110[[#This Row],[Fecha de Asignación2]],Tabla110[[#This Row],[Fecha Respuesta]])</f>
        <v>16</v>
      </c>
      <c r="Y930" s="6" t="s">
        <v>2179</v>
      </c>
    </row>
    <row r="931" spans="1:25" hidden="1">
      <c r="A931" s="45" t="s">
        <v>8821</v>
      </c>
      <c r="B931" s="14" t="s">
        <v>8821</v>
      </c>
      <c r="C931" s="3">
        <v>2025</v>
      </c>
      <c r="D931" s="25">
        <v>45896</v>
      </c>
      <c r="E931" s="19" t="str">
        <f>IF(Tabla110[[#This Row],[Fecha Respuesta]]="","01 Pendiente","02 Finalizado")</f>
        <v>02 Finalizado</v>
      </c>
      <c r="F931" s="3" t="s">
        <v>174</v>
      </c>
      <c r="G931" s="3" t="str">
        <f>+VLOOKUP(Tabla110[[#This Row],[ABOGADO]],'|'!$A$47:$B$89,2,0)</f>
        <v>Representación Judicial</v>
      </c>
      <c r="H931" s="3" t="s">
        <v>6122</v>
      </c>
      <c r="I931" s="3" t="s">
        <v>65</v>
      </c>
      <c r="J931" s="18" t="s">
        <v>8822</v>
      </c>
      <c r="K931" s="65" t="s">
        <v>6606</v>
      </c>
      <c r="L931" s="18">
        <v>51017077</v>
      </c>
      <c r="M931" s="3" t="s">
        <v>8823</v>
      </c>
      <c r="N931" s="3" t="str">
        <f>Tabla110[[#This Row],[Orden]]&amp;" ("&amp;Tabla110[[#This Row],[Vigencia]]&amp;") "&amp;Tabla110[[#This Row],[Entidad / Reclamante]]&amp;" "&amp;Tabla110[[#This Row],[Últimos 6 Dígitos del Proceso]]</f>
        <v>933 (2025) Chirlys Leonor Garcés Rodríguez 016300</v>
      </c>
      <c r="O931" s="16">
        <v>1</v>
      </c>
      <c r="P931" s="16">
        <v>0</v>
      </c>
      <c r="Q931" s="25">
        <v>45902</v>
      </c>
      <c r="R931" s="3" t="s">
        <v>92</v>
      </c>
      <c r="S931" s="25">
        <v>45897</v>
      </c>
      <c r="T931" s="3" t="s">
        <v>8824</v>
      </c>
      <c r="U931" s="6"/>
      <c r="V931" s="6"/>
      <c r="W931" s="6">
        <v>20</v>
      </c>
      <c r="X931" s="6">
        <f>+NETWORKDAYS(Tabla110[[#This Row],[Fecha de Asignación2]],Tabla110[[#This Row],[Fecha Respuesta]])</f>
        <v>4</v>
      </c>
      <c r="Y931" s="6" t="s">
        <v>2185</v>
      </c>
    </row>
    <row r="932" spans="1:25" hidden="1">
      <c r="A932" s="45" t="s">
        <v>8825</v>
      </c>
      <c r="B932" s="14" t="s">
        <v>8825</v>
      </c>
      <c r="C932" s="3">
        <v>2025</v>
      </c>
      <c r="D932" s="25">
        <v>45896</v>
      </c>
      <c r="E932" s="19" t="str">
        <f>IF(Tabla110[[#This Row],[Fecha Respuesta]]="","01 Pendiente","02 Finalizado")</f>
        <v>02 Finalizado</v>
      </c>
      <c r="F932" s="3" t="s">
        <v>177</v>
      </c>
      <c r="G932" s="3" t="str">
        <f>+VLOOKUP(Tabla110[[#This Row],[ABOGADO]],'|'!$A$47:$B$89,2,0)</f>
        <v>Coordinación Prejudicial</v>
      </c>
      <c r="H932" s="237" t="s">
        <v>2176</v>
      </c>
      <c r="I932" s="3" t="s">
        <v>65</v>
      </c>
      <c r="J932" s="18" t="s">
        <v>8826</v>
      </c>
      <c r="K932" s="65" t="s">
        <v>8827</v>
      </c>
      <c r="L932" s="18" t="s">
        <v>2350</v>
      </c>
      <c r="M932" s="3" t="s">
        <v>315</v>
      </c>
      <c r="N932" s="3" t="str">
        <f>Tabla110[[#This Row],[Orden]]&amp;" ("&amp;Tabla110[[#This Row],[Vigencia]]&amp;") "&amp;Tabla110[[#This Row],[Entidad / Reclamante]]&amp;" "&amp;Tabla110[[#This Row],[Últimos 6 Dígitos del Proceso]]</f>
        <v>934 (2025) Sanitas EPS 012900</v>
      </c>
      <c r="O932" s="16">
        <v>582</v>
      </c>
      <c r="P932" s="16">
        <v>38039504</v>
      </c>
      <c r="Q932" s="25">
        <v>45908</v>
      </c>
      <c r="R932" s="3" t="s">
        <v>54</v>
      </c>
      <c r="S932" s="25">
        <v>45896</v>
      </c>
      <c r="T932" s="3" t="s">
        <v>8828</v>
      </c>
      <c r="U932" s="6"/>
      <c r="V932" s="6"/>
      <c r="W932" s="6">
        <v>20</v>
      </c>
      <c r="X932" s="6">
        <f>+NETWORKDAYS(Tabla110[[#This Row],[Fecha de Asignación2]],Tabla110[[#This Row],[Fecha Respuesta]])</f>
        <v>9</v>
      </c>
      <c r="Y932" s="6" t="s">
        <v>2179</v>
      </c>
    </row>
    <row r="933" spans="1:25" hidden="1">
      <c r="A933" s="45" t="s">
        <v>8829</v>
      </c>
      <c r="B933" s="14" t="s">
        <v>8829</v>
      </c>
      <c r="C933" s="3">
        <v>2025</v>
      </c>
      <c r="D933" s="25">
        <v>45896</v>
      </c>
      <c r="E933" s="19" t="str">
        <f>IF(Tabla110[[#This Row],[Fecha Respuesta]]="","01 Pendiente","02 Finalizado")</f>
        <v>02 Finalizado</v>
      </c>
      <c r="F933" s="3" t="s">
        <v>179</v>
      </c>
      <c r="G933" s="3" t="str">
        <f>+VLOOKUP(Tabla110[[#This Row],[ABOGADO]],'|'!$A$47:$B$89,2,0)</f>
        <v>Representación Judicial</v>
      </c>
      <c r="H933" s="237" t="s">
        <v>2176</v>
      </c>
      <c r="I933" s="3" t="s">
        <v>65</v>
      </c>
      <c r="J933" s="18" t="s">
        <v>8830</v>
      </c>
      <c r="K933" s="65" t="s">
        <v>6677</v>
      </c>
      <c r="L933" s="18" t="s">
        <v>2350</v>
      </c>
      <c r="M933" s="3" t="s">
        <v>267</v>
      </c>
      <c r="N933" s="3" t="str">
        <f>Tabla110[[#This Row],[Orden]]&amp;" ("&amp;Tabla110[[#This Row],[Vigencia]]&amp;") "&amp;Tabla110[[#This Row],[Entidad / Reclamante]]&amp;" "&amp;Tabla110[[#This Row],[Últimos 6 Dígitos del Proceso]]</f>
        <v>935 (2025) Nueva EPS 007400</v>
      </c>
      <c r="O933" s="16">
        <v>7</v>
      </c>
      <c r="P933" s="16">
        <v>270166</v>
      </c>
      <c r="Q933" s="25">
        <v>45923</v>
      </c>
      <c r="R933" s="3" t="s">
        <v>47</v>
      </c>
      <c r="S933" s="25">
        <v>45896</v>
      </c>
      <c r="T933" s="3" t="s">
        <v>8831</v>
      </c>
      <c r="U933" s="6"/>
      <c r="V933" s="6"/>
      <c r="W933" s="6">
        <v>20</v>
      </c>
      <c r="X933" s="6">
        <f>+NETWORKDAYS(Tabla110[[#This Row],[Fecha de Asignación2]],Tabla110[[#This Row],[Fecha Respuesta]])</f>
        <v>20</v>
      </c>
      <c r="Y933" s="6" t="s">
        <v>2179</v>
      </c>
    </row>
    <row r="934" spans="1:25" hidden="1">
      <c r="A934" s="45" t="s">
        <v>8832</v>
      </c>
      <c r="B934" s="14" t="s">
        <v>8832</v>
      </c>
      <c r="C934" s="3">
        <v>2025</v>
      </c>
      <c r="D934" s="25">
        <v>45896</v>
      </c>
      <c r="E934" s="19" t="str">
        <f>IF(Tabla110[[#This Row],[Fecha Respuesta]]="","01 Pendiente","02 Finalizado")</f>
        <v>02 Finalizado</v>
      </c>
      <c r="F934" s="3" t="s">
        <v>179</v>
      </c>
      <c r="G934" s="3" t="str">
        <f>+VLOOKUP(Tabla110[[#This Row],[ABOGADO]],'|'!$A$47:$B$89,2,0)</f>
        <v>Representación Judicial</v>
      </c>
      <c r="H934" s="237" t="s">
        <v>2176</v>
      </c>
      <c r="I934" s="3" t="s">
        <v>65</v>
      </c>
      <c r="J934" s="18" t="s">
        <v>8833</v>
      </c>
      <c r="K934" s="65" t="s">
        <v>8834</v>
      </c>
      <c r="L934" s="18" t="s">
        <v>2350</v>
      </c>
      <c r="M934" s="3" t="s">
        <v>315</v>
      </c>
      <c r="N934" s="3" t="str">
        <f>Tabla110[[#This Row],[Orden]]&amp;" ("&amp;Tabla110[[#This Row],[Vigencia]]&amp;") "&amp;Tabla110[[#This Row],[Entidad / Reclamante]]&amp;" "&amp;Tabla110[[#This Row],[Últimos 6 Dígitos del Proceso]]</f>
        <v>936 (2025) Sanitas EPS 055100</v>
      </c>
      <c r="O934" s="16">
        <v>796</v>
      </c>
      <c r="P934" s="16">
        <v>1136888893</v>
      </c>
      <c r="Q934" s="25">
        <v>45922</v>
      </c>
      <c r="R934" s="3" t="s">
        <v>103</v>
      </c>
      <c r="S934" s="25">
        <v>45905</v>
      </c>
      <c r="T934" s="3" t="s">
        <v>8835</v>
      </c>
      <c r="U934" s="6"/>
      <c r="V934" s="6"/>
      <c r="W934" s="6">
        <v>20</v>
      </c>
      <c r="X934" s="6">
        <f>+NETWORKDAYS(Tabla110[[#This Row],[Fecha de Asignación2]],Tabla110[[#This Row],[Fecha Respuesta]])</f>
        <v>12</v>
      </c>
      <c r="Y934" s="6" t="s">
        <v>2179</v>
      </c>
    </row>
    <row r="935" spans="1:25" hidden="1">
      <c r="A935" s="45" t="s">
        <v>8836</v>
      </c>
      <c r="B935" s="14" t="s">
        <v>8836</v>
      </c>
      <c r="C935" s="3">
        <v>2025</v>
      </c>
      <c r="D935" s="25">
        <v>45897</v>
      </c>
      <c r="E935" s="19" t="str">
        <f>IF(Tabla110[[#This Row],[Fecha Respuesta]]="","01 Pendiente","02 Finalizado")</f>
        <v>02 Finalizado</v>
      </c>
      <c r="F935" s="3" t="s">
        <v>179</v>
      </c>
      <c r="G935" s="3" t="str">
        <f>+VLOOKUP(Tabla110[[#This Row],[ABOGADO]],'|'!$A$47:$B$89,2,0)</f>
        <v>Representación Judicial</v>
      </c>
      <c r="H935" s="237" t="s">
        <v>2176</v>
      </c>
      <c r="I935" s="3" t="s">
        <v>65</v>
      </c>
      <c r="J935" s="18" t="s">
        <v>6678</v>
      </c>
      <c r="K935" s="65" t="s">
        <v>6679</v>
      </c>
      <c r="L935" s="18" t="s">
        <v>2350</v>
      </c>
      <c r="M935" s="3" t="s">
        <v>374</v>
      </c>
      <c r="N935" s="3" t="str">
        <f>Tabla110[[#This Row],[Orden]]&amp;" ("&amp;Tabla110[[#This Row],[Vigencia]]&amp;") "&amp;Tabla110[[#This Row],[Entidad / Reclamante]]&amp;" "&amp;Tabla110[[#This Row],[Últimos 6 Dígitos del Proceso]]</f>
        <v>937 (2025) Aliansalud EPS 006900</v>
      </c>
      <c r="O935" s="16">
        <v>318</v>
      </c>
      <c r="P935" s="16">
        <v>796974976</v>
      </c>
      <c r="Q935" s="25">
        <v>45923</v>
      </c>
      <c r="R935" s="3" t="s">
        <v>43</v>
      </c>
      <c r="S935" s="25">
        <v>45905</v>
      </c>
      <c r="T935" s="3" t="s">
        <v>8837</v>
      </c>
      <c r="U935" s="6"/>
      <c r="V935" s="6"/>
      <c r="W935" s="6">
        <v>20</v>
      </c>
      <c r="X935" s="6">
        <f>+NETWORKDAYS(Tabla110[[#This Row],[Fecha de Asignación2]],Tabla110[[#This Row],[Fecha Respuesta]])</f>
        <v>13</v>
      </c>
      <c r="Y935" s="6" t="s">
        <v>2179</v>
      </c>
    </row>
    <row r="936" spans="1:25" hidden="1">
      <c r="A936" s="45" t="s">
        <v>8838</v>
      </c>
      <c r="B936" s="14" t="s">
        <v>8838</v>
      </c>
      <c r="C936" s="3">
        <v>2025</v>
      </c>
      <c r="D936" s="25">
        <v>45897</v>
      </c>
      <c r="E936" s="19" t="str">
        <f>IF(Tabla110[[#This Row],[Fecha Respuesta]]="","01 Pendiente","02 Finalizado")</f>
        <v>02 Finalizado</v>
      </c>
      <c r="F936" s="3" t="s">
        <v>131</v>
      </c>
      <c r="G936" s="3" t="str">
        <f>+VLOOKUP(Tabla110[[#This Row],[ABOGADO]],'|'!$A$47:$B$89,2,0)</f>
        <v>Representación Judicial</v>
      </c>
      <c r="H936" s="237" t="s">
        <v>2176</v>
      </c>
      <c r="I936" s="3" t="s">
        <v>65</v>
      </c>
      <c r="J936" s="18" t="s">
        <v>8839</v>
      </c>
      <c r="K936" s="65" t="s">
        <v>6986</v>
      </c>
      <c r="L936" s="18" t="s">
        <v>2350</v>
      </c>
      <c r="M936" s="3" t="s">
        <v>315</v>
      </c>
      <c r="N936" s="3" t="str">
        <f>Tabla110[[#This Row],[Orden]]&amp;" ("&amp;Tabla110[[#This Row],[Vigencia]]&amp;") "&amp;Tabla110[[#This Row],[Entidad / Reclamante]]&amp;" "&amp;Tabla110[[#This Row],[Últimos 6 Dígitos del Proceso]]</f>
        <v>938 (2025) Sanitas EPS 005300</v>
      </c>
      <c r="O936" s="16">
        <v>1</v>
      </c>
      <c r="P936" s="16">
        <v>25074</v>
      </c>
      <c r="Q936" s="25">
        <v>45923</v>
      </c>
      <c r="R936" s="3" t="s">
        <v>43</v>
      </c>
      <c r="S936" s="25">
        <v>45902</v>
      </c>
      <c r="T936" s="3" t="s">
        <v>8840</v>
      </c>
      <c r="U936" s="6"/>
      <c r="V936" s="6"/>
      <c r="W936" s="6">
        <v>20</v>
      </c>
      <c r="X936" s="6">
        <f>+NETWORKDAYS(Tabla110[[#This Row],[Fecha de Asignación2]],Tabla110[[#This Row],[Fecha Respuesta]])</f>
        <v>16</v>
      </c>
      <c r="Y936" s="6" t="s">
        <v>2179</v>
      </c>
    </row>
    <row r="937" spans="1:25" hidden="1">
      <c r="A937" s="45" t="s">
        <v>8841</v>
      </c>
      <c r="B937" s="14" t="s">
        <v>8841</v>
      </c>
      <c r="C937" s="3">
        <v>2025</v>
      </c>
      <c r="D937" s="25">
        <v>45897</v>
      </c>
      <c r="E937" s="19" t="str">
        <f>IF(Tabla110[[#This Row],[Fecha Respuesta]]="","01 Pendiente","02 Finalizado")</f>
        <v>02 Finalizado</v>
      </c>
      <c r="F937" s="3" t="s">
        <v>179</v>
      </c>
      <c r="G937" s="3" t="str">
        <f>+VLOOKUP(Tabla110[[#This Row],[ABOGADO]],'|'!$A$47:$B$89,2,0)</f>
        <v>Representación Judicial</v>
      </c>
      <c r="H937" s="237" t="s">
        <v>2176</v>
      </c>
      <c r="I937" s="3" t="s">
        <v>65</v>
      </c>
      <c r="J937" s="18" t="s">
        <v>8842</v>
      </c>
      <c r="K937" s="65" t="s">
        <v>2229</v>
      </c>
      <c r="L937" s="18" t="s">
        <v>2350</v>
      </c>
      <c r="M937" s="3" t="s">
        <v>355</v>
      </c>
      <c r="N937" s="3" t="str">
        <f>Tabla110[[#This Row],[Orden]]&amp;" ("&amp;Tabla110[[#This Row],[Vigencia]]&amp;") "&amp;Tabla110[[#This Row],[Entidad / Reclamante]]&amp;" "&amp;Tabla110[[#This Row],[Últimos 6 Dígitos del Proceso]]</f>
        <v>939 (2025) Famisanar EPS 016800</v>
      </c>
      <c r="O937" s="16">
        <v>1</v>
      </c>
      <c r="P937" s="16">
        <v>0</v>
      </c>
      <c r="Q937" s="25">
        <v>45898</v>
      </c>
      <c r="R937" s="3" t="s">
        <v>54</v>
      </c>
      <c r="S937" s="25">
        <v>45897</v>
      </c>
      <c r="T937" s="3" t="s">
        <v>8843</v>
      </c>
      <c r="U937" s="6"/>
      <c r="V937" s="6"/>
      <c r="W937" s="6">
        <v>20</v>
      </c>
      <c r="X937" s="6">
        <f>+NETWORKDAYS(Tabla110[[#This Row],[Fecha de Asignación2]],Tabla110[[#This Row],[Fecha Respuesta]])</f>
        <v>2</v>
      </c>
      <c r="Y937" s="6" t="s">
        <v>2185</v>
      </c>
    </row>
    <row r="938" spans="1:25" hidden="1">
      <c r="A938" s="45" t="s">
        <v>8844</v>
      </c>
      <c r="B938" s="14" t="s">
        <v>8844</v>
      </c>
      <c r="C938" s="3">
        <v>2025</v>
      </c>
      <c r="D938" s="25">
        <v>45897</v>
      </c>
      <c r="E938" s="19" t="str">
        <f>IF(Tabla110[[#This Row],[Fecha Respuesta]]="","01 Pendiente","02 Finalizado")</f>
        <v>02 Finalizado</v>
      </c>
      <c r="F938" s="3" t="s">
        <v>2259</v>
      </c>
      <c r="G938" s="3" t="s">
        <v>17</v>
      </c>
      <c r="H938" s="237" t="s">
        <v>2176</v>
      </c>
      <c r="I938" s="3" t="s">
        <v>65</v>
      </c>
      <c r="J938" s="18" t="s">
        <v>8178</v>
      </c>
      <c r="K938" s="65" t="s">
        <v>6755</v>
      </c>
      <c r="L938" s="18" t="s">
        <v>2350</v>
      </c>
      <c r="M938" s="3" t="s">
        <v>315</v>
      </c>
      <c r="N938" s="3" t="str">
        <f>Tabla110[[#This Row],[Orden]]&amp;" ("&amp;Tabla110[[#This Row],[Vigencia]]&amp;") "&amp;Tabla110[[#This Row],[Entidad / Reclamante]]&amp;" "&amp;Tabla110[[#This Row],[Últimos 6 Dígitos del Proceso]]</f>
        <v>940 (2025) Sanitas EPS 056500</v>
      </c>
      <c r="O938" s="16">
        <v>400</v>
      </c>
      <c r="P938" s="16">
        <v>212598217</v>
      </c>
      <c r="Q938" s="25">
        <v>45908</v>
      </c>
      <c r="R938" s="3" t="s">
        <v>54</v>
      </c>
      <c r="S938" s="25">
        <v>45897</v>
      </c>
      <c r="T938" s="3" t="s">
        <v>8845</v>
      </c>
      <c r="U938" s="6"/>
      <c r="V938" s="6"/>
      <c r="W938" s="6">
        <v>20</v>
      </c>
      <c r="X938" s="6">
        <f>+NETWORKDAYS(Tabla110[[#This Row],[Fecha de Asignación2]],Tabla110[[#This Row],[Fecha Respuesta]])</f>
        <v>8</v>
      </c>
      <c r="Y938" s="6" t="s">
        <v>2185</v>
      </c>
    </row>
    <row r="939" spans="1:25" hidden="1">
      <c r="A939" s="45" t="s">
        <v>8846</v>
      </c>
      <c r="B939" s="14" t="s">
        <v>8846</v>
      </c>
      <c r="C939" s="3">
        <v>2025</v>
      </c>
      <c r="D939" s="25">
        <v>45898</v>
      </c>
      <c r="E939" s="19" t="str">
        <f>IF(Tabla110[[#This Row],[Fecha Respuesta]]="","01 Pendiente","02 Finalizado")</f>
        <v>02 Finalizado</v>
      </c>
      <c r="F939" s="3" t="s">
        <v>111</v>
      </c>
      <c r="G939" s="3" t="str">
        <f>+VLOOKUP(Tabla110[[#This Row],[ABOGADO]],'|'!$A$47:$B$89,2,0)</f>
        <v>Representación Judicial</v>
      </c>
      <c r="H939" s="237" t="s">
        <v>2176</v>
      </c>
      <c r="I939" s="3" t="s">
        <v>65</v>
      </c>
      <c r="J939" s="18" t="s">
        <v>8847</v>
      </c>
      <c r="K939" s="65" t="s">
        <v>6285</v>
      </c>
      <c r="L939" s="18" t="s">
        <v>2350</v>
      </c>
      <c r="M939" s="3" t="s">
        <v>410</v>
      </c>
      <c r="N939" s="3" t="str">
        <f>Tabla110[[#This Row],[Orden]]&amp;" ("&amp;Tabla110[[#This Row],[Vigencia]]&amp;") "&amp;Tabla110[[#This Row],[Entidad / Reclamante]]&amp;" "&amp;Tabla110[[#This Row],[Últimos 6 Dígitos del Proceso]]</f>
        <v>941 (2025) Coomeva EPS 024700</v>
      </c>
      <c r="O939" s="16">
        <v>5308</v>
      </c>
      <c r="P939" s="16">
        <v>4092446527</v>
      </c>
      <c r="Q939" s="25">
        <v>45898</v>
      </c>
      <c r="R939" s="3" t="s">
        <v>54</v>
      </c>
      <c r="S939" s="25">
        <v>45898</v>
      </c>
      <c r="T939" s="3" t="s">
        <v>8848</v>
      </c>
      <c r="U939" s="6"/>
      <c r="V939" s="6"/>
      <c r="W939" s="6">
        <v>20</v>
      </c>
      <c r="X939" s="6">
        <f>+NETWORKDAYS(Tabla110[[#This Row],[Fecha de Asignación2]],Tabla110[[#This Row],[Fecha Respuesta]])</f>
        <v>1</v>
      </c>
      <c r="Y939" s="6" t="s">
        <v>2185</v>
      </c>
    </row>
    <row r="940" spans="1:25" hidden="1">
      <c r="A940" s="45" t="s">
        <v>8849</v>
      </c>
      <c r="B940" s="14" t="s">
        <v>8849</v>
      </c>
      <c r="C940" s="3">
        <v>2025</v>
      </c>
      <c r="D940" s="25">
        <v>45898</v>
      </c>
      <c r="E940" s="19" t="str">
        <f>IF(Tabla110[[#This Row],[Fecha Respuesta]]="","01 Pendiente","02 Finalizado")</f>
        <v>02 Finalizado</v>
      </c>
      <c r="F940" s="3" t="s">
        <v>131</v>
      </c>
      <c r="G940" s="3" t="str">
        <f>+VLOOKUP(Tabla110[[#This Row],[ABOGADO]],'|'!$A$47:$B$89,2,0)</f>
        <v>Representación Judicial</v>
      </c>
      <c r="H940" s="237" t="s">
        <v>2176</v>
      </c>
      <c r="I940" s="3" t="s">
        <v>65</v>
      </c>
      <c r="J940" s="18" t="s">
        <v>8850</v>
      </c>
      <c r="K940" s="65" t="s">
        <v>7923</v>
      </c>
      <c r="L940" s="18" t="s">
        <v>2350</v>
      </c>
      <c r="M940" s="3" t="s">
        <v>267</v>
      </c>
      <c r="N940" s="3" t="str">
        <f>Tabla110[[#This Row],[Orden]]&amp;" ("&amp;Tabla110[[#This Row],[Vigencia]]&amp;") "&amp;Tabla110[[#This Row],[Entidad / Reclamante]]&amp;" "&amp;Tabla110[[#This Row],[Últimos 6 Dígitos del Proceso]]</f>
        <v>942 (2025) Nueva EPS 007100</v>
      </c>
      <c r="O940" s="16">
        <v>52</v>
      </c>
      <c r="P940" s="16">
        <v>80103534</v>
      </c>
      <c r="Q940" s="25">
        <v>45917</v>
      </c>
      <c r="R940" s="3" t="s">
        <v>54</v>
      </c>
      <c r="S940" s="25">
        <v>45902</v>
      </c>
      <c r="T940" s="3" t="s">
        <v>8851</v>
      </c>
      <c r="U940" s="6"/>
      <c r="V940" s="6"/>
      <c r="W940" s="6">
        <v>20</v>
      </c>
      <c r="X940" s="6">
        <f>+NETWORKDAYS(Tabla110[[#This Row],[Fecha de Asignación2]],Tabla110[[#This Row],[Fecha Respuesta]])</f>
        <v>12</v>
      </c>
      <c r="Y940" s="6" t="s">
        <v>2179</v>
      </c>
    </row>
    <row r="941" spans="1:25" hidden="1">
      <c r="A941" s="45" t="s">
        <v>8852</v>
      </c>
      <c r="B941" s="14" t="s">
        <v>8852</v>
      </c>
      <c r="C941" s="3">
        <v>2025</v>
      </c>
      <c r="D941" s="25">
        <v>45898</v>
      </c>
      <c r="E941" s="19" t="str">
        <f>IF(Tabla110[[#This Row],[Fecha Respuesta]]="","01 Pendiente","02 Finalizado")</f>
        <v>02 Finalizado</v>
      </c>
      <c r="F941" s="25" t="s">
        <v>6200</v>
      </c>
      <c r="G941" s="3" t="s">
        <v>17</v>
      </c>
      <c r="H941" s="237" t="s">
        <v>2176</v>
      </c>
      <c r="I941" s="3" t="s">
        <v>65</v>
      </c>
      <c r="J941" s="18" t="s">
        <v>8853</v>
      </c>
      <c r="K941" s="65" t="s">
        <v>6540</v>
      </c>
      <c r="L941" s="18" t="s">
        <v>2350</v>
      </c>
      <c r="M941" s="3" t="s">
        <v>389</v>
      </c>
      <c r="N941" s="3" t="str">
        <f>Tabla110[[#This Row],[Orden]]&amp;" ("&amp;Tabla110[[#This Row],[Vigencia]]&amp;") "&amp;Tabla110[[#This Row],[Entidad / Reclamante]]&amp;" "&amp;Tabla110[[#This Row],[Últimos 6 Dígitos del Proceso]]</f>
        <v>943 (2025) Salud Total EPS 003800</v>
      </c>
      <c r="O941" s="16">
        <v>1</v>
      </c>
      <c r="P941" s="16">
        <v>170300</v>
      </c>
      <c r="Q941" s="25">
        <v>45898</v>
      </c>
      <c r="R941" s="3" t="s">
        <v>47</v>
      </c>
      <c r="S941" s="25">
        <v>45898</v>
      </c>
      <c r="T941" s="3" t="s">
        <v>8347</v>
      </c>
      <c r="U941" s="6"/>
      <c r="V941" s="6"/>
      <c r="W941" s="6">
        <v>20</v>
      </c>
      <c r="X941" s="6">
        <f>+NETWORKDAYS(Tabla110[[#This Row],[Fecha de Asignación2]],Tabla110[[#This Row],[Fecha Respuesta]])</f>
        <v>1</v>
      </c>
      <c r="Y941" s="6" t="s">
        <v>2185</v>
      </c>
    </row>
    <row r="942" spans="1:25" hidden="1">
      <c r="A942" s="45" t="s">
        <v>8854</v>
      </c>
      <c r="B942" s="14" t="s">
        <v>8854</v>
      </c>
      <c r="C942" s="3">
        <v>2025</v>
      </c>
      <c r="D942" s="25">
        <v>45898</v>
      </c>
      <c r="E942" s="19" t="str">
        <f>IF(Tabla110[[#This Row],[Fecha Respuesta]]="","01 Pendiente","02 Finalizado")</f>
        <v>02 Finalizado</v>
      </c>
      <c r="F942" s="3" t="s">
        <v>2259</v>
      </c>
      <c r="G942" s="3" t="s">
        <v>17</v>
      </c>
      <c r="H942" s="3" t="s">
        <v>2219</v>
      </c>
      <c r="I942" s="3" t="s">
        <v>65</v>
      </c>
      <c r="J942" s="18" t="s">
        <v>8855</v>
      </c>
      <c r="K942" s="65" t="s">
        <v>8856</v>
      </c>
      <c r="L942" s="18" t="s">
        <v>2350</v>
      </c>
      <c r="M942" s="3" t="s">
        <v>8857</v>
      </c>
      <c r="N942" s="3" t="str">
        <f>Tabla110[[#This Row],[Orden]]&amp;" ("&amp;Tabla110[[#This Row],[Vigencia]]&amp;") "&amp;Tabla110[[#This Row],[Entidad / Reclamante]]&amp;" "&amp;Tabla110[[#This Row],[Últimos 6 Dígitos del Proceso]]</f>
        <v>944 (2025) Inversiones Medicas de Antioquia 060500</v>
      </c>
      <c r="O942" s="16">
        <v>22</v>
      </c>
      <c r="P942" s="16">
        <v>55651348</v>
      </c>
      <c r="Q942" s="25">
        <v>45923</v>
      </c>
      <c r="R942" s="3" t="s">
        <v>103</v>
      </c>
      <c r="S942" s="25">
        <v>45909</v>
      </c>
      <c r="T942" s="3" t="s">
        <v>8858</v>
      </c>
      <c r="U942" s="6"/>
      <c r="V942" s="6"/>
      <c r="W942" s="6">
        <v>20</v>
      </c>
      <c r="X942" s="6">
        <f>+NETWORKDAYS(Tabla110[[#This Row],[Fecha de Asignación2]],Tabla110[[#This Row],[Fecha Respuesta]])</f>
        <v>11</v>
      </c>
      <c r="Y942" s="6" t="s">
        <v>2179</v>
      </c>
    </row>
    <row r="943" spans="1:25" hidden="1">
      <c r="A943" s="45" t="s">
        <v>8859</v>
      </c>
      <c r="B943" s="14" t="s">
        <v>8859</v>
      </c>
      <c r="C943" s="3">
        <v>2025</v>
      </c>
      <c r="D943" s="25">
        <v>45898</v>
      </c>
      <c r="E943" s="19" t="str">
        <f>IF(Tabla110[[#This Row],[Fecha Respuesta]]="","01 Pendiente","02 Finalizado")</f>
        <v>02 Finalizado</v>
      </c>
      <c r="F943" s="3" t="s">
        <v>182</v>
      </c>
      <c r="G943" s="3" t="s">
        <v>17</v>
      </c>
      <c r="H943" s="237" t="s">
        <v>2176</v>
      </c>
      <c r="I943" s="3" t="s">
        <v>65</v>
      </c>
      <c r="J943" s="18" t="s">
        <v>8860</v>
      </c>
      <c r="K943" s="65" t="s">
        <v>6729</v>
      </c>
      <c r="L943" s="18" t="s">
        <v>2350</v>
      </c>
      <c r="M943" s="3" t="s">
        <v>389</v>
      </c>
      <c r="N943" s="3" t="str">
        <f>Tabla110[[#This Row],[Orden]]&amp;" ("&amp;Tabla110[[#This Row],[Vigencia]]&amp;") "&amp;Tabla110[[#This Row],[Entidad / Reclamante]]&amp;" "&amp;Tabla110[[#This Row],[Últimos 6 Dígitos del Proceso]]</f>
        <v>945 (2025) Salud Total EPS 006000</v>
      </c>
      <c r="O943" s="16">
        <v>4</v>
      </c>
      <c r="P943" s="16">
        <v>77792280</v>
      </c>
      <c r="Q943" s="25">
        <v>45922</v>
      </c>
      <c r="R943" s="3" t="s">
        <v>96</v>
      </c>
      <c r="S943" s="25">
        <v>45902</v>
      </c>
      <c r="T943" s="3" t="s">
        <v>8258</v>
      </c>
      <c r="U943" s="6"/>
      <c r="V943" s="6"/>
      <c r="W943" s="6">
        <v>8</v>
      </c>
      <c r="X943" s="6">
        <f>+NETWORKDAYS(Tabla110[[#This Row],[Fecha de Asignación2]],Tabla110[[#This Row],[Fecha Respuesta]])</f>
        <v>15</v>
      </c>
      <c r="Y943" s="6" t="s">
        <v>6117</v>
      </c>
    </row>
    <row r="944" spans="1:25" hidden="1">
      <c r="A944" s="45" t="s">
        <v>8861</v>
      </c>
      <c r="B944" s="14" t="s">
        <v>8861</v>
      </c>
      <c r="C944" s="3">
        <v>2025</v>
      </c>
      <c r="D944" s="25">
        <v>45898</v>
      </c>
      <c r="E944" s="19" t="str">
        <f>IF(Tabla110[[#This Row],[Fecha Respuesta]]="","01 Pendiente","02 Finalizado")</f>
        <v>02 Finalizado</v>
      </c>
      <c r="F944" s="3" t="s">
        <v>182</v>
      </c>
      <c r="G944" s="3" t="s">
        <v>17</v>
      </c>
      <c r="H944" s="237" t="s">
        <v>2176</v>
      </c>
      <c r="I944" s="3" t="s">
        <v>65</v>
      </c>
      <c r="J944" s="18" t="s">
        <v>8862</v>
      </c>
      <c r="K944" s="65" t="s">
        <v>7903</v>
      </c>
      <c r="L944" s="18" t="s">
        <v>2350</v>
      </c>
      <c r="M944" s="3" t="s">
        <v>2201</v>
      </c>
      <c r="N944" s="3" t="str">
        <f>Tabla110[[#This Row],[Orden]]&amp;" ("&amp;Tabla110[[#This Row],[Vigencia]]&amp;") "&amp;Tabla110[[#This Row],[Entidad / Reclamante]]&amp;" "&amp;Tabla110[[#This Row],[Últimos 6 Dígitos del Proceso]]</f>
        <v>946 (2025) Comfenalco Antioquia 018200</v>
      </c>
      <c r="O944" s="16">
        <v>743</v>
      </c>
      <c r="P944" s="16">
        <v>944248519</v>
      </c>
      <c r="Q944" s="25">
        <v>45924</v>
      </c>
      <c r="R944" s="3" t="s">
        <v>96</v>
      </c>
      <c r="S944" s="25">
        <v>45909</v>
      </c>
      <c r="T944" s="3" t="s">
        <v>8258</v>
      </c>
      <c r="U944" s="6"/>
      <c r="V944" s="6"/>
      <c r="W944" s="6">
        <v>8</v>
      </c>
      <c r="X944" s="6">
        <f>+NETWORKDAYS(Tabla110[[#This Row],[Fecha de Asignación2]],Tabla110[[#This Row],[Fecha Respuesta]])</f>
        <v>12</v>
      </c>
      <c r="Y944" s="6" t="s">
        <v>6117</v>
      </c>
    </row>
    <row r="945" spans="1:25" hidden="1">
      <c r="A945" s="45" t="s">
        <v>8863</v>
      </c>
      <c r="B945" s="14" t="s">
        <v>8863</v>
      </c>
      <c r="C945" s="3">
        <v>2025</v>
      </c>
      <c r="D945" s="25">
        <v>45898</v>
      </c>
      <c r="E945" s="19" t="str">
        <f>IF(Tabla110[[#This Row],[Fecha Respuesta]]="","01 Pendiente","02 Finalizado")</f>
        <v>02 Finalizado</v>
      </c>
      <c r="F945" s="18" t="s">
        <v>6254</v>
      </c>
      <c r="G945" s="3" t="s">
        <v>17</v>
      </c>
      <c r="H945" s="237" t="s">
        <v>2176</v>
      </c>
      <c r="I945" s="3" t="s">
        <v>59</v>
      </c>
      <c r="J945" s="18" t="s">
        <v>7054</v>
      </c>
      <c r="K945" s="65" t="s">
        <v>7055</v>
      </c>
      <c r="L945" s="18" t="s">
        <v>2350</v>
      </c>
      <c r="M945" s="3" t="s">
        <v>315</v>
      </c>
      <c r="N945" s="3" t="str">
        <f>Tabla110[[#This Row],[Orden]]&amp;" ("&amp;Tabla110[[#This Row],[Vigencia]]&amp;") "&amp;Tabla110[[#This Row],[Entidad / Reclamante]]&amp;" "&amp;Tabla110[[#This Row],[Últimos 6 Dígitos del Proceso]]</f>
        <v>947 (2025) Sanitas EPS 000800</v>
      </c>
      <c r="O945" s="16">
        <v>751</v>
      </c>
      <c r="P945" s="16">
        <v>0</v>
      </c>
      <c r="Q945" s="25">
        <v>45924</v>
      </c>
      <c r="R945" s="3" t="s">
        <v>94</v>
      </c>
      <c r="S945" s="25">
        <v>45909</v>
      </c>
      <c r="T945" s="3" t="s">
        <v>8864</v>
      </c>
      <c r="U945" s="6"/>
      <c r="V945" s="6"/>
      <c r="W945" s="6">
        <v>20</v>
      </c>
      <c r="X945" s="6">
        <f>+NETWORKDAYS(Tabla110[[#This Row],[Fecha de Asignación2]],Tabla110[[#This Row],[Fecha Respuesta]])</f>
        <v>12</v>
      </c>
      <c r="Y945" s="6" t="s">
        <v>2179</v>
      </c>
    </row>
    <row r="946" spans="1:25" hidden="1">
      <c r="A946" s="45" t="s">
        <v>8865</v>
      </c>
      <c r="B946" s="14" t="s">
        <v>8865</v>
      </c>
      <c r="C946" s="3">
        <v>2025</v>
      </c>
      <c r="D946" s="25">
        <v>45898</v>
      </c>
      <c r="E946" s="19" t="str">
        <f>IF(Tabla110[[#This Row],[Fecha Respuesta]]="","01 Pendiente","02 Finalizado")</f>
        <v>02 Finalizado</v>
      </c>
      <c r="F946" s="3" t="s">
        <v>106</v>
      </c>
      <c r="G946" s="3" t="str">
        <f>+VLOOKUP(Tabla110[[#This Row],[ABOGADO]],'|'!$A$47:$B$89,2,0)</f>
        <v>Representación Judicial</v>
      </c>
      <c r="H946" s="237" t="s">
        <v>2176</v>
      </c>
      <c r="I946" s="3" t="s">
        <v>65</v>
      </c>
      <c r="J946" s="18" t="s">
        <v>8866</v>
      </c>
      <c r="K946" s="65" t="s">
        <v>6729</v>
      </c>
      <c r="L946" s="18" t="s">
        <v>2350</v>
      </c>
      <c r="M946" s="3" t="s">
        <v>315</v>
      </c>
      <c r="N946" s="3" t="str">
        <f>Tabla110[[#This Row],[Orden]]&amp;" ("&amp;Tabla110[[#This Row],[Vigencia]]&amp;") "&amp;Tabla110[[#This Row],[Entidad / Reclamante]]&amp;" "&amp;Tabla110[[#This Row],[Últimos 6 Dígitos del Proceso]]</f>
        <v>948 (2025) Sanitas EPS 006000</v>
      </c>
      <c r="O946" s="16">
        <v>1</v>
      </c>
      <c r="P946" s="16">
        <v>0</v>
      </c>
      <c r="Q946" s="25">
        <v>45901</v>
      </c>
      <c r="R946" s="3" t="s">
        <v>54</v>
      </c>
      <c r="S946" s="25">
        <v>45898</v>
      </c>
      <c r="T946" s="3" t="s">
        <v>8867</v>
      </c>
      <c r="U946" s="6"/>
      <c r="V946" s="6"/>
      <c r="W946" s="6">
        <v>20</v>
      </c>
      <c r="X946" s="6">
        <f>+NETWORKDAYS(Tabla110[[#This Row],[Fecha de Asignación2]],Tabla110[[#This Row],[Fecha Respuesta]])</f>
        <v>2</v>
      </c>
      <c r="Y946" s="6" t="s">
        <v>2185</v>
      </c>
    </row>
    <row r="947" spans="1:25" hidden="1">
      <c r="A947" s="45" t="s">
        <v>8868</v>
      </c>
      <c r="B947" s="14" t="s">
        <v>8868</v>
      </c>
      <c r="C947" s="3">
        <v>2025</v>
      </c>
      <c r="D947" s="25">
        <v>45899</v>
      </c>
      <c r="E947" s="19" t="str">
        <f>IF(Tabla110[[#This Row],[Fecha Respuesta]]="","01 Pendiente","02 Finalizado")</f>
        <v>02 Finalizado</v>
      </c>
      <c r="F947" s="3" t="s">
        <v>127</v>
      </c>
      <c r="G947" s="3" t="str">
        <f>+VLOOKUP(Tabla110[[#This Row],[ABOGADO]],'|'!$A$47:$B$89,2,0)</f>
        <v>Coordinación Prejudicial</v>
      </c>
      <c r="H947" s="237" t="s">
        <v>2176</v>
      </c>
      <c r="I947" s="3" t="s">
        <v>65</v>
      </c>
      <c r="J947" s="188" t="s">
        <v>6870</v>
      </c>
      <c r="K947" s="65" t="s">
        <v>6871</v>
      </c>
      <c r="L947" s="18" t="s">
        <v>2350</v>
      </c>
      <c r="M947" s="3" t="s">
        <v>315</v>
      </c>
      <c r="N947" s="3" t="str">
        <f>Tabla110[[#This Row],[Orden]]&amp;" ("&amp;Tabla110[[#This Row],[Vigencia]]&amp;") "&amp;Tabla110[[#This Row],[Entidad / Reclamante]]&amp;" "&amp;Tabla110[[#This Row],[Últimos 6 Dígitos del Proceso]]</f>
        <v>949 (2025) Sanitas EPS 063900</v>
      </c>
      <c r="O947" s="16">
        <v>261</v>
      </c>
      <c r="P947" s="16">
        <v>222082181</v>
      </c>
      <c r="Q947" s="25">
        <v>45918</v>
      </c>
      <c r="R947" s="3" t="s">
        <v>43</v>
      </c>
      <c r="S947" s="25">
        <v>45909</v>
      </c>
      <c r="T947" s="3" t="s">
        <v>8869</v>
      </c>
      <c r="U947" s="6"/>
      <c r="V947" s="6"/>
      <c r="W947" s="6">
        <v>20</v>
      </c>
      <c r="X947" s="6">
        <f>+NETWORKDAYS(Tabla110[[#This Row],[Fecha de Asignación2]],Tabla110[[#This Row],[Fecha Respuesta]])</f>
        <v>8</v>
      </c>
      <c r="Y947" s="6" t="s">
        <v>2179</v>
      </c>
    </row>
    <row r="948" spans="1:25" hidden="1">
      <c r="A948" s="45" t="s">
        <v>8870</v>
      </c>
      <c r="B948" s="14" t="s">
        <v>8870</v>
      </c>
      <c r="C948" s="3">
        <v>2025</v>
      </c>
      <c r="D948" s="25">
        <v>45899</v>
      </c>
      <c r="E948" s="19" t="str">
        <f>IF(Tabla110[[#This Row],[Fecha Respuesta]]="","01 Pendiente","02 Finalizado")</f>
        <v>02 Finalizado</v>
      </c>
      <c r="F948" s="3" t="s">
        <v>127</v>
      </c>
      <c r="G948" s="3" t="str">
        <f>+VLOOKUP(Tabla110[[#This Row],[ABOGADO]],'|'!$A$47:$B$89,2,0)</f>
        <v>Coordinación Prejudicial</v>
      </c>
      <c r="H948" s="237" t="s">
        <v>2176</v>
      </c>
      <c r="I948" s="3" t="s">
        <v>65</v>
      </c>
      <c r="J948" s="18" t="s">
        <v>6780</v>
      </c>
      <c r="K948" s="65" t="s">
        <v>6767</v>
      </c>
      <c r="L948" s="18" t="s">
        <v>2350</v>
      </c>
      <c r="M948" s="3" t="s">
        <v>315</v>
      </c>
      <c r="N948" s="3" t="str">
        <f>Tabla110[[#This Row],[Orden]]&amp;" ("&amp;Tabla110[[#This Row],[Vigencia]]&amp;") "&amp;Tabla110[[#This Row],[Entidad / Reclamante]]&amp;" "&amp;Tabla110[[#This Row],[Últimos 6 Dígitos del Proceso]]</f>
        <v>950 (2025) Sanitas EPS 018700</v>
      </c>
      <c r="O948" s="16">
        <v>2</v>
      </c>
      <c r="P948" s="16">
        <v>0</v>
      </c>
      <c r="Q948" s="25">
        <v>45924</v>
      </c>
      <c r="R948" s="3" t="s">
        <v>96</v>
      </c>
      <c r="S948" s="25">
        <v>45902</v>
      </c>
      <c r="T948" s="3" t="s">
        <v>8869</v>
      </c>
      <c r="U948" s="6"/>
      <c r="V948" s="6"/>
      <c r="W948" s="6">
        <v>8</v>
      </c>
      <c r="X948" s="6">
        <f>+NETWORKDAYS(Tabla110[[#This Row],[Fecha de Asignación2]],Tabla110[[#This Row],[Fecha Respuesta]])</f>
        <v>17</v>
      </c>
      <c r="Y948" s="6" t="s">
        <v>6117</v>
      </c>
    </row>
    <row r="949" spans="1:25" hidden="1">
      <c r="A949" s="45" t="s">
        <v>8871</v>
      </c>
      <c r="B949" s="14" t="s">
        <v>8871</v>
      </c>
      <c r="C949" s="3">
        <v>2025</v>
      </c>
      <c r="D949" s="25">
        <v>45901</v>
      </c>
      <c r="E949" s="19" t="str">
        <f>IF(Tabla110[[#This Row],[Fecha Respuesta]]="","01 Pendiente","02 Finalizado")</f>
        <v>02 Finalizado</v>
      </c>
      <c r="F949" s="3" t="s">
        <v>146</v>
      </c>
      <c r="G949" s="3" t="str">
        <f>+VLOOKUP(Tabla110[[#This Row],[ABOGADO]],'|'!$A$47:$B$89,2,0)</f>
        <v>Coordinación Prejudicial</v>
      </c>
      <c r="H949" s="3" t="s">
        <v>2219</v>
      </c>
      <c r="I949" s="3" t="s">
        <v>65</v>
      </c>
      <c r="J949" s="18" t="s">
        <v>8872</v>
      </c>
      <c r="K949" s="65" t="s">
        <v>8873</v>
      </c>
      <c r="L949" s="18" t="s">
        <v>2350</v>
      </c>
      <c r="M949" s="3" t="s">
        <v>8874</v>
      </c>
      <c r="N949" s="3" t="str">
        <f>Tabla110[[#This Row],[Orden]]&amp;" ("&amp;Tabla110[[#This Row],[Vigencia]]&amp;") "&amp;Tabla110[[#This Row],[Entidad / Reclamante]]&amp;" "&amp;Tabla110[[#This Row],[Últimos 6 Dígitos del Proceso]]</f>
        <v>951 (2025) Hospital Universitario Departamental De Nariño E.S.E 487972</v>
      </c>
      <c r="O949" s="16">
        <v>147</v>
      </c>
      <c r="P949" s="16">
        <v>123856295</v>
      </c>
      <c r="Q949" s="25">
        <v>45901</v>
      </c>
      <c r="R949" s="3" t="s">
        <v>54</v>
      </c>
      <c r="S949" s="25">
        <v>45901</v>
      </c>
      <c r="T949" s="3" t="s">
        <v>8875</v>
      </c>
      <c r="U949" s="6"/>
      <c r="V949" s="6"/>
      <c r="W949" s="6">
        <v>20</v>
      </c>
      <c r="X949" s="6">
        <f>+NETWORKDAYS(Tabla110[[#This Row],[Fecha de Asignación2]],Tabla110[[#This Row],[Fecha Respuesta]])</f>
        <v>1</v>
      </c>
      <c r="Y949" s="6" t="s">
        <v>2185</v>
      </c>
    </row>
    <row r="950" spans="1:25" hidden="1">
      <c r="A950" s="45" t="s">
        <v>8876</v>
      </c>
      <c r="B950" s="14" t="s">
        <v>8876</v>
      </c>
      <c r="C950" s="3">
        <v>2025</v>
      </c>
      <c r="D950" s="25">
        <v>45901</v>
      </c>
      <c r="E950" s="19" t="str">
        <f>IF(Tabla110[[#This Row],[Fecha Respuesta]]="","01 Pendiente","02 Finalizado")</f>
        <v>02 Finalizado</v>
      </c>
      <c r="F950" s="3" t="s">
        <v>2259</v>
      </c>
      <c r="G950" s="3" t="s">
        <v>17</v>
      </c>
      <c r="H950" s="237" t="s">
        <v>2176</v>
      </c>
      <c r="I950" s="3" t="s">
        <v>65</v>
      </c>
      <c r="J950" s="18" t="s">
        <v>8877</v>
      </c>
      <c r="K950" s="65" t="s">
        <v>7976</v>
      </c>
      <c r="L950" s="18" t="s">
        <v>2350</v>
      </c>
      <c r="M950" s="3" t="s">
        <v>267</v>
      </c>
      <c r="N950" s="3" t="str">
        <f>Tabla110[[#This Row],[Orden]]&amp;" ("&amp;Tabla110[[#This Row],[Vigencia]]&amp;") "&amp;Tabla110[[#This Row],[Entidad / Reclamante]]&amp;" "&amp;Tabla110[[#This Row],[Últimos 6 Dígitos del Proceso]]</f>
        <v>952 (2025) Nueva EPS 009200</v>
      </c>
      <c r="O950" s="16">
        <v>397</v>
      </c>
      <c r="P950" s="16">
        <v>466989359</v>
      </c>
      <c r="Q950" s="25">
        <v>45918</v>
      </c>
      <c r="R950" s="3" t="s">
        <v>43</v>
      </c>
      <c r="S950" s="25">
        <v>45909</v>
      </c>
      <c r="T950" s="3" t="s">
        <v>8878</v>
      </c>
      <c r="U950" s="6"/>
      <c r="V950" s="6"/>
      <c r="W950" s="6">
        <v>20</v>
      </c>
      <c r="X950" s="6">
        <f>+NETWORKDAYS(Tabla110[[#This Row],[Fecha de Asignación2]],Tabla110[[#This Row],[Fecha Respuesta]])</f>
        <v>8</v>
      </c>
      <c r="Y950" s="6" t="s">
        <v>2179</v>
      </c>
    </row>
    <row r="951" spans="1:25" hidden="1">
      <c r="A951" s="45" t="s">
        <v>8879</v>
      </c>
      <c r="B951" s="14" t="s">
        <v>8879</v>
      </c>
      <c r="C951" s="3">
        <v>2025</v>
      </c>
      <c r="D951" s="25">
        <v>45901</v>
      </c>
      <c r="E951" s="19" t="str">
        <f>IF(Tabla110[[#This Row],[Fecha Respuesta]]="","01 Pendiente","02 Finalizado")</f>
        <v>02 Finalizado</v>
      </c>
      <c r="F951" s="3" t="s">
        <v>169</v>
      </c>
      <c r="G951" s="3" t="str">
        <f>+VLOOKUP(Tabla110[[#This Row],[ABOGADO]],'|'!$A$47:$B$89,2,0)</f>
        <v>Coordinación Prejudicial</v>
      </c>
      <c r="H951" s="237" t="s">
        <v>2176</v>
      </c>
      <c r="I951" s="3" t="s">
        <v>65</v>
      </c>
      <c r="J951" s="18" t="s">
        <v>8880</v>
      </c>
      <c r="K951" s="65" t="s">
        <v>8881</v>
      </c>
      <c r="L951" s="18" t="s">
        <v>2350</v>
      </c>
      <c r="M951" s="3" t="s">
        <v>366</v>
      </c>
      <c r="N951" s="3" t="str">
        <f>Tabla110[[#This Row],[Orden]]&amp;" ("&amp;Tabla110[[#This Row],[Vigencia]]&amp;") "&amp;Tabla110[[#This Row],[Entidad / Reclamante]]&amp;" "&amp;Tabla110[[#This Row],[Últimos 6 Dígitos del Proceso]]</f>
        <v>953 (2025) Comfenalco Valle EPS 004900</v>
      </c>
      <c r="O951" s="16">
        <v>105</v>
      </c>
      <c r="P951" s="16">
        <v>221688896</v>
      </c>
      <c r="Q951" s="25">
        <v>45904</v>
      </c>
      <c r="R951" s="3" t="s">
        <v>47</v>
      </c>
      <c r="S951" s="25">
        <v>45901</v>
      </c>
      <c r="T951" s="3" t="s">
        <v>8882</v>
      </c>
      <c r="U951" s="6"/>
      <c r="V951" s="6"/>
      <c r="W951" s="6">
        <v>20</v>
      </c>
      <c r="X951" s="6">
        <f>+NETWORKDAYS(Tabla110[[#This Row],[Fecha de Asignación2]],Tabla110[[#This Row],[Fecha Respuesta]])</f>
        <v>4</v>
      </c>
      <c r="Y951" s="6" t="s">
        <v>2179</v>
      </c>
    </row>
    <row r="952" spans="1:25" hidden="1">
      <c r="A952" s="45" t="s">
        <v>8883</v>
      </c>
      <c r="B952" s="14" t="s">
        <v>8883</v>
      </c>
      <c r="C952" s="3">
        <v>2025</v>
      </c>
      <c r="D952" s="25">
        <v>45901</v>
      </c>
      <c r="E952" s="19" t="str">
        <f>IF(Tabla110[[#This Row],[Fecha Respuesta]]="","01 Pendiente","02 Finalizado")</f>
        <v>02 Finalizado</v>
      </c>
      <c r="F952" s="3" t="s">
        <v>169</v>
      </c>
      <c r="G952" s="3" t="str">
        <f>+VLOOKUP(Tabla110[[#This Row],[ABOGADO]],'|'!$A$47:$B$89,2,0)</f>
        <v>Coordinación Prejudicial</v>
      </c>
      <c r="H952" s="237" t="s">
        <v>2176</v>
      </c>
      <c r="I952" s="3" t="s">
        <v>65</v>
      </c>
      <c r="J952" s="18" t="s">
        <v>8352</v>
      </c>
      <c r="K952" s="65" t="s">
        <v>7903</v>
      </c>
      <c r="L952" s="18" t="s">
        <v>2350</v>
      </c>
      <c r="M952" s="3" t="s">
        <v>315</v>
      </c>
      <c r="N952" s="3" t="str">
        <f>Tabla110[[#This Row],[Orden]]&amp;" ("&amp;Tabla110[[#This Row],[Vigencia]]&amp;") "&amp;Tabla110[[#This Row],[Entidad / Reclamante]]&amp;" "&amp;Tabla110[[#This Row],[Últimos 6 Dígitos del Proceso]]</f>
        <v>954 (2025) Sanitas EPS 018200</v>
      </c>
      <c r="O952" s="16">
        <v>8</v>
      </c>
      <c r="P952" s="16">
        <v>11728006</v>
      </c>
      <c r="Q952" s="25">
        <v>45930</v>
      </c>
      <c r="R952" s="3" t="s">
        <v>43</v>
      </c>
      <c r="S952" s="25">
        <v>45902</v>
      </c>
      <c r="T952" s="3" t="s">
        <v>8884</v>
      </c>
      <c r="U952" s="6"/>
      <c r="V952" s="6"/>
      <c r="W952" s="6">
        <v>20</v>
      </c>
      <c r="X952" s="6">
        <f>+NETWORKDAYS(Tabla110[[#This Row],[Fecha de Asignación2]],Tabla110[[#This Row],[Fecha Respuesta]])</f>
        <v>21</v>
      </c>
      <c r="Y952" s="6" t="s">
        <v>2179</v>
      </c>
    </row>
    <row r="953" spans="1:25" hidden="1">
      <c r="A953" s="45" t="s">
        <v>8885</v>
      </c>
      <c r="B953" s="14" t="s">
        <v>8885</v>
      </c>
      <c r="C953" s="3">
        <v>2025</v>
      </c>
      <c r="D953" s="25">
        <v>45901</v>
      </c>
      <c r="E953" s="19" t="str">
        <f>IF(Tabla110[[#This Row],[Fecha Respuesta]]="","01 Pendiente","02 Finalizado")</f>
        <v>02 Finalizado</v>
      </c>
      <c r="F953" s="3" t="s">
        <v>164</v>
      </c>
      <c r="G953" s="3" t="str">
        <f>+VLOOKUP(Tabla110[[#This Row],[ABOGADO]],'|'!$A$47:$B$89,2,0)</f>
        <v>Representación Judicial</v>
      </c>
      <c r="H953" s="3" t="s">
        <v>6122</v>
      </c>
      <c r="I953" s="3" t="s">
        <v>65</v>
      </c>
      <c r="J953" s="18" t="s">
        <v>8886</v>
      </c>
      <c r="K953" s="65" t="s">
        <v>8887</v>
      </c>
      <c r="L953" s="18">
        <v>51028676</v>
      </c>
      <c r="M953" s="3" t="s">
        <v>3937</v>
      </c>
      <c r="N953" s="3" t="str">
        <f>Tabla110[[#This Row],[Orden]]&amp;" ("&amp;Tabla110[[#This Row],[Vigencia]]&amp;") "&amp;Tabla110[[#This Row],[Entidad / Reclamante]]&amp;" "&amp;Tabla110[[#This Row],[Últimos 6 Dígitos del Proceso]]</f>
        <v>955 (2025) Judith Perdomo Murillo 017200</v>
      </c>
      <c r="O953" s="16">
        <v>1</v>
      </c>
      <c r="P953" s="16">
        <v>0</v>
      </c>
      <c r="Q953" s="25">
        <v>45902</v>
      </c>
      <c r="R953" s="3" t="s">
        <v>92</v>
      </c>
      <c r="S953" s="25">
        <v>45901</v>
      </c>
      <c r="T953" s="3" t="s">
        <v>7613</v>
      </c>
      <c r="U953" s="6"/>
      <c r="V953" s="6"/>
      <c r="W953" s="6">
        <v>20</v>
      </c>
      <c r="X953" s="6">
        <f>+NETWORKDAYS(Tabla110[[#This Row],[Fecha de Asignación2]],Tabla110[[#This Row],[Fecha Respuesta]])</f>
        <v>2</v>
      </c>
      <c r="Y953" s="6" t="s">
        <v>2185</v>
      </c>
    </row>
    <row r="954" spans="1:25" hidden="1">
      <c r="A954" s="45" t="s">
        <v>8888</v>
      </c>
      <c r="B954" s="14" t="s">
        <v>8888</v>
      </c>
      <c r="C954" s="3">
        <v>2025</v>
      </c>
      <c r="D954" s="25">
        <v>45901</v>
      </c>
      <c r="E954" s="19" t="str">
        <f>IF(Tabla110[[#This Row],[Fecha Respuesta]]="","01 Pendiente","02 Finalizado")</f>
        <v>02 Finalizado</v>
      </c>
      <c r="F954" s="3" t="s">
        <v>148</v>
      </c>
      <c r="G954" s="3" t="str">
        <f>+VLOOKUP(Tabla110[[#This Row],[ABOGADO]],'|'!$A$47:$B$89,2,0)</f>
        <v>Representación Judicial</v>
      </c>
      <c r="H954" s="237" t="s">
        <v>2176</v>
      </c>
      <c r="I954" s="3" t="s">
        <v>65</v>
      </c>
      <c r="J954" s="18" t="s">
        <v>8889</v>
      </c>
      <c r="K954" s="65" t="s">
        <v>6549</v>
      </c>
      <c r="L954" s="18" t="s">
        <v>2350</v>
      </c>
      <c r="M954" s="3" t="s">
        <v>315</v>
      </c>
      <c r="N954" s="3" t="str">
        <f>Tabla110[[#This Row],[Orden]]&amp;" ("&amp;Tabla110[[#This Row],[Vigencia]]&amp;") "&amp;Tabla110[[#This Row],[Entidad / Reclamante]]&amp;" "&amp;Tabla110[[#This Row],[Últimos 6 Dígitos del Proceso]]</f>
        <v>956 (2025) Sanitas EPS 007200</v>
      </c>
      <c r="O954" s="16">
        <v>130</v>
      </c>
      <c r="P954" s="16">
        <v>73322834</v>
      </c>
      <c r="Q954" s="25">
        <v>45924</v>
      </c>
      <c r="R954" s="3" t="s">
        <v>96</v>
      </c>
      <c r="S954" s="25">
        <v>45909</v>
      </c>
      <c r="T954" s="3" t="s">
        <v>8890</v>
      </c>
      <c r="U954" s="6"/>
      <c r="V954" s="6"/>
      <c r="W954" s="6">
        <v>8</v>
      </c>
      <c r="X954" s="6">
        <f>+NETWORKDAYS(Tabla110[[#This Row],[Fecha de Asignación2]],Tabla110[[#This Row],[Fecha Respuesta]])</f>
        <v>12</v>
      </c>
      <c r="Y954" s="6" t="s">
        <v>6117</v>
      </c>
    </row>
    <row r="955" spans="1:25" hidden="1">
      <c r="A955" s="45" t="s">
        <v>8891</v>
      </c>
      <c r="B955" s="14" t="s">
        <v>8891</v>
      </c>
      <c r="C955" s="3">
        <v>2025</v>
      </c>
      <c r="D955" s="25">
        <v>45901</v>
      </c>
      <c r="E955" s="19" t="str">
        <f>IF(Tabla110[[#This Row],[Fecha Respuesta]]="","01 Pendiente","02 Finalizado")</f>
        <v>02 Finalizado</v>
      </c>
      <c r="F955" s="3" t="s">
        <v>177</v>
      </c>
      <c r="G955" s="3" t="str">
        <f>+VLOOKUP(Tabla110[[#This Row],[ABOGADO]],'|'!$A$47:$B$89,2,0)</f>
        <v>Coordinación Prejudicial</v>
      </c>
      <c r="H955" s="237" t="s">
        <v>2176</v>
      </c>
      <c r="I955" s="3" t="s">
        <v>59</v>
      </c>
      <c r="J955" s="18" t="s">
        <v>8892</v>
      </c>
      <c r="K955" s="65" t="s">
        <v>8893</v>
      </c>
      <c r="L955" s="18" t="s">
        <v>2350</v>
      </c>
      <c r="M955" s="3" t="s">
        <v>267</v>
      </c>
      <c r="N955" s="3" t="str">
        <f>Tabla110[[#This Row],[Orden]]&amp;" ("&amp;Tabla110[[#This Row],[Vigencia]]&amp;") "&amp;Tabla110[[#This Row],[Entidad / Reclamante]]&amp;" "&amp;Tabla110[[#This Row],[Últimos 6 Dígitos del Proceso]]</f>
        <v>957 (2025) Nueva EPS 302192</v>
      </c>
      <c r="O955" s="16">
        <v>30</v>
      </c>
      <c r="P955" s="16">
        <v>1166795256</v>
      </c>
      <c r="Q955" s="25">
        <v>45918</v>
      </c>
      <c r="R955" s="3" t="s">
        <v>54</v>
      </c>
      <c r="S955" s="25">
        <v>45901</v>
      </c>
      <c r="T955" s="3" t="s">
        <v>8894</v>
      </c>
      <c r="U955" s="6"/>
      <c r="V955" s="6"/>
      <c r="W955" s="6">
        <v>20</v>
      </c>
      <c r="X955" s="6">
        <f>+NETWORKDAYS(Tabla110[[#This Row],[Fecha de Asignación2]],Tabla110[[#This Row],[Fecha Respuesta]])</f>
        <v>14</v>
      </c>
      <c r="Y955" s="6" t="s">
        <v>2179</v>
      </c>
    </row>
    <row r="956" spans="1:25" hidden="1">
      <c r="A956" s="45" t="s">
        <v>8895</v>
      </c>
      <c r="B956" s="14" t="s">
        <v>8895</v>
      </c>
      <c r="C956" s="3">
        <v>2025</v>
      </c>
      <c r="D956" s="25">
        <v>45901</v>
      </c>
      <c r="E956" s="19" t="str">
        <f>IF(Tabla110[[#This Row],[Fecha Respuesta]]="","01 Pendiente","02 Finalizado")</f>
        <v>02 Finalizado</v>
      </c>
      <c r="F956" s="3" t="s">
        <v>138</v>
      </c>
      <c r="G956" s="3" t="str">
        <f>+VLOOKUP(Tabla110[[#This Row],[ABOGADO]],'|'!$A$47:$B$89,2,0)</f>
        <v>Representación Judicial</v>
      </c>
      <c r="H956" s="237" t="s">
        <v>2176</v>
      </c>
      <c r="I956" s="3" t="s">
        <v>56</v>
      </c>
      <c r="J956" s="18" t="s">
        <v>8896</v>
      </c>
      <c r="K956" s="65" t="s">
        <v>8897</v>
      </c>
      <c r="L956" s="18" t="s">
        <v>2350</v>
      </c>
      <c r="M956" s="3" t="s">
        <v>315</v>
      </c>
      <c r="N956" s="3" t="str">
        <f>Tabla110[[#This Row],[Orden]]&amp;" ("&amp;Tabla110[[#This Row],[Vigencia]]&amp;") "&amp;Tabla110[[#This Row],[Entidad / Reclamante]]&amp;" "&amp;Tabla110[[#This Row],[Últimos 6 Dígitos del Proceso]]</f>
        <v>958 (2025) Sanitas EPS 005400</v>
      </c>
      <c r="O956" s="16">
        <v>584</v>
      </c>
      <c r="P956" s="16">
        <v>102978929.14</v>
      </c>
      <c r="Q956" s="25">
        <v>45901</v>
      </c>
      <c r="R956" s="3" t="s">
        <v>54</v>
      </c>
      <c r="S956" s="25">
        <v>45901</v>
      </c>
      <c r="T956" s="3" t="s">
        <v>8306</v>
      </c>
      <c r="U956" s="6"/>
      <c r="V956" s="6"/>
      <c r="W956" s="6">
        <v>20</v>
      </c>
      <c r="X956" s="6">
        <f>+NETWORKDAYS(Tabla110[[#This Row],[Fecha de Asignación2]],Tabla110[[#This Row],[Fecha Respuesta]])</f>
        <v>1</v>
      </c>
      <c r="Y956" s="6" t="s">
        <v>2185</v>
      </c>
    </row>
    <row r="957" spans="1:25" hidden="1">
      <c r="A957" s="45" t="s">
        <v>8898</v>
      </c>
      <c r="B957" s="14" t="s">
        <v>8898</v>
      </c>
      <c r="C957" s="3">
        <v>2025</v>
      </c>
      <c r="D957" s="25">
        <v>45901</v>
      </c>
      <c r="E957" s="19" t="str">
        <f>IF(Tabla110[[#This Row],[Fecha Respuesta]]="","01 Pendiente","02 Finalizado")</f>
        <v>02 Finalizado</v>
      </c>
      <c r="F957" s="3" t="s">
        <v>138</v>
      </c>
      <c r="G957" s="3" t="str">
        <f>+VLOOKUP(Tabla110[[#This Row],[ABOGADO]],'|'!$A$47:$B$89,2,0)</f>
        <v>Representación Judicial</v>
      </c>
      <c r="H957" s="237" t="s">
        <v>2176</v>
      </c>
      <c r="I957" s="3" t="s">
        <v>65</v>
      </c>
      <c r="J957" s="18" t="s">
        <v>8896</v>
      </c>
      <c r="K957" s="65" t="s">
        <v>8897</v>
      </c>
      <c r="L957" s="18" t="s">
        <v>2350</v>
      </c>
      <c r="M957" s="3" t="s">
        <v>315</v>
      </c>
      <c r="N957" s="3" t="str">
        <f>Tabla110[[#This Row],[Orden]]&amp;" ("&amp;Tabla110[[#This Row],[Vigencia]]&amp;") "&amp;Tabla110[[#This Row],[Entidad / Reclamante]]&amp;" "&amp;Tabla110[[#This Row],[Últimos 6 Dígitos del Proceso]]</f>
        <v>959 (2025) Sanitas EPS 005400</v>
      </c>
      <c r="O957" s="16">
        <v>584</v>
      </c>
      <c r="P957" s="16">
        <v>102978929.14</v>
      </c>
      <c r="Q957" s="25">
        <v>45924</v>
      </c>
      <c r="R957" s="3" t="s">
        <v>94</v>
      </c>
      <c r="S957" s="25">
        <v>45909</v>
      </c>
      <c r="T957" s="3" t="s">
        <v>8273</v>
      </c>
      <c r="U957" s="6"/>
      <c r="V957" s="6"/>
      <c r="W957" s="6">
        <v>20</v>
      </c>
      <c r="X957" s="6">
        <f>+NETWORKDAYS(Tabla110[[#This Row],[Fecha de Asignación2]],Tabla110[[#This Row],[Fecha Respuesta]])</f>
        <v>12</v>
      </c>
      <c r="Y957" s="6" t="s">
        <v>2179</v>
      </c>
    </row>
    <row r="958" spans="1:25" hidden="1">
      <c r="A958" s="45" t="s">
        <v>8899</v>
      </c>
      <c r="B958" s="14" t="s">
        <v>8899</v>
      </c>
      <c r="C958" s="3">
        <v>2025</v>
      </c>
      <c r="D958" s="25">
        <v>45901</v>
      </c>
      <c r="E958" s="19" t="str">
        <f>IF(Tabla110[[#This Row],[Fecha Respuesta]]="","01 Pendiente","02 Finalizado")</f>
        <v>02 Finalizado</v>
      </c>
      <c r="F958" s="3" t="s">
        <v>139</v>
      </c>
      <c r="G958" s="3" t="str">
        <f>+VLOOKUP(Tabla110[[#This Row],[ABOGADO]],'|'!$A$47:$B$89,2,0)</f>
        <v>Representación Judicial</v>
      </c>
      <c r="H958" s="237" t="s">
        <v>2176</v>
      </c>
      <c r="I958" s="3" t="s">
        <v>65</v>
      </c>
      <c r="J958" s="18" t="s">
        <v>8900</v>
      </c>
      <c r="K958" s="65" t="s">
        <v>8901</v>
      </c>
      <c r="L958" s="18" t="s">
        <v>2350</v>
      </c>
      <c r="M958" s="3" t="s">
        <v>315</v>
      </c>
      <c r="N958" s="3" t="str">
        <f>Tabla110[[#This Row],[Orden]]&amp;" ("&amp;Tabla110[[#This Row],[Vigencia]]&amp;") "&amp;Tabla110[[#This Row],[Entidad / Reclamante]]&amp;" "&amp;Tabla110[[#This Row],[Últimos 6 Dígitos del Proceso]]</f>
        <v>960 (2025) Sanitas EPS 026400</v>
      </c>
      <c r="O958" s="16">
        <v>528</v>
      </c>
      <c r="P958" s="16">
        <v>234471545</v>
      </c>
      <c r="Q958" s="25">
        <v>45924</v>
      </c>
      <c r="R958" s="3" t="s">
        <v>103</v>
      </c>
      <c r="S958" s="25">
        <v>45909</v>
      </c>
      <c r="T958" s="3" t="s">
        <v>7874</v>
      </c>
      <c r="U958" s="6"/>
      <c r="V958" s="6"/>
      <c r="W958" s="6">
        <v>20</v>
      </c>
      <c r="X958" s="6">
        <f>+NETWORKDAYS(Tabla110[[#This Row],[Fecha de Asignación2]],Tabla110[[#This Row],[Fecha Respuesta]])</f>
        <v>12</v>
      </c>
      <c r="Y958" s="6" t="s">
        <v>2179</v>
      </c>
    </row>
    <row r="959" spans="1:25" hidden="1">
      <c r="A959" s="45" t="s">
        <v>8902</v>
      </c>
      <c r="B959" s="14" t="s">
        <v>8902</v>
      </c>
      <c r="C959" s="3">
        <v>2025</v>
      </c>
      <c r="D959" s="25">
        <v>45902</v>
      </c>
      <c r="E959" s="19" t="str">
        <f>IF(Tabla110[[#This Row],[Fecha Respuesta]]="","01 Pendiente","02 Finalizado")</f>
        <v>02 Finalizado</v>
      </c>
      <c r="F959" s="3" t="s">
        <v>176</v>
      </c>
      <c r="G959" s="3" t="str">
        <f>+VLOOKUP(Tabla110[[#This Row],[ABOGADO]],'|'!$A$47:$B$89,2,0)</f>
        <v>Representación Judicial</v>
      </c>
      <c r="H959" s="237" t="s">
        <v>2176</v>
      </c>
      <c r="I959" s="3" t="s">
        <v>59</v>
      </c>
      <c r="J959" s="18" t="s">
        <v>8903</v>
      </c>
      <c r="K959" s="65" t="s">
        <v>6615</v>
      </c>
      <c r="L959" s="18" t="s">
        <v>2350</v>
      </c>
      <c r="M959" s="3" t="s">
        <v>315</v>
      </c>
      <c r="N959" s="3" t="str">
        <f>Tabla110[[#This Row],[Orden]]&amp;" ("&amp;Tabla110[[#This Row],[Vigencia]]&amp;") "&amp;Tabla110[[#This Row],[Entidad / Reclamante]]&amp;" "&amp;Tabla110[[#This Row],[Últimos 6 Dígitos del Proceso]]</f>
        <v>961 (2025) Sanitas EPS 037100</v>
      </c>
      <c r="O959" s="16">
        <v>22</v>
      </c>
      <c r="P959" s="16">
        <v>0</v>
      </c>
      <c r="Q959" s="25">
        <v>45902</v>
      </c>
      <c r="R959" s="3" t="s">
        <v>54</v>
      </c>
      <c r="S959" s="25">
        <v>45902</v>
      </c>
      <c r="T959" s="3" t="s">
        <v>8904</v>
      </c>
      <c r="U959" s="6"/>
      <c r="V959" s="6"/>
      <c r="W959" s="6">
        <v>20</v>
      </c>
      <c r="X959" s="6">
        <f>+NETWORKDAYS(Tabla110[[#This Row],[Fecha de Asignación2]],Tabla110[[#This Row],[Fecha Respuesta]])</f>
        <v>1</v>
      </c>
      <c r="Y959" s="6" t="s">
        <v>2185</v>
      </c>
    </row>
    <row r="960" spans="1:25" hidden="1">
      <c r="A960" s="45" t="s">
        <v>8905</v>
      </c>
      <c r="B960" s="14" t="s">
        <v>8905</v>
      </c>
      <c r="C960" s="3">
        <v>2025</v>
      </c>
      <c r="D960" s="25">
        <v>45902</v>
      </c>
      <c r="E960" s="19" t="str">
        <f>IF(Tabla110[[#This Row],[Fecha Respuesta]]="","01 Pendiente","02 Finalizado")</f>
        <v>02 Finalizado</v>
      </c>
      <c r="F960" s="3" t="s">
        <v>176</v>
      </c>
      <c r="G960" s="3" t="str">
        <f>+VLOOKUP(Tabla110[[#This Row],[ABOGADO]],'|'!$A$47:$B$89,2,0)</f>
        <v>Representación Judicial</v>
      </c>
      <c r="H960" s="237" t="s">
        <v>2176</v>
      </c>
      <c r="I960" s="3" t="s">
        <v>59</v>
      </c>
      <c r="J960" s="18" t="s">
        <v>8906</v>
      </c>
      <c r="K960" s="65" t="s">
        <v>8037</v>
      </c>
      <c r="L960" s="18" t="s">
        <v>2350</v>
      </c>
      <c r="M960" s="3" t="s">
        <v>267</v>
      </c>
      <c r="N960" s="3" t="str">
        <f>Tabla110[[#This Row],[Orden]]&amp;" ("&amp;Tabla110[[#This Row],[Vigencia]]&amp;") "&amp;Tabla110[[#This Row],[Entidad / Reclamante]]&amp;" "&amp;Tabla110[[#This Row],[Últimos 6 Dígitos del Proceso]]</f>
        <v>962 (2025) Nueva EPS 007300</v>
      </c>
      <c r="O960" s="16">
        <v>6</v>
      </c>
      <c r="P960" s="16">
        <v>3614818</v>
      </c>
      <c r="Q960" s="25">
        <v>45902</v>
      </c>
      <c r="R960" s="3" t="s">
        <v>54</v>
      </c>
      <c r="S960" s="25">
        <v>45902</v>
      </c>
      <c r="T960" s="3" t="s">
        <v>8907</v>
      </c>
      <c r="U960" s="6"/>
      <c r="V960" s="6"/>
      <c r="W960" s="6">
        <v>20</v>
      </c>
      <c r="X960" s="6">
        <f>+NETWORKDAYS(Tabla110[[#This Row],[Fecha de Asignación2]],Tabla110[[#This Row],[Fecha Respuesta]])</f>
        <v>1</v>
      </c>
      <c r="Y960" s="6" t="s">
        <v>2185</v>
      </c>
    </row>
    <row r="961" spans="1:25" hidden="1">
      <c r="A961" s="45" t="s">
        <v>8908</v>
      </c>
      <c r="B961" s="14" t="s">
        <v>8908</v>
      </c>
      <c r="C961" s="3">
        <v>2025</v>
      </c>
      <c r="D961" s="25">
        <v>45902</v>
      </c>
      <c r="E961" s="19" t="str">
        <f>IF(Tabla110[[#This Row],[Fecha Respuesta]]="","01 Pendiente","02 Finalizado")</f>
        <v>02 Finalizado</v>
      </c>
      <c r="F961" s="3" t="s">
        <v>179</v>
      </c>
      <c r="G961" s="3" t="str">
        <f>+VLOOKUP(Tabla110[[#This Row],[ABOGADO]],'|'!$A$47:$B$89,2,0)</f>
        <v>Representación Judicial</v>
      </c>
      <c r="H961" s="237" t="s">
        <v>2176</v>
      </c>
      <c r="I961" s="3" t="s">
        <v>59</v>
      </c>
      <c r="J961" s="18" t="s">
        <v>7078</v>
      </c>
      <c r="K961" s="65" t="s">
        <v>7079</v>
      </c>
      <c r="L961" s="18" t="s">
        <v>2350</v>
      </c>
      <c r="M961" s="3" t="s">
        <v>389</v>
      </c>
      <c r="N961" s="3" t="str">
        <f>Tabla110[[#This Row],[Orden]]&amp;" ("&amp;Tabla110[[#This Row],[Vigencia]]&amp;") "&amp;Tabla110[[#This Row],[Entidad / Reclamante]]&amp;" "&amp;Tabla110[[#This Row],[Últimos 6 Dígitos del Proceso]]</f>
        <v>963 (2025) Salud Total EPS 045100</v>
      </c>
      <c r="O961" s="16">
        <v>2</v>
      </c>
      <c r="P961" s="16">
        <v>199961</v>
      </c>
      <c r="Q961" s="25">
        <v>45902</v>
      </c>
      <c r="R961" s="3" t="s">
        <v>54</v>
      </c>
      <c r="S961" s="25">
        <v>45902</v>
      </c>
      <c r="T961" s="3" t="s">
        <v>8909</v>
      </c>
      <c r="U961" s="6"/>
      <c r="V961" s="6"/>
      <c r="W961" s="6">
        <v>20</v>
      </c>
      <c r="X961" s="6">
        <f>+NETWORKDAYS(Tabla110[[#This Row],[Fecha de Asignación2]],Tabla110[[#This Row],[Fecha Respuesta]])</f>
        <v>1</v>
      </c>
      <c r="Y961" s="6" t="s">
        <v>2185</v>
      </c>
    </row>
    <row r="962" spans="1:25" hidden="1">
      <c r="A962" s="45" t="s">
        <v>8910</v>
      </c>
      <c r="B962" s="14" t="s">
        <v>8910</v>
      </c>
      <c r="C962" s="3">
        <v>2025</v>
      </c>
      <c r="D962" s="25">
        <v>45902</v>
      </c>
      <c r="E962" s="19" t="str">
        <f>IF(Tabla110[[#This Row],[Fecha Respuesta]]="","01 Pendiente","02 Finalizado")</f>
        <v>02 Finalizado</v>
      </c>
      <c r="F962" s="3" t="s">
        <v>131</v>
      </c>
      <c r="G962" s="3" t="str">
        <f>+VLOOKUP(Tabla110[[#This Row],[ABOGADO]],'|'!$A$47:$B$89,2,0)</f>
        <v>Representación Judicial</v>
      </c>
      <c r="H962" s="237" t="s">
        <v>2176</v>
      </c>
      <c r="I962" s="3" t="s">
        <v>65</v>
      </c>
      <c r="J962" s="18" t="s">
        <v>8233</v>
      </c>
      <c r="K962" s="65" t="s">
        <v>7976</v>
      </c>
      <c r="L962" s="18" t="s">
        <v>2350</v>
      </c>
      <c r="M962" s="3" t="s">
        <v>246</v>
      </c>
      <c r="N962" s="3" t="str">
        <f>Tabla110[[#This Row],[Orden]]&amp;" ("&amp;Tabla110[[#This Row],[Vigencia]]&amp;") "&amp;Tabla110[[#This Row],[Entidad / Reclamante]]&amp;" "&amp;Tabla110[[#This Row],[Últimos 6 Dígitos del Proceso]]</f>
        <v>964 (2025) Compensar EPS 009200</v>
      </c>
      <c r="O962" s="16">
        <v>3</v>
      </c>
      <c r="P962" s="16">
        <v>923116</v>
      </c>
      <c r="Q962" s="25">
        <v>45902</v>
      </c>
      <c r="R962" s="3" t="s">
        <v>54</v>
      </c>
      <c r="S962" s="25">
        <v>45902</v>
      </c>
      <c r="T962" s="3" t="s">
        <v>8911</v>
      </c>
      <c r="U962" s="6"/>
      <c r="V962" s="6"/>
      <c r="W962" s="6">
        <v>20</v>
      </c>
      <c r="X962" s="6">
        <f>+NETWORKDAYS(Tabla110[[#This Row],[Fecha de Asignación2]],Tabla110[[#This Row],[Fecha Respuesta]])</f>
        <v>1</v>
      </c>
      <c r="Y962" s="6" t="s">
        <v>2185</v>
      </c>
    </row>
    <row r="963" spans="1:25" hidden="1">
      <c r="A963" s="45" t="s">
        <v>8912</v>
      </c>
      <c r="B963" s="14" t="s">
        <v>8912</v>
      </c>
      <c r="C963" s="3">
        <v>2025</v>
      </c>
      <c r="D963" s="25">
        <v>45902</v>
      </c>
      <c r="E963" s="19" t="str">
        <f>IF(Tabla110[[#This Row],[Fecha Respuesta]]="","01 Pendiente","02 Finalizado")</f>
        <v>02 Finalizado</v>
      </c>
      <c r="F963" s="3" t="s">
        <v>141</v>
      </c>
      <c r="G963" s="3" t="str">
        <f>+VLOOKUP(Tabla110[[#This Row],[ABOGADO]],'|'!$A$47:$B$89,2,0)</f>
        <v>Coordinación Prejudicial</v>
      </c>
      <c r="H963" s="237" t="s">
        <v>2176</v>
      </c>
      <c r="I963" s="3" t="s">
        <v>65</v>
      </c>
      <c r="J963" s="18" t="s">
        <v>8913</v>
      </c>
      <c r="K963" s="65" t="s">
        <v>6796</v>
      </c>
      <c r="L963" s="18" t="s">
        <v>2350</v>
      </c>
      <c r="M963" s="3" t="s">
        <v>315</v>
      </c>
      <c r="N963" s="3" t="str">
        <f>Tabla110[[#This Row],[Orden]]&amp;" ("&amp;Tabla110[[#This Row],[Vigencia]]&amp;") "&amp;Tabla110[[#This Row],[Entidad / Reclamante]]&amp;" "&amp;Tabla110[[#This Row],[Últimos 6 Dígitos del Proceso]]</f>
        <v>965 (2025) Sanitas EPS 012300</v>
      </c>
      <c r="O963" s="16">
        <v>239</v>
      </c>
      <c r="P963" s="16">
        <v>50109125</v>
      </c>
      <c r="Q963" s="25">
        <v>45918</v>
      </c>
      <c r="R963" s="3" t="s">
        <v>43</v>
      </c>
      <c r="S963" s="25">
        <v>45909</v>
      </c>
      <c r="T963" s="3" t="s">
        <v>8914</v>
      </c>
      <c r="U963" s="6"/>
      <c r="V963" s="6"/>
      <c r="W963" s="6">
        <v>20</v>
      </c>
      <c r="X963" s="6">
        <f>+NETWORKDAYS(Tabla110[[#This Row],[Fecha de Asignación2]],Tabla110[[#This Row],[Fecha Respuesta]])</f>
        <v>8</v>
      </c>
      <c r="Y963" s="6" t="s">
        <v>2179</v>
      </c>
    </row>
    <row r="964" spans="1:25" hidden="1">
      <c r="A964" s="45" t="s">
        <v>8915</v>
      </c>
      <c r="B964" s="14" t="s">
        <v>8915</v>
      </c>
      <c r="C964" s="3">
        <v>2025</v>
      </c>
      <c r="D964" s="25">
        <v>45902</v>
      </c>
      <c r="E964" s="19" t="str">
        <f>IF(Tabla110[[#This Row],[Fecha Respuesta]]="","01 Pendiente","02 Finalizado")</f>
        <v>02 Finalizado</v>
      </c>
      <c r="F964" s="3" t="s">
        <v>148</v>
      </c>
      <c r="G964" s="3" t="str">
        <f>+VLOOKUP(Tabla110[[#This Row],[ABOGADO]],'|'!$A$47:$B$89,2,0)</f>
        <v>Representación Judicial</v>
      </c>
      <c r="H964" s="237" t="s">
        <v>2176</v>
      </c>
      <c r="I964" s="3" t="s">
        <v>65</v>
      </c>
      <c r="J964" s="18" t="s">
        <v>8916</v>
      </c>
      <c r="K964" s="65" t="s">
        <v>2205</v>
      </c>
      <c r="L964" s="18" t="s">
        <v>2350</v>
      </c>
      <c r="M964" s="3" t="s">
        <v>246</v>
      </c>
      <c r="N964" s="3" t="str">
        <f>Tabla110[[#This Row],[Orden]]&amp;" ("&amp;Tabla110[[#This Row],[Vigencia]]&amp;") "&amp;Tabla110[[#This Row],[Entidad / Reclamante]]&amp;" "&amp;Tabla110[[#This Row],[Últimos 6 Dígitos del Proceso]]</f>
        <v>966 (2025) Compensar EPS 008900</v>
      </c>
      <c r="O964" s="16">
        <v>3</v>
      </c>
      <c r="P964" s="16">
        <v>142020</v>
      </c>
      <c r="Q964" s="25">
        <v>45924</v>
      </c>
      <c r="R964" s="3" t="s">
        <v>96</v>
      </c>
      <c r="S964" s="25">
        <v>45909</v>
      </c>
      <c r="T964" s="3" t="s">
        <v>7819</v>
      </c>
      <c r="U964" s="6"/>
      <c r="V964" s="6"/>
      <c r="W964" s="6">
        <v>8</v>
      </c>
      <c r="X964" s="6">
        <f>+NETWORKDAYS(Tabla110[[#This Row],[Fecha de Asignación2]],Tabla110[[#This Row],[Fecha Respuesta]])</f>
        <v>12</v>
      </c>
      <c r="Y964" s="6" t="s">
        <v>6117</v>
      </c>
    </row>
    <row r="965" spans="1:25" hidden="1">
      <c r="A965" s="45" t="s">
        <v>8917</v>
      </c>
      <c r="B965" s="14" t="s">
        <v>8917</v>
      </c>
      <c r="C965" s="3">
        <v>2025</v>
      </c>
      <c r="D965" s="25">
        <v>45902</v>
      </c>
      <c r="E965" s="19" t="str">
        <f>IF(Tabla110[[#This Row],[Fecha Respuesta]]="","01 Pendiente","02 Finalizado")</f>
        <v>02 Finalizado</v>
      </c>
      <c r="F965" s="3" t="s">
        <v>152</v>
      </c>
      <c r="G965" s="3" t="str">
        <f>+VLOOKUP(Tabla110[[#This Row],[ABOGADO]],'|'!$A$47:$B$89,2,0)</f>
        <v>Coordinación Prejudicial</v>
      </c>
      <c r="H965" s="237" t="s">
        <v>2176</v>
      </c>
      <c r="I965" s="3" t="s">
        <v>65</v>
      </c>
      <c r="J965" s="18" t="s">
        <v>8408</v>
      </c>
      <c r="K965" s="65" t="s">
        <v>6991</v>
      </c>
      <c r="L965" s="18" t="s">
        <v>2350</v>
      </c>
      <c r="M965" s="3" t="s">
        <v>389</v>
      </c>
      <c r="N965" s="3" t="str">
        <f>Tabla110[[#This Row],[Orden]]&amp;" ("&amp;Tabla110[[#This Row],[Vigencia]]&amp;") "&amp;Tabla110[[#This Row],[Entidad / Reclamante]]&amp;" "&amp;Tabla110[[#This Row],[Últimos 6 Dígitos del Proceso]]</f>
        <v>967 (2025) Salud Total EPS 057700</v>
      </c>
      <c r="O965" s="16">
        <v>11</v>
      </c>
      <c r="P965" s="16">
        <v>60555624</v>
      </c>
      <c r="Q965" s="25">
        <v>45910</v>
      </c>
      <c r="R965" s="3" t="s">
        <v>47</v>
      </c>
      <c r="S965" s="25">
        <v>45909</v>
      </c>
      <c r="T965" s="3" t="s">
        <v>8918</v>
      </c>
      <c r="U965" s="6"/>
      <c r="V965" s="6"/>
      <c r="W965" s="6">
        <v>20</v>
      </c>
      <c r="X965" s="6">
        <f>+NETWORKDAYS(Tabla110[[#This Row],[Fecha de Asignación2]],Tabla110[[#This Row],[Fecha Respuesta]])</f>
        <v>2</v>
      </c>
      <c r="Y965" s="6" t="s">
        <v>2179</v>
      </c>
    </row>
    <row r="966" spans="1:25" hidden="1">
      <c r="A966" s="45" t="s">
        <v>8919</v>
      </c>
      <c r="B966" s="14" t="s">
        <v>8919</v>
      </c>
      <c r="C966" s="3">
        <v>2025</v>
      </c>
      <c r="D966" s="25">
        <v>45902</v>
      </c>
      <c r="E966" s="19" t="str">
        <f>IF(Tabla110[[#This Row],[Fecha Respuesta]]="","01 Pendiente","02 Finalizado")</f>
        <v>02 Finalizado</v>
      </c>
      <c r="F966" s="3" t="s">
        <v>117</v>
      </c>
      <c r="G966" s="3" t="str">
        <f>+VLOOKUP(Tabla110[[#This Row],[ABOGADO]],'|'!$A$47:$B$89,2,0)</f>
        <v>Coordinación Prejudicial</v>
      </c>
      <c r="H966" s="237" t="s">
        <v>2176</v>
      </c>
      <c r="I966" s="3" t="s">
        <v>65</v>
      </c>
      <c r="J966" s="18" t="s">
        <v>8920</v>
      </c>
      <c r="K966" s="65" t="s">
        <v>7892</v>
      </c>
      <c r="L966" s="18" t="s">
        <v>2350</v>
      </c>
      <c r="M966" s="3" t="s">
        <v>315</v>
      </c>
      <c r="N966" s="3" t="str">
        <f>Tabla110[[#This Row],[Orden]]&amp;" ("&amp;Tabla110[[#This Row],[Vigencia]]&amp;") "&amp;Tabla110[[#This Row],[Entidad / Reclamante]]&amp;" "&amp;Tabla110[[#This Row],[Últimos 6 Dígitos del Proceso]]</f>
        <v>968 (2025) Sanitas EPS 012700</v>
      </c>
      <c r="O966" s="16">
        <v>14</v>
      </c>
      <c r="P966" s="16">
        <v>913390001</v>
      </c>
      <c r="Q966" s="25">
        <v>45917</v>
      </c>
      <c r="R966" s="3" t="s">
        <v>94</v>
      </c>
      <c r="S966" s="25">
        <v>45909</v>
      </c>
      <c r="T966" s="3" t="s">
        <v>8921</v>
      </c>
      <c r="U966" s="6"/>
      <c r="V966" s="6"/>
      <c r="W966" s="6">
        <v>20</v>
      </c>
      <c r="X966" s="6">
        <f>+NETWORKDAYS(Tabla110[[#This Row],[Fecha de Asignación2]],Tabla110[[#This Row],[Fecha Respuesta]])</f>
        <v>7</v>
      </c>
      <c r="Y966" s="6" t="s">
        <v>2179</v>
      </c>
    </row>
    <row r="967" spans="1:25" hidden="1">
      <c r="A967" s="45" t="s">
        <v>8922</v>
      </c>
      <c r="B967" s="14" t="s">
        <v>8922</v>
      </c>
      <c r="C967" s="3">
        <v>2025</v>
      </c>
      <c r="D967" s="25">
        <v>45902</v>
      </c>
      <c r="E967" s="19" t="str">
        <f>IF(Tabla110[[#This Row],[Fecha Respuesta]]="","01 Pendiente","02 Finalizado")</f>
        <v>02 Finalizado</v>
      </c>
      <c r="F967" s="3" t="s">
        <v>167</v>
      </c>
      <c r="G967" s="3" t="str">
        <f>+VLOOKUP(Tabla110[[#This Row],[ABOGADO]],'|'!$A$47:$B$89,2,0)</f>
        <v>Representación Judicial</v>
      </c>
      <c r="H967" s="237" t="s">
        <v>2176</v>
      </c>
      <c r="I967" s="3" t="s">
        <v>65</v>
      </c>
      <c r="J967" s="18" t="s">
        <v>8923</v>
      </c>
      <c r="K967" s="65" t="s">
        <v>7048</v>
      </c>
      <c r="L967" s="18" t="s">
        <v>2350</v>
      </c>
      <c r="M967" s="3" t="s">
        <v>374</v>
      </c>
      <c r="N967" s="3" t="str">
        <f>Tabla110[[#This Row],[Orden]]&amp;" ("&amp;Tabla110[[#This Row],[Vigencia]]&amp;") "&amp;Tabla110[[#This Row],[Entidad / Reclamante]]&amp;" "&amp;Tabla110[[#This Row],[Últimos 6 Dígitos del Proceso]]</f>
        <v>969 (2025) Aliansalud EPS 004000</v>
      </c>
      <c r="O967" s="16">
        <v>1</v>
      </c>
      <c r="P967" s="16">
        <v>0</v>
      </c>
      <c r="Q967" s="25">
        <v>45903</v>
      </c>
      <c r="R967" s="3" t="s">
        <v>54</v>
      </c>
      <c r="S967" s="25">
        <v>45902</v>
      </c>
      <c r="T967" s="3" t="s">
        <v>8924</v>
      </c>
      <c r="U967" s="6"/>
      <c r="V967" s="6"/>
      <c r="W967" s="6">
        <v>20</v>
      </c>
      <c r="X967" s="6">
        <f>+NETWORKDAYS(Tabla110[[#This Row],[Fecha de Asignación2]],Tabla110[[#This Row],[Fecha Respuesta]])</f>
        <v>2</v>
      </c>
      <c r="Y967" s="6" t="s">
        <v>2185</v>
      </c>
    </row>
    <row r="968" spans="1:25" hidden="1">
      <c r="A968" s="45" t="s">
        <v>8925</v>
      </c>
      <c r="B968" s="14" t="s">
        <v>8925</v>
      </c>
      <c r="C968" s="3">
        <v>2025</v>
      </c>
      <c r="D968" s="25">
        <v>45902</v>
      </c>
      <c r="E968" s="19" t="str">
        <f>IF(Tabla110[[#This Row],[Fecha Respuesta]]="","01 Pendiente","02 Finalizado")</f>
        <v>02 Finalizado</v>
      </c>
      <c r="F968" s="3" t="s">
        <v>143</v>
      </c>
      <c r="G968" s="3" t="str">
        <f>+VLOOKUP(Tabla110[[#This Row],[ABOGADO]],'|'!$A$47:$B$89,2,0)</f>
        <v>Representación Judicial</v>
      </c>
      <c r="H968" s="237" t="s">
        <v>2176</v>
      </c>
      <c r="I968" s="3" t="s">
        <v>65</v>
      </c>
      <c r="J968" s="18" t="s">
        <v>8926</v>
      </c>
      <c r="K968" s="65" t="s">
        <v>6406</v>
      </c>
      <c r="L968" s="18" t="s">
        <v>2350</v>
      </c>
      <c r="M968" s="3" t="s">
        <v>315</v>
      </c>
      <c r="N968" s="3" t="str">
        <f>Tabla110[[#This Row],[Orden]]&amp;" ("&amp;Tabla110[[#This Row],[Vigencia]]&amp;") "&amp;Tabla110[[#This Row],[Entidad / Reclamante]]&amp;" "&amp;Tabla110[[#This Row],[Últimos 6 Dígitos del Proceso]]</f>
        <v>970 (2025) Sanitas EPS 013300</v>
      </c>
      <c r="O968" s="16">
        <v>21</v>
      </c>
      <c r="P968" s="16">
        <v>2773710</v>
      </c>
      <c r="Q968" s="25">
        <v>45924</v>
      </c>
      <c r="R968" s="3" t="s">
        <v>96</v>
      </c>
      <c r="S968" s="25">
        <v>45909</v>
      </c>
      <c r="T968" s="3" t="s">
        <v>7223</v>
      </c>
      <c r="U968" s="6"/>
      <c r="V968" s="6"/>
      <c r="W968" s="6">
        <v>8</v>
      </c>
      <c r="X968" s="6">
        <f>+NETWORKDAYS(Tabla110[[#This Row],[Fecha de Asignación2]],Tabla110[[#This Row],[Fecha Respuesta]])</f>
        <v>12</v>
      </c>
      <c r="Y968" s="6" t="s">
        <v>6117</v>
      </c>
    </row>
    <row r="969" spans="1:25" hidden="1">
      <c r="A969" s="45" t="s">
        <v>8927</v>
      </c>
      <c r="B969" s="14" t="s">
        <v>8927</v>
      </c>
      <c r="C969" s="3">
        <v>2025</v>
      </c>
      <c r="D969" s="25">
        <v>45902</v>
      </c>
      <c r="E969" s="19" t="str">
        <f>IF(Tabla110[[#This Row],[Fecha Respuesta]]="","01 Pendiente","02 Finalizado")</f>
        <v>02 Finalizado</v>
      </c>
      <c r="F969" s="3" t="s">
        <v>143</v>
      </c>
      <c r="G969" s="3" t="str">
        <f>+VLOOKUP(Tabla110[[#This Row],[ABOGADO]],'|'!$A$47:$B$89,2,0)</f>
        <v>Representación Judicial</v>
      </c>
      <c r="H969" s="237" t="s">
        <v>2176</v>
      </c>
      <c r="I969" s="3" t="s">
        <v>65</v>
      </c>
      <c r="J969" s="18" t="s">
        <v>8928</v>
      </c>
      <c r="K969" s="65" t="s">
        <v>8187</v>
      </c>
      <c r="L969" s="18" t="s">
        <v>2350</v>
      </c>
      <c r="M969" s="3" t="s">
        <v>389</v>
      </c>
      <c r="N969" s="3" t="str">
        <f>Tabla110[[#This Row],[Orden]]&amp;" ("&amp;Tabla110[[#This Row],[Vigencia]]&amp;") "&amp;Tabla110[[#This Row],[Entidad / Reclamante]]&amp;" "&amp;Tabla110[[#This Row],[Últimos 6 Dígitos del Proceso]]</f>
        <v>971 (2025) Salud Total EPS 036000</v>
      </c>
      <c r="O969" s="16">
        <v>193</v>
      </c>
      <c r="P969" s="16">
        <v>45621030.609999999</v>
      </c>
      <c r="Q969" s="25">
        <v>45910</v>
      </c>
      <c r="R969" s="3" t="s">
        <v>43</v>
      </c>
      <c r="S969" s="25">
        <v>45909</v>
      </c>
      <c r="T969" s="3" t="s">
        <v>8350</v>
      </c>
      <c r="U969" s="6"/>
      <c r="V969" s="6"/>
      <c r="W969" s="6">
        <v>20</v>
      </c>
      <c r="X969" s="6">
        <f>+NETWORKDAYS(Tabla110[[#This Row],[Fecha de Asignación2]],Tabla110[[#This Row],[Fecha Respuesta]])</f>
        <v>2</v>
      </c>
      <c r="Y969" s="6" t="s">
        <v>2179</v>
      </c>
    </row>
    <row r="970" spans="1:25" hidden="1">
      <c r="A970" s="45" t="s">
        <v>8929</v>
      </c>
      <c r="B970" s="14" t="s">
        <v>8929</v>
      </c>
      <c r="C970" s="3">
        <v>2025</v>
      </c>
      <c r="D970" s="25">
        <v>45902</v>
      </c>
      <c r="E970" s="19" t="str">
        <f>IF(Tabla110[[#This Row],[Fecha Respuesta]]="","01 Pendiente","02 Finalizado")</f>
        <v>02 Finalizado</v>
      </c>
      <c r="F970" s="3" t="s">
        <v>148</v>
      </c>
      <c r="G970" s="3" t="str">
        <f>+VLOOKUP(Tabla110[[#This Row],[ABOGADO]],'|'!$A$47:$B$89,2,0)</f>
        <v>Representación Judicial</v>
      </c>
      <c r="H970" s="237" t="s">
        <v>2176</v>
      </c>
      <c r="I970" s="3" t="s">
        <v>65</v>
      </c>
      <c r="J970" s="18" t="s">
        <v>8930</v>
      </c>
      <c r="K970" s="65" t="s">
        <v>7547</v>
      </c>
      <c r="L970" s="18" t="s">
        <v>2350</v>
      </c>
      <c r="M970" s="3" t="s">
        <v>315</v>
      </c>
      <c r="N970" s="3" t="str">
        <f>Tabla110[[#This Row],[Orden]]&amp;" ("&amp;Tabla110[[#This Row],[Vigencia]]&amp;") "&amp;Tabla110[[#This Row],[Entidad / Reclamante]]&amp;" "&amp;Tabla110[[#This Row],[Últimos 6 Dígitos del Proceso]]</f>
        <v>972 (2025) Sanitas EPS 021700</v>
      </c>
      <c r="O970" s="16">
        <v>753</v>
      </c>
      <c r="P970" s="16">
        <v>629677147</v>
      </c>
      <c r="Q970" s="25">
        <v>45918</v>
      </c>
      <c r="R970" s="3" t="s">
        <v>43</v>
      </c>
      <c r="S970" s="25">
        <v>45909</v>
      </c>
      <c r="T970" s="3" t="s">
        <v>8931</v>
      </c>
      <c r="U970" s="6"/>
      <c r="V970" s="6"/>
      <c r="W970" s="6">
        <v>20</v>
      </c>
      <c r="X970" s="6">
        <f>+NETWORKDAYS(Tabla110[[#This Row],[Fecha de Asignación2]],Tabla110[[#This Row],[Fecha Respuesta]])</f>
        <v>8</v>
      </c>
      <c r="Y970" s="6" t="s">
        <v>2179</v>
      </c>
    </row>
    <row r="971" spans="1:25" hidden="1">
      <c r="A971" s="45" t="s">
        <v>8932</v>
      </c>
      <c r="B971" s="14" t="s">
        <v>8932</v>
      </c>
      <c r="C971" s="3">
        <v>2025</v>
      </c>
      <c r="D971" s="25">
        <v>45902</v>
      </c>
      <c r="E971" s="19" t="str">
        <f>IF(Tabla110[[#This Row],[Fecha Respuesta]]="","01 Pendiente","02 Finalizado")</f>
        <v>02 Finalizado</v>
      </c>
      <c r="F971" s="3" t="s">
        <v>167</v>
      </c>
      <c r="G971" s="3" t="str">
        <f>+VLOOKUP(Tabla110[[#This Row],[ABOGADO]],'|'!$A$47:$B$89,2,0)</f>
        <v>Representación Judicial</v>
      </c>
      <c r="H971" s="237" t="s">
        <v>2176</v>
      </c>
      <c r="I971" s="3" t="s">
        <v>65</v>
      </c>
      <c r="J971" s="18" t="s">
        <v>8933</v>
      </c>
      <c r="K971" s="65" t="s">
        <v>6549</v>
      </c>
      <c r="L971" s="18" t="s">
        <v>2350</v>
      </c>
      <c r="M971" s="3" t="s">
        <v>315</v>
      </c>
      <c r="N971" s="3" t="str">
        <f>Tabla110[[#This Row],[Orden]]&amp;" ("&amp;Tabla110[[#This Row],[Vigencia]]&amp;") "&amp;Tabla110[[#This Row],[Entidad / Reclamante]]&amp;" "&amp;Tabla110[[#This Row],[Últimos 6 Dígitos del Proceso]]</f>
        <v>973 (2025) Sanitas EPS 007200</v>
      </c>
      <c r="O971" s="16">
        <v>945</v>
      </c>
      <c r="P971" s="16">
        <v>189695314</v>
      </c>
      <c r="Q971" s="25">
        <v>45926</v>
      </c>
      <c r="R971" s="3" t="s">
        <v>103</v>
      </c>
      <c r="S971" s="25">
        <v>45909</v>
      </c>
      <c r="T971" s="3" t="s">
        <v>8934</v>
      </c>
      <c r="U971" s="6"/>
      <c r="V971" s="6"/>
      <c r="W971" s="6">
        <v>20</v>
      </c>
      <c r="X971" s="6">
        <f>+NETWORKDAYS(Tabla110[[#This Row],[Fecha de Asignación2]],Tabla110[[#This Row],[Fecha Respuesta]])</f>
        <v>14</v>
      </c>
      <c r="Y971" s="6" t="s">
        <v>2179</v>
      </c>
    </row>
    <row r="972" spans="1:25" hidden="1">
      <c r="A972" s="45" t="s">
        <v>8935</v>
      </c>
      <c r="B972" s="14" t="s">
        <v>8935</v>
      </c>
      <c r="C972" s="3">
        <v>2025</v>
      </c>
      <c r="D972" s="25">
        <v>45903</v>
      </c>
      <c r="E972" s="19" t="str">
        <f>IF(Tabla110[[#This Row],[Fecha Respuesta]]="","01 Pendiente","02 Finalizado")</f>
        <v>02 Finalizado</v>
      </c>
      <c r="F972" s="3" t="s">
        <v>156</v>
      </c>
      <c r="G972" s="3" t="str">
        <f>+VLOOKUP(Tabla110[[#This Row],[ABOGADO]],'|'!$A$47:$B$89,2,0)</f>
        <v>Coordinación Prejudicial</v>
      </c>
      <c r="H972" s="237" t="s">
        <v>2176</v>
      </c>
      <c r="I972" s="3" t="s">
        <v>65</v>
      </c>
      <c r="J972" s="18" t="s">
        <v>8936</v>
      </c>
      <c r="K972" s="65" t="s">
        <v>8937</v>
      </c>
      <c r="L972" s="18" t="s">
        <v>2350</v>
      </c>
      <c r="M972" s="3" t="s">
        <v>315</v>
      </c>
      <c r="N972" s="3" t="str">
        <f>Tabla110[[#This Row],[Orden]]&amp;" ("&amp;Tabla110[[#This Row],[Vigencia]]&amp;") "&amp;Tabla110[[#This Row],[Entidad / Reclamante]]&amp;" "&amp;Tabla110[[#This Row],[Últimos 6 Dígitos del Proceso]]</f>
        <v>974 (2025) Sanitas EPS 055600</v>
      </c>
      <c r="O972" s="16">
        <v>267</v>
      </c>
      <c r="P972" s="16">
        <v>32174976</v>
      </c>
      <c r="Q972" s="25">
        <v>45919</v>
      </c>
      <c r="R972" s="3" t="s">
        <v>43</v>
      </c>
      <c r="S972" s="25">
        <v>45909</v>
      </c>
      <c r="T972" s="3" t="s">
        <v>8938</v>
      </c>
      <c r="U972" s="6"/>
      <c r="V972" s="6"/>
      <c r="W972" s="6">
        <v>20</v>
      </c>
      <c r="X972" s="6">
        <f>+NETWORKDAYS(Tabla110[[#This Row],[Fecha de Asignación2]],Tabla110[[#This Row],[Fecha Respuesta]])</f>
        <v>9</v>
      </c>
      <c r="Y972" s="6" t="s">
        <v>2179</v>
      </c>
    </row>
    <row r="973" spans="1:25" hidden="1">
      <c r="A973" s="45" t="s">
        <v>8939</v>
      </c>
      <c r="B973" s="14" t="s">
        <v>8939</v>
      </c>
      <c r="C973" s="3">
        <v>2025</v>
      </c>
      <c r="D973" s="25">
        <v>45903</v>
      </c>
      <c r="E973" s="19" t="str">
        <f>IF(Tabla110[[#This Row],[Fecha Respuesta]]="","01 Pendiente","02 Finalizado")</f>
        <v>02 Finalizado</v>
      </c>
      <c r="F973" s="3" t="s">
        <v>124</v>
      </c>
      <c r="G973" s="3" t="str">
        <f>+VLOOKUP(Tabla110[[#This Row],[ABOGADO]],'|'!$A$47:$B$89,2,0)</f>
        <v>Representación Judicial</v>
      </c>
      <c r="H973" s="237" t="s">
        <v>2176</v>
      </c>
      <c r="I973" s="3" t="s">
        <v>59</v>
      </c>
      <c r="J973" s="18" t="s">
        <v>8940</v>
      </c>
      <c r="K973" s="65" t="s">
        <v>6837</v>
      </c>
      <c r="L973" s="18" t="s">
        <v>2350</v>
      </c>
      <c r="M973" s="3" t="s">
        <v>315</v>
      </c>
      <c r="N973" s="3" t="str">
        <f>Tabla110[[#This Row],[Orden]]&amp;" ("&amp;Tabla110[[#This Row],[Vigencia]]&amp;") "&amp;Tabla110[[#This Row],[Entidad / Reclamante]]&amp;" "&amp;Tabla110[[#This Row],[Últimos 6 Dígitos del Proceso]]</f>
        <v>975 (2025) Sanitas EPS 024000</v>
      </c>
      <c r="O973" s="16">
        <v>374</v>
      </c>
      <c r="P973" s="16">
        <v>137800438</v>
      </c>
      <c r="Q973" s="25">
        <v>45910</v>
      </c>
      <c r="R973" s="3" t="s">
        <v>103</v>
      </c>
      <c r="S973" s="25">
        <v>45909</v>
      </c>
      <c r="T973" s="3" t="s">
        <v>8941</v>
      </c>
      <c r="U973" s="6"/>
      <c r="V973" s="6"/>
      <c r="W973" s="6">
        <v>20</v>
      </c>
      <c r="X973" s="6">
        <f>+NETWORKDAYS(Tabla110[[#This Row],[Fecha de Asignación2]],Tabla110[[#This Row],[Fecha Respuesta]])</f>
        <v>2</v>
      </c>
      <c r="Y973" s="6" t="s">
        <v>2179</v>
      </c>
    </row>
    <row r="974" spans="1:25" hidden="1">
      <c r="A974" s="45" t="s">
        <v>8942</v>
      </c>
      <c r="B974" s="14" t="s">
        <v>8942</v>
      </c>
      <c r="C974" s="3">
        <v>2025</v>
      </c>
      <c r="D974" s="25">
        <v>45903</v>
      </c>
      <c r="E974" s="19" t="str">
        <f>IF(Tabla110[[#This Row],[Fecha Respuesta]]="","01 Pendiente","02 Finalizado")</f>
        <v>02 Finalizado</v>
      </c>
      <c r="F974" s="3" t="s">
        <v>124</v>
      </c>
      <c r="G974" s="3" t="str">
        <f>+VLOOKUP(Tabla110[[#This Row],[ABOGADO]],'|'!$A$47:$B$89,2,0)</f>
        <v>Representación Judicial</v>
      </c>
      <c r="H974" s="237" t="s">
        <v>2176</v>
      </c>
      <c r="I974" s="3" t="s">
        <v>59</v>
      </c>
      <c r="J974" s="18" t="s">
        <v>8943</v>
      </c>
      <c r="K974" s="65" t="s">
        <v>2210</v>
      </c>
      <c r="L974" s="18" t="s">
        <v>2350</v>
      </c>
      <c r="M974" s="3" t="s">
        <v>315</v>
      </c>
      <c r="N974" s="3" t="str">
        <f>Tabla110[[#This Row],[Orden]]&amp;" ("&amp;Tabla110[[#This Row],[Vigencia]]&amp;") "&amp;Tabla110[[#This Row],[Entidad / Reclamante]]&amp;" "&amp;Tabla110[[#This Row],[Últimos 6 Dígitos del Proceso]]</f>
        <v>976 (2025) Sanitas EPS 033500</v>
      </c>
      <c r="O974" s="16">
        <v>261</v>
      </c>
      <c r="P974" s="16">
        <v>668212689.70000005</v>
      </c>
      <c r="Q974" s="25">
        <v>45910</v>
      </c>
      <c r="R974" s="3" t="s">
        <v>94</v>
      </c>
      <c r="S974" s="25">
        <v>45909</v>
      </c>
      <c r="T974" s="3" t="s">
        <v>8944</v>
      </c>
      <c r="U974" s="6"/>
      <c r="V974" s="6"/>
      <c r="W974" s="6">
        <v>20</v>
      </c>
      <c r="X974" s="6">
        <f>+NETWORKDAYS(Tabla110[[#This Row],[Fecha de Asignación2]],Tabla110[[#This Row],[Fecha Respuesta]])</f>
        <v>2</v>
      </c>
      <c r="Y974" s="6" t="s">
        <v>2179</v>
      </c>
    </row>
    <row r="975" spans="1:25" hidden="1">
      <c r="A975" s="45" t="s">
        <v>8945</v>
      </c>
      <c r="B975" s="14" t="s">
        <v>8945</v>
      </c>
      <c r="C975" s="3">
        <v>2025</v>
      </c>
      <c r="D975" s="25">
        <v>45903</v>
      </c>
      <c r="E975" s="19" t="str">
        <f>IF(Tabla110[[#This Row],[Fecha Respuesta]]="","01 Pendiente","02 Finalizado")</f>
        <v>02 Finalizado</v>
      </c>
      <c r="F975" s="3" t="s">
        <v>169</v>
      </c>
      <c r="G975" s="3" t="str">
        <f>+VLOOKUP(Tabla110[[#This Row],[ABOGADO]],'|'!$A$47:$B$89,2,0)</f>
        <v>Coordinación Prejudicial</v>
      </c>
      <c r="H975" s="237" t="s">
        <v>2176</v>
      </c>
      <c r="I975" s="3" t="s">
        <v>65</v>
      </c>
      <c r="J975" s="18" t="s">
        <v>8946</v>
      </c>
      <c r="K975" s="65" t="s">
        <v>6933</v>
      </c>
      <c r="L975" s="18" t="s">
        <v>2350</v>
      </c>
      <c r="M975" s="3" t="s">
        <v>315</v>
      </c>
      <c r="N975" s="3" t="str">
        <f>Tabla110[[#This Row],[Orden]]&amp;" ("&amp;Tabla110[[#This Row],[Vigencia]]&amp;") "&amp;Tabla110[[#This Row],[Entidad / Reclamante]]&amp;" "&amp;Tabla110[[#This Row],[Últimos 6 Dígitos del Proceso]]</f>
        <v>977 (2025) Sanitas EPS 033600</v>
      </c>
      <c r="O975" s="16">
        <v>97</v>
      </c>
      <c r="P975" s="16">
        <v>408108348</v>
      </c>
      <c r="Q975" s="25">
        <v>45930</v>
      </c>
      <c r="R975" s="3" t="s">
        <v>103</v>
      </c>
      <c r="S975" s="25">
        <v>45909</v>
      </c>
      <c r="T975" s="3" t="s">
        <v>8947</v>
      </c>
      <c r="U975" s="6"/>
      <c r="V975" s="6"/>
      <c r="W975" s="6">
        <v>20</v>
      </c>
      <c r="X975" s="6">
        <f>+NETWORKDAYS(Tabla110[[#This Row],[Fecha de Asignación2]],Tabla110[[#This Row],[Fecha Respuesta]])</f>
        <v>16</v>
      </c>
      <c r="Y975" s="6" t="s">
        <v>2179</v>
      </c>
    </row>
    <row r="976" spans="1:25" hidden="1">
      <c r="A976" s="45" t="s">
        <v>8948</v>
      </c>
      <c r="B976" s="14" t="s">
        <v>8948</v>
      </c>
      <c r="C976" s="3">
        <v>2025</v>
      </c>
      <c r="D976" s="25">
        <v>45903</v>
      </c>
      <c r="E976" s="19" t="str">
        <f>IF(Tabla110[[#This Row],[Fecha Respuesta]]="","01 Pendiente","02 Finalizado")</f>
        <v>02 Finalizado</v>
      </c>
      <c r="F976" s="18" t="s">
        <v>6254</v>
      </c>
      <c r="G976" s="3" t="s">
        <v>17</v>
      </c>
      <c r="H976" s="237" t="s">
        <v>2176</v>
      </c>
      <c r="I976" s="3" t="s">
        <v>65</v>
      </c>
      <c r="J976" s="18" t="s">
        <v>8949</v>
      </c>
      <c r="K976" s="65" t="s">
        <v>7866</v>
      </c>
      <c r="L976" s="18" t="s">
        <v>2350</v>
      </c>
      <c r="M976" s="3" t="s">
        <v>315</v>
      </c>
      <c r="N976" s="3" t="str">
        <f>Tabla110[[#This Row],[Orden]]&amp;" ("&amp;Tabla110[[#This Row],[Vigencia]]&amp;") "&amp;Tabla110[[#This Row],[Entidad / Reclamante]]&amp;" "&amp;Tabla110[[#This Row],[Últimos 6 Dígitos del Proceso]]</f>
        <v>978 (2025) Sanitas EPS 012500</v>
      </c>
      <c r="O976" s="16">
        <v>77</v>
      </c>
      <c r="P976" s="16">
        <v>0</v>
      </c>
      <c r="Q976" s="25">
        <v>45930</v>
      </c>
      <c r="R976" s="3" t="s">
        <v>96</v>
      </c>
      <c r="S976" s="25">
        <v>45909</v>
      </c>
      <c r="T976" s="3" t="s">
        <v>8950</v>
      </c>
      <c r="U976" s="6"/>
      <c r="V976" s="6"/>
      <c r="W976" s="6">
        <v>8</v>
      </c>
      <c r="X976" s="6">
        <f>+NETWORKDAYS(Tabla110[[#This Row],[Fecha de Asignación2]],Tabla110[[#This Row],[Fecha Respuesta]])</f>
        <v>16</v>
      </c>
      <c r="Y976" s="6" t="s">
        <v>6117</v>
      </c>
    </row>
    <row r="977" spans="1:25" hidden="1">
      <c r="A977" s="45" t="s">
        <v>8951</v>
      </c>
      <c r="B977" s="14" t="s">
        <v>8951</v>
      </c>
      <c r="C977" s="3">
        <v>2025</v>
      </c>
      <c r="D977" s="25">
        <v>45903</v>
      </c>
      <c r="E977" s="19" t="str">
        <f>IF(Tabla110[[#This Row],[Fecha Respuesta]]="","01 Pendiente","02 Finalizado")</f>
        <v>02 Finalizado</v>
      </c>
      <c r="F977" s="3" t="s">
        <v>177</v>
      </c>
      <c r="G977" s="3" t="str">
        <f>+VLOOKUP(Tabla110[[#This Row],[ABOGADO]],'|'!$A$47:$B$89,2,0)</f>
        <v>Coordinación Prejudicial</v>
      </c>
      <c r="H977" s="237" t="s">
        <v>2176</v>
      </c>
      <c r="I977" s="3" t="s">
        <v>65</v>
      </c>
      <c r="J977" s="18" t="s">
        <v>8952</v>
      </c>
      <c r="K977" s="65" t="s">
        <v>6954</v>
      </c>
      <c r="L977" s="18" t="s">
        <v>2350</v>
      </c>
      <c r="M977" s="3" t="s">
        <v>315</v>
      </c>
      <c r="N977" s="3" t="str">
        <f>Tabla110[[#This Row],[Orden]]&amp;" ("&amp;Tabla110[[#This Row],[Vigencia]]&amp;") "&amp;Tabla110[[#This Row],[Entidad / Reclamante]]&amp;" "&amp;Tabla110[[#This Row],[Últimos 6 Dígitos del Proceso]]</f>
        <v>979 (2025) Sanitas EPS 005000</v>
      </c>
      <c r="O977" s="16">
        <v>506</v>
      </c>
      <c r="P977" s="16">
        <v>441960447</v>
      </c>
      <c r="Q977" s="25">
        <v>45931</v>
      </c>
      <c r="R977" s="3" t="s">
        <v>96</v>
      </c>
      <c r="S977" s="25">
        <v>45909</v>
      </c>
      <c r="T977" s="3" t="s">
        <v>8953</v>
      </c>
      <c r="U977" s="6"/>
      <c r="V977" s="6"/>
      <c r="W977" s="6">
        <v>8</v>
      </c>
      <c r="X977" s="6">
        <f>+NETWORKDAYS(Tabla110[[#This Row],[Fecha de Asignación2]],Tabla110[[#This Row],[Fecha Respuesta]])</f>
        <v>17</v>
      </c>
      <c r="Y977" s="6" t="s">
        <v>6117</v>
      </c>
    </row>
    <row r="978" spans="1:25" hidden="1">
      <c r="A978" s="45" t="s">
        <v>8954</v>
      </c>
      <c r="B978" s="14" t="s">
        <v>8954</v>
      </c>
      <c r="C978" s="3">
        <v>2025</v>
      </c>
      <c r="D978" s="25">
        <v>45903</v>
      </c>
      <c r="E978" s="19" t="str">
        <f>IF(Tabla110[[#This Row],[Fecha Respuesta]]="","01 Pendiente","02 Finalizado")</f>
        <v>02 Finalizado</v>
      </c>
      <c r="F978" s="3" t="s">
        <v>167</v>
      </c>
      <c r="G978" s="3" t="str">
        <f>+VLOOKUP(Tabla110[[#This Row],[ABOGADO]],'|'!$A$47:$B$89,2,0)</f>
        <v>Representación Judicial</v>
      </c>
      <c r="H978" s="237" t="s">
        <v>2176</v>
      </c>
      <c r="I978" s="3" t="s">
        <v>65</v>
      </c>
      <c r="J978" s="18" t="s">
        <v>2256</v>
      </c>
      <c r="K978" s="65" t="s">
        <v>2257</v>
      </c>
      <c r="L978" s="18" t="s">
        <v>2350</v>
      </c>
      <c r="M978" s="3" t="s">
        <v>315</v>
      </c>
      <c r="N978" s="3" t="str">
        <f>Tabla110[[#This Row],[Orden]]&amp;" ("&amp;Tabla110[[#This Row],[Vigencia]]&amp;") "&amp;Tabla110[[#This Row],[Entidad / Reclamante]]&amp;" "&amp;Tabla110[[#This Row],[Últimos 6 Dígitos del Proceso]]</f>
        <v>980 (2025) Sanitas EPS 087700</v>
      </c>
      <c r="O978" s="16">
        <v>17</v>
      </c>
      <c r="P978" s="16">
        <v>137710178</v>
      </c>
      <c r="Q978" s="25">
        <v>45933</v>
      </c>
      <c r="R978" s="3" t="s">
        <v>96</v>
      </c>
      <c r="S978" s="25">
        <v>45909</v>
      </c>
      <c r="T978" s="3" t="s">
        <v>8955</v>
      </c>
      <c r="U978" s="6"/>
      <c r="V978" s="6"/>
      <c r="W978" s="6">
        <v>8</v>
      </c>
      <c r="X978" s="6">
        <f>+NETWORKDAYS(Tabla110[[#This Row],[Fecha de Asignación2]],Tabla110[[#This Row],[Fecha Respuesta]])</f>
        <v>19</v>
      </c>
      <c r="Y978" s="6" t="s">
        <v>6117</v>
      </c>
    </row>
    <row r="979" spans="1:25" hidden="1">
      <c r="A979" s="45" t="s">
        <v>8956</v>
      </c>
      <c r="B979" s="14" t="s">
        <v>8956</v>
      </c>
      <c r="C979" s="3">
        <v>2025</v>
      </c>
      <c r="D979" s="25">
        <v>45903</v>
      </c>
      <c r="E979" s="19" t="str">
        <f>IF(Tabla110[[#This Row],[Fecha Respuesta]]="","01 Pendiente","02 Finalizado")</f>
        <v>02 Finalizado</v>
      </c>
      <c r="F979" s="3" t="s">
        <v>124</v>
      </c>
      <c r="G979" s="3" t="str">
        <f>+VLOOKUP(Tabla110[[#This Row],[ABOGADO]],'|'!$A$47:$B$89,2,0)</f>
        <v>Representación Judicial</v>
      </c>
      <c r="H979" s="237" t="s">
        <v>2176</v>
      </c>
      <c r="I979" s="3" t="s">
        <v>65</v>
      </c>
      <c r="J979" s="18" t="s">
        <v>8957</v>
      </c>
      <c r="K979" s="65" t="s">
        <v>6954</v>
      </c>
      <c r="L979" s="18" t="s">
        <v>2350</v>
      </c>
      <c r="M979" s="3" t="s">
        <v>267</v>
      </c>
      <c r="N979" s="3" t="str">
        <f>Tabla110[[#This Row],[Orden]]&amp;" ("&amp;Tabla110[[#This Row],[Vigencia]]&amp;") "&amp;Tabla110[[#This Row],[Entidad / Reclamante]]&amp;" "&amp;Tabla110[[#This Row],[Últimos 6 Dígitos del Proceso]]</f>
        <v>981 (2025) Nueva EPS 005000</v>
      </c>
      <c r="O979" s="16">
        <v>1</v>
      </c>
      <c r="P979" s="16">
        <v>0</v>
      </c>
      <c r="Q979" s="25">
        <v>45904</v>
      </c>
      <c r="R979" s="3" t="s">
        <v>54</v>
      </c>
      <c r="S979" s="25">
        <v>45903</v>
      </c>
      <c r="T979" s="3" t="s">
        <v>8958</v>
      </c>
      <c r="U979" s="6"/>
      <c r="V979" s="6"/>
      <c r="W979" s="6">
        <v>20</v>
      </c>
      <c r="X979" s="6">
        <f>+NETWORKDAYS(Tabla110[[#This Row],[Fecha de Asignación2]],Tabla110[[#This Row],[Fecha Respuesta]])</f>
        <v>2</v>
      </c>
      <c r="Y979" s="6" t="s">
        <v>2185</v>
      </c>
    </row>
    <row r="980" spans="1:25" hidden="1">
      <c r="A980" s="45" t="s">
        <v>8959</v>
      </c>
      <c r="B980" s="14" t="s">
        <v>8959</v>
      </c>
      <c r="C980" s="3">
        <v>2025</v>
      </c>
      <c r="D980" s="25">
        <v>45904</v>
      </c>
      <c r="E980" s="19" t="str">
        <f>IF(Tabla110[[#This Row],[Fecha Respuesta]]="","01 Pendiente","02 Finalizado")</f>
        <v>02 Finalizado</v>
      </c>
      <c r="F980" s="3" t="s">
        <v>160</v>
      </c>
      <c r="G980" s="3" t="str">
        <f>+VLOOKUP(Tabla110[[#This Row],[ABOGADO]],'|'!$A$47:$B$89,2,0)</f>
        <v>Representación Judicial</v>
      </c>
      <c r="H980" s="3" t="s">
        <v>6122</v>
      </c>
      <c r="I980" s="3" t="s">
        <v>65</v>
      </c>
      <c r="J980" s="18" t="s">
        <v>8960</v>
      </c>
      <c r="K980" s="65" t="s">
        <v>8881</v>
      </c>
      <c r="L980" s="18" t="s">
        <v>2350</v>
      </c>
      <c r="M980" s="3" t="s">
        <v>8961</v>
      </c>
      <c r="N980" s="3" t="str">
        <f>Tabla110[[#This Row],[Orden]]&amp;" ("&amp;Tabla110[[#This Row],[Vigencia]]&amp;") "&amp;Tabla110[[#This Row],[Entidad / Reclamante]]&amp;" "&amp;Tabla110[[#This Row],[Últimos 6 Dígitos del Proceso]]</f>
        <v>982 (2025) Clínica la Victoria SAS 004900</v>
      </c>
      <c r="O980" s="16">
        <v>149</v>
      </c>
      <c r="P980" s="16">
        <v>140595804</v>
      </c>
      <c r="Q980" s="25">
        <v>45904</v>
      </c>
      <c r="R980" s="3" t="s">
        <v>54</v>
      </c>
      <c r="S980" s="25">
        <v>45904</v>
      </c>
      <c r="T980" s="3" t="s">
        <v>8962</v>
      </c>
      <c r="U980" s="6"/>
      <c r="V980" s="6"/>
      <c r="W980" s="6">
        <v>20</v>
      </c>
      <c r="X980" s="6">
        <f>+NETWORKDAYS(Tabla110[[#This Row],[Fecha de Asignación2]],Tabla110[[#This Row],[Fecha Respuesta]])</f>
        <v>1</v>
      </c>
      <c r="Y980" s="6" t="s">
        <v>2185</v>
      </c>
    </row>
    <row r="981" spans="1:25" hidden="1">
      <c r="A981" s="45" t="s">
        <v>8963</v>
      </c>
      <c r="B981" s="14" t="s">
        <v>8963</v>
      </c>
      <c r="C981" s="3">
        <v>2025</v>
      </c>
      <c r="D981" s="25">
        <v>45904</v>
      </c>
      <c r="E981" s="19" t="str">
        <f>IF(Tabla110[[#This Row],[Fecha Respuesta]]="","01 Pendiente","02 Finalizado")</f>
        <v>02 Finalizado</v>
      </c>
      <c r="F981" s="3" t="s">
        <v>177</v>
      </c>
      <c r="G981" s="3" t="str">
        <f>+VLOOKUP(Tabla110[[#This Row],[ABOGADO]],'|'!$A$47:$B$89,2,0)</f>
        <v>Coordinación Prejudicial</v>
      </c>
      <c r="H981" s="237" t="s">
        <v>2176</v>
      </c>
      <c r="I981" s="3" t="s">
        <v>65</v>
      </c>
      <c r="J981" s="18" t="s">
        <v>8964</v>
      </c>
      <c r="K981" s="65" t="s">
        <v>8006</v>
      </c>
      <c r="L981" s="18" t="s">
        <v>2350</v>
      </c>
      <c r="M981" s="3" t="s">
        <v>315</v>
      </c>
      <c r="N981" s="3" t="str">
        <f>Tabla110[[#This Row],[Orden]]&amp;" ("&amp;Tabla110[[#This Row],[Vigencia]]&amp;") "&amp;Tabla110[[#This Row],[Entidad / Reclamante]]&amp;" "&amp;Tabla110[[#This Row],[Últimos 6 Dígitos del Proceso]]</f>
        <v>983 (2025) Sanitas EPS 022300</v>
      </c>
      <c r="O981" s="16">
        <v>391</v>
      </c>
      <c r="P981" s="16">
        <v>2436987885</v>
      </c>
      <c r="Q981" s="25">
        <v>45925</v>
      </c>
      <c r="R981" s="3" t="s">
        <v>54</v>
      </c>
      <c r="S981" s="25">
        <v>45904</v>
      </c>
      <c r="T981" s="6" t="s">
        <v>8965</v>
      </c>
      <c r="U981" s="6"/>
      <c r="V981" s="6"/>
      <c r="W981" s="6"/>
      <c r="X981" s="6">
        <f>+NETWORKDAYS(Tabla110[[#This Row],[Fecha de Asignación2]],Tabla110[[#This Row],[Fecha Respuesta]])</f>
        <v>16</v>
      </c>
      <c r="Y981" s="6">
        <f>+Tabla110[[#This Row],[Meta]]-Tabla110[[#This Row],[Meta2]]</f>
        <v>-16</v>
      </c>
    </row>
    <row r="982" spans="1:25" hidden="1">
      <c r="A982" s="45" t="s">
        <v>8966</v>
      </c>
      <c r="B982" s="14" t="s">
        <v>8966</v>
      </c>
      <c r="C982" s="3">
        <v>2025</v>
      </c>
      <c r="D982" s="25">
        <v>45905</v>
      </c>
      <c r="E982" s="19" t="str">
        <f>IF(Tabla110[[#This Row],[Fecha Respuesta]]="","01 Pendiente","02 Finalizado")</f>
        <v>02 Finalizado</v>
      </c>
      <c r="F982" s="3" t="s">
        <v>169</v>
      </c>
      <c r="G982" s="3" t="str">
        <f>+VLOOKUP(Tabla110[[#This Row],[ABOGADO]],'|'!$A$47:$B$89,2,0)</f>
        <v>Coordinación Prejudicial</v>
      </c>
      <c r="H982" s="237" t="s">
        <v>2176</v>
      </c>
      <c r="I982" s="3" t="s">
        <v>65</v>
      </c>
      <c r="J982" s="18" t="s">
        <v>8967</v>
      </c>
      <c r="K982" s="65" t="s">
        <v>6633</v>
      </c>
      <c r="L982" s="18" t="s">
        <v>2350</v>
      </c>
      <c r="M982" s="3" t="s">
        <v>315</v>
      </c>
      <c r="N982" s="3" t="str">
        <f>Tabla110[[#This Row],[Orden]]&amp;" ("&amp;Tabla110[[#This Row],[Vigencia]]&amp;") "&amp;Tabla110[[#This Row],[Entidad / Reclamante]]&amp;" "&amp;Tabla110[[#This Row],[Últimos 6 Dígitos del Proceso]]</f>
        <v>984 (2025) Sanitas EPS 019700</v>
      </c>
      <c r="O982" s="16">
        <v>27</v>
      </c>
      <c r="P982" s="16">
        <v>439907500</v>
      </c>
      <c r="Q982" s="25">
        <v>45938</v>
      </c>
      <c r="R982" s="3" t="s">
        <v>96</v>
      </c>
      <c r="S982" s="25">
        <v>45909</v>
      </c>
      <c r="T982" s="3" t="s">
        <v>8968</v>
      </c>
      <c r="U982" s="6"/>
      <c r="V982" s="6"/>
      <c r="W982" s="6">
        <v>8</v>
      </c>
      <c r="X982" s="6">
        <f>+NETWORKDAYS(Tabla110[[#This Row],[Fecha de Asignación2]],Tabla110[[#This Row],[Fecha Respuesta]])</f>
        <v>22</v>
      </c>
      <c r="Y982" s="6" t="s">
        <v>6117</v>
      </c>
    </row>
    <row r="983" spans="1:25" hidden="1">
      <c r="A983" s="45" t="s">
        <v>8969</v>
      </c>
      <c r="B983" s="14" t="s">
        <v>8969</v>
      </c>
      <c r="C983" s="3">
        <v>2025</v>
      </c>
      <c r="D983" s="25">
        <v>45905</v>
      </c>
      <c r="E983" s="19" t="str">
        <f>IF(Tabla110[[#This Row],[Fecha Respuesta]]="","01 Pendiente","02 Finalizado")</f>
        <v>02 Finalizado</v>
      </c>
      <c r="F983" s="3" t="s">
        <v>177</v>
      </c>
      <c r="G983" s="3" t="str">
        <f>+VLOOKUP(Tabla110[[#This Row],[ABOGADO]],'|'!$A$47:$B$89,2,0)</f>
        <v>Coordinación Prejudicial</v>
      </c>
      <c r="H983" s="3" t="s">
        <v>2219</v>
      </c>
      <c r="I983" s="3" t="s">
        <v>65</v>
      </c>
      <c r="J983" s="18" t="s">
        <v>8970</v>
      </c>
      <c r="K983" s="65" t="s">
        <v>8971</v>
      </c>
      <c r="L983" s="18" t="s">
        <v>2350</v>
      </c>
      <c r="M983" s="3" t="s">
        <v>8972</v>
      </c>
      <c r="N983" s="3" t="str">
        <f>Tabla110[[#This Row],[Orden]]&amp;" ("&amp;Tabla110[[#This Row],[Vigencia]]&amp;") "&amp;Tabla110[[#This Row],[Entidad / Reclamante]]&amp;" "&amp;Tabla110[[#This Row],[Últimos 6 Dígitos del Proceso]]</f>
        <v>985 (2025) Paola Andrea Jimenez Vera 752802</v>
      </c>
      <c r="O983" s="16">
        <v>1</v>
      </c>
      <c r="P983" s="16">
        <v>275499999</v>
      </c>
      <c r="Q983" s="25">
        <v>45909</v>
      </c>
      <c r="R983" s="3" t="s">
        <v>92</v>
      </c>
      <c r="S983" s="25">
        <v>45908</v>
      </c>
      <c r="T983" s="3" t="s">
        <v>8973</v>
      </c>
      <c r="U983" s="6"/>
      <c r="V983" s="6" t="s">
        <v>6350</v>
      </c>
      <c r="W983" s="6">
        <v>5</v>
      </c>
      <c r="X983" s="6">
        <f>+NETWORKDAYS(Tabla110[[#This Row],[Fecha de Asignación2]],Tabla110[[#This Row],[Fecha Respuesta]])</f>
        <v>2</v>
      </c>
      <c r="Y983" s="6">
        <f>+Tabla110[[#This Row],[Meta]]-Tabla110[[#This Row],[Meta2]]</f>
        <v>3</v>
      </c>
    </row>
    <row r="984" spans="1:25" hidden="1">
      <c r="A984" s="45" t="s">
        <v>8974</v>
      </c>
      <c r="B984" s="14" t="s">
        <v>8974</v>
      </c>
      <c r="C984" s="3">
        <v>2025</v>
      </c>
      <c r="D984" s="25">
        <v>45905</v>
      </c>
      <c r="E984" s="19" t="str">
        <f>IF(Tabla110[[#This Row],[Fecha Respuesta]]="","01 Pendiente","02 Finalizado")</f>
        <v>02 Finalizado</v>
      </c>
      <c r="F984" s="3" t="s">
        <v>131</v>
      </c>
      <c r="G984" s="3" t="str">
        <f>+VLOOKUP(Tabla110[[#This Row],[ABOGADO]],'|'!$A$47:$B$89,2,0)</f>
        <v>Representación Judicial</v>
      </c>
      <c r="H984" s="237" t="s">
        <v>2176</v>
      </c>
      <c r="I984" s="3" t="s">
        <v>65</v>
      </c>
      <c r="J984" s="18" t="s">
        <v>8975</v>
      </c>
      <c r="K984" s="65" t="s">
        <v>7188</v>
      </c>
      <c r="L984" s="18" t="s">
        <v>2350</v>
      </c>
      <c r="M984" s="3" t="s">
        <v>315</v>
      </c>
      <c r="N984" s="3" t="str">
        <f>Tabla110[[#This Row],[Orden]]&amp;" ("&amp;Tabla110[[#This Row],[Vigencia]]&amp;") "&amp;Tabla110[[#This Row],[Entidad / Reclamante]]&amp;" "&amp;Tabla110[[#This Row],[Últimos 6 Dígitos del Proceso]]</f>
        <v>986 (2025) Sanitas EPS 010300</v>
      </c>
      <c r="O984" s="16">
        <v>997</v>
      </c>
      <c r="P984" s="16">
        <v>252787647</v>
      </c>
      <c r="Q984" s="25">
        <v>45936</v>
      </c>
      <c r="R984" s="3" t="s">
        <v>94</v>
      </c>
      <c r="S984" s="25">
        <v>45909</v>
      </c>
      <c r="T984" s="3" t="s">
        <v>8976</v>
      </c>
      <c r="U984" s="6"/>
      <c r="V984" s="6"/>
      <c r="W984" s="6"/>
      <c r="X984" s="6">
        <f>+NETWORKDAYS(Tabla110[[#This Row],[Fecha de Asignación2]],Tabla110[[#This Row],[Fecha Respuesta]])</f>
        <v>20</v>
      </c>
      <c r="Y984" s="6">
        <f>+Tabla110[[#This Row],[Meta]]-Tabla110[[#This Row],[Meta2]]</f>
        <v>-20</v>
      </c>
    </row>
    <row r="985" spans="1:25" hidden="1">
      <c r="A985" s="45" t="s">
        <v>8977</v>
      </c>
      <c r="B985" s="14" t="s">
        <v>8977</v>
      </c>
      <c r="C985" s="3">
        <v>2025</v>
      </c>
      <c r="D985" s="25">
        <v>45905</v>
      </c>
      <c r="E985" s="19" t="str">
        <f>IF(Tabla110[[#This Row],[Fecha Respuesta]]="","01 Pendiente","02 Finalizado")</f>
        <v>02 Finalizado</v>
      </c>
      <c r="F985" s="3" t="s">
        <v>133</v>
      </c>
      <c r="G985" s="3" t="str">
        <f>+VLOOKUP(Tabla110[[#This Row],[ABOGADO]],'|'!$A$47:$B$89,2,0)</f>
        <v>Representación Judicial</v>
      </c>
      <c r="H985" s="237" t="s">
        <v>2176</v>
      </c>
      <c r="I985" s="3" t="s">
        <v>56</v>
      </c>
      <c r="J985" s="18" t="s">
        <v>8978</v>
      </c>
      <c r="K985" s="65" t="s">
        <v>8979</v>
      </c>
      <c r="L985" s="18" t="s">
        <v>2350</v>
      </c>
      <c r="M985" s="3" t="s">
        <v>315</v>
      </c>
      <c r="N985" s="3" t="str">
        <f>Tabla110[[#This Row],[Orden]]&amp;" ("&amp;Tabla110[[#This Row],[Vigencia]]&amp;") "&amp;Tabla110[[#This Row],[Entidad / Reclamante]]&amp;" "&amp;Tabla110[[#This Row],[Últimos 6 Dígitos del Proceso]]</f>
        <v>987 (2025) Sanitas EPS 022000</v>
      </c>
      <c r="O985" s="16">
        <v>328</v>
      </c>
      <c r="P985" s="16">
        <v>92501589.760000005</v>
      </c>
      <c r="Q985" s="25">
        <v>45905</v>
      </c>
      <c r="R985" s="3" t="s">
        <v>54</v>
      </c>
      <c r="S985" s="25">
        <v>45905</v>
      </c>
      <c r="T985" s="3" t="s">
        <v>8306</v>
      </c>
      <c r="U985" s="6"/>
      <c r="V985" s="6"/>
      <c r="W985" s="6"/>
      <c r="X985" s="6">
        <f>+NETWORKDAYS(Tabla110[[#This Row],[Fecha de Asignación2]],Tabla110[[#This Row],[Fecha Respuesta]])</f>
        <v>1</v>
      </c>
      <c r="Y985" s="6">
        <f>+Tabla110[[#This Row],[Meta]]-Tabla110[[#This Row],[Meta2]]</f>
        <v>-1</v>
      </c>
    </row>
    <row r="986" spans="1:25" hidden="1">
      <c r="A986" s="45" t="s">
        <v>8980</v>
      </c>
      <c r="B986" s="14" t="s">
        <v>8980</v>
      </c>
      <c r="C986" s="3">
        <v>2025</v>
      </c>
      <c r="D986" s="25">
        <v>45905</v>
      </c>
      <c r="E986" s="19" t="str">
        <f>IF(Tabla110[[#This Row],[Fecha Respuesta]]="","01 Pendiente","02 Finalizado")</f>
        <v>02 Finalizado</v>
      </c>
      <c r="F986" s="3" t="s">
        <v>158</v>
      </c>
      <c r="G986" s="3" t="str">
        <f>+VLOOKUP(Tabla110[[#This Row],[ABOGADO]],'|'!$A$47:$B$89,2,0)</f>
        <v>Representación Judicial</v>
      </c>
      <c r="H986" s="237" t="s">
        <v>2176</v>
      </c>
      <c r="I986" s="3" t="s">
        <v>59</v>
      </c>
      <c r="J986" s="18" t="s">
        <v>8981</v>
      </c>
      <c r="K986" s="65" t="s">
        <v>6395</v>
      </c>
      <c r="L986" s="18" t="s">
        <v>2350</v>
      </c>
      <c r="M986" s="3" t="s">
        <v>315</v>
      </c>
      <c r="N986" s="3" t="str">
        <f>Tabla110[[#This Row],[Orden]]&amp;" ("&amp;Tabla110[[#This Row],[Vigencia]]&amp;") "&amp;Tabla110[[#This Row],[Entidad / Reclamante]]&amp;" "&amp;Tabla110[[#This Row],[Últimos 6 Dígitos del Proceso]]</f>
        <v>988 (2025) Sanitas EPS 014600</v>
      </c>
      <c r="O986" s="16">
        <v>22</v>
      </c>
      <c r="P986" s="16">
        <v>1565602</v>
      </c>
      <c r="Q986" s="25">
        <v>45912</v>
      </c>
      <c r="R986" s="3" t="s">
        <v>54</v>
      </c>
      <c r="S986" s="25">
        <v>45905</v>
      </c>
      <c r="T986" s="3" t="s">
        <v>8153</v>
      </c>
      <c r="U986" s="6"/>
      <c r="V986" s="6"/>
      <c r="W986" s="6"/>
      <c r="X986" s="6">
        <f>+NETWORKDAYS(Tabla110[[#This Row],[Fecha de Asignación2]],Tabla110[[#This Row],[Fecha Respuesta]])</f>
        <v>6</v>
      </c>
      <c r="Y986" s="6">
        <f>+Tabla110[[#This Row],[Meta]]-Tabla110[[#This Row],[Meta2]]</f>
        <v>-6</v>
      </c>
    </row>
    <row r="987" spans="1:25" hidden="1">
      <c r="A987" s="45" t="s">
        <v>8982</v>
      </c>
      <c r="B987" s="14" t="s">
        <v>8982</v>
      </c>
      <c r="C987" s="3">
        <v>2025</v>
      </c>
      <c r="D987" s="25">
        <v>45905</v>
      </c>
      <c r="E987" s="19" t="str">
        <f>IF(Tabla110[[#This Row],[Fecha Respuesta]]="","01 Pendiente","02 Finalizado")</f>
        <v>02 Finalizado</v>
      </c>
      <c r="F987" s="3" t="s">
        <v>169</v>
      </c>
      <c r="G987" s="3" t="str">
        <f>+VLOOKUP(Tabla110[[#This Row],[ABOGADO]],'|'!$A$47:$B$89,2,0)</f>
        <v>Coordinación Prejudicial</v>
      </c>
      <c r="H987" s="237" t="s">
        <v>2176</v>
      </c>
      <c r="I987" s="3" t="s">
        <v>59</v>
      </c>
      <c r="J987" s="18" t="s">
        <v>8880</v>
      </c>
      <c r="K987" s="65" t="s">
        <v>8983</v>
      </c>
      <c r="L987" s="18" t="s">
        <v>2350</v>
      </c>
      <c r="M987" s="3" t="s">
        <v>2060</v>
      </c>
      <c r="N987" s="3" t="str">
        <f>Tabla110[[#This Row],[Orden]]&amp;" ("&amp;Tabla110[[#This Row],[Vigencia]]&amp;") "&amp;Tabla110[[#This Row],[Entidad / Reclamante]]&amp;" "&amp;Tabla110[[#This Row],[Últimos 6 Dígitos del Proceso]]</f>
        <v>989 (2025) Comfenalco Valle 00490</v>
      </c>
      <c r="O987" s="16">
        <v>105</v>
      </c>
      <c r="P987" s="16">
        <v>221688896</v>
      </c>
      <c r="Q987" s="25">
        <v>45912</v>
      </c>
      <c r="R987" s="3" t="s">
        <v>54</v>
      </c>
      <c r="S987" s="25">
        <v>45905</v>
      </c>
      <c r="T987" s="3" t="s">
        <v>8984</v>
      </c>
      <c r="U987" s="6"/>
      <c r="V987" s="6"/>
      <c r="W987" s="6"/>
      <c r="X987" s="6">
        <f>+NETWORKDAYS(Tabla110[[#This Row],[Fecha de Asignación2]],Tabla110[[#This Row],[Fecha Respuesta]])</f>
        <v>6</v>
      </c>
      <c r="Y987" s="6">
        <f>+Tabla110[[#This Row],[Meta]]-Tabla110[[#This Row],[Meta2]]</f>
        <v>-6</v>
      </c>
    </row>
    <row r="988" spans="1:25" hidden="1">
      <c r="A988" s="45" t="s">
        <v>8985</v>
      </c>
      <c r="B988" s="14" t="s">
        <v>8985</v>
      </c>
      <c r="C988" s="3">
        <v>2025</v>
      </c>
      <c r="D988" s="25">
        <v>45907</v>
      </c>
      <c r="E988" s="19" t="str">
        <f>IF(Tabla110[[#This Row],[Fecha Respuesta]]="","01 Pendiente","02 Finalizado")</f>
        <v>02 Finalizado</v>
      </c>
      <c r="F988" s="3" t="s">
        <v>143</v>
      </c>
      <c r="G988" s="3" t="str">
        <f>+VLOOKUP(Tabla110[[#This Row],[ABOGADO]],'|'!$A$47:$B$89,2,0)</f>
        <v>Representación Judicial</v>
      </c>
      <c r="H988" s="237" t="s">
        <v>2176</v>
      </c>
      <c r="I988" s="3" t="s">
        <v>65</v>
      </c>
      <c r="J988" s="18" t="s">
        <v>8986</v>
      </c>
      <c r="K988" s="65" t="s">
        <v>8987</v>
      </c>
      <c r="L988" s="18" t="s">
        <v>2350</v>
      </c>
      <c r="M988" s="3" t="s">
        <v>374</v>
      </c>
      <c r="N988" s="3" t="str">
        <f>Tabla110[[#This Row],[Orden]]&amp;" ("&amp;Tabla110[[#This Row],[Vigencia]]&amp;") "&amp;Tabla110[[#This Row],[Entidad / Reclamante]]&amp;" "&amp;Tabla110[[#This Row],[Últimos 6 Dígitos del Proceso]]</f>
        <v>990 (2025) Aliansalud EPS 002700</v>
      </c>
      <c r="O988" s="16">
        <v>213</v>
      </c>
      <c r="P988" s="16">
        <v>105771539</v>
      </c>
      <c r="Q988" s="25">
        <v>45932</v>
      </c>
      <c r="R988" s="3" t="s">
        <v>94</v>
      </c>
      <c r="S988" s="25">
        <v>45922</v>
      </c>
      <c r="T988" s="3" t="s">
        <v>8988</v>
      </c>
      <c r="U988" s="6"/>
      <c r="V988" s="6"/>
      <c r="W988" s="6"/>
      <c r="X988" s="6">
        <f>+NETWORKDAYS(Tabla110[[#This Row],[Fecha de Asignación2]],Tabla110[[#This Row],[Fecha Respuesta]])</f>
        <v>9</v>
      </c>
      <c r="Y988" s="6">
        <f>+Tabla110[[#This Row],[Meta]]-Tabla110[[#This Row],[Meta2]]</f>
        <v>-9</v>
      </c>
    </row>
    <row r="989" spans="1:25" hidden="1">
      <c r="A989" s="45" t="s">
        <v>8989</v>
      </c>
      <c r="B989" s="14" t="s">
        <v>8989</v>
      </c>
      <c r="C989" s="3">
        <v>2025</v>
      </c>
      <c r="D989" s="25">
        <v>45908</v>
      </c>
      <c r="E989" s="19" t="str">
        <f>IF(Tabla110[[#This Row],[Fecha Respuesta]]="","01 Pendiente","02 Finalizado")</f>
        <v>02 Finalizado</v>
      </c>
      <c r="F989" s="3" t="s">
        <v>160</v>
      </c>
      <c r="G989" s="3" t="str">
        <f>+VLOOKUP(Tabla110[[#This Row],[ABOGADO]],'|'!$A$47:$B$89,2,0)</f>
        <v>Representación Judicial</v>
      </c>
      <c r="H989" s="237" t="s">
        <v>2176</v>
      </c>
      <c r="I989" s="3" t="s">
        <v>59</v>
      </c>
      <c r="J989" s="18" t="s">
        <v>7679</v>
      </c>
      <c r="K989" s="65" t="s">
        <v>6970</v>
      </c>
      <c r="L989" s="18" t="s">
        <v>2350</v>
      </c>
      <c r="M989" s="3" t="s">
        <v>389</v>
      </c>
      <c r="N989" s="3" t="str">
        <f>Tabla110[[#This Row],[Orden]]&amp;" ("&amp;Tabla110[[#This Row],[Vigencia]]&amp;") "&amp;Tabla110[[#This Row],[Entidad / Reclamante]]&amp;" "&amp;Tabla110[[#This Row],[Últimos 6 Dígitos del Proceso]]</f>
        <v>991 (2025) Salud Total EPS 014000</v>
      </c>
      <c r="O989" s="16">
        <v>109</v>
      </c>
      <c r="P989" s="16">
        <v>69710931</v>
      </c>
      <c r="Q989" s="25">
        <v>45918</v>
      </c>
      <c r="R989" s="3" t="s">
        <v>54</v>
      </c>
      <c r="S989" s="25">
        <v>45908</v>
      </c>
      <c r="T989" s="3" t="s">
        <v>8990</v>
      </c>
      <c r="U989" s="6"/>
      <c r="V989" s="6"/>
      <c r="W989" s="6"/>
      <c r="X989" s="6">
        <f>+NETWORKDAYS(Tabla110[[#This Row],[Fecha de Asignación2]],Tabla110[[#This Row],[Fecha Respuesta]])</f>
        <v>9</v>
      </c>
      <c r="Y989" s="6">
        <f>+Tabla110[[#This Row],[Meta]]-Tabla110[[#This Row],[Meta2]]</f>
        <v>-9</v>
      </c>
    </row>
    <row r="990" spans="1:25" hidden="1">
      <c r="A990" s="45" t="s">
        <v>8991</v>
      </c>
      <c r="B990" s="14" t="s">
        <v>8991</v>
      </c>
      <c r="C990" s="3">
        <v>2025</v>
      </c>
      <c r="D990" s="25">
        <v>45908</v>
      </c>
      <c r="E990" s="19" t="str">
        <f>IF(Tabla110[[#This Row],[Fecha Respuesta]]="","01 Pendiente","02 Finalizado")</f>
        <v>02 Finalizado</v>
      </c>
      <c r="F990" s="3" t="s">
        <v>139</v>
      </c>
      <c r="G990" s="3" t="str">
        <f>+VLOOKUP(Tabla110[[#This Row],[ABOGADO]],'|'!$A$47:$B$89,2,0)</f>
        <v>Representación Judicial</v>
      </c>
      <c r="H990" s="237" t="s">
        <v>2176</v>
      </c>
      <c r="I990" s="3" t="s">
        <v>65</v>
      </c>
      <c r="J990" s="18" t="s">
        <v>8992</v>
      </c>
      <c r="K990" s="65" t="s">
        <v>8344</v>
      </c>
      <c r="L990" s="18" t="s">
        <v>2350</v>
      </c>
      <c r="M990" s="3" t="s">
        <v>315</v>
      </c>
      <c r="N990" s="3" t="str">
        <f>Tabla110[[#This Row],[Orden]]&amp;" ("&amp;Tabla110[[#This Row],[Vigencia]]&amp;") "&amp;Tabla110[[#This Row],[Entidad / Reclamante]]&amp;" "&amp;Tabla110[[#This Row],[Últimos 6 Dígitos del Proceso]]</f>
        <v>992 (2025) Sanitas EPS 008700</v>
      </c>
      <c r="O990" s="16">
        <v>195</v>
      </c>
      <c r="P990" s="16">
        <v>26640613</v>
      </c>
      <c r="Q990" s="25">
        <v>45932</v>
      </c>
      <c r="R990" s="3" t="s">
        <v>103</v>
      </c>
      <c r="S990" s="25">
        <v>45922</v>
      </c>
      <c r="T990" s="3" t="s">
        <v>8993</v>
      </c>
      <c r="U990" s="6"/>
      <c r="V990" s="6"/>
      <c r="W990" s="6"/>
      <c r="X990" s="6">
        <f>+NETWORKDAYS(Tabla110[[#This Row],[Fecha de Asignación2]],Tabla110[[#This Row],[Fecha Respuesta]])</f>
        <v>9</v>
      </c>
      <c r="Y990" s="6">
        <f>+Tabla110[[#This Row],[Meta]]-Tabla110[[#This Row],[Meta2]]</f>
        <v>-9</v>
      </c>
    </row>
    <row r="991" spans="1:25" hidden="1">
      <c r="A991" s="45" t="s">
        <v>8994</v>
      </c>
      <c r="B991" s="14" t="s">
        <v>8994</v>
      </c>
      <c r="C991" s="3">
        <v>2025</v>
      </c>
      <c r="D991" s="25">
        <v>45908</v>
      </c>
      <c r="E991" s="19" t="str">
        <f>IF(Tabla110[[#This Row],[Fecha Respuesta]]="","01 Pendiente","02 Finalizado")</f>
        <v>02 Finalizado</v>
      </c>
      <c r="F991" s="3" t="s">
        <v>138</v>
      </c>
      <c r="G991" s="3" t="str">
        <f>+VLOOKUP(Tabla110[[#This Row],[ABOGADO]],'|'!$A$47:$B$89,2,0)</f>
        <v>Representación Judicial</v>
      </c>
      <c r="H991" s="237" t="s">
        <v>2176</v>
      </c>
      <c r="I991" s="3" t="s">
        <v>56</v>
      </c>
      <c r="J991" s="18" t="s">
        <v>8995</v>
      </c>
      <c r="K991" s="65" t="s">
        <v>8387</v>
      </c>
      <c r="L991" s="18" t="s">
        <v>2350</v>
      </c>
      <c r="M991" s="3" t="s">
        <v>315</v>
      </c>
      <c r="N991" s="3" t="str">
        <f>Tabla110[[#This Row],[Orden]]&amp;" ("&amp;Tabla110[[#This Row],[Vigencia]]&amp;") "&amp;Tabla110[[#This Row],[Entidad / Reclamante]]&amp;" "&amp;Tabla110[[#This Row],[Últimos 6 Dígitos del Proceso]]</f>
        <v>993 (2025) Sanitas EPS 008800</v>
      </c>
      <c r="O991" s="16">
        <v>3</v>
      </c>
      <c r="P991" s="16">
        <v>1144890</v>
      </c>
      <c r="Q991" s="25">
        <v>45911</v>
      </c>
      <c r="R991" s="3" t="s">
        <v>54</v>
      </c>
      <c r="S991" s="25">
        <v>45908</v>
      </c>
      <c r="T991" s="3" t="s">
        <v>8306</v>
      </c>
      <c r="U991" s="6"/>
      <c r="V991" s="6"/>
      <c r="W991" s="6"/>
      <c r="X991" s="6">
        <f>+NETWORKDAYS(Tabla110[[#This Row],[Fecha de Asignación2]],Tabla110[[#This Row],[Fecha Respuesta]])</f>
        <v>4</v>
      </c>
      <c r="Y991" s="6">
        <f>+Tabla110[[#This Row],[Meta]]-Tabla110[[#This Row],[Meta2]]</f>
        <v>-4</v>
      </c>
    </row>
    <row r="992" spans="1:25" hidden="1">
      <c r="A992" s="45" t="s">
        <v>8996</v>
      </c>
      <c r="B992" s="14" t="s">
        <v>8996</v>
      </c>
      <c r="C992" s="3">
        <v>2025</v>
      </c>
      <c r="D992" s="25">
        <v>45908</v>
      </c>
      <c r="E992" s="19" t="str">
        <f>IF(Tabla110[[#This Row],[Fecha Respuesta]]="","01 Pendiente","02 Finalizado")</f>
        <v>02 Finalizado</v>
      </c>
      <c r="F992" s="3" t="s">
        <v>138</v>
      </c>
      <c r="G992" s="3" t="str">
        <f>+VLOOKUP(Tabla110[[#This Row],[ABOGADO]],'|'!$A$47:$B$89,2,0)</f>
        <v>Representación Judicial</v>
      </c>
      <c r="H992" s="237" t="s">
        <v>2176</v>
      </c>
      <c r="I992" s="3" t="s">
        <v>65</v>
      </c>
      <c r="J992" s="18" t="s">
        <v>8995</v>
      </c>
      <c r="K992" s="65" t="s">
        <v>8387</v>
      </c>
      <c r="L992" s="18" t="s">
        <v>2350</v>
      </c>
      <c r="M992" s="3" t="s">
        <v>315</v>
      </c>
      <c r="N992" s="3" t="str">
        <f>Tabla110[[#This Row],[Orden]]&amp;" ("&amp;Tabla110[[#This Row],[Vigencia]]&amp;") "&amp;Tabla110[[#This Row],[Entidad / Reclamante]]&amp;" "&amp;Tabla110[[#This Row],[Últimos 6 Dígitos del Proceso]]</f>
        <v>994 (2025) Sanitas EPS 008800</v>
      </c>
      <c r="O992" s="16">
        <v>3</v>
      </c>
      <c r="P992" s="16">
        <v>1144890</v>
      </c>
      <c r="Q992" s="25">
        <v>45911</v>
      </c>
      <c r="R992" s="3" t="s">
        <v>54</v>
      </c>
      <c r="S992" s="25">
        <v>45908</v>
      </c>
      <c r="T992" s="3" t="s">
        <v>8273</v>
      </c>
      <c r="U992" s="6"/>
      <c r="V992" s="6"/>
      <c r="W992" s="6"/>
      <c r="X992" s="6">
        <f>+NETWORKDAYS(Tabla110[[#This Row],[Fecha de Asignación2]],Tabla110[[#This Row],[Fecha Respuesta]])</f>
        <v>4</v>
      </c>
      <c r="Y992" s="6">
        <f>+Tabla110[[#This Row],[Meta]]-Tabla110[[#This Row],[Meta2]]</f>
        <v>-4</v>
      </c>
    </row>
    <row r="993" spans="1:25" hidden="1">
      <c r="A993" s="45" t="s">
        <v>8997</v>
      </c>
      <c r="B993" s="14" t="s">
        <v>8997</v>
      </c>
      <c r="C993" s="3">
        <v>2025</v>
      </c>
      <c r="D993" s="25">
        <v>45909</v>
      </c>
      <c r="E993" s="19" t="str">
        <f>IF(Tabla110[[#This Row],[Fecha Respuesta]]="","01 Pendiente","02 Finalizado")</f>
        <v>02 Finalizado</v>
      </c>
      <c r="F993" s="3" t="s">
        <v>106</v>
      </c>
      <c r="G993" s="3" t="str">
        <f>+VLOOKUP(Tabla110[[#This Row],[ABOGADO]],'|'!$A$47:$B$89,2,0)</f>
        <v>Representación Judicial</v>
      </c>
      <c r="H993" s="237" t="s">
        <v>2176</v>
      </c>
      <c r="I993" s="3" t="s">
        <v>65</v>
      </c>
      <c r="J993" s="18" t="s">
        <v>8998</v>
      </c>
      <c r="K993" s="65" t="s">
        <v>6746</v>
      </c>
      <c r="L993" s="18" t="s">
        <v>2350</v>
      </c>
      <c r="M993" s="3" t="s">
        <v>315</v>
      </c>
      <c r="N993" s="3" t="str">
        <f>Tabla110[[#This Row],[Orden]]&amp;" ("&amp;Tabla110[[#This Row],[Vigencia]]&amp;") "&amp;Tabla110[[#This Row],[Entidad / Reclamante]]&amp;" "&amp;Tabla110[[#This Row],[Últimos 6 Dígitos del Proceso]]</f>
        <v>995 (2025) Sanitas EPS 007800</v>
      </c>
      <c r="O993" s="16">
        <v>887</v>
      </c>
      <c r="P993" s="16">
        <v>420685882</v>
      </c>
      <c r="Q993" s="25">
        <v>45923</v>
      </c>
      <c r="R993" s="3" t="s">
        <v>43</v>
      </c>
      <c r="S993" s="25">
        <v>45922</v>
      </c>
      <c r="T993" s="3" t="s">
        <v>8211</v>
      </c>
      <c r="U993" s="6"/>
      <c r="V993" s="6"/>
      <c r="W993" s="6"/>
      <c r="X993" s="6">
        <f>+NETWORKDAYS(Tabla110[[#This Row],[Fecha de Asignación2]],Tabla110[[#This Row],[Fecha Respuesta]])</f>
        <v>2</v>
      </c>
      <c r="Y993" s="6">
        <f>+Tabla110[[#This Row],[Meta]]-Tabla110[[#This Row],[Meta2]]</f>
        <v>-2</v>
      </c>
    </row>
    <row r="994" spans="1:25" hidden="1">
      <c r="A994" s="45" t="s">
        <v>8999</v>
      </c>
      <c r="B994" s="14" t="s">
        <v>8999</v>
      </c>
      <c r="C994" s="3">
        <v>2025</v>
      </c>
      <c r="D994" s="25">
        <v>45909</v>
      </c>
      <c r="E994" s="19" t="str">
        <f>IF(Tabla110[[#This Row],[Fecha Respuesta]]="","01 Pendiente","02 Finalizado")</f>
        <v>02 Finalizado</v>
      </c>
      <c r="F994" s="3" t="s">
        <v>160</v>
      </c>
      <c r="G994" s="3" t="str">
        <f>+VLOOKUP(Tabla110[[#This Row],[ABOGADO]],'|'!$A$47:$B$89,2,0)</f>
        <v>Representación Judicial</v>
      </c>
      <c r="H994" s="237" t="s">
        <v>2176</v>
      </c>
      <c r="I994" s="3" t="s">
        <v>59</v>
      </c>
      <c r="J994" s="18" t="s">
        <v>9000</v>
      </c>
      <c r="K994" s="65" t="s">
        <v>7111</v>
      </c>
      <c r="L994" s="18" t="s">
        <v>2350</v>
      </c>
      <c r="M994" s="3" t="s">
        <v>315</v>
      </c>
      <c r="N994" s="3" t="str">
        <f>Tabla110[[#This Row],[Orden]]&amp;" ("&amp;Tabla110[[#This Row],[Vigencia]]&amp;") "&amp;Tabla110[[#This Row],[Entidad / Reclamante]]&amp;" "&amp;Tabla110[[#This Row],[Últimos 6 Dígitos del Proceso]]</f>
        <v>996 (2025) Sanitas EPS 016500</v>
      </c>
      <c r="O994" s="16">
        <v>176</v>
      </c>
      <c r="P994" s="16">
        <v>287431390</v>
      </c>
      <c r="Q994" s="25">
        <v>45912</v>
      </c>
      <c r="R994" s="3" t="s">
        <v>54</v>
      </c>
      <c r="S994" s="25">
        <v>45909</v>
      </c>
      <c r="T994" s="3" t="s">
        <v>9001</v>
      </c>
      <c r="U994" s="6"/>
      <c r="V994" s="6"/>
      <c r="W994" s="6"/>
      <c r="X994" s="6">
        <f>+NETWORKDAYS(Tabla110[[#This Row],[Fecha de Asignación2]],Tabla110[[#This Row],[Fecha Respuesta]])</f>
        <v>4</v>
      </c>
      <c r="Y994" s="6">
        <f>+Tabla110[[#This Row],[Meta]]-Tabla110[[#This Row],[Meta2]]</f>
        <v>-4</v>
      </c>
    </row>
    <row r="995" spans="1:25" hidden="1">
      <c r="A995" s="45" t="s">
        <v>9002</v>
      </c>
      <c r="B995" s="14" t="s">
        <v>9002</v>
      </c>
      <c r="C995" s="3">
        <v>2025</v>
      </c>
      <c r="D995" s="25">
        <v>45909</v>
      </c>
      <c r="E995" s="19" t="str">
        <f>IF(Tabla110[[#This Row],[Fecha Respuesta]]="","01 Pendiente","02 Finalizado")</f>
        <v>02 Finalizado</v>
      </c>
      <c r="F995" s="3" t="s">
        <v>173</v>
      </c>
      <c r="G995" s="3" t="str">
        <f>+VLOOKUP(Tabla110[[#This Row],[ABOGADO]],'|'!$A$47:$B$89,2,0)</f>
        <v>Representación Judicial</v>
      </c>
      <c r="H995" s="237" t="s">
        <v>2176</v>
      </c>
      <c r="I995" s="3" t="s">
        <v>59</v>
      </c>
      <c r="J995" s="18" t="s">
        <v>9003</v>
      </c>
      <c r="K995" s="65" t="s">
        <v>7342</v>
      </c>
      <c r="L995" s="18" t="s">
        <v>2350</v>
      </c>
      <c r="M995" s="3" t="s">
        <v>246</v>
      </c>
      <c r="N995" s="3" t="str">
        <f>Tabla110[[#This Row],[Orden]]&amp;" ("&amp;Tabla110[[#This Row],[Vigencia]]&amp;") "&amp;Tabla110[[#This Row],[Entidad / Reclamante]]&amp;" "&amp;Tabla110[[#This Row],[Últimos 6 Dígitos del Proceso]]</f>
        <v>997 (2025) Compensar EPS 010100</v>
      </c>
      <c r="O995" s="16">
        <v>400</v>
      </c>
      <c r="P995" s="16">
        <v>353613785</v>
      </c>
      <c r="Q995" s="25">
        <v>45911</v>
      </c>
      <c r="R995" s="3" t="s">
        <v>54</v>
      </c>
      <c r="S995" s="25">
        <v>45909</v>
      </c>
      <c r="T995" s="3" t="s">
        <v>8593</v>
      </c>
      <c r="U995" s="6"/>
      <c r="V995" s="6"/>
      <c r="W995" s="6"/>
      <c r="X995" s="6">
        <f>+NETWORKDAYS(Tabla110[[#This Row],[Fecha de Asignación2]],Tabla110[[#This Row],[Fecha Respuesta]])</f>
        <v>3</v>
      </c>
      <c r="Y995" s="6">
        <f>+Tabla110[[#This Row],[Meta]]-Tabla110[[#This Row],[Meta2]]</f>
        <v>-3</v>
      </c>
    </row>
    <row r="996" spans="1:25" hidden="1">
      <c r="A996" s="45" t="s">
        <v>9004</v>
      </c>
      <c r="B996" s="14" t="s">
        <v>9004</v>
      </c>
      <c r="C996" s="3">
        <v>2025</v>
      </c>
      <c r="D996" s="25">
        <v>45909</v>
      </c>
      <c r="E996" s="19" t="str">
        <f>IF(Tabla110[[#This Row],[Fecha Respuesta]]="","01 Pendiente","02 Finalizado")</f>
        <v>02 Finalizado</v>
      </c>
      <c r="F996" s="3" t="s">
        <v>173</v>
      </c>
      <c r="G996" s="3" t="str">
        <f>+VLOOKUP(Tabla110[[#This Row],[ABOGADO]],'|'!$A$47:$B$89,2,0)</f>
        <v>Representación Judicial</v>
      </c>
      <c r="H996" s="237" t="s">
        <v>2176</v>
      </c>
      <c r="I996" s="3" t="s">
        <v>59</v>
      </c>
      <c r="J996" s="18" t="s">
        <v>9005</v>
      </c>
      <c r="K996" s="65" t="s">
        <v>8229</v>
      </c>
      <c r="L996" s="18" t="s">
        <v>2350</v>
      </c>
      <c r="M996" s="3" t="s">
        <v>267</v>
      </c>
      <c r="N996" s="3" t="str">
        <f>Tabla110[[#This Row],[Orden]]&amp;" ("&amp;Tabla110[[#This Row],[Vigencia]]&amp;") "&amp;Tabla110[[#This Row],[Entidad / Reclamante]]&amp;" "&amp;Tabla110[[#This Row],[Últimos 6 Dígitos del Proceso]]</f>
        <v>998 (2025) Nueva EPS 003000</v>
      </c>
      <c r="O996" s="16">
        <v>625</v>
      </c>
      <c r="P996" s="16">
        <v>1930427522</v>
      </c>
      <c r="Q996" s="25">
        <v>45919</v>
      </c>
      <c r="R996" s="3" t="s">
        <v>54</v>
      </c>
      <c r="S996" s="25">
        <v>45909</v>
      </c>
      <c r="T996" s="3" t="s">
        <v>8593</v>
      </c>
      <c r="U996" s="6"/>
      <c r="V996" s="6"/>
      <c r="W996" s="6"/>
      <c r="X996" s="6">
        <f>+NETWORKDAYS(Tabla110[[#This Row],[Fecha de Asignación2]],Tabla110[[#This Row],[Fecha Respuesta]])</f>
        <v>9</v>
      </c>
      <c r="Y996" s="6">
        <f>+Tabla110[[#This Row],[Meta]]-Tabla110[[#This Row],[Meta2]]</f>
        <v>-9</v>
      </c>
    </row>
    <row r="997" spans="1:25" hidden="1">
      <c r="A997" s="45" t="s">
        <v>9006</v>
      </c>
      <c r="B997" s="14" t="s">
        <v>9006</v>
      </c>
      <c r="C997" s="3">
        <v>2025</v>
      </c>
      <c r="D997" s="25">
        <v>45909</v>
      </c>
      <c r="E997" s="19" t="str">
        <f>IF(Tabla110[[#This Row],[Fecha Respuesta]]="","01 Pendiente","02 Finalizado")</f>
        <v>02 Finalizado</v>
      </c>
      <c r="F997" s="3" t="s">
        <v>173</v>
      </c>
      <c r="G997" s="3" t="str">
        <f>+VLOOKUP(Tabla110[[#This Row],[ABOGADO]],'|'!$A$47:$B$89,2,0)</f>
        <v>Representación Judicial</v>
      </c>
      <c r="H997" s="237" t="s">
        <v>2176</v>
      </c>
      <c r="I997" s="3" t="s">
        <v>59</v>
      </c>
      <c r="J997" s="18" t="s">
        <v>9007</v>
      </c>
      <c r="K997" s="65" t="s">
        <v>6741</v>
      </c>
      <c r="L997" s="18" t="s">
        <v>2350</v>
      </c>
      <c r="M997" s="3" t="s">
        <v>315</v>
      </c>
      <c r="N997" s="3" t="str">
        <f>Tabla110[[#This Row],[Orden]]&amp;" ("&amp;Tabla110[[#This Row],[Vigencia]]&amp;") "&amp;Tabla110[[#This Row],[Entidad / Reclamante]]&amp;" "&amp;Tabla110[[#This Row],[Últimos 6 Dígitos del Proceso]]</f>
        <v>999 (2025) Sanitas EPS 006100</v>
      </c>
      <c r="O997" s="16">
        <v>226</v>
      </c>
      <c r="P997" s="16">
        <v>79203532</v>
      </c>
      <c r="Q997" s="25">
        <v>45919</v>
      </c>
      <c r="R997" s="3" t="s">
        <v>54</v>
      </c>
      <c r="S997" s="25">
        <v>45909</v>
      </c>
      <c r="T997" s="3" t="s">
        <v>8593</v>
      </c>
      <c r="U997" s="6"/>
      <c r="V997" s="6"/>
      <c r="W997" s="6"/>
      <c r="X997" s="6">
        <f>+NETWORKDAYS(Tabla110[[#This Row],[Fecha de Asignación2]],Tabla110[[#This Row],[Fecha Respuesta]])</f>
        <v>9</v>
      </c>
      <c r="Y997" s="6">
        <f>+Tabla110[[#This Row],[Meta]]-Tabla110[[#This Row],[Meta2]]</f>
        <v>-9</v>
      </c>
    </row>
    <row r="998" spans="1:25" hidden="1">
      <c r="A998" s="45" t="s">
        <v>5345</v>
      </c>
      <c r="B998" s="14" t="s">
        <v>5345</v>
      </c>
      <c r="C998" s="3">
        <v>2025</v>
      </c>
      <c r="D998" s="25">
        <v>45909</v>
      </c>
      <c r="E998" s="19" t="str">
        <f>IF(Tabla110[[#This Row],[Fecha Respuesta]]="","01 Pendiente","02 Finalizado")</f>
        <v>02 Finalizado</v>
      </c>
      <c r="F998" s="3" t="s">
        <v>150</v>
      </c>
      <c r="G998" s="3" t="str">
        <f>+VLOOKUP(Tabla110[[#This Row],[ABOGADO]],'|'!$A$47:$B$89,2,0)</f>
        <v>Coordinación Prejudicial</v>
      </c>
      <c r="H998" s="237" t="s">
        <v>2176</v>
      </c>
      <c r="I998" s="3" t="s">
        <v>65</v>
      </c>
      <c r="J998" s="18" t="s">
        <v>9008</v>
      </c>
      <c r="K998" s="65" t="s">
        <v>9009</v>
      </c>
      <c r="L998" s="18" t="s">
        <v>2350</v>
      </c>
      <c r="M998" s="3" t="s">
        <v>315</v>
      </c>
      <c r="N998" s="3" t="str">
        <f>Tabla110[[#This Row],[Orden]]&amp;" ("&amp;Tabla110[[#This Row],[Vigencia]]&amp;") "&amp;Tabla110[[#This Row],[Entidad / Reclamante]]&amp;" "&amp;Tabla110[[#This Row],[Últimos 6 Dígitos del Proceso]]</f>
        <v>1000 (2025) Sanitas EPS 012800</v>
      </c>
      <c r="O998" s="16">
        <v>1</v>
      </c>
      <c r="P998" s="16">
        <v>44250</v>
      </c>
      <c r="Q998" s="25">
        <v>45922</v>
      </c>
      <c r="R998" s="3" t="s">
        <v>96</v>
      </c>
      <c r="S998" s="25">
        <v>45922</v>
      </c>
      <c r="T998" s="3" t="s">
        <v>9010</v>
      </c>
      <c r="U998" s="6"/>
      <c r="V998" s="6"/>
      <c r="W998" s="6">
        <v>8</v>
      </c>
      <c r="X998" s="6">
        <f>+NETWORKDAYS(Tabla110[[#This Row],[Fecha de Asignación2]],Tabla110[[#This Row],[Fecha Respuesta]])</f>
        <v>1</v>
      </c>
      <c r="Y998" s="6" t="s">
        <v>2185</v>
      </c>
    </row>
    <row r="999" spans="1:25" hidden="1">
      <c r="A999" s="45" t="s">
        <v>5348</v>
      </c>
      <c r="B999" s="14" t="s">
        <v>5348</v>
      </c>
      <c r="C999" s="3">
        <v>2025</v>
      </c>
      <c r="D999" s="25">
        <v>45910</v>
      </c>
      <c r="E999" s="19" t="str">
        <f>IF(Tabla110[[#This Row],[Fecha Respuesta]]="","01 Pendiente","02 Finalizado")</f>
        <v>02 Finalizado</v>
      </c>
      <c r="F999" s="3" t="s">
        <v>164</v>
      </c>
      <c r="G999" s="3" t="str">
        <f>+VLOOKUP(Tabla110[[#This Row],[ABOGADO]],'|'!$A$47:$B$89,2,0)</f>
        <v>Representación Judicial</v>
      </c>
      <c r="H999" s="237" t="s">
        <v>2176</v>
      </c>
      <c r="I999" s="3" t="s">
        <v>65</v>
      </c>
      <c r="J999" s="18" t="s">
        <v>9011</v>
      </c>
      <c r="K999" s="65" t="s">
        <v>2277</v>
      </c>
      <c r="L999" s="18" t="s">
        <v>2350</v>
      </c>
      <c r="M999" s="3" t="s">
        <v>9012</v>
      </c>
      <c r="N999" s="3" t="str">
        <f>Tabla110[[#This Row],[Orden]]&amp;" ("&amp;Tabla110[[#This Row],[Vigencia]]&amp;") "&amp;Tabla110[[#This Row],[Entidad / Reclamante]]&amp;" "&amp;Tabla110[[#This Row],[Últimos 6 Dígitos del Proceso]]</f>
        <v>1001 (2025) Empresas Públicas De Medellín E.S.P. 009700</v>
      </c>
      <c r="O999" s="16">
        <v>654</v>
      </c>
      <c r="P999" s="16">
        <v>115057568</v>
      </c>
      <c r="Q999" s="25">
        <v>45932</v>
      </c>
      <c r="R999" s="3" t="s">
        <v>94</v>
      </c>
      <c r="S999" s="25">
        <v>45922</v>
      </c>
      <c r="T999" s="3" t="s">
        <v>9013</v>
      </c>
      <c r="U999" s="6"/>
      <c r="V999" s="6"/>
      <c r="W999" s="6"/>
      <c r="X999" s="6">
        <f>+NETWORKDAYS(Tabla110[[#This Row],[Fecha de Asignación2]],Tabla110[[#This Row],[Fecha Respuesta]])</f>
        <v>9</v>
      </c>
      <c r="Y999" s="6">
        <f>+Tabla110[[#This Row],[Meta]]-Tabla110[[#This Row],[Meta2]]</f>
        <v>-9</v>
      </c>
    </row>
    <row r="1000" spans="1:25" hidden="1">
      <c r="A1000" s="45" t="s">
        <v>5351</v>
      </c>
      <c r="B1000" s="14" t="s">
        <v>5351</v>
      </c>
      <c r="C1000" s="3">
        <v>2025</v>
      </c>
      <c r="D1000" s="25">
        <v>45910</v>
      </c>
      <c r="E1000" s="19" t="str">
        <f>IF(Tabla110[[#This Row],[Fecha Respuesta]]="","01 Pendiente","02 Finalizado")</f>
        <v>02 Finalizado</v>
      </c>
      <c r="F1000" s="3" t="s">
        <v>124</v>
      </c>
      <c r="G1000" s="3" t="str">
        <f>+VLOOKUP(Tabla110[[#This Row],[ABOGADO]],'|'!$A$47:$B$89,2,0)</f>
        <v>Representación Judicial</v>
      </c>
      <c r="H1000" s="237" t="s">
        <v>2176</v>
      </c>
      <c r="I1000" s="3" t="s">
        <v>65</v>
      </c>
      <c r="J1000" s="18" t="s">
        <v>9014</v>
      </c>
      <c r="K1000" s="65" t="s">
        <v>8439</v>
      </c>
      <c r="L1000" s="18" t="s">
        <v>2350</v>
      </c>
      <c r="M1000" s="3" t="s">
        <v>267</v>
      </c>
      <c r="N1000" s="3" t="str">
        <f>Tabla110[[#This Row],[Orden]]&amp;" ("&amp;Tabla110[[#This Row],[Vigencia]]&amp;") "&amp;Tabla110[[#This Row],[Entidad / Reclamante]]&amp;" "&amp;Tabla110[[#This Row],[Últimos 6 Dígitos del Proceso]]</f>
        <v>1002 (2025) Nueva EPS 006200</v>
      </c>
      <c r="O1000" s="16">
        <v>33</v>
      </c>
      <c r="P1000" s="16">
        <v>1151780727</v>
      </c>
      <c r="Q1000" s="25">
        <v>45923</v>
      </c>
      <c r="R1000" s="3" t="s">
        <v>54</v>
      </c>
      <c r="S1000" s="25">
        <v>45910</v>
      </c>
      <c r="T1000" s="3" t="s">
        <v>9015</v>
      </c>
      <c r="U1000" s="6"/>
      <c r="V1000" s="6"/>
      <c r="W1000" s="6"/>
      <c r="X1000" s="6">
        <f>+NETWORKDAYS(Tabla110[[#This Row],[Fecha de Asignación2]],Tabla110[[#This Row],[Fecha Respuesta]])</f>
        <v>10</v>
      </c>
      <c r="Y1000" s="6">
        <f>+Tabla110[[#This Row],[Meta]]-Tabla110[[#This Row],[Meta2]]</f>
        <v>-10</v>
      </c>
    </row>
    <row r="1001" spans="1:25" hidden="1">
      <c r="A1001" s="45" t="s">
        <v>5353</v>
      </c>
      <c r="B1001" s="14" t="s">
        <v>5353</v>
      </c>
      <c r="C1001" s="3">
        <v>2025</v>
      </c>
      <c r="D1001" s="25">
        <v>45910</v>
      </c>
      <c r="E1001" s="19" t="str">
        <f>IF(Tabla110[[#This Row],[Fecha Respuesta]]="","01 Pendiente","02 Finalizado")</f>
        <v>02 Finalizado</v>
      </c>
      <c r="F1001" s="3" t="s">
        <v>124</v>
      </c>
      <c r="G1001" s="3" t="str">
        <f>+VLOOKUP(Tabla110[[#This Row],[ABOGADO]],'|'!$A$47:$B$89,2,0)</f>
        <v>Representación Judicial</v>
      </c>
      <c r="H1001" s="237" t="s">
        <v>2176</v>
      </c>
      <c r="I1001" s="3" t="s">
        <v>65</v>
      </c>
      <c r="J1001" s="18" t="s">
        <v>9016</v>
      </c>
      <c r="K1001" s="65" t="s">
        <v>9017</v>
      </c>
      <c r="L1001" s="18" t="s">
        <v>2350</v>
      </c>
      <c r="M1001" s="3" t="s">
        <v>389</v>
      </c>
      <c r="N1001" s="3" t="str">
        <f>Tabla110[[#This Row],[Orden]]&amp;" ("&amp;Tabla110[[#This Row],[Vigencia]]&amp;") "&amp;Tabla110[[#This Row],[Entidad / Reclamante]]&amp;" "&amp;Tabla110[[#This Row],[Últimos 6 Dígitos del Proceso]]</f>
        <v>1003 (2025) Salud Total EPS 058900</v>
      </c>
      <c r="O1001" s="16">
        <v>402</v>
      </c>
      <c r="P1001" s="16">
        <v>290037209</v>
      </c>
      <c r="Q1001" s="25">
        <v>45933</v>
      </c>
      <c r="R1001" s="3" t="s">
        <v>43</v>
      </c>
      <c r="S1001" s="25">
        <v>45922</v>
      </c>
      <c r="T1001" s="3" t="s">
        <v>9018</v>
      </c>
      <c r="U1001" s="6"/>
      <c r="V1001" s="6"/>
      <c r="W1001" s="6"/>
      <c r="X1001" s="6">
        <f>+NETWORKDAYS(Tabla110[[#This Row],[Fecha de Asignación2]],Tabla110[[#This Row],[Fecha Respuesta]])</f>
        <v>10</v>
      </c>
      <c r="Y1001" s="6">
        <f>+Tabla110[[#This Row],[Meta]]-Tabla110[[#This Row],[Meta2]]</f>
        <v>-10</v>
      </c>
    </row>
    <row r="1002" spans="1:25" hidden="1">
      <c r="A1002" s="45" t="s">
        <v>5356</v>
      </c>
      <c r="B1002" s="14" t="s">
        <v>5356</v>
      </c>
      <c r="C1002" s="3">
        <v>2025</v>
      </c>
      <c r="D1002" s="25">
        <v>45910</v>
      </c>
      <c r="E1002" s="19" t="str">
        <f>IF(Tabla110[[#This Row],[Fecha Respuesta]]="","01 Pendiente","02 Finalizado")</f>
        <v>02 Finalizado</v>
      </c>
      <c r="F1002" s="3" t="s">
        <v>124</v>
      </c>
      <c r="G1002" s="3" t="str">
        <f>+VLOOKUP(Tabla110[[#This Row],[ABOGADO]],'|'!$A$47:$B$89,2,0)</f>
        <v>Representación Judicial</v>
      </c>
      <c r="H1002" s="237" t="s">
        <v>2176</v>
      </c>
      <c r="I1002" s="3" t="s">
        <v>65</v>
      </c>
      <c r="J1002" s="18" t="s">
        <v>9019</v>
      </c>
      <c r="K1002" s="65" t="s">
        <v>7650</v>
      </c>
      <c r="L1002" s="18" t="s">
        <v>2350</v>
      </c>
      <c r="M1002" s="3" t="s">
        <v>267</v>
      </c>
      <c r="N1002" s="3" t="str">
        <f>Tabla110[[#This Row],[Orden]]&amp;" ("&amp;Tabla110[[#This Row],[Vigencia]]&amp;") "&amp;Tabla110[[#This Row],[Entidad / Reclamante]]&amp;" "&amp;Tabla110[[#This Row],[Últimos 6 Dígitos del Proceso]]</f>
        <v>1004 (2025) Nueva EPS 007000</v>
      </c>
      <c r="O1002" s="16">
        <v>19</v>
      </c>
      <c r="P1002" s="16">
        <v>5890283</v>
      </c>
      <c r="Q1002" s="25">
        <v>45933</v>
      </c>
      <c r="R1002" s="3" t="s">
        <v>96</v>
      </c>
      <c r="S1002" s="25">
        <v>45922</v>
      </c>
      <c r="T1002" s="3" t="s">
        <v>9020</v>
      </c>
      <c r="U1002" s="6"/>
      <c r="V1002" s="6"/>
      <c r="W1002" s="6">
        <v>8</v>
      </c>
      <c r="X1002" s="6">
        <f>+NETWORKDAYS(Tabla110[[#This Row],[Fecha de Asignación2]],Tabla110[[#This Row],[Fecha Respuesta]])</f>
        <v>10</v>
      </c>
      <c r="Y1002" s="6" t="s">
        <v>6117</v>
      </c>
    </row>
    <row r="1003" spans="1:25" hidden="1">
      <c r="A1003" s="45" t="s">
        <v>5358</v>
      </c>
      <c r="B1003" s="14" t="s">
        <v>5358</v>
      </c>
      <c r="C1003" s="3">
        <v>2025</v>
      </c>
      <c r="D1003" s="25">
        <v>45910</v>
      </c>
      <c r="E1003" s="19" t="str">
        <f>IF(Tabla110[[#This Row],[Fecha Respuesta]]="","01 Pendiente","02 Finalizado")</f>
        <v>02 Finalizado</v>
      </c>
      <c r="F1003" s="3" t="s">
        <v>124</v>
      </c>
      <c r="G1003" s="3" t="str">
        <f>+VLOOKUP(Tabla110[[#This Row],[ABOGADO]],'|'!$A$47:$B$89,2,0)</f>
        <v>Representación Judicial</v>
      </c>
      <c r="H1003" s="237" t="s">
        <v>2176</v>
      </c>
      <c r="I1003" s="3" t="s">
        <v>65</v>
      </c>
      <c r="J1003" s="18" t="s">
        <v>7110</v>
      </c>
      <c r="K1003" s="65" t="s">
        <v>9021</v>
      </c>
      <c r="L1003" s="18" t="s">
        <v>2350</v>
      </c>
      <c r="M1003" s="3" t="s">
        <v>315</v>
      </c>
      <c r="N1003" s="3" t="str">
        <f>Tabla110[[#This Row],[Orden]]&amp;" ("&amp;Tabla110[[#This Row],[Vigencia]]&amp;") "&amp;Tabla110[[#This Row],[Entidad / Reclamante]]&amp;" "&amp;Tabla110[[#This Row],[Últimos 6 Dígitos del Proceso]]</f>
        <v>1005 (2025) Sanitas EPS 005200</v>
      </c>
      <c r="O1003" s="16">
        <v>36</v>
      </c>
      <c r="P1003" s="16">
        <v>28937920</v>
      </c>
      <c r="Q1003" s="25">
        <v>45933</v>
      </c>
      <c r="R1003" s="3" t="s">
        <v>96</v>
      </c>
      <c r="S1003" s="25">
        <v>45922</v>
      </c>
      <c r="T1003" s="3" t="s">
        <v>9022</v>
      </c>
      <c r="U1003" s="6"/>
      <c r="V1003" s="6"/>
      <c r="W1003" s="6">
        <v>8</v>
      </c>
      <c r="X1003" s="6">
        <f>+NETWORKDAYS(Tabla110[[#This Row],[Fecha de Asignación2]],Tabla110[[#This Row],[Fecha Respuesta]])</f>
        <v>10</v>
      </c>
      <c r="Y1003" s="6" t="s">
        <v>6117</v>
      </c>
    </row>
    <row r="1004" spans="1:25" hidden="1">
      <c r="A1004" s="45" t="s">
        <v>5364</v>
      </c>
      <c r="B1004" s="14" t="s">
        <v>5364</v>
      </c>
      <c r="C1004" s="3">
        <v>2025</v>
      </c>
      <c r="D1004" s="25">
        <v>45910</v>
      </c>
      <c r="E1004" s="19" t="str">
        <f>IF(Tabla110[[#This Row],[Fecha Respuesta]]="","01 Pendiente","02 Finalizado")</f>
        <v>02 Finalizado</v>
      </c>
      <c r="F1004" s="3" t="s">
        <v>156</v>
      </c>
      <c r="G1004" s="3" t="str">
        <f>+VLOOKUP(Tabla110[[#This Row],[ABOGADO]],'|'!$A$47:$B$89,2,0)</f>
        <v>Coordinación Prejudicial</v>
      </c>
      <c r="H1004" s="3" t="s">
        <v>2219</v>
      </c>
      <c r="I1004" s="3" t="s">
        <v>65</v>
      </c>
      <c r="J1004" s="18" t="s">
        <v>9023</v>
      </c>
      <c r="K1004" s="65" t="s">
        <v>6353</v>
      </c>
      <c r="L1004" s="18" t="s">
        <v>2350</v>
      </c>
      <c r="M1004" s="3" t="s">
        <v>9024</v>
      </c>
      <c r="N1004" s="3" t="str">
        <f>Tabla110[[#This Row],[Orden]]&amp;" ("&amp;Tabla110[[#This Row],[Vigencia]]&amp;") "&amp;Tabla110[[#This Row],[Entidad / Reclamante]]&amp;" "&amp;Tabla110[[#This Row],[Últimos 6 Dígitos del Proceso]]</f>
        <v>1006 (2025) Fundación Oftalmológica de Santander 040800</v>
      </c>
      <c r="O1004" s="16">
        <v>42</v>
      </c>
      <c r="P1004" s="16">
        <v>17910940</v>
      </c>
      <c r="Q1004" s="25">
        <v>45932</v>
      </c>
      <c r="R1004" s="3" t="s">
        <v>43</v>
      </c>
      <c r="S1004" s="25">
        <v>45929</v>
      </c>
      <c r="T1004" s="3" t="s">
        <v>9025</v>
      </c>
      <c r="U1004" s="6"/>
      <c r="V1004" s="6"/>
      <c r="W1004" s="6"/>
      <c r="X1004" s="6">
        <f>+NETWORKDAYS(Tabla110[[#This Row],[Fecha de Asignación2]],Tabla110[[#This Row],[Fecha Respuesta]])</f>
        <v>4</v>
      </c>
      <c r="Y1004" s="6">
        <f>+Tabla110[[#This Row],[Meta]]-Tabla110[[#This Row],[Meta2]]</f>
        <v>-4</v>
      </c>
    </row>
    <row r="1005" spans="1:25" hidden="1">
      <c r="A1005" s="45" t="s">
        <v>5367</v>
      </c>
      <c r="B1005" s="14" t="s">
        <v>5367</v>
      </c>
      <c r="C1005" s="3">
        <v>2025</v>
      </c>
      <c r="D1005" s="25">
        <v>45910</v>
      </c>
      <c r="E1005" s="19" t="str">
        <f>IF(Tabla110[[#This Row],[Fecha Respuesta]]="","01 Pendiente","02 Finalizado")</f>
        <v>02 Finalizado</v>
      </c>
      <c r="F1005" s="3" t="s">
        <v>124</v>
      </c>
      <c r="G1005" s="3" t="str">
        <f>+VLOOKUP(Tabla110[[#This Row],[ABOGADO]],'|'!$A$47:$B$89,2,0)</f>
        <v>Representación Judicial</v>
      </c>
      <c r="H1005" s="237" t="s">
        <v>2176</v>
      </c>
      <c r="I1005" s="3" t="s">
        <v>56</v>
      </c>
      <c r="J1005" s="18" t="s">
        <v>9026</v>
      </c>
      <c r="K1005" s="65" t="s">
        <v>6713</v>
      </c>
      <c r="L1005" s="18" t="s">
        <v>2350</v>
      </c>
      <c r="M1005" s="3" t="s">
        <v>9027</v>
      </c>
      <c r="N1005" s="3" t="str">
        <f>Tabla110[[#This Row],[Orden]]&amp;" ("&amp;Tabla110[[#This Row],[Vigencia]]&amp;") "&amp;Tabla110[[#This Row],[Entidad / Reclamante]]&amp;" "&amp;Tabla110[[#This Row],[Últimos 6 Dígitos del Proceso]]</f>
        <v>1007 (2025) EPS Comparta 019800</v>
      </c>
      <c r="O1005" s="16">
        <v>49</v>
      </c>
      <c r="P1005" s="16">
        <v>100176630</v>
      </c>
      <c r="Q1005" s="25">
        <v>45911</v>
      </c>
      <c r="R1005" s="3" t="s">
        <v>54</v>
      </c>
      <c r="S1005" s="25">
        <v>45910</v>
      </c>
      <c r="T1005" s="3" t="s">
        <v>9028</v>
      </c>
      <c r="U1005" s="6"/>
      <c r="V1005" s="6"/>
      <c r="W1005" s="6"/>
      <c r="X1005" s="6">
        <f>+NETWORKDAYS(Tabla110[[#This Row],[Fecha de Asignación2]],Tabla110[[#This Row],[Fecha Respuesta]])</f>
        <v>2</v>
      </c>
      <c r="Y1005" s="6">
        <f>+Tabla110[[#This Row],[Meta]]-Tabla110[[#This Row],[Meta2]]</f>
        <v>-2</v>
      </c>
    </row>
    <row r="1006" spans="1:25" hidden="1">
      <c r="A1006" s="45" t="s">
        <v>5372</v>
      </c>
      <c r="B1006" s="14" t="s">
        <v>5372</v>
      </c>
      <c r="C1006" s="3">
        <v>2025</v>
      </c>
      <c r="D1006" s="25">
        <v>45910</v>
      </c>
      <c r="E1006" s="19" t="str">
        <f>IF(Tabla110[[#This Row],[Fecha Respuesta]]="","01 Pendiente","02 Finalizado")</f>
        <v>02 Finalizado</v>
      </c>
      <c r="F1006" s="25" t="s">
        <v>6200</v>
      </c>
      <c r="G1006" s="3" t="s">
        <v>17</v>
      </c>
      <c r="H1006" s="237" t="s">
        <v>2176</v>
      </c>
      <c r="I1006" s="3" t="s">
        <v>65</v>
      </c>
      <c r="J1006" s="18" t="s">
        <v>9029</v>
      </c>
      <c r="K1006" s="65" t="s">
        <v>9030</v>
      </c>
      <c r="L1006" s="18" t="s">
        <v>2350</v>
      </c>
      <c r="M1006" s="3" t="s">
        <v>355</v>
      </c>
      <c r="N1006" s="3" t="str">
        <f>Tabla110[[#This Row],[Orden]]&amp;" ("&amp;Tabla110[[#This Row],[Vigencia]]&amp;") "&amp;Tabla110[[#This Row],[Entidad / Reclamante]]&amp;" "&amp;Tabla110[[#This Row],[Últimos 6 Dígitos del Proceso]]</f>
        <v>1008 (2025) Famisanar EPS 051300</v>
      </c>
      <c r="O1006" s="16">
        <v>1</v>
      </c>
      <c r="P1006" s="16">
        <v>0</v>
      </c>
      <c r="Q1006" s="25">
        <v>45911</v>
      </c>
      <c r="R1006" s="3" t="s">
        <v>54</v>
      </c>
      <c r="S1006" s="25">
        <v>45910</v>
      </c>
      <c r="T1006" s="3" t="s">
        <v>9031</v>
      </c>
      <c r="U1006" s="6"/>
      <c r="V1006" s="6"/>
      <c r="W1006" s="6"/>
      <c r="X1006" s="6">
        <f>+NETWORKDAYS(Tabla110[[#This Row],[Fecha de Asignación2]],Tabla110[[#This Row],[Fecha Respuesta]])</f>
        <v>2</v>
      </c>
      <c r="Y1006" s="6">
        <f>+Tabla110[[#This Row],[Meta]]-Tabla110[[#This Row],[Meta2]]</f>
        <v>-2</v>
      </c>
    </row>
    <row r="1007" spans="1:25" hidden="1">
      <c r="A1007" s="45" t="s">
        <v>5376</v>
      </c>
      <c r="B1007" s="14" t="s">
        <v>5376</v>
      </c>
      <c r="C1007" s="3">
        <v>2025</v>
      </c>
      <c r="D1007" s="25">
        <v>45910</v>
      </c>
      <c r="E1007" s="19" t="str">
        <f>IF(Tabla110[[#This Row],[Fecha Respuesta]]="","01 Pendiente","02 Finalizado")</f>
        <v>02 Finalizado</v>
      </c>
      <c r="F1007" s="18" t="s">
        <v>6254</v>
      </c>
      <c r="G1007" s="3" t="s">
        <v>17</v>
      </c>
      <c r="H1007" s="237" t="s">
        <v>2176</v>
      </c>
      <c r="I1007" s="3" t="s">
        <v>65</v>
      </c>
      <c r="J1007" s="18" t="s">
        <v>8530</v>
      </c>
      <c r="K1007" s="65" t="s">
        <v>7178</v>
      </c>
      <c r="L1007" s="18" t="s">
        <v>2350</v>
      </c>
      <c r="M1007" s="3" t="s">
        <v>315</v>
      </c>
      <c r="N1007" s="3" t="str">
        <f>Tabla110[[#This Row],[Orden]]&amp;" ("&amp;Tabla110[[#This Row],[Vigencia]]&amp;") "&amp;Tabla110[[#This Row],[Entidad / Reclamante]]&amp;" "&amp;Tabla110[[#This Row],[Últimos 6 Dígitos del Proceso]]</f>
        <v>1009 (2025) Sanitas EPS 052800</v>
      </c>
      <c r="O1007" s="16">
        <v>130</v>
      </c>
      <c r="P1007" s="16">
        <v>109260186.90000001</v>
      </c>
      <c r="Q1007" s="25">
        <v>45930</v>
      </c>
      <c r="R1007" s="25" t="s">
        <v>9032</v>
      </c>
      <c r="S1007" s="25">
        <v>45910</v>
      </c>
      <c r="T1007" s="3" t="s">
        <v>9033</v>
      </c>
      <c r="U1007" s="6"/>
      <c r="V1007" s="6"/>
      <c r="W1007" s="6"/>
      <c r="X1007" s="6">
        <f>+NETWORKDAYS(Tabla110[[#This Row],[Fecha de Asignación2]],Tabla110[[#This Row],[Fecha Respuesta]])</f>
        <v>15</v>
      </c>
      <c r="Y1007" s="6">
        <f>+Tabla110[[#This Row],[Meta]]-Tabla110[[#This Row],[Meta2]]</f>
        <v>-15</v>
      </c>
    </row>
    <row r="1008" spans="1:25" hidden="1">
      <c r="A1008" s="45" t="s">
        <v>5379</v>
      </c>
      <c r="B1008" s="14" t="s">
        <v>5379</v>
      </c>
      <c r="C1008" s="3">
        <v>2025</v>
      </c>
      <c r="D1008" s="25">
        <v>45910</v>
      </c>
      <c r="E1008" s="19" t="str">
        <f>IF(Tabla110[[#This Row],[Fecha Respuesta]]="","01 Pendiente","02 Finalizado")</f>
        <v>02 Finalizado</v>
      </c>
      <c r="F1008" s="18" t="s">
        <v>6254</v>
      </c>
      <c r="G1008" s="3" t="s">
        <v>17</v>
      </c>
      <c r="H1008" s="237" t="s">
        <v>2176</v>
      </c>
      <c r="I1008" s="3" t="s">
        <v>65</v>
      </c>
      <c r="J1008" s="18" t="s">
        <v>8598</v>
      </c>
      <c r="K1008" s="65" t="s">
        <v>8599</v>
      </c>
      <c r="L1008" s="18" t="s">
        <v>2350</v>
      </c>
      <c r="M1008" s="3" t="s">
        <v>374</v>
      </c>
      <c r="N1008" s="3" t="str">
        <f>Tabla110[[#This Row],[Orden]]&amp;" ("&amp;Tabla110[[#This Row],[Vigencia]]&amp;") "&amp;Tabla110[[#This Row],[Entidad / Reclamante]]&amp;" "&amp;Tabla110[[#This Row],[Últimos 6 Dígitos del Proceso]]</f>
        <v>1010 (2025) Aliansalud EPS 009500</v>
      </c>
      <c r="O1008" s="16">
        <v>1</v>
      </c>
      <c r="P1008" s="16">
        <v>0</v>
      </c>
      <c r="Q1008" s="25">
        <v>45933</v>
      </c>
      <c r="R1008" s="3" t="s">
        <v>43</v>
      </c>
      <c r="S1008" s="25">
        <v>45929</v>
      </c>
      <c r="T1008" s="3" t="s">
        <v>9034</v>
      </c>
      <c r="U1008" s="6"/>
      <c r="V1008" s="6"/>
      <c r="W1008" s="6"/>
      <c r="X1008" s="6">
        <f>+NETWORKDAYS(Tabla110[[#This Row],[Fecha de Asignación2]],Tabla110[[#This Row],[Fecha Respuesta]])</f>
        <v>5</v>
      </c>
      <c r="Y1008" s="6">
        <f>+Tabla110[[#This Row],[Meta]]-Tabla110[[#This Row],[Meta2]]</f>
        <v>-5</v>
      </c>
    </row>
    <row r="1009" spans="1:25" hidden="1">
      <c r="A1009" s="45" t="s">
        <v>5382</v>
      </c>
      <c r="B1009" s="14" t="s">
        <v>5382</v>
      </c>
      <c r="C1009" s="3">
        <v>2025</v>
      </c>
      <c r="D1009" s="25">
        <v>45911</v>
      </c>
      <c r="E1009" s="19" t="str">
        <f>IF(Tabla110[[#This Row],[Fecha Respuesta]]="","01 Pendiente","02 Finalizado")</f>
        <v>02 Finalizado</v>
      </c>
      <c r="F1009" s="3" t="s">
        <v>180</v>
      </c>
      <c r="G1009" s="3" t="str">
        <f>+VLOOKUP(Tabla110[[#This Row],[ABOGADO]],'|'!$A$47:$B$89,2,0)</f>
        <v>Representación Judicial</v>
      </c>
      <c r="H1009" s="237" t="s">
        <v>2176</v>
      </c>
      <c r="I1009" s="3" t="s">
        <v>65</v>
      </c>
      <c r="J1009" s="18" t="s">
        <v>9035</v>
      </c>
      <c r="K1009" s="65" t="s">
        <v>8037</v>
      </c>
      <c r="L1009" s="18" t="s">
        <v>2350</v>
      </c>
      <c r="M1009" s="3" t="s">
        <v>267</v>
      </c>
      <c r="N1009" s="3" t="str">
        <f>Tabla110[[#This Row],[Orden]]&amp;" ("&amp;Tabla110[[#This Row],[Vigencia]]&amp;") "&amp;Tabla110[[#This Row],[Entidad / Reclamante]]&amp;" "&amp;Tabla110[[#This Row],[Últimos 6 Dígitos del Proceso]]</f>
        <v>1011 (2025) Nueva EPS 007300</v>
      </c>
      <c r="O1009" s="16">
        <v>31</v>
      </c>
      <c r="P1009" s="16">
        <v>46185966</v>
      </c>
      <c r="Q1009" s="25">
        <v>45938</v>
      </c>
      <c r="R1009" s="3" t="s">
        <v>43</v>
      </c>
      <c r="S1009" s="25">
        <v>45922</v>
      </c>
      <c r="T1009" s="3" t="s">
        <v>9036</v>
      </c>
      <c r="U1009" s="6"/>
      <c r="V1009" s="6"/>
      <c r="W1009" s="6"/>
      <c r="X1009" s="6">
        <f>+NETWORKDAYS(Tabla110[[#This Row],[Fecha de Asignación2]],Tabla110[[#This Row],[Fecha Respuesta]])</f>
        <v>13</v>
      </c>
      <c r="Y1009" s="6">
        <f>+Tabla110[[#This Row],[Meta]]-Tabla110[[#This Row],[Meta2]]</f>
        <v>-13</v>
      </c>
    </row>
    <row r="1010" spans="1:25" hidden="1">
      <c r="A1010" s="45" t="s">
        <v>5385</v>
      </c>
      <c r="B1010" s="14" t="s">
        <v>5385</v>
      </c>
      <c r="C1010" s="3">
        <v>2025</v>
      </c>
      <c r="D1010" s="25">
        <v>45911</v>
      </c>
      <c r="E1010" s="19" t="str">
        <f>IF(Tabla110[[#This Row],[Fecha Respuesta]]="","01 Pendiente","02 Finalizado")</f>
        <v>02 Finalizado</v>
      </c>
      <c r="F1010" s="3" t="s">
        <v>2259</v>
      </c>
      <c r="G1010" s="3" t="s">
        <v>17</v>
      </c>
      <c r="H1010" s="237" t="s">
        <v>2176</v>
      </c>
      <c r="I1010" s="3" t="s">
        <v>65</v>
      </c>
      <c r="J1010" s="18" t="s">
        <v>9037</v>
      </c>
      <c r="K1010" s="65" t="s">
        <v>2254</v>
      </c>
      <c r="L1010" s="18" t="s">
        <v>2350</v>
      </c>
      <c r="M1010" s="3" t="s">
        <v>374</v>
      </c>
      <c r="N1010" s="3" t="str">
        <f>Tabla110[[#This Row],[Orden]]&amp;" ("&amp;Tabla110[[#This Row],[Vigencia]]&amp;") "&amp;Tabla110[[#This Row],[Entidad / Reclamante]]&amp;" "&amp;Tabla110[[#This Row],[Últimos 6 Dígitos del Proceso]]</f>
        <v>1012 (2025) Aliansalud EPS 009000</v>
      </c>
      <c r="O1010" s="16">
        <v>17</v>
      </c>
      <c r="P1010" s="16">
        <v>11634464</v>
      </c>
      <c r="Q1010" s="25">
        <v>45938</v>
      </c>
      <c r="R1010" s="3" t="s">
        <v>96</v>
      </c>
      <c r="S1010" s="25">
        <v>45922</v>
      </c>
      <c r="T1010" s="3" t="s">
        <v>9038</v>
      </c>
      <c r="U1010" s="6"/>
      <c r="V1010" s="6"/>
      <c r="W1010" s="6">
        <v>8</v>
      </c>
      <c r="X1010" s="6">
        <f>+NETWORKDAYS(Tabla110[[#This Row],[Fecha de Asignación2]],Tabla110[[#This Row],[Fecha Respuesta]])</f>
        <v>13</v>
      </c>
      <c r="Y1010" s="6" t="s">
        <v>6117</v>
      </c>
    </row>
    <row r="1011" spans="1:25" hidden="1">
      <c r="A1011" s="45" t="s">
        <v>5386</v>
      </c>
      <c r="B1011" s="14" t="s">
        <v>5386</v>
      </c>
      <c r="C1011" s="3">
        <v>2025</v>
      </c>
      <c r="D1011" s="25">
        <v>45911</v>
      </c>
      <c r="E1011" s="19" t="str">
        <f>IF(Tabla110[[#This Row],[Fecha Respuesta]]="","01 Pendiente","02 Finalizado")</f>
        <v>02 Finalizado</v>
      </c>
      <c r="F1011" s="25" t="s">
        <v>6200</v>
      </c>
      <c r="G1011" s="3" t="s">
        <v>17</v>
      </c>
      <c r="H1011" s="3" t="s">
        <v>6122</v>
      </c>
      <c r="I1011" s="3" t="s">
        <v>65</v>
      </c>
      <c r="J1011" s="18" t="s">
        <v>9039</v>
      </c>
      <c r="K1011" s="65" t="s">
        <v>8060</v>
      </c>
      <c r="L1011" s="18">
        <v>51021659</v>
      </c>
      <c r="M1011" s="3" t="s">
        <v>9040</v>
      </c>
      <c r="N1011" s="3" t="str">
        <f>Tabla110[[#This Row],[Orden]]&amp;" ("&amp;Tabla110[[#This Row],[Vigencia]]&amp;") "&amp;Tabla110[[#This Row],[Entidad / Reclamante]]&amp;" "&amp;Tabla110[[#This Row],[Últimos 6 Dígitos del Proceso]]</f>
        <v>1013 (2025) John Estevan Aguirre Suarez  022100</v>
      </c>
      <c r="O1011" s="16">
        <v>1</v>
      </c>
      <c r="P1011" s="16">
        <v>0</v>
      </c>
      <c r="Q1011" s="25">
        <v>45915</v>
      </c>
      <c r="R1011" s="3" t="s">
        <v>92</v>
      </c>
      <c r="S1011" s="25">
        <v>45911</v>
      </c>
      <c r="T1011" s="3" t="s">
        <v>9041</v>
      </c>
      <c r="U1011" s="6"/>
      <c r="V1011" s="6"/>
      <c r="W1011" s="6">
        <v>5</v>
      </c>
      <c r="X1011" s="6">
        <f>+NETWORKDAYS(Tabla110[[#This Row],[Fecha de Asignación2]],Tabla110[[#This Row],[Fecha Respuesta]])</f>
        <v>3</v>
      </c>
      <c r="Y1011" s="6">
        <f>+Tabla110[[#This Row],[Meta]]-Tabla110[[#This Row],[Meta2]]</f>
        <v>2</v>
      </c>
    </row>
    <row r="1012" spans="1:25" hidden="1">
      <c r="A1012" s="45" t="s">
        <v>5389</v>
      </c>
      <c r="B1012" s="14" t="s">
        <v>5389</v>
      </c>
      <c r="C1012" s="3">
        <v>2025</v>
      </c>
      <c r="D1012" s="25">
        <v>45911</v>
      </c>
      <c r="E1012" s="19" t="str">
        <f>IF(Tabla110[[#This Row],[Fecha Respuesta]]="","01 Pendiente","02 Finalizado")</f>
        <v>02 Finalizado</v>
      </c>
      <c r="F1012" s="3" t="s">
        <v>180</v>
      </c>
      <c r="G1012" s="3" t="str">
        <f>+VLOOKUP(Tabla110[[#This Row],[ABOGADO]],'|'!$A$47:$B$89,2,0)</f>
        <v>Representación Judicial</v>
      </c>
      <c r="H1012" s="237" t="s">
        <v>2176</v>
      </c>
      <c r="I1012" s="3" t="s">
        <v>65</v>
      </c>
      <c r="J1012" s="18" t="s">
        <v>9042</v>
      </c>
      <c r="K1012" s="65" t="s">
        <v>9043</v>
      </c>
      <c r="L1012" s="18" t="s">
        <v>2350</v>
      </c>
      <c r="M1012" s="3" t="s">
        <v>267</v>
      </c>
      <c r="N1012" s="239" t="str">
        <f>Tabla110[[#This Row],[Orden]]&amp;" ("&amp;Tabla110[[#This Row],[Vigencia]]&amp;") "&amp;Tabla110[[#This Row],[Entidad / Reclamante]]&amp;" "&amp;Tabla110[[#This Row],[Últimos 6 Dígitos del Proceso]]</f>
        <v>1014 (2025) Nueva EPS 007500</v>
      </c>
      <c r="O1012" s="16">
        <v>72</v>
      </c>
      <c r="P1012" s="16">
        <v>148300580</v>
      </c>
      <c r="Q1012" s="25">
        <v>45929</v>
      </c>
      <c r="R1012" s="3" t="s">
        <v>54</v>
      </c>
      <c r="S1012" s="25">
        <v>45911</v>
      </c>
      <c r="T1012" s="3" t="s">
        <v>9044</v>
      </c>
      <c r="U1012" s="6"/>
      <c r="V1012" s="6"/>
      <c r="W1012" s="6"/>
      <c r="X1012" s="6">
        <f>+NETWORKDAYS(Tabla110[[#This Row],[Fecha de Asignación2]],Tabla110[[#This Row],[Fecha Respuesta]])</f>
        <v>13</v>
      </c>
      <c r="Y1012" s="6">
        <f>+Tabla110[[#This Row],[Meta]]-Tabla110[[#This Row],[Meta2]]</f>
        <v>-13</v>
      </c>
    </row>
    <row r="1013" spans="1:25" hidden="1">
      <c r="A1013" s="45" t="s">
        <v>5391</v>
      </c>
      <c r="B1013" s="14" t="s">
        <v>5391</v>
      </c>
      <c r="C1013" s="3">
        <v>2025</v>
      </c>
      <c r="D1013" s="25">
        <v>45912</v>
      </c>
      <c r="E1013" s="19" t="str">
        <f>IF(Tabla110[[#This Row],[Fecha Respuesta]]="","01 Pendiente","02 Finalizado")</f>
        <v>02 Finalizado</v>
      </c>
      <c r="F1013" s="3" t="s">
        <v>176</v>
      </c>
      <c r="G1013" s="3" t="str">
        <f>+VLOOKUP(Tabla110[[#This Row],[ABOGADO]],'|'!$A$47:$B$89,2,0)</f>
        <v>Representación Judicial</v>
      </c>
      <c r="H1013" s="237" t="s">
        <v>2176</v>
      </c>
      <c r="I1013" s="3" t="s">
        <v>59</v>
      </c>
      <c r="J1013" s="18" t="s">
        <v>9045</v>
      </c>
      <c r="K1013" s="65" t="s">
        <v>6606</v>
      </c>
      <c r="L1013" s="18" t="s">
        <v>2350</v>
      </c>
      <c r="M1013" s="3" t="s">
        <v>315</v>
      </c>
      <c r="N1013" s="3" t="str">
        <f>Tabla110[[#This Row],[Orden]]&amp;" ("&amp;Tabla110[[#This Row],[Vigencia]]&amp;") "&amp;Tabla110[[#This Row],[Entidad / Reclamante]]&amp;" "&amp;Tabla110[[#This Row],[Últimos 6 Dígitos del Proceso]]</f>
        <v>1015 (2025) Sanitas EPS 016300</v>
      </c>
      <c r="O1013" s="16">
        <v>10</v>
      </c>
      <c r="P1013" s="16">
        <v>0</v>
      </c>
      <c r="Q1013" s="25">
        <v>45922</v>
      </c>
      <c r="R1013" s="3" t="s">
        <v>54</v>
      </c>
      <c r="S1013" s="25">
        <v>45912</v>
      </c>
      <c r="T1013" s="3" t="s">
        <v>9046</v>
      </c>
      <c r="U1013" s="6"/>
      <c r="V1013" s="6"/>
      <c r="W1013" s="6"/>
      <c r="X1013" s="6">
        <f>+NETWORKDAYS(Tabla110[[#This Row],[Fecha de Asignación2]],Tabla110[[#This Row],[Fecha Respuesta]])</f>
        <v>7</v>
      </c>
      <c r="Y1013" s="6">
        <f>+Tabla110[[#This Row],[Meta]]-Tabla110[[#This Row],[Meta2]]</f>
        <v>-7</v>
      </c>
    </row>
    <row r="1014" spans="1:25" hidden="1">
      <c r="A1014" s="45" t="s">
        <v>5394</v>
      </c>
      <c r="B1014" s="14" t="s">
        <v>5394</v>
      </c>
      <c r="C1014" s="3">
        <v>2025</v>
      </c>
      <c r="D1014" s="25">
        <v>45912</v>
      </c>
      <c r="E1014" s="19" t="str">
        <f>IF(Tabla110[[#This Row],[Fecha Respuesta]]="","01 Pendiente","02 Finalizado")</f>
        <v>02 Finalizado</v>
      </c>
      <c r="F1014" s="3" t="s">
        <v>2259</v>
      </c>
      <c r="G1014" s="3" t="s">
        <v>17</v>
      </c>
      <c r="H1014" s="237" t="s">
        <v>2176</v>
      </c>
      <c r="I1014" s="3" t="s">
        <v>65</v>
      </c>
      <c r="J1014" s="18" t="s">
        <v>9047</v>
      </c>
      <c r="K1014" s="65" t="s">
        <v>8403</v>
      </c>
      <c r="L1014" s="18" t="s">
        <v>2350</v>
      </c>
      <c r="M1014" s="3" t="s">
        <v>315</v>
      </c>
      <c r="N1014" s="3" t="str">
        <f>Tabla110[[#This Row],[Orden]]&amp;" ("&amp;Tabla110[[#This Row],[Vigencia]]&amp;") "&amp;Tabla110[[#This Row],[Entidad / Reclamante]]&amp;" "&amp;Tabla110[[#This Row],[Últimos 6 Dígitos del Proceso]]</f>
        <v>1016 (2025) Sanitas EPS 027700</v>
      </c>
      <c r="O1014" s="16">
        <v>1000</v>
      </c>
      <c r="P1014" s="16">
        <v>138923651.93000001</v>
      </c>
      <c r="Q1014" s="25">
        <v>45944</v>
      </c>
      <c r="R1014" s="3" t="s">
        <v>103</v>
      </c>
      <c r="S1014" s="25">
        <v>45922</v>
      </c>
      <c r="T1014" s="3" t="s">
        <v>9038</v>
      </c>
      <c r="U1014" s="6"/>
      <c r="V1014" s="6"/>
      <c r="W1014" s="6"/>
      <c r="X1014" s="6">
        <f>+NETWORKDAYS(Tabla110[[#This Row],[Fecha de Asignación2]],Tabla110[[#This Row],[Fecha Respuesta]])</f>
        <v>17</v>
      </c>
      <c r="Y1014" s="6">
        <f>+Tabla110[[#This Row],[Meta]]-Tabla110[[#This Row],[Meta2]]</f>
        <v>-17</v>
      </c>
    </row>
    <row r="1015" spans="1:25" hidden="1">
      <c r="A1015" s="45" t="s">
        <v>5396</v>
      </c>
      <c r="B1015" s="14" t="s">
        <v>5396</v>
      </c>
      <c r="C1015" s="3">
        <v>2025</v>
      </c>
      <c r="D1015" s="25">
        <v>45912</v>
      </c>
      <c r="E1015" s="19" t="str">
        <f>IF(Tabla110[[#This Row],[Fecha Respuesta]]="","01 Pendiente","02 Finalizado")</f>
        <v>02 Finalizado</v>
      </c>
      <c r="F1015" s="3" t="s">
        <v>131</v>
      </c>
      <c r="G1015" s="3" t="str">
        <f>+VLOOKUP(Tabla110[[#This Row],[ABOGADO]],'|'!$A$47:$B$89,2,0)</f>
        <v>Representación Judicial</v>
      </c>
      <c r="H1015" s="237" t="s">
        <v>2176</v>
      </c>
      <c r="I1015" s="3" t="s">
        <v>65</v>
      </c>
      <c r="J1015" s="18" t="s">
        <v>9048</v>
      </c>
      <c r="K1015" s="65" t="s">
        <v>8599</v>
      </c>
      <c r="L1015" s="18" t="s">
        <v>2350</v>
      </c>
      <c r="M1015" s="3" t="s">
        <v>374</v>
      </c>
      <c r="N1015" s="3" t="str">
        <f>Tabla110[[#This Row],[Orden]]&amp;" ("&amp;Tabla110[[#This Row],[Vigencia]]&amp;") "&amp;Tabla110[[#This Row],[Entidad / Reclamante]]&amp;" "&amp;Tabla110[[#This Row],[Últimos 6 Dígitos del Proceso]]</f>
        <v>1017 (2025) Aliansalud EPS 009500</v>
      </c>
      <c r="O1015" s="16">
        <v>220</v>
      </c>
      <c r="P1015" s="16">
        <v>330447857</v>
      </c>
      <c r="Q1015" s="25">
        <v>45922</v>
      </c>
      <c r="R1015" s="3" t="s">
        <v>94</v>
      </c>
      <c r="S1015" s="25">
        <v>45922</v>
      </c>
      <c r="T1015" s="3" t="s">
        <v>9049</v>
      </c>
      <c r="U1015" s="6"/>
      <c r="V1015" s="6"/>
      <c r="W1015" s="6"/>
      <c r="X1015" s="6">
        <f>+NETWORKDAYS(Tabla110[[#This Row],[Fecha de Asignación2]],Tabla110[[#This Row],[Fecha Respuesta]])</f>
        <v>1</v>
      </c>
      <c r="Y1015" s="6">
        <f>+Tabla110[[#This Row],[Meta]]-Tabla110[[#This Row],[Meta2]]</f>
        <v>-1</v>
      </c>
    </row>
    <row r="1016" spans="1:25" hidden="1">
      <c r="A1016" s="45" t="s">
        <v>5401</v>
      </c>
      <c r="B1016" s="14" t="s">
        <v>5401</v>
      </c>
      <c r="C1016" s="3">
        <v>2025</v>
      </c>
      <c r="D1016" s="25">
        <v>45912</v>
      </c>
      <c r="E1016" s="19" t="str">
        <f>IF(Tabla110[[#This Row],[Fecha Respuesta]]="","01 Pendiente","02 Finalizado")</f>
        <v>02 Finalizado</v>
      </c>
      <c r="F1016" s="3" t="s">
        <v>182</v>
      </c>
      <c r="G1016" s="3" t="s">
        <v>17</v>
      </c>
      <c r="H1016" s="237" t="s">
        <v>2176</v>
      </c>
      <c r="I1016" s="3" t="s">
        <v>65</v>
      </c>
      <c r="J1016" s="18" t="s">
        <v>9050</v>
      </c>
      <c r="K1016" s="65" t="s">
        <v>9051</v>
      </c>
      <c r="L1016" s="18">
        <v>51029216</v>
      </c>
      <c r="M1016" s="3" t="s">
        <v>9052</v>
      </c>
      <c r="N1016" s="3" t="str">
        <f>Tabla110[[#This Row],[Orden]]&amp;" ("&amp;Tabla110[[#This Row],[Vigencia]]&amp;") "&amp;Tabla110[[#This Row],[Entidad / Reclamante]]&amp;" "&amp;Tabla110[[#This Row],[Últimos 6 Dígitos del Proceso]]</f>
        <v>1018 (2025) Carlos Fernando Varela Erazo 013900</v>
      </c>
      <c r="O1016" s="16">
        <v>1</v>
      </c>
      <c r="P1016" s="16">
        <v>0</v>
      </c>
      <c r="Q1016" s="25">
        <v>45916</v>
      </c>
      <c r="R1016" s="3" t="s">
        <v>92</v>
      </c>
      <c r="S1016" s="25">
        <v>45915</v>
      </c>
      <c r="T1016" s="3" t="s">
        <v>7613</v>
      </c>
      <c r="U1016" s="6"/>
      <c r="V1016" s="6"/>
      <c r="W1016" s="6">
        <v>5</v>
      </c>
      <c r="X1016" s="6">
        <f>+NETWORKDAYS(Tabla110[[#This Row],[Fecha de Asignación2]],Tabla110[[#This Row],[Fecha Respuesta]])</f>
        <v>2</v>
      </c>
      <c r="Y1016" s="6">
        <f>+Tabla110[[#This Row],[Meta]]-Tabla110[[#This Row],[Meta2]]</f>
        <v>3</v>
      </c>
    </row>
    <row r="1017" spans="1:25" hidden="1">
      <c r="A1017" s="45" t="s">
        <v>5404</v>
      </c>
      <c r="B1017" s="14" t="s">
        <v>5404</v>
      </c>
      <c r="C1017" s="3">
        <v>2025</v>
      </c>
      <c r="D1017" s="25">
        <v>45912</v>
      </c>
      <c r="E1017" s="19" t="str">
        <f>IF(Tabla110[[#This Row],[Fecha Respuesta]]="","01 Pendiente","02 Finalizado")</f>
        <v>02 Finalizado</v>
      </c>
      <c r="F1017" s="3" t="s">
        <v>124</v>
      </c>
      <c r="G1017" s="3" t="str">
        <f>+VLOOKUP(Tabla110[[#This Row],[ABOGADO]],'|'!$A$47:$B$89,2,0)</f>
        <v>Representación Judicial</v>
      </c>
      <c r="H1017" s="237" t="s">
        <v>2176</v>
      </c>
      <c r="I1017" s="3" t="s">
        <v>56</v>
      </c>
      <c r="J1017" s="18" t="s">
        <v>9053</v>
      </c>
      <c r="K1017" s="65" t="s">
        <v>7923</v>
      </c>
      <c r="L1017" s="18" t="s">
        <v>2350</v>
      </c>
      <c r="M1017" s="3" t="s">
        <v>315</v>
      </c>
      <c r="N1017" s="3" t="str">
        <f>Tabla110[[#This Row],[Orden]]&amp;" ("&amp;Tabla110[[#This Row],[Vigencia]]&amp;") "&amp;Tabla110[[#This Row],[Entidad / Reclamante]]&amp;" "&amp;Tabla110[[#This Row],[Últimos 6 Dígitos del Proceso]]</f>
        <v>1019 (2025) Sanitas EPS 007100</v>
      </c>
      <c r="O1017" s="16">
        <v>132</v>
      </c>
      <c r="P1017" s="16">
        <v>367789740</v>
      </c>
      <c r="Q1017" s="25">
        <v>45915</v>
      </c>
      <c r="R1017" s="3" t="s">
        <v>54</v>
      </c>
      <c r="S1017" s="25">
        <v>45912</v>
      </c>
      <c r="T1017" s="3" t="s">
        <v>9054</v>
      </c>
      <c r="U1017" s="6"/>
      <c r="V1017" s="6"/>
      <c r="W1017" s="6"/>
      <c r="X1017" s="6">
        <f>+NETWORKDAYS(Tabla110[[#This Row],[Fecha de Asignación2]],Tabla110[[#This Row],[Fecha Respuesta]])</f>
        <v>2</v>
      </c>
      <c r="Y1017" s="6">
        <f>+Tabla110[[#This Row],[Meta]]-Tabla110[[#This Row],[Meta2]]</f>
        <v>-2</v>
      </c>
    </row>
    <row r="1018" spans="1:25" hidden="1">
      <c r="A1018" s="45" t="s">
        <v>5406</v>
      </c>
      <c r="B1018" s="14" t="s">
        <v>5406</v>
      </c>
      <c r="C1018" s="3">
        <v>2025</v>
      </c>
      <c r="D1018" s="25">
        <v>45912</v>
      </c>
      <c r="E1018" s="19" t="str">
        <f>IF(Tabla110[[#This Row],[Fecha Respuesta]]="","01 Pendiente","02 Finalizado")</f>
        <v>02 Finalizado</v>
      </c>
      <c r="F1018" s="3" t="s">
        <v>156</v>
      </c>
      <c r="G1018" s="3" t="str">
        <f>+VLOOKUP(Tabla110[[#This Row],[ABOGADO]],'|'!$A$47:$B$89,2,0)</f>
        <v>Coordinación Prejudicial</v>
      </c>
      <c r="H1018" s="237" t="s">
        <v>2176</v>
      </c>
      <c r="I1018" s="3" t="s">
        <v>65</v>
      </c>
      <c r="J1018" s="18" t="s">
        <v>9055</v>
      </c>
      <c r="K1018" s="65" t="s">
        <v>7150</v>
      </c>
      <c r="L1018" s="18" t="s">
        <v>2350</v>
      </c>
      <c r="M1018" s="3" t="s">
        <v>315</v>
      </c>
      <c r="N1018" s="3" t="str">
        <f>Tabla110[[#This Row],[Orden]]&amp;" ("&amp;Tabla110[[#This Row],[Vigencia]]&amp;") "&amp;Tabla110[[#This Row],[Entidad / Reclamante]]&amp;" "&amp;Tabla110[[#This Row],[Últimos 6 Dígitos del Proceso]]</f>
        <v>1020 (2025) Sanitas EPS 007900</v>
      </c>
      <c r="O1018" s="16">
        <v>271</v>
      </c>
      <c r="P1018" s="16">
        <v>46353761</v>
      </c>
      <c r="Q1018" s="25">
        <v>45939</v>
      </c>
      <c r="R1018" s="3" t="s">
        <v>43</v>
      </c>
      <c r="S1018" s="25">
        <v>45922</v>
      </c>
      <c r="T1018" s="3" t="s">
        <v>9056</v>
      </c>
      <c r="U1018" s="6"/>
      <c r="V1018" s="6"/>
      <c r="W1018" s="6"/>
      <c r="X1018" s="6">
        <f>+NETWORKDAYS(Tabla110[[#This Row],[Fecha de Asignación2]],Tabla110[[#This Row],[Fecha Respuesta]])</f>
        <v>14</v>
      </c>
      <c r="Y1018" s="6">
        <f>+Tabla110[[#This Row],[Meta]]-Tabla110[[#This Row],[Meta2]]</f>
        <v>-14</v>
      </c>
    </row>
    <row r="1019" spans="1:25" hidden="1">
      <c r="A1019" s="45" t="s">
        <v>5408</v>
      </c>
      <c r="B1019" s="14" t="s">
        <v>5408</v>
      </c>
      <c r="C1019" s="3">
        <v>2025</v>
      </c>
      <c r="D1019" s="25">
        <v>45912</v>
      </c>
      <c r="E1019" s="19" t="str">
        <f>IF(Tabla110[[#This Row],[Fecha Respuesta]]="","01 Pendiente","02 Finalizado")</f>
        <v>02 Finalizado</v>
      </c>
      <c r="F1019" s="3" t="s">
        <v>148</v>
      </c>
      <c r="G1019" s="3" t="str">
        <f>+VLOOKUP(Tabla110[[#This Row],[ABOGADO]],'|'!$A$47:$B$89,2,0)</f>
        <v>Representación Judicial</v>
      </c>
      <c r="H1019" s="237" t="s">
        <v>2176</v>
      </c>
      <c r="I1019" s="3" t="s">
        <v>65</v>
      </c>
      <c r="J1019" s="18" t="s">
        <v>9057</v>
      </c>
      <c r="K1019" s="65" t="s">
        <v>8387</v>
      </c>
      <c r="L1019" s="18" t="s">
        <v>2350</v>
      </c>
      <c r="M1019" s="3" t="s">
        <v>246</v>
      </c>
      <c r="N1019" s="3" t="str">
        <f>Tabla110[[#This Row],[Orden]]&amp;" ("&amp;Tabla110[[#This Row],[Vigencia]]&amp;") "&amp;Tabla110[[#This Row],[Entidad / Reclamante]]&amp;" "&amp;Tabla110[[#This Row],[Últimos 6 Dígitos del Proceso]]</f>
        <v>1021 (2025) Compensar EPS 008800</v>
      </c>
      <c r="O1019" s="16">
        <v>9</v>
      </c>
      <c r="P1019" s="16">
        <v>1079856</v>
      </c>
      <c r="Q1019" s="25">
        <v>45939</v>
      </c>
      <c r="R1019" s="3" t="s">
        <v>96</v>
      </c>
      <c r="S1019" s="25">
        <v>45922</v>
      </c>
      <c r="T1019" s="3" t="s">
        <v>8931</v>
      </c>
      <c r="U1019" s="6"/>
      <c r="V1019" s="6"/>
      <c r="W1019" s="6">
        <v>8</v>
      </c>
      <c r="X1019" s="6">
        <f>+NETWORKDAYS(Tabla110[[#This Row],[Fecha de Asignación2]],Tabla110[[#This Row],[Fecha Respuesta]])</f>
        <v>14</v>
      </c>
      <c r="Y1019" s="6" t="s">
        <v>6117</v>
      </c>
    </row>
    <row r="1020" spans="1:25" hidden="1">
      <c r="A1020" s="45" t="s">
        <v>5412</v>
      </c>
      <c r="B1020" s="14" t="s">
        <v>5412</v>
      </c>
      <c r="C1020" s="3">
        <v>2025</v>
      </c>
      <c r="D1020" s="25">
        <v>45915</v>
      </c>
      <c r="E1020" s="19" t="str">
        <f>IF(Tabla110[[#This Row],[Fecha Respuesta]]="","01 Pendiente","02 Finalizado")</f>
        <v>02 Finalizado</v>
      </c>
      <c r="F1020" s="3" t="s">
        <v>176</v>
      </c>
      <c r="G1020" s="3" t="str">
        <f>+VLOOKUP(Tabla110[[#This Row],[ABOGADO]],'|'!$A$47:$B$89,2,0)</f>
        <v>Representación Judicial</v>
      </c>
      <c r="H1020" s="237" t="s">
        <v>2176</v>
      </c>
      <c r="I1020" s="3" t="s">
        <v>59</v>
      </c>
      <c r="J1020" s="18" t="s">
        <v>9058</v>
      </c>
      <c r="K1020" s="65" t="s">
        <v>6170</v>
      </c>
      <c r="L1020" s="18" t="s">
        <v>2350</v>
      </c>
      <c r="M1020" s="3" t="s">
        <v>315</v>
      </c>
      <c r="N1020" s="3" t="str">
        <f>Tabla110[[#This Row],[Orden]]&amp;" ("&amp;Tabla110[[#This Row],[Vigencia]]&amp;") "&amp;Tabla110[[#This Row],[Entidad / Reclamante]]&amp;" "&amp;Tabla110[[#This Row],[Últimos 6 Dígitos del Proceso]]</f>
        <v>1022 (2025) Sanitas EPS 011200</v>
      </c>
      <c r="O1020" s="16">
        <v>1</v>
      </c>
      <c r="P1020" s="16">
        <v>0</v>
      </c>
      <c r="Q1020" s="25">
        <v>45922</v>
      </c>
      <c r="R1020" s="3" t="s">
        <v>54</v>
      </c>
      <c r="S1020" s="25">
        <v>45915</v>
      </c>
      <c r="T1020" s="3" t="s">
        <v>9059</v>
      </c>
      <c r="U1020" s="6"/>
      <c r="V1020" s="6"/>
      <c r="W1020" s="6"/>
      <c r="X1020" s="6">
        <f>+NETWORKDAYS(Tabla110[[#This Row],[Fecha de Asignación2]],Tabla110[[#This Row],[Fecha Respuesta]])</f>
        <v>6</v>
      </c>
      <c r="Y1020" s="6">
        <f>+Tabla110[[#This Row],[Meta]]-Tabla110[[#This Row],[Meta2]]</f>
        <v>-6</v>
      </c>
    </row>
    <row r="1021" spans="1:25" hidden="1">
      <c r="A1021" s="45" t="s">
        <v>5416</v>
      </c>
      <c r="B1021" s="14" t="s">
        <v>5416</v>
      </c>
      <c r="C1021" s="3">
        <v>2025</v>
      </c>
      <c r="D1021" s="25">
        <v>45915</v>
      </c>
      <c r="E1021" s="19" t="str">
        <f>IF(Tabla110[[#This Row],[Fecha Respuesta]]="","01 Pendiente","02 Finalizado")</f>
        <v>02 Finalizado</v>
      </c>
      <c r="F1021" s="3" t="s">
        <v>2259</v>
      </c>
      <c r="G1021" s="3" t="s">
        <v>17</v>
      </c>
      <c r="H1021" s="237" t="s">
        <v>2176</v>
      </c>
      <c r="I1021" s="3" t="s">
        <v>65</v>
      </c>
      <c r="J1021" s="18" t="s">
        <v>9060</v>
      </c>
      <c r="K1021" s="65" t="s">
        <v>9061</v>
      </c>
      <c r="L1021" s="18" t="s">
        <v>2350</v>
      </c>
      <c r="M1021" s="3" t="s">
        <v>315</v>
      </c>
      <c r="N1021" s="3" t="str">
        <f>Tabla110[[#This Row],[Orden]]&amp;" ("&amp;Tabla110[[#This Row],[Vigencia]]&amp;") "&amp;Tabla110[[#This Row],[Entidad / Reclamante]]&amp;" "&amp;Tabla110[[#This Row],[Últimos 6 Dígitos del Proceso]]</f>
        <v>1023 (2025) Sanitas EPS 011600</v>
      </c>
      <c r="O1021" s="16">
        <v>7</v>
      </c>
      <c r="P1021" s="16">
        <v>0</v>
      </c>
      <c r="Q1021" s="25">
        <v>45939</v>
      </c>
      <c r="R1021" s="3" t="s">
        <v>96</v>
      </c>
      <c r="S1021" s="25">
        <v>45922</v>
      </c>
      <c r="T1021" s="3" t="s">
        <v>9062</v>
      </c>
      <c r="U1021" s="6"/>
      <c r="V1021" s="6"/>
      <c r="W1021" s="6">
        <v>8</v>
      </c>
      <c r="X1021" s="6">
        <f>+NETWORKDAYS(Tabla110[[#This Row],[Fecha de Asignación2]],Tabla110[[#This Row],[Fecha Respuesta]])</f>
        <v>14</v>
      </c>
      <c r="Y1021" s="6" t="s">
        <v>6117</v>
      </c>
    </row>
    <row r="1022" spans="1:25" hidden="1">
      <c r="A1022" s="45" t="s">
        <v>5418</v>
      </c>
      <c r="B1022" s="14" t="s">
        <v>5418</v>
      </c>
      <c r="C1022" s="3">
        <v>2025</v>
      </c>
      <c r="D1022" s="25">
        <v>45915</v>
      </c>
      <c r="E1022" s="19" t="str">
        <f>IF(Tabla110[[#This Row],[Fecha Respuesta]]="","01 Pendiente","02 Finalizado")</f>
        <v>02 Finalizado</v>
      </c>
      <c r="F1022" s="3" t="s">
        <v>154</v>
      </c>
      <c r="G1022" s="3" t="str">
        <f>+VLOOKUP(Tabla110[[#This Row],[ABOGADO]],'|'!$A$47:$B$89,2,0)</f>
        <v>Coordinación Prejudicial</v>
      </c>
      <c r="H1022" s="3" t="s">
        <v>2219</v>
      </c>
      <c r="I1022" s="3" t="s">
        <v>65</v>
      </c>
      <c r="J1022" s="18" t="s">
        <v>9063</v>
      </c>
      <c r="K1022" s="65" t="s">
        <v>9064</v>
      </c>
      <c r="L1022" s="18" t="s">
        <v>2350</v>
      </c>
      <c r="M1022" s="3" t="s">
        <v>9065</v>
      </c>
      <c r="N1022" s="3" t="str">
        <f>Tabla110[[#This Row],[Orden]]&amp;" ("&amp;Tabla110[[#This Row],[Vigencia]]&amp;") "&amp;Tabla110[[#This Row],[Entidad / Reclamante]]&amp;" "&amp;Tabla110[[#This Row],[Últimos 6 Dígitos del Proceso]]</f>
        <v>1024 (2025) Corporación Hospitalaria Juan Ciudad Mederi 591602</v>
      </c>
      <c r="O1022" s="16">
        <v>13431</v>
      </c>
      <c r="P1022" s="16">
        <v>149410930</v>
      </c>
      <c r="Q1022" s="25">
        <v>45915</v>
      </c>
      <c r="R1022" s="3" t="s">
        <v>54</v>
      </c>
      <c r="S1022" s="25">
        <v>45915</v>
      </c>
      <c r="T1022" s="3" t="s">
        <v>9066</v>
      </c>
      <c r="U1022" s="6"/>
      <c r="V1022" s="6"/>
      <c r="W1022" s="6"/>
      <c r="X1022" s="6">
        <f>+NETWORKDAYS(Tabla110[[#This Row],[Fecha de Asignación2]],Tabla110[[#This Row],[Fecha Respuesta]])</f>
        <v>1</v>
      </c>
      <c r="Y1022" s="6">
        <f>+Tabla110[[#This Row],[Meta]]-Tabla110[[#This Row],[Meta2]]</f>
        <v>-1</v>
      </c>
    </row>
    <row r="1023" spans="1:25" hidden="1">
      <c r="A1023" s="45" t="s">
        <v>5420</v>
      </c>
      <c r="B1023" s="14" t="s">
        <v>5420</v>
      </c>
      <c r="C1023" s="3">
        <v>2025</v>
      </c>
      <c r="D1023" s="25">
        <v>45915</v>
      </c>
      <c r="E1023" s="19" t="str">
        <f>IF(Tabla110[[#This Row],[Fecha Respuesta]]="","01 Pendiente","02 Finalizado")</f>
        <v>02 Finalizado</v>
      </c>
      <c r="F1023" s="3" t="s">
        <v>169</v>
      </c>
      <c r="G1023" s="3" t="str">
        <f>+VLOOKUP(Tabla110[[#This Row],[ABOGADO]],'|'!$A$47:$B$89,2,0)</f>
        <v>Coordinación Prejudicial</v>
      </c>
      <c r="H1023" s="237" t="s">
        <v>2176</v>
      </c>
      <c r="I1023" s="3" t="s">
        <v>65</v>
      </c>
      <c r="J1023" s="18" t="s">
        <v>9067</v>
      </c>
      <c r="K1023" s="65" t="s">
        <v>9068</v>
      </c>
      <c r="L1023" s="18" t="s">
        <v>2350</v>
      </c>
      <c r="M1023" s="3" t="s">
        <v>389</v>
      </c>
      <c r="N1023" s="3" t="str">
        <f>Tabla110[[#This Row],[Orden]]&amp;" ("&amp;Tabla110[[#This Row],[Vigencia]]&amp;") "&amp;Tabla110[[#This Row],[Entidad / Reclamante]]&amp;" "&amp;Tabla110[[#This Row],[Últimos 6 Dígitos del Proceso]]</f>
        <v>1025 (2025) Salud Total EPS 035000</v>
      </c>
      <c r="O1023" s="16">
        <v>11</v>
      </c>
      <c r="P1023" s="16">
        <v>6549834</v>
      </c>
      <c r="Q1023" s="25">
        <v>45922</v>
      </c>
      <c r="R1023" s="3" t="s">
        <v>47</v>
      </c>
      <c r="S1023" s="25">
        <v>45915</v>
      </c>
      <c r="T1023" s="3" t="s">
        <v>9069</v>
      </c>
      <c r="U1023" s="6"/>
      <c r="V1023" s="6"/>
      <c r="W1023" s="6"/>
      <c r="X1023" s="6">
        <f>+NETWORKDAYS(Tabla110[[#This Row],[Fecha de Asignación2]],Tabla110[[#This Row],[Fecha Respuesta]])</f>
        <v>6</v>
      </c>
      <c r="Y1023" s="6">
        <f>+Tabla110[[#This Row],[Meta]]-Tabla110[[#This Row],[Meta2]]</f>
        <v>-6</v>
      </c>
    </row>
    <row r="1024" spans="1:25" hidden="1">
      <c r="A1024" s="45" t="s">
        <v>5423</v>
      </c>
      <c r="B1024" s="14" t="s">
        <v>5423</v>
      </c>
      <c r="C1024" s="3">
        <v>2025</v>
      </c>
      <c r="D1024" s="25">
        <v>45915</v>
      </c>
      <c r="E1024" s="19" t="str">
        <f>IF(Tabla110[[#This Row],[Fecha Respuesta]]="","01 Pendiente","02 Finalizado")</f>
        <v>02 Finalizado</v>
      </c>
      <c r="F1024" s="3" t="s">
        <v>111</v>
      </c>
      <c r="G1024" s="3" t="str">
        <f>+VLOOKUP(Tabla110[[#This Row],[ABOGADO]],'|'!$A$47:$B$89,2,0)</f>
        <v>Representación Judicial</v>
      </c>
      <c r="H1024" s="237" t="s">
        <v>2176</v>
      </c>
      <c r="I1024" s="3" t="s">
        <v>65</v>
      </c>
      <c r="J1024" s="18" t="s">
        <v>9070</v>
      </c>
      <c r="K1024" s="65" t="s">
        <v>9071</v>
      </c>
      <c r="L1024" s="18" t="s">
        <v>2350</v>
      </c>
      <c r="M1024" s="3" t="s">
        <v>315</v>
      </c>
      <c r="N1024" s="3" t="str">
        <f>Tabla110[[#This Row],[Orden]]&amp;" ("&amp;Tabla110[[#This Row],[Vigencia]]&amp;") "&amp;Tabla110[[#This Row],[Entidad / Reclamante]]&amp;" "&amp;Tabla110[[#This Row],[Últimos 6 Dígitos del Proceso]]</f>
        <v>1026 (2025) Sanitas EPS 012600</v>
      </c>
      <c r="O1024" s="16">
        <v>51</v>
      </c>
      <c r="P1024" s="16">
        <v>6574072</v>
      </c>
      <c r="Q1024" s="25">
        <v>45932</v>
      </c>
      <c r="R1024" s="3" t="s">
        <v>96</v>
      </c>
      <c r="S1024" s="25">
        <v>45922</v>
      </c>
      <c r="T1024" s="3" t="s">
        <v>9072</v>
      </c>
      <c r="U1024" s="6"/>
      <c r="V1024" s="6"/>
      <c r="W1024" s="6">
        <v>8</v>
      </c>
      <c r="X1024" s="6">
        <f>+NETWORKDAYS(Tabla110[[#This Row],[Fecha de Asignación2]],Tabla110[[#This Row],[Fecha Respuesta]])</f>
        <v>9</v>
      </c>
      <c r="Y1024" s="6" t="s">
        <v>6117</v>
      </c>
    </row>
    <row r="1025" spans="1:25" hidden="1">
      <c r="A1025" s="45" t="s">
        <v>5428</v>
      </c>
      <c r="B1025" s="14" t="s">
        <v>5428</v>
      </c>
      <c r="C1025" s="3">
        <v>2025</v>
      </c>
      <c r="D1025" s="25">
        <v>45915</v>
      </c>
      <c r="E1025" s="19" t="str">
        <f>IF(Tabla110[[#This Row],[Fecha Respuesta]]="","01 Pendiente","02 Finalizado")</f>
        <v>02 Finalizado</v>
      </c>
      <c r="F1025" s="3" t="s">
        <v>179</v>
      </c>
      <c r="G1025" s="3" t="str">
        <f>+VLOOKUP(Tabla110[[#This Row],[ABOGADO]],'|'!$A$47:$B$89,2,0)</f>
        <v>Representación Judicial</v>
      </c>
      <c r="H1025" s="237" t="s">
        <v>2176</v>
      </c>
      <c r="I1025" s="3" t="s">
        <v>65</v>
      </c>
      <c r="J1025" s="18" t="s">
        <v>9073</v>
      </c>
      <c r="K1025" s="65" t="s">
        <v>7434</v>
      </c>
      <c r="L1025" s="18" t="s">
        <v>2350</v>
      </c>
      <c r="M1025" s="3" t="s">
        <v>267</v>
      </c>
      <c r="N1025" s="3" t="str">
        <f>Tabla110[[#This Row],[Orden]]&amp;" ("&amp;Tabla110[[#This Row],[Vigencia]]&amp;") "&amp;Tabla110[[#This Row],[Entidad / Reclamante]]&amp;" "&amp;Tabla110[[#This Row],[Últimos 6 Dígitos del Proceso]]</f>
        <v>1027 (2025) Nueva EPS 007600</v>
      </c>
      <c r="O1025" s="16">
        <v>53</v>
      </c>
      <c r="P1025" s="16">
        <v>199889301</v>
      </c>
      <c r="Q1025" s="25">
        <v>45930</v>
      </c>
      <c r="R1025" s="3" t="s">
        <v>103</v>
      </c>
      <c r="S1025" s="25">
        <v>45922</v>
      </c>
      <c r="T1025" s="3" t="s">
        <v>9074</v>
      </c>
      <c r="U1025" s="6"/>
      <c r="V1025" s="6"/>
      <c r="W1025" s="6"/>
      <c r="X1025" s="6">
        <f>+NETWORKDAYS(Tabla110[[#This Row],[Fecha de Asignación2]],Tabla110[[#This Row],[Fecha Respuesta]])</f>
        <v>7</v>
      </c>
      <c r="Y1025" s="6">
        <f>+Tabla110[[#This Row],[Meta]]-Tabla110[[#This Row],[Meta2]]</f>
        <v>-7</v>
      </c>
    </row>
    <row r="1026" spans="1:25" hidden="1">
      <c r="A1026" s="45" t="s">
        <v>5432</v>
      </c>
      <c r="B1026" s="14" t="s">
        <v>5432</v>
      </c>
      <c r="C1026" s="3">
        <v>2025</v>
      </c>
      <c r="D1026" s="25">
        <v>45915</v>
      </c>
      <c r="E1026" s="19" t="str">
        <f>IF(Tabla110[[#This Row],[Fecha Respuesta]]="","01 Pendiente","02 Finalizado")</f>
        <v>02 Finalizado</v>
      </c>
      <c r="F1026" s="3" t="s">
        <v>139</v>
      </c>
      <c r="G1026" s="3" t="str">
        <f>+VLOOKUP(Tabla110[[#This Row],[ABOGADO]],'|'!$A$47:$B$89,2,0)</f>
        <v>Representación Judicial</v>
      </c>
      <c r="H1026" s="237" t="s">
        <v>2176</v>
      </c>
      <c r="I1026" s="3" t="s">
        <v>65</v>
      </c>
      <c r="J1026" s="18" t="s">
        <v>9075</v>
      </c>
      <c r="K1026" s="65" t="s">
        <v>6518</v>
      </c>
      <c r="L1026" s="18" t="s">
        <v>2350</v>
      </c>
      <c r="M1026" s="3" t="s">
        <v>315</v>
      </c>
      <c r="N1026" s="3" t="str">
        <f>Tabla110[[#This Row],[Orden]]&amp;" ("&amp;Tabla110[[#This Row],[Vigencia]]&amp;") "&amp;Tabla110[[#This Row],[Entidad / Reclamante]]&amp;" "&amp;Tabla110[[#This Row],[Últimos 6 Dígitos del Proceso]]</f>
        <v>1028 (2025) Sanitas EPS 007700</v>
      </c>
      <c r="O1026" s="16">
        <v>979</v>
      </c>
      <c r="P1026" s="16">
        <v>49159332</v>
      </c>
      <c r="Q1026" s="25">
        <v>45948</v>
      </c>
      <c r="R1026" s="3" t="s">
        <v>94</v>
      </c>
      <c r="S1026" s="25">
        <v>45922</v>
      </c>
      <c r="T1026" s="3" t="s">
        <v>9076</v>
      </c>
      <c r="U1026" s="6"/>
      <c r="V1026" s="6"/>
      <c r="W1026" s="6"/>
      <c r="X1026" s="6">
        <f>+NETWORKDAYS(Tabla110[[#This Row],[Fecha de Asignación2]],Tabla110[[#This Row],[Fecha Respuesta]])</f>
        <v>20</v>
      </c>
      <c r="Y1026" s="6">
        <f>+Tabla110[[#This Row],[Meta]]-Tabla110[[#This Row],[Meta2]]</f>
        <v>-20</v>
      </c>
    </row>
    <row r="1027" spans="1:25" hidden="1">
      <c r="A1027" s="45" t="s">
        <v>5434</v>
      </c>
      <c r="B1027" s="14" t="s">
        <v>5434</v>
      </c>
      <c r="C1027" s="3">
        <v>2025</v>
      </c>
      <c r="D1027" s="25">
        <v>45915</v>
      </c>
      <c r="E1027" s="19" t="str">
        <f>IF(Tabla110[[#This Row],[Fecha Respuesta]]="","01 Pendiente","02 Finalizado")</f>
        <v>02 Finalizado</v>
      </c>
      <c r="F1027" s="25" t="s">
        <v>6200</v>
      </c>
      <c r="G1027" s="3" t="s">
        <v>17</v>
      </c>
      <c r="H1027" s="237" t="s">
        <v>2176</v>
      </c>
      <c r="I1027" s="3" t="s">
        <v>65</v>
      </c>
      <c r="J1027" s="18" t="s">
        <v>9077</v>
      </c>
      <c r="K1027" s="65" t="s">
        <v>9078</v>
      </c>
      <c r="L1027" s="18" t="s">
        <v>2350</v>
      </c>
      <c r="M1027" s="3" t="s">
        <v>315</v>
      </c>
      <c r="N1027" s="3" t="str">
        <f>Tabla110[[#This Row],[Orden]]&amp;" ("&amp;Tabla110[[#This Row],[Vigencia]]&amp;") "&amp;Tabla110[[#This Row],[Entidad / Reclamante]]&amp;" "&amp;Tabla110[[#This Row],[Últimos 6 Dígitos del Proceso]]</f>
        <v>1029 (2025) Sanitas EPS 026100</v>
      </c>
      <c r="O1027" s="16">
        <v>387</v>
      </c>
      <c r="P1027" s="16">
        <v>111416277</v>
      </c>
      <c r="Q1027" s="25">
        <v>45933</v>
      </c>
      <c r="R1027" s="3" t="s">
        <v>94</v>
      </c>
      <c r="S1027" s="25">
        <v>45922</v>
      </c>
      <c r="T1027" s="3" t="s">
        <v>9079</v>
      </c>
      <c r="U1027" s="6"/>
      <c r="V1027" s="6"/>
      <c r="W1027" s="6"/>
      <c r="X1027" s="6">
        <f>+NETWORKDAYS(Tabla110[[#This Row],[Fecha de Asignación2]],Tabla110[[#This Row],[Fecha Respuesta]])</f>
        <v>10</v>
      </c>
      <c r="Y1027" s="6">
        <f>+Tabla110[[#This Row],[Meta]]-Tabla110[[#This Row],[Meta2]]</f>
        <v>-10</v>
      </c>
    </row>
    <row r="1028" spans="1:25" hidden="1">
      <c r="A1028" s="45" t="s">
        <v>5437</v>
      </c>
      <c r="B1028" s="14" t="s">
        <v>5437</v>
      </c>
      <c r="C1028" s="3">
        <v>2025</v>
      </c>
      <c r="D1028" s="25">
        <v>45915</v>
      </c>
      <c r="E1028" s="19" t="str">
        <f>IF(Tabla110[[#This Row],[Fecha Respuesta]]="","01 Pendiente","02 Finalizado")</f>
        <v>02 Finalizado</v>
      </c>
      <c r="F1028" s="25" t="s">
        <v>6200</v>
      </c>
      <c r="G1028" s="3" t="s">
        <v>17</v>
      </c>
      <c r="H1028" s="237" t="s">
        <v>2176</v>
      </c>
      <c r="I1028" s="3" t="s">
        <v>65</v>
      </c>
      <c r="J1028" s="18" t="s">
        <v>9080</v>
      </c>
      <c r="K1028" s="65" t="s">
        <v>7840</v>
      </c>
      <c r="L1028" s="18" t="s">
        <v>2350</v>
      </c>
      <c r="M1028" s="3" t="s">
        <v>315</v>
      </c>
      <c r="N1028" s="3" t="str">
        <f>Tabla110[[#This Row],[Orden]]&amp;" ("&amp;Tabla110[[#This Row],[Vigencia]]&amp;") "&amp;Tabla110[[#This Row],[Entidad / Reclamante]]&amp;" "&amp;Tabla110[[#This Row],[Últimos 6 Dígitos del Proceso]]</f>
        <v>1030 (2025) Sanitas EPS 011300</v>
      </c>
      <c r="O1028" s="16">
        <v>11</v>
      </c>
      <c r="P1028" s="16">
        <v>3389540</v>
      </c>
      <c r="Q1028" s="25">
        <v>45936</v>
      </c>
      <c r="R1028" s="3" t="s">
        <v>96</v>
      </c>
      <c r="S1028" s="25">
        <v>45922</v>
      </c>
      <c r="T1028" s="3" t="s">
        <v>9081</v>
      </c>
      <c r="U1028" s="6"/>
      <c r="V1028" s="6"/>
      <c r="W1028" s="6">
        <v>8</v>
      </c>
      <c r="X1028" s="6">
        <f>+NETWORKDAYS(Tabla110[[#This Row],[Fecha de Asignación2]],Tabla110[[#This Row],[Fecha Respuesta]])</f>
        <v>11</v>
      </c>
      <c r="Y1028" s="6" t="s">
        <v>6117</v>
      </c>
    </row>
    <row r="1029" spans="1:25" hidden="1">
      <c r="A1029" s="45" t="s">
        <v>5440</v>
      </c>
      <c r="B1029" s="14" t="s">
        <v>5440</v>
      </c>
      <c r="C1029" s="3">
        <v>2025</v>
      </c>
      <c r="D1029" s="25">
        <v>45917</v>
      </c>
      <c r="E1029" s="19" t="str">
        <f>IF(Tabla110[[#This Row],[Fecha Respuesta]]="","01 Pendiente","02 Finalizado")</f>
        <v>02 Finalizado</v>
      </c>
      <c r="F1029" s="25" t="s">
        <v>144</v>
      </c>
      <c r="G1029" s="3" t="s">
        <v>17</v>
      </c>
      <c r="H1029" s="237" t="s">
        <v>2176</v>
      </c>
      <c r="I1029" s="3" t="s">
        <v>65</v>
      </c>
      <c r="J1029" s="18" t="s">
        <v>9082</v>
      </c>
      <c r="K1029" s="65" t="s">
        <v>6175</v>
      </c>
      <c r="L1029" s="18" t="s">
        <v>2350</v>
      </c>
      <c r="M1029" s="3" t="s">
        <v>315</v>
      </c>
      <c r="N1029" s="3" t="str">
        <f>Tabla110[[#This Row],[Orden]]&amp;" ("&amp;Tabla110[[#This Row],[Vigencia]]&amp;") "&amp;Tabla110[[#This Row],[Entidad / Reclamante]]&amp;" "&amp;Tabla110[[#This Row],[Últimos 6 Dígitos del Proceso]]</f>
        <v>1031 (2025) Sanitas EPS 018000</v>
      </c>
      <c r="O1029" s="3">
        <v>156</v>
      </c>
      <c r="P1029" s="16">
        <v>92350615.269999996</v>
      </c>
      <c r="Q1029" s="25">
        <v>45917</v>
      </c>
      <c r="R1029" s="3" t="s">
        <v>47</v>
      </c>
      <c r="S1029" s="25">
        <v>45917</v>
      </c>
      <c r="T1029" s="3" t="s">
        <v>9083</v>
      </c>
      <c r="U1029" s="6"/>
      <c r="V1029" s="6"/>
      <c r="W1029" s="6"/>
      <c r="X1029" s="6">
        <f>+NETWORKDAYS(Tabla110[[#This Row],[Fecha de Asignación2]],Tabla110[[#This Row],[Fecha Respuesta]])</f>
        <v>1</v>
      </c>
      <c r="Y1029" s="6">
        <f>+Tabla110[[#This Row],[Meta]]-Tabla110[[#This Row],[Meta2]]</f>
        <v>-1</v>
      </c>
    </row>
    <row r="1030" spans="1:25" hidden="1">
      <c r="A1030" s="45" t="s">
        <v>5443</v>
      </c>
      <c r="B1030" s="14" t="s">
        <v>5443</v>
      </c>
      <c r="C1030" s="3">
        <v>2025</v>
      </c>
      <c r="D1030" s="25">
        <v>45916</v>
      </c>
      <c r="E1030" s="19" t="str">
        <f>IF(Tabla110[[#This Row],[Fecha Respuesta]]="","01 Pendiente","02 Finalizado")</f>
        <v>02 Finalizado</v>
      </c>
      <c r="F1030" s="3" t="s">
        <v>164</v>
      </c>
      <c r="G1030" s="3" t="str">
        <f>+VLOOKUP(Tabla110[[#This Row],[ABOGADO]],'|'!$A$47:$B$89,2,0)</f>
        <v>Representación Judicial</v>
      </c>
      <c r="H1030" s="237" t="s">
        <v>2176</v>
      </c>
      <c r="I1030" s="3" t="s">
        <v>65</v>
      </c>
      <c r="J1030" s="18" t="s">
        <v>9084</v>
      </c>
      <c r="K1030" s="65" t="s">
        <v>6677</v>
      </c>
      <c r="L1030" s="18" t="s">
        <v>2350</v>
      </c>
      <c r="M1030" s="3" t="s">
        <v>267</v>
      </c>
      <c r="N1030" s="3" t="str">
        <f>Tabla110[[#This Row],[Orden]]&amp;" ("&amp;Tabla110[[#This Row],[Vigencia]]&amp;") "&amp;Tabla110[[#This Row],[Entidad / Reclamante]]&amp;" "&amp;Tabla110[[#This Row],[Últimos 6 Dígitos del Proceso]]</f>
        <v>1032 (2025) Nueva EPS 007400</v>
      </c>
      <c r="O1030" s="16">
        <v>92</v>
      </c>
      <c r="P1030" s="16">
        <v>134216023</v>
      </c>
      <c r="Q1030" s="25">
        <v>45948</v>
      </c>
      <c r="R1030" s="3" t="s">
        <v>103</v>
      </c>
      <c r="S1030" s="25">
        <v>45922</v>
      </c>
      <c r="T1030" s="3" t="s">
        <v>9085</v>
      </c>
      <c r="U1030" s="6"/>
      <c r="V1030" s="6"/>
      <c r="W1030" s="6"/>
      <c r="X1030" s="6">
        <f>+NETWORKDAYS(Tabla110[[#This Row],[Fecha de Asignación2]],Tabla110[[#This Row],[Fecha Respuesta]])</f>
        <v>20</v>
      </c>
      <c r="Y1030" s="6">
        <f>+Tabla110[[#This Row],[Meta]]-Tabla110[[#This Row],[Meta2]]</f>
        <v>-20</v>
      </c>
    </row>
    <row r="1031" spans="1:25" hidden="1">
      <c r="A1031" s="45" t="s">
        <v>5446</v>
      </c>
      <c r="B1031" s="14" t="s">
        <v>5446</v>
      </c>
      <c r="C1031" s="3">
        <v>2025</v>
      </c>
      <c r="D1031" s="25">
        <v>45916</v>
      </c>
      <c r="E1031" s="19" t="str">
        <f>IF(Tabla110[[#This Row],[Fecha Respuesta]]="","01 Pendiente","02 Finalizado")</f>
        <v>02 Finalizado</v>
      </c>
      <c r="F1031" s="3" t="s">
        <v>179</v>
      </c>
      <c r="G1031" s="3" t="str">
        <f>+VLOOKUP(Tabla110[[#This Row],[ABOGADO]],'|'!$A$47:$B$89,2,0)</f>
        <v>Representación Judicial</v>
      </c>
      <c r="H1031" s="237" t="s">
        <v>2176</v>
      </c>
      <c r="I1031" s="3" t="s">
        <v>65</v>
      </c>
      <c r="J1031" s="18" t="s">
        <v>9086</v>
      </c>
      <c r="K1031" s="65" t="s">
        <v>9087</v>
      </c>
      <c r="L1031" s="18" t="s">
        <v>2350</v>
      </c>
      <c r="M1031" s="3" t="s">
        <v>355</v>
      </c>
      <c r="N1031" s="3" t="str">
        <f>Tabla110[[#This Row],[Orden]]&amp;" ("&amp;Tabla110[[#This Row],[Vigencia]]&amp;") "&amp;Tabla110[[#This Row],[Entidad / Reclamante]]&amp;" "&amp;Tabla110[[#This Row],[Últimos 6 Dígitos del Proceso]]</f>
        <v>1033 (2025) Famisanar EPS 108100</v>
      </c>
      <c r="O1031" s="16">
        <v>5899</v>
      </c>
      <c r="P1031" s="16">
        <v>1351081633</v>
      </c>
      <c r="Q1031" s="25">
        <v>45933</v>
      </c>
      <c r="R1031" s="3" t="s">
        <v>43</v>
      </c>
      <c r="S1031" s="25">
        <v>45922</v>
      </c>
      <c r="T1031" s="3" t="s">
        <v>9088</v>
      </c>
      <c r="U1031" s="6"/>
      <c r="V1031" s="6"/>
      <c r="W1031" s="6"/>
      <c r="X1031" s="6">
        <f>+NETWORKDAYS(Tabla110[[#This Row],[Fecha de Asignación2]],Tabla110[[#This Row],[Fecha Respuesta]])</f>
        <v>10</v>
      </c>
      <c r="Y1031" s="6">
        <f>+Tabla110[[#This Row],[Meta]]-Tabla110[[#This Row],[Meta2]]</f>
        <v>-10</v>
      </c>
    </row>
    <row r="1032" spans="1:25" hidden="1">
      <c r="A1032" s="45" t="s">
        <v>5449</v>
      </c>
      <c r="B1032" s="14" t="s">
        <v>5449</v>
      </c>
      <c r="C1032" s="3">
        <v>2025</v>
      </c>
      <c r="D1032" s="25">
        <v>45916</v>
      </c>
      <c r="E1032" s="19" t="str">
        <f>IF(Tabla110[[#This Row],[Fecha Respuesta]]="","01 Pendiente","02 Finalizado")</f>
        <v>02 Finalizado</v>
      </c>
      <c r="F1032" s="3" t="s">
        <v>131</v>
      </c>
      <c r="G1032" s="3" t="str">
        <f>+VLOOKUP(Tabla110[[#This Row],[ABOGADO]],'|'!$A$47:$B$89,2,0)</f>
        <v>Representación Judicial</v>
      </c>
      <c r="H1032" s="237" t="s">
        <v>2176</v>
      </c>
      <c r="I1032" s="3" t="s">
        <v>65</v>
      </c>
      <c r="J1032" s="18" t="s">
        <v>6452</v>
      </c>
      <c r="K1032" s="65" t="s">
        <v>6453</v>
      </c>
      <c r="L1032" s="18" t="s">
        <v>2350</v>
      </c>
      <c r="M1032" s="3" t="s">
        <v>267</v>
      </c>
      <c r="N1032" s="3" t="str">
        <f>Tabla110[[#This Row],[Orden]]&amp;" ("&amp;Tabla110[[#This Row],[Vigencia]]&amp;") "&amp;Tabla110[[#This Row],[Entidad / Reclamante]]&amp;" "&amp;Tabla110[[#This Row],[Últimos 6 Dígitos del Proceso]]</f>
        <v>1034 (2025) Nueva EPS 075600</v>
      </c>
      <c r="O1032" s="16">
        <v>42</v>
      </c>
      <c r="P1032" s="16">
        <v>253743056</v>
      </c>
      <c r="Q1032" s="25">
        <v>45936</v>
      </c>
      <c r="R1032" s="3" t="s">
        <v>96</v>
      </c>
      <c r="S1032" s="25">
        <v>45922</v>
      </c>
      <c r="T1032" s="3" t="s">
        <v>9089</v>
      </c>
      <c r="U1032" s="6"/>
      <c r="V1032" s="6"/>
      <c r="W1032" s="6">
        <v>8</v>
      </c>
      <c r="X1032" s="6">
        <f>+NETWORKDAYS(Tabla110[[#This Row],[Fecha de Asignación2]],Tabla110[[#This Row],[Fecha Respuesta]])</f>
        <v>11</v>
      </c>
      <c r="Y1032" s="6" t="s">
        <v>6117</v>
      </c>
    </row>
    <row r="1033" spans="1:25" hidden="1">
      <c r="A1033" s="45" t="s">
        <v>5452</v>
      </c>
      <c r="B1033" s="14" t="s">
        <v>5452</v>
      </c>
      <c r="C1033" s="3">
        <v>2025</v>
      </c>
      <c r="D1033" s="25">
        <v>45916</v>
      </c>
      <c r="E1033" s="19" t="str">
        <f>IF(Tabla110[[#This Row],[Fecha Respuesta]]="","01 Pendiente","02 Finalizado")</f>
        <v>02 Finalizado</v>
      </c>
      <c r="F1033" s="3" t="s">
        <v>148</v>
      </c>
      <c r="G1033" s="3" t="str">
        <f>+VLOOKUP(Tabla110[[#This Row],[ABOGADO]],'|'!$A$47:$B$89,2,0)</f>
        <v>Representación Judicial</v>
      </c>
      <c r="H1033" s="237" t="s">
        <v>2176</v>
      </c>
      <c r="I1033" s="3" t="s">
        <v>65</v>
      </c>
      <c r="J1033" s="18" t="s">
        <v>9090</v>
      </c>
      <c r="K1033" s="65" t="s">
        <v>6778</v>
      </c>
      <c r="L1033" s="18" t="s">
        <v>2350</v>
      </c>
      <c r="M1033" s="3" t="s">
        <v>355</v>
      </c>
      <c r="N1033" s="3" t="str">
        <f>Tabla110[[#This Row],[Orden]]&amp;" ("&amp;Tabla110[[#This Row],[Vigencia]]&amp;") "&amp;Tabla110[[#This Row],[Entidad / Reclamante]]&amp;" "&amp;Tabla110[[#This Row],[Últimos 6 Dígitos del Proceso]]</f>
        <v>1035 (2025) Famisanar EPS 013000</v>
      </c>
      <c r="O1033" s="16">
        <v>133</v>
      </c>
      <c r="P1033" s="16">
        <v>15138267</v>
      </c>
      <c r="Q1033" s="25">
        <v>45948</v>
      </c>
      <c r="R1033" s="3" t="s">
        <v>103</v>
      </c>
      <c r="S1033" s="25">
        <v>45922</v>
      </c>
      <c r="T1033" s="3" t="s">
        <v>9091</v>
      </c>
      <c r="U1033" s="6"/>
      <c r="V1033" s="6"/>
      <c r="W1033" s="6"/>
      <c r="X1033" s="6">
        <f>+NETWORKDAYS(Tabla110[[#This Row],[Fecha de Asignación2]],Tabla110[[#This Row],[Fecha Respuesta]])</f>
        <v>20</v>
      </c>
      <c r="Y1033" s="6">
        <f>+Tabla110[[#This Row],[Meta]]-Tabla110[[#This Row],[Meta2]]</f>
        <v>-20</v>
      </c>
    </row>
    <row r="1034" spans="1:25" hidden="1">
      <c r="A1034" s="45" t="s">
        <v>5455</v>
      </c>
      <c r="B1034" s="14" t="s">
        <v>5455</v>
      </c>
      <c r="C1034" s="3">
        <v>2025</v>
      </c>
      <c r="D1034" s="25">
        <v>45916</v>
      </c>
      <c r="E1034" s="19" t="str">
        <f>IF(Tabla110[[#This Row],[Fecha Respuesta]]="","01 Pendiente","02 Finalizado")</f>
        <v>02 Finalizado</v>
      </c>
      <c r="F1034" s="3" t="s">
        <v>143</v>
      </c>
      <c r="G1034" s="3" t="str">
        <f>+VLOOKUP(Tabla110[[#This Row],[ABOGADO]],'|'!$A$47:$B$89,2,0)</f>
        <v>Representación Judicial</v>
      </c>
      <c r="H1034" s="237" t="s">
        <v>2176</v>
      </c>
      <c r="I1034" s="3" t="s">
        <v>65</v>
      </c>
      <c r="J1034" s="18" t="s">
        <v>9092</v>
      </c>
      <c r="K1034" s="65" t="s">
        <v>6721</v>
      </c>
      <c r="L1034" s="18" t="s">
        <v>2350</v>
      </c>
      <c r="M1034" s="3" t="s">
        <v>315</v>
      </c>
      <c r="N1034" s="3" t="str">
        <f>Tabla110[[#This Row],[Orden]]&amp;" ("&amp;Tabla110[[#This Row],[Vigencia]]&amp;") "&amp;Tabla110[[#This Row],[Entidad / Reclamante]]&amp;" "&amp;Tabla110[[#This Row],[Últimos 6 Dígitos del Proceso]]</f>
        <v>1036 (2025) Sanitas EPS 019300</v>
      </c>
      <c r="O1034" s="16">
        <v>96</v>
      </c>
      <c r="P1034" s="16">
        <v>294191015</v>
      </c>
      <c r="Q1034" s="25">
        <v>45930</v>
      </c>
      <c r="R1034" s="3" t="s">
        <v>103</v>
      </c>
      <c r="S1034" s="25">
        <v>45922</v>
      </c>
      <c r="T1034" s="3" t="s">
        <v>7223</v>
      </c>
      <c r="U1034" s="6"/>
      <c r="V1034" s="6"/>
      <c r="W1034" s="6"/>
      <c r="X1034" s="6">
        <f>+NETWORKDAYS(Tabla110[[#This Row],[Fecha de Asignación2]],Tabla110[[#This Row],[Fecha Respuesta]])</f>
        <v>7</v>
      </c>
      <c r="Y1034" s="6">
        <f>+Tabla110[[#This Row],[Meta]]-Tabla110[[#This Row],[Meta2]]</f>
        <v>-7</v>
      </c>
    </row>
    <row r="1035" spans="1:25" hidden="1">
      <c r="A1035" s="45" t="s">
        <v>5456</v>
      </c>
      <c r="B1035" s="14" t="s">
        <v>5456</v>
      </c>
      <c r="C1035" s="3">
        <v>2025</v>
      </c>
      <c r="D1035" s="25">
        <v>45916</v>
      </c>
      <c r="E1035" s="19" t="str">
        <f>IF(Tabla110[[#This Row],[Fecha Respuesta]]="","01 Pendiente","02 Finalizado")</f>
        <v>02 Finalizado</v>
      </c>
      <c r="F1035" s="3" t="s">
        <v>143</v>
      </c>
      <c r="G1035" s="3" t="str">
        <f>+VLOOKUP(Tabla110[[#This Row],[ABOGADO]],'|'!$A$47:$B$89,2,0)</f>
        <v>Representación Judicial</v>
      </c>
      <c r="H1035" s="237" t="s">
        <v>2176</v>
      </c>
      <c r="I1035" s="3" t="s">
        <v>65</v>
      </c>
      <c r="J1035" s="18" t="s">
        <v>9093</v>
      </c>
      <c r="K1035" s="65" t="s">
        <v>9094</v>
      </c>
      <c r="L1035" s="18" t="s">
        <v>2350</v>
      </c>
      <c r="M1035" s="3" t="s">
        <v>315</v>
      </c>
      <c r="N1035" s="3" t="str">
        <f>Tabla110[[#This Row],[Orden]]&amp;" ("&amp;Tabla110[[#This Row],[Vigencia]]&amp;") "&amp;Tabla110[[#This Row],[Entidad / Reclamante]]&amp;" "&amp;Tabla110[[#This Row],[Últimos 6 Dígitos del Proceso]]</f>
        <v>1037 (2025) Sanitas EPS 019200</v>
      </c>
      <c r="O1035" s="16">
        <v>868</v>
      </c>
      <c r="P1035" s="16">
        <v>117319837</v>
      </c>
      <c r="Q1035" s="25">
        <v>45945</v>
      </c>
      <c r="R1035" s="3" t="s">
        <v>43</v>
      </c>
      <c r="S1035" s="25">
        <v>45922</v>
      </c>
      <c r="T1035" s="3" t="s">
        <v>7223</v>
      </c>
      <c r="U1035" s="6"/>
      <c r="V1035" s="6"/>
      <c r="W1035" s="6"/>
      <c r="X1035" s="6">
        <f>+NETWORKDAYS(Tabla110[[#This Row],[Fecha de Asignación2]],Tabla110[[#This Row],[Fecha Respuesta]])</f>
        <v>18</v>
      </c>
      <c r="Y1035" s="6">
        <f>+Tabla110[[#This Row],[Meta]]-Tabla110[[#This Row],[Meta2]]</f>
        <v>-18</v>
      </c>
    </row>
    <row r="1036" spans="1:25" hidden="1">
      <c r="A1036" s="45" t="s">
        <v>5459</v>
      </c>
      <c r="B1036" s="14" t="s">
        <v>5459</v>
      </c>
      <c r="C1036" s="3">
        <v>2025</v>
      </c>
      <c r="D1036" s="25">
        <v>45917</v>
      </c>
      <c r="E1036" s="19" t="str">
        <f>IF(Tabla110[[#This Row],[Fecha Respuesta]]="","01 Pendiente","02 Finalizado")</f>
        <v>02 Finalizado</v>
      </c>
      <c r="F1036" s="3" t="s">
        <v>127</v>
      </c>
      <c r="G1036" s="3" t="str">
        <f>+VLOOKUP(Tabla110[[#This Row],[ABOGADO]],'|'!$A$47:$B$89,2,0)</f>
        <v>Coordinación Prejudicial</v>
      </c>
      <c r="H1036" s="237" t="s">
        <v>2176</v>
      </c>
      <c r="I1036" s="3" t="s">
        <v>65</v>
      </c>
      <c r="J1036" s="18" t="s">
        <v>9095</v>
      </c>
      <c r="K1036" s="65" t="s">
        <v>9096</v>
      </c>
      <c r="L1036" s="18" t="s">
        <v>2350</v>
      </c>
      <c r="M1036" s="3" t="s">
        <v>315</v>
      </c>
      <c r="N1036" s="3" t="str">
        <f>Tabla110[[#This Row],[Orden]]&amp;" ("&amp;Tabla110[[#This Row],[Vigencia]]&amp;") "&amp;Tabla110[[#This Row],[Entidad / Reclamante]]&amp;" "&amp;Tabla110[[#This Row],[Últimos 6 Dígitos del Proceso]]</f>
        <v>1038 (2025) Sanitas EPS 028800</v>
      </c>
      <c r="O1036" s="16" t="s">
        <v>9097</v>
      </c>
      <c r="P1036" s="16">
        <v>605288424.86000001</v>
      </c>
      <c r="Q1036" s="25">
        <v>45932</v>
      </c>
      <c r="R1036" s="3" t="s">
        <v>94</v>
      </c>
      <c r="S1036" s="25">
        <v>45922</v>
      </c>
      <c r="T1036" s="3" t="s">
        <v>9098</v>
      </c>
      <c r="U1036" s="6"/>
      <c r="V1036" s="6"/>
      <c r="W1036" s="6"/>
      <c r="X1036" s="6">
        <f>+NETWORKDAYS(Tabla110[[#This Row],[Fecha de Asignación2]],Tabla110[[#This Row],[Fecha Respuesta]])</f>
        <v>9</v>
      </c>
      <c r="Y1036" s="6">
        <f>+Tabla110[[#This Row],[Meta]]-Tabla110[[#This Row],[Meta2]]</f>
        <v>-9</v>
      </c>
    </row>
    <row r="1037" spans="1:25" hidden="1">
      <c r="A1037" s="45" t="s">
        <v>5464</v>
      </c>
      <c r="B1037" s="14" t="s">
        <v>5464</v>
      </c>
      <c r="C1037" s="3">
        <v>2025</v>
      </c>
      <c r="D1037" s="25">
        <v>45917</v>
      </c>
      <c r="E1037" s="19" t="str">
        <f>IF(Tabla110[[#This Row],[Fecha Respuesta]]="","01 Pendiente","02 Finalizado")</f>
        <v>02 Finalizado</v>
      </c>
      <c r="F1037" s="3" t="s">
        <v>131</v>
      </c>
      <c r="G1037" s="3" t="str">
        <f>+VLOOKUP(Tabla110[[#This Row],[ABOGADO]],'|'!$A$47:$B$89,2,0)</f>
        <v>Representación Judicial</v>
      </c>
      <c r="H1037" s="237" t="s">
        <v>2176</v>
      </c>
      <c r="I1037" s="3" t="s">
        <v>65</v>
      </c>
      <c r="J1037" s="18" t="s">
        <v>9099</v>
      </c>
      <c r="K1037" s="65" t="s">
        <v>8599</v>
      </c>
      <c r="L1037" s="18" t="s">
        <v>2350</v>
      </c>
      <c r="M1037" s="3" t="s">
        <v>315</v>
      </c>
      <c r="N1037" s="3" t="str">
        <f>Tabla110[[#This Row],[Orden]]&amp;" ("&amp;Tabla110[[#This Row],[Vigencia]]&amp;") "&amp;Tabla110[[#This Row],[Entidad / Reclamante]]&amp;" "&amp;Tabla110[[#This Row],[Últimos 6 Dígitos del Proceso]]</f>
        <v>1039 (2025) Sanitas EPS 009500</v>
      </c>
      <c r="O1037" s="16">
        <v>4</v>
      </c>
      <c r="P1037" s="16">
        <v>18045160</v>
      </c>
      <c r="Q1037" s="25">
        <v>45940</v>
      </c>
      <c r="R1037" s="3" t="s">
        <v>96</v>
      </c>
      <c r="S1037" s="25">
        <v>45922</v>
      </c>
      <c r="T1037" s="3" t="s">
        <v>9100</v>
      </c>
      <c r="U1037" s="6"/>
      <c r="V1037" s="6"/>
      <c r="W1037" s="6">
        <v>8</v>
      </c>
      <c r="X1037" s="6">
        <f>+NETWORKDAYS(Tabla110[[#This Row],[Fecha de Asignación2]],Tabla110[[#This Row],[Fecha Respuesta]])</f>
        <v>15</v>
      </c>
      <c r="Y1037" s="6" t="s">
        <v>6117</v>
      </c>
    </row>
    <row r="1038" spans="1:25" hidden="1">
      <c r="A1038" s="45" t="s">
        <v>5467</v>
      </c>
      <c r="B1038" s="14" t="s">
        <v>5467</v>
      </c>
      <c r="C1038" s="3">
        <v>2025</v>
      </c>
      <c r="D1038" s="25">
        <v>45917</v>
      </c>
      <c r="E1038" s="19" t="str">
        <f>IF(Tabla110[[#This Row],[Fecha Respuesta]]="","01 Pendiente","02 Finalizado")</f>
        <v>02 Finalizado</v>
      </c>
      <c r="F1038" s="3" t="s">
        <v>143</v>
      </c>
      <c r="G1038" s="3" t="str">
        <f>+VLOOKUP(Tabla110[[#This Row],[ABOGADO]],'|'!$A$47:$B$89,2,0)</f>
        <v>Representación Judicial</v>
      </c>
      <c r="H1038" s="3" t="s">
        <v>6122</v>
      </c>
      <c r="I1038" s="3" t="s">
        <v>65</v>
      </c>
      <c r="J1038" s="18" t="s">
        <v>9101</v>
      </c>
      <c r="K1038" s="65" t="s">
        <v>7407</v>
      </c>
      <c r="L1038" s="18">
        <v>51016253</v>
      </c>
      <c r="M1038" s="3" t="s">
        <v>9102</v>
      </c>
      <c r="N1038" s="3" t="str">
        <f>Tabla110[[#This Row],[Orden]]&amp;" ("&amp;Tabla110[[#This Row],[Vigencia]]&amp;") "&amp;Tabla110[[#This Row],[Entidad / Reclamante]]&amp;" "&amp;Tabla110[[#This Row],[Últimos 6 Dígitos del Proceso]]</f>
        <v>1040 (2025) Yameiris Vega Flórez 004700</v>
      </c>
      <c r="O1038" s="16">
        <v>1</v>
      </c>
      <c r="P1038" s="16">
        <v>17236375</v>
      </c>
      <c r="Q1038" s="25">
        <v>45924</v>
      </c>
      <c r="R1038" s="3" t="s">
        <v>92</v>
      </c>
      <c r="S1038" s="25">
        <v>45917</v>
      </c>
      <c r="T1038" s="3" t="s">
        <v>9103</v>
      </c>
      <c r="U1038" s="6"/>
      <c r="V1038" s="6"/>
      <c r="W1038" s="6">
        <v>5</v>
      </c>
      <c r="X1038" s="6">
        <f>+NETWORKDAYS(Tabla110[[#This Row],[Fecha de Asignación2]],Tabla110[[#This Row],[Fecha Respuesta]])</f>
        <v>6</v>
      </c>
      <c r="Y1038" s="6">
        <f>+Tabla110[[#This Row],[Meta]]-Tabla110[[#This Row],[Meta2]]</f>
        <v>-1</v>
      </c>
    </row>
    <row r="1039" spans="1:25" hidden="1">
      <c r="A1039" s="45" t="s">
        <v>5471</v>
      </c>
      <c r="B1039" s="14" t="s">
        <v>5471</v>
      </c>
      <c r="C1039" s="3">
        <v>2025</v>
      </c>
      <c r="D1039" s="25">
        <v>45917</v>
      </c>
      <c r="E1039" s="19" t="str">
        <f>IF(Tabla110[[#This Row],[Fecha Respuesta]]="","01 Pendiente","02 Finalizado")</f>
        <v>02 Finalizado</v>
      </c>
      <c r="F1039" s="3" t="s">
        <v>160</v>
      </c>
      <c r="G1039" s="3" t="str">
        <f>+VLOOKUP(Tabla110[[#This Row],[ABOGADO]],'|'!$A$47:$B$89,2,0)</f>
        <v>Representación Judicial</v>
      </c>
      <c r="H1039" s="237" t="s">
        <v>2176</v>
      </c>
      <c r="I1039" s="3" t="s">
        <v>65</v>
      </c>
      <c r="J1039" s="18" t="s">
        <v>9104</v>
      </c>
      <c r="K1039" s="65" t="s">
        <v>9105</v>
      </c>
      <c r="L1039" s="18" t="s">
        <v>2350</v>
      </c>
      <c r="M1039" s="3" t="s">
        <v>315</v>
      </c>
      <c r="N1039" s="3" t="str">
        <f>Tabla110[[#This Row],[Orden]]&amp;" ("&amp;Tabla110[[#This Row],[Vigencia]]&amp;") "&amp;Tabla110[[#This Row],[Entidad / Reclamante]]&amp;" "&amp;Tabla110[[#This Row],[Últimos 6 Dígitos del Proceso]]</f>
        <v>1041 (2025) Sanitas EPS 047600</v>
      </c>
      <c r="O1039" s="16">
        <v>135</v>
      </c>
      <c r="P1039" s="16">
        <v>100668987</v>
      </c>
      <c r="Q1039" s="25">
        <v>45948</v>
      </c>
      <c r="R1039" s="3" t="s">
        <v>103</v>
      </c>
      <c r="S1039" s="25">
        <v>45922</v>
      </c>
      <c r="T1039" s="3" t="s">
        <v>9106</v>
      </c>
      <c r="U1039" s="6"/>
      <c r="V1039" s="6"/>
      <c r="W1039" s="6"/>
      <c r="X1039" s="6">
        <f>+NETWORKDAYS(Tabla110[[#This Row],[Fecha de Asignación2]],Tabla110[[#This Row],[Fecha Respuesta]])</f>
        <v>20</v>
      </c>
      <c r="Y1039" s="6">
        <f>+Tabla110[[#This Row],[Meta]]-Tabla110[[#This Row],[Meta2]]</f>
        <v>-20</v>
      </c>
    </row>
    <row r="1040" spans="1:25" hidden="1">
      <c r="A1040" s="45" t="s">
        <v>5474</v>
      </c>
      <c r="B1040" s="14" t="s">
        <v>5474</v>
      </c>
      <c r="C1040" s="3">
        <v>2025</v>
      </c>
      <c r="D1040" s="25">
        <v>45917</v>
      </c>
      <c r="E1040" s="19" t="str">
        <f>IF(Tabla110[[#This Row],[Fecha Respuesta]]="","01 Pendiente","02 Finalizado")</f>
        <v>02 Finalizado</v>
      </c>
      <c r="F1040" s="3" t="s">
        <v>139</v>
      </c>
      <c r="G1040" s="3" t="str">
        <f>+VLOOKUP(Tabla110[[#This Row],[ABOGADO]],'|'!$A$47:$B$89,2,0)</f>
        <v>Representación Judicial</v>
      </c>
      <c r="H1040" s="237" t="s">
        <v>2176</v>
      </c>
      <c r="I1040" s="3" t="s">
        <v>65</v>
      </c>
      <c r="J1040" s="18" t="s">
        <v>9107</v>
      </c>
      <c r="K1040" s="65" t="s">
        <v>9108</v>
      </c>
      <c r="L1040" s="18" t="s">
        <v>2350</v>
      </c>
      <c r="M1040" s="3" t="s">
        <v>410</v>
      </c>
      <c r="N1040" s="3" t="str">
        <f>Tabla110[[#This Row],[Orden]]&amp;" ("&amp;Tabla110[[#This Row],[Vigencia]]&amp;") "&amp;Tabla110[[#This Row],[Entidad / Reclamante]]&amp;" "&amp;Tabla110[[#This Row],[Últimos 6 Dígitos del Proceso]]</f>
        <v>1042 (2025) Coomeva EPS 047700</v>
      </c>
      <c r="O1040" s="16">
        <v>2884</v>
      </c>
      <c r="P1040" s="16">
        <v>4058881023.0100002</v>
      </c>
      <c r="Q1040" s="25">
        <v>45940</v>
      </c>
      <c r="R1040" s="3" t="s">
        <v>96</v>
      </c>
      <c r="S1040" s="25">
        <v>45922</v>
      </c>
      <c r="T1040" s="3" t="s">
        <v>9109</v>
      </c>
      <c r="U1040" s="6"/>
      <c r="V1040" s="6"/>
      <c r="W1040" s="6">
        <v>8</v>
      </c>
      <c r="X1040" s="6">
        <f>+NETWORKDAYS(Tabla110[[#This Row],[Fecha de Asignación2]],Tabla110[[#This Row],[Fecha Respuesta]])</f>
        <v>15</v>
      </c>
      <c r="Y1040" s="6" t="s">
        <v>6117</v>
      </c>
    </row>
    <row r="1041" spans="1:25" hidden="1">
      <c r="A1041" s="45" t="s">
        <v>5476</v>
      </c>
      <c r="B1041" s="14" t="s">
        <v>5476</v>
      </c>
      <c r="C1041" s="3">
        <v>2025</v>
      </c>
      <c r="D1041" s="25">
        <v>45917</v>
      </c>
      <c r="E1041" s="19" t="str">
        <f>IF(Tabla110[[#This Row],[Fecha Respuesta]]="","01 Pendiente","02 Finalizado")</f>
        <v>02 Finalizado</v>
      </c>
      <c r="F1041" s="3" t="s">
        <v>2259</v>
      </c>
      <c r="G1041" s="3" t="s">
        <v>17</v>
      </c>
      <c r="H1041" s="3" t="s">
        <v>6122</v>
      </c>
      <c r="I1041" s="3" t="s">
        <v>65</v>
      </c>
      <c r="J1041" s="18" t="s">
        <v>9110</v>
      </c>
      <c r="K1041" s="65" t="s">
        <v>8518</v>
      </c>
      <c r="L1041" s="18" t="s">
        <v>9111</v>
      </c>
      <c r="M1041" s="3" t="s">
        <v>9112</v>
      </c>
      <c r="N1041" s="3" t="str">
        <f>Tabla110[[#This Row],[Orden]]&amp;" ("&amp;Tabla110[[#This Row],[Vigencia]]&amp;") "&amp;Tabla110[[#This Row],[Entidad / Reclamante]]&amp;" "&amp;Tabla110[[#This Row],[Últimos 6 Dígitos del Proceso]]</f>
        <v>1043 (2025) Marleni Martinez Anturi y Rafael Vargas Perdomo 018400</v>
      </c>
      <c r="O1041" s="16">
        <v>2</v>
      </c>
      <c r="P1041" s="16">
        <v>0</v>
      </c>
      <c r="Q1041" s="25">
        <v>45922</v>
      </c>
      <c r="R1041" s="3" t="s">
        <v>92</v>
      </c>
      <c r="S1041" s="25">
        <v>45918</v>
      </c>
      <c r="T1041" s="3" t="s">
        <v>7613</v>
      </c>
      <c r="U1041" s="6"/>
      <c r="V1041" s="6"/>
      <c r="W1041" s="6">
        <v>5</v>
      </c>
      <c r="X1041" s="6">
        <f>+NETWORKDAYS(Tabla110[[#This Row],[Fecha de Asignación2]],Tabla110[[#This Row],[Fecha Respuesta]])</f>
        <v>3</v>
      </c>
      <c r="Y1041" s="6">
        <f>+Tabla110[[#This Row],[Meta]]-Tabla110[[#This Row],[Meta2]]</f>
        <v>2</v>
      </c>
    </row>
    <row r="1042" spans="1:25" hidden="1">
      <c r="A1042" s="45" t="s">
        <v>5480</v>
      </c>
      <c r="B1042" s="14" t="s">
        <v>5480</v>
      </c>
      <c r="C1042" s="3">
        <v>2025</v>
      </c>
      <c r="D1042" s="25">
        <v>45917</v>
      </c>
      <c r="E1042" s="19" t="str">
        <f>IF(Tabla110[[#This Row],[Fecha Respuesta]]="","01 Pendiente","02 Finalizado")</f>
        <v>02 Finalizado</v>
      </c>
      <c r="F1042" s="3" t="s">
        <v>179</v>
      </c>
      <c r="G1042" s="3" t="str">
        <f>+VLOOKUP(Tabla110[[#This Row],[ABOGADO]],'|'!$A$47:$B$89,2,0)</f>
        <v>Representación Judicial</v>
      </c>
      <c r="H1042" s="237" t="s">
        <v>2176</v>
      </c>
      <c r="I1042" s="3" t="s">
        <v>65</v>
      </c>
      <c r="J1042" s="18" t="s">
        <v>9113</v>
      </c>
      <c r="K1042" s="65" t="s">
        <v>8735</v>
      </c>
      <c r="L1042" s="18" t="s">
        <v>2350</v>
      </c>
      <c r="M1042" s="3" t="s">
        <v>315</v>
      </c>
      <c r="N1042" s="3" t="str">
        <f>Tabla110[[#This Row],[Orden]]&amp;" ("&amp;Tabla110[[#This Row],[Vigencia]]&amp;") "&amp;Tabla110[[#This Row],[Entidad / Reclamante]]&amp;" "&amp;Tabla110[[#This Row],[Últimos 6 Dígitos del Proceso]]</f>
        <v>1044 (2025) Sanitas EPS 052500</v>
      </c>
      <c r="O1042" s="16">
        <v>191</v>
      </c>
      <c r="P1042" s="16">
        <v>59947627</v>
      </c>
      <c r="Q1042" s="25">
        <v>45926</v>
      </c>
      <c r="R1042" s="3" t="s">
        <v>103</v>
      </c>
      <c r="S1042" s="25">
        <v>45922</v>
      </c>
      <c r="T1042" s="3" t="s">
        <v>9114</v>
      </c>
      <c r="U1042" s="6"/>
      <c r="V1042" s="6"/>
      <c r="W1042" s="6"/>
      <c r="X1042" s="6">
        <f>+NETWORKDAYS(Tabla110[[#This Row],[Fecha de Asignación2]],Tabla110[[#This Row],[Fecha Respuesta]])</f>
        <v>5</v>
      </c>
      <c r="Y1042" s="6">
        <f>+Tabla110[[#This Row],[Meta]]-Tabla110[[#This Row],[Meta2]]</f>
        <v>-5</v>
      </c>
    </row>
    <row r="1043" spans="1:25" hidden="1">
      <c r="A1043" s="45" t="s">
        <v>5483</v>
      </c>
      <c r="B1043" s="14" t="s">
        <v>5483</v>
      </c>
      <c r="C1043" s="3">
        <v>2025</v>
      </c>
      <c r="D1043" s="25">
        <v>45917</v>
      </c>
      <c r="E1043" s="19" t="str">
        <f>IF(Tabla110[[#This Row],[Fecha Respuesta]]="","01 Pendiente","02 Finalizado")</f>
        <v>02 Finalizado</v>
      </c>
      <c r="F1043" s="3" t="s">
        <v>156</v>
      </c>
      <c r="G1043" s="3" t="str">
        <f>+VLOOKUP(Tabla110[[#This Row],[ABOGADO]],'|'!$A$47:$B$89,2,0)</f>
        <v>Coordinación Prejudicial</v>
      </c>
      <c r="H1043" s="237" t="s">
        <v>2176</v>
      </c>
      <c r="I1043" s="3" t="s">
        <v>65</v>
      </c>
      <c r="J1043" s="18" t="s">
        <v>9115</v>
      </c>
      <c r="K1043" s="65" t="s">
        <v>9116</v>
      </c>
      <c r="L1043" s="18" t="s">
        <v>2350</v>
      </c>
      <c r="M1043" s="3" t="s">
        <v>9117</v>
      </c>
      <c r="N1043" s="3" t="str">
        <f>Tabla110[[#This Row],[Orden]]&amp;" ("&amp;Tabla110[[#This Row],[Vigencia]]&amp;") "&amp;Tabla110[[#This Row],[Entidad / Reclamante]]&amp;" "&amp;Tabla110[[#This Row],[Últimos 6 Dígitos del Proceso]]</f>
        <v>1045 (2025) Caja de Compensación Familiar del Valle del Cauca 022801</v>
      </c>
      <c r="O1043" s="16">
        <v>134</v>
      </c>
      <c r="P1043" s="16">
        <v>57694945</v>
      </c>
      <c r="Q1043" s="25">
        <v>45930</v>
      </c>
      <c r="R1043" s="3" t="s">
        <v>103</v>
      </c>
      <c r="S1043" s="25">
        <v>45922</v>
      </c>
      <c r="T1043" s="3" t="s">
        <v>9118</v>
      </c>
      <c r="U1043" s="6"/>
      <c r="V1043" s="6"/>
      <c r="W1043" s="6"/>
      <c r="X1043" s="6">
        <f>+NETWORKDAYS(Tabla110[[#This Row],[Fecha de Asignación2]],Tabla110[[#This Row],[Fecha Respuesta]])</f>
        <v>7</v>
      </c>
      <c r="Y1043" s="6">
        <f>+Tabla110[[#This Row],[Meta]]-Tabla110[[#This Row],[Meta2]]</f>
        <v>-7</v>
      </c>
    </row>
    <row r="1044" spans="1:25" hidden="1">
      <c r="A1044" s="45" t="s">
        <v>5485</v>
      </c>
      <c r="B1044" s="14" t="s">
        <v>5485</v>
      </c>
      <c r="C1044" s="3">
        <v>2025</v>
      </c>
      <c r="D1044" s="25">
        <v>45917</v>
      </c>
      <c r="E1044" s="19" t="str">
        <f>IF(Tabla110[[#This Row],[Fecha Respuesta]]="","01 Pendiente","02 Finalizado")</f>
        <v>02 Finalizado</v>
      </c>
      <c r="F1044" s="3" t="s">
        <v>156</v>
      </c>
      <c r="G1044" s="3" t="str">
        <f>+VLOOKUP(Tabla110[[#This Row],[ABOGADO]],'|'!$A$47:$B$89,2,0)</f>
        <v>Coordinación Prejudicial</v>
      </c>
      <c r="H1044" s="237" t="s">
        <v>2176</v>
      </c>
      <c r="I1044" s="3" t="s">
        <v>65</v>
      </c>
      <c r="J1044" s="18" t="s">
        <v>9119</v>
      </c>
      <c r="K1044" s="65" t="s">
        <v>6913</v>
      </c>
      <c r="L1044" s="18" t="s">
        <v>2350</v>
      </c>
      <c r="M1044" s="3" t="s">
        <v>315</v>
      </c>
      <c r="N1044" s="3" t="str">
        <f>Tabla110[[#This Row],[Orden]]&amp;" ("&amp;Tabla110[[#This Row],[Vigencia]]&amp;") "&amp;Tabla110[[#This Row],[Entidad / Reclamante]]&amp;" "&amp;Tabla110[[#This Row],[Últimos 6 Dígitos del Proceso]]</f>
        <v>1046 (2025) Sanitas EPS 024900</v>
      </c>
      <c r="O1044" s="16">
        <v>106</v>
      </c>
      <c r="P1044" s="16">
        <v>75534965</v>
      </c>
      <c r="Q1044" s="25">
        <v>45931</v>
      </c>
      <c r="R1044" s="3" t="s">
        <v>103</v>
      </c>
      <c r="S1044" s="25">
        <v>45922</v>
      </c>
      <c r="T1044" s="6" t="s">
        <v>9120</v>
      </c>
      <c r="U1044" s="6"/>
      <c r="V1044" s="6"/>
      <c r="W1044" s="6"/>
      <c r="X1044" s="6">
        <f>+NETWORKDAYS(Tabla110[[#This Row],[Fecha de Asignación2]],Tabla110[[#This Row],[Fecha Respuesta]])</f>
        <v>8</v>
      </c>
      <c r="Y1044" s="6">
        <f>+Tabla110[[#This Row],[Meta]]-Tabla110[[#This Row],[Meta2]]</f>
        <v>-8</v>
      </c>
    </row>
    <row r="1045" spans="1:25" hidden="1">
      <c r="A1045" s="45" t="s">
        <v>5488</v>
      </c>
      <c r="B1045" s="14" t="s">
        <v>5488</v>
      </c>
      <c r="C1045" s="3">
        <v>2025</v>
      </c>
      <c r="D1045" s="25">
        <v>45917</v>
      </c>
      <c r="E1045" s="19" t="str">
        <f>IF(Tabla110[[#This Row],[Fecha Respuesta]]="","01 Pendiente","02 Finalizado")</f>
        <v>02 Finalizado</v>
      </c>
      <c r="F1045" s="3" t="s">
        <v>127</v>
      </c>
      <c r="G1045" s="3" t="str">
        <f>+VLOOKUP(Tabla110[[#This Row],[ABOGADO]],'|'!$A$47:$B$89,2,0)</f>
        <v>Coordinación Prejudicial</v>
      </c>
      <c r="H1045" s="237" t="s">
        <v>2176</v>
      </c>
      <c r="I1045" s="3" t="s">
        <v>65</v>
      </c>
      <c r="J1045" s="18" t="s">
        <v>9121</v>
      </c>
      <c r="K1045" s="65" t="s">
        <v>9122</v>
      </c>
      <c r="L1045" s="18" t="s">
        <v>2350</v>
      </c>
      <c r="M1045" s="3" t="s">
        <v>315</v>
      </c>
      <c r="N1045" s="3" t="str">
        <f>Tabla110[[#This Row],[Orden]]&amp;" ("&amp;Tabla110[[#This Row],[Vigencia]]&amp;") "&amp;Tabla110[[#This Row],[Entidad / Reclamante]]&amp;" "&amp;Tabla110[[#This Row],[Últimos 6 Dígitos del Proceso]]</f>
        <v>1047 (2025) Sanitas EPS 000900</v>
      </c>
      <c r="O1045" s="16">
        <v>738</v>
      </c>
      <c r="P1045" s="16">
        <v>225382737</v>
      </c>
      <c r="Q1045" s="25">
        <v>45926</v>
      </c>
      <c r="R1045" s="3" t="s">
        <v>94</v>
      </c>
      <c r="S1045" s="25">
        <v>45922</v>
      </c>
      <c r="T1045" s="3" t="s">
        <v>9123</v>
      </c>
      <c r="U1045" s="6"/>
      <c r="V1045" s="6"/>
      <c r="W1045" s="6"/>
      <c r="X1045" s="6">
        <f>+NETWORKDAYS(Tabla110[[#This Row],[Fecha de Asignación2]],Tabla110[[#This Row],[Fecha Respuesta]])</f>
        <v>5</v>
      </c>
      <c r="Y1045" s="6">
        <f>+Tabla110[[#This Row],[Meta]]-Tabla110[[#This Row],[Meta2]]</f>
        <v>-5</v>
      </c>
    </row>
    <row r="1046" spans="1:25" hidden="1">
      <c r="A1046" s="45" t="s">
        <v>5490</v>
      </c>
      <c r="B1046" s="14" t="s">
        <v>5490</v>
      </c>
      <c r="C1046" s="3">
        <v>2025</v>
      </c>
      <c r="D1046" s="25">
        <v>45917</v>
      </c>
      <c r="E1046" s="19" t="str">
        <f>IF(Tabla110[[#This Row],[Fecha Respuesta]]="","01 Pendiente","02 Finalizado")</f>
        <v>02 Finalizado</v>
      </c>
      <c r="F1046" s="3" t="s">
        <v>160</v>
      </c>
      <c r="G1046" s="3" t="str">
        <f>+VLOOKUP(Tabla110[[#This Row],[ABOGADO]],'|'!$A$47:$B$89,2,0)</f>
        <v>Representación Judicial</v>
      </c>
      <c r="H1046" s="237" t="s">
        <v>2176</v>
      </c>
      <c r="I1046" s="3" t="s">
        <v>65</v>
      </c>
      <c r="J1046" s="18" t="s">
        <v>9124</v>
      </c>
      <c r="K1046" s="65" t="s">
        <v>9125</v>
      </c>
      <c r="L1046" s="18" t="s">
        <v>2350</v>
      </c>
      <c r="M1046" s="3" t="s">
        <v>410</v>
      </c>
      <c r="N1046" s="3" t="str">
        <f>Tabla110[[#This Row],[Orden]]&amp;" ("&amp;Tabla110[[#This Row],[Vigencia]]&amp;") "&amp;Tabla110[[#This Row],[Entidad / Reclamante]]&amp;" "&amp;Tabla110[[#This Row],[Últimos 6 Dígitos del Proceso]]</f>
        <v>1048 (2025) Coomeva EPS 027900</v>
      </c>
      <c r="O1046" s="16">
        <v>7372</v>
      </c>
      <c r="P1046" s="16">
        <v>3467062258</v>
      </c>
      <c r="Q1046" s="25">
        <v>45950</v>
      </c>
      <c r="R1046" s="3" t="s">
        <v>103</v>
      </c>
      <c r="S1046" s="25">
        <v>45922</v>
      </c>
      <c r="T1046" s="3" t="s">
        <v>9126</v>
      </c>
      <c r="U1046" s="6"/>
      <c r="V1046" s="6"/>
      <c r="W1046" s="6"/>
      <c r="X1046" s="6">
        <f>+NETWORKDAYS(Tabla110[[#This Row],[Fecha de Asignación2]],Tabla110[[#This Row],[Fecha Respuesta]])</f>
        <v>21</v>
      </c>
      <c r="Y1046" s="6">
        <f>+Tabla110[[#This Row],[Meta]]-Tabla110[[#This Row],[Meta2]]</f>
        <v>-21</v>
      </c>
    </row>
    <row r="1047" spans="1:25" hidden="1">
      <c r="A1047" s="45" t="s">
        <v>5494</v>
      </c>
      <c r="B1047" s="14" t="s">
        <v>5494</v>
      </c>
      <c r="C1047" s="3">
        <v>2025</v>
      </c>
      <c r="D1047" s="25">
        <v>45918</v>
      </c>
      <c r="E1047" s="19" t="str">
        <f>IF(Tabla110[[#This Row],[Fecha Respuesta]]="","01 Pendiente","02 Finalizado")</f>
        <v>02 Finalizado</v>
      </c>
      <c r="F1047" s="25" t="s">
        <v>6200</v>
      </c>
      <c r="G1047" s="3" t="s">
        <v>17</v>
      </c>
      <c r="H1047" s="237" t="s">
        <v>2176</v>
      </c>
      <c r="I1047" s="3" t="s">
        <v>65</v>
      </c>
      <c r="J1047" s="18" t="s">
        <v>9127</v>
      </c>
      <c r="K1047" s="65" t="s">
        <v>7856</v>
      </c>
      <c r="L1047" s="18" t="s">
        <v>2350</v>
      </c>
      <c r="M1047" s="3" t="s">
        <v>267</v>
      </c>
      <c r="N1047" s="3" t="str">
        <f>Tabla110[[#This Row],[Orden]]&amp;" ("&amp;Tabla110[[#This Row],[Vigencia]]&amp;") "&amp;Tabla110[[#This Row],[Entidad / Reclamante]]&amp;" "&amp;Tabla110[[#This Row],[Últimos 6 Dígitos del Proceso]]</f>
        <v>1049 (2025) Nueva EPS 014900</v>
      </c>
      <c r="O1047" s="16">
        <v>1499</v>
      </c>
      <c r="P1047" s="16">
        <v>152585560</v>
      </c>
      <c r="Q1047" s="25">
        <v>45939</v>
      </c>
      <c r="R1047" s="3" t="s">
        <v>94</v>
      </c>
      <c r="S1047" s="25">
        <v>45922</v>
      </c>
      <c r="T1047" s="3" t="s">
        <v>9128</v>
      </c>
      <c r="U1047" s="6"/>
      <c r="V1047" s="6"/>
      <c r="W1047" s="6"/>
      <c r="X1047" s="6">
        <f>+NETWORKDAYS(Tabla110[[#This Row],[Fecha de Asignación2]],Tabla110[[#This Row],[Fecha Respuesta]])</f>
        <v>14</v>
      </c>
      <c r="Y1047" s="6">
        <f>+Tabla110[[#This Row],[Meta]]-Tabla110[[#This Row],[Meta2]]</f>
        <v>-14</v>
      </c>
    </row>
    <row r="1048" spans="1:25" hidden="1">
      <c r="A1048" s="45" t="s">
        <v>5495</v>
      </c>
      <c r="B1048" s="14" t="s">
        <v>5495</v>
      </c>
      <c r="C1048" s="3">
        <v>2025</v>
      </c>
      <c r="D1048" s="25">
        <v>45918</v>
      </c>
      <c r="E1048" s="19" t="str">
        <f>IF(Tabla110[[#This Row],[Fecha Respuesta]]="","01 Pendiente","02 Finalizado")</f>
        <v>02 Finalizado</v>
      </c>
      <c r="F1048" s="3" t="s">
        <v>160</v>
      </c>
      <c r="G1048" s="3" t="str">
        <f>+VLOOKUP(Tabla110[[#This Row],[ABOGADO]],'|'!$A$47:$B$89,2,0)</f>
        <v>Representación Judicial</v>
      </c>
      <c r="H1048" s="237" t="s">
        <v>2176</v>
      </c>
      <c r="I1048" s="3" t="s">
        <v>65</v>
      </c>
      <c r="J1048" s="18" t="s">
        <v>9129</v>
      </c>
      <c r="K1048" s="65" t="s">
        <v>7434</v>
      </c>
      <c r="L1048" s="18" t="s">
        <v>2350</v>
      </c>
      <c r="M1048" s="3" t="s">
        <v>9130</v>
      </c>
      <c r="N1048" s="3" t="str">
        <f>Tabla110[[#This Row],[Orden]]&amp;" ("&amp;Tabla110[[#This Row],[Vigencia]]&amp;") "&amp;Tabla110[[#This Row],[Entidad / Reclamante]]&amp;" "&amp;Tabla110[[#This Row],[Últimos 6 Dígitos del Proceso]]</f>
        <v>1050 (2025) Asmet Salud 007600</v>
      </c>
      <c r="O1048" s="16">
        <v>1</v>
      </c>
      <c r="P1048" s="16">
        <v>0</v>
      </c>
      <c r="Q1048" s="25">
        <v>45918</v>
      </c>
      <c r="R1048" s="3" t="s">
        <v>54</v>
      </c>
      <c r="S1048" s="25">
        <v>45918</v>
      </c>
      <c r="T1048" s="3" t="s">
        <v>9131</v>
      </c>
      <c r="U1048" s="6"/>
      <c r="V1048" s="6"/>
      <c r="W1048" s="6"/>
      <c r="X1048" s="6">
        <f>+NETWORKDAYS(Tabla110[[#This Row],[Fecha de Asignación2]],Tabla110[[#This Row],[Fecha Respuesta]])</f>
        <v>1</v>
      </c>
      <c r="Y1048" s="6">
        <f>+Tabla110[[#This Row],[Meta]]-Tabla110[[#This Row],[Meta2]]</f>
        <v>-1</v>
      </c>
    </row>
    <row r="1049" spans="1:25" hidden="1">
      <c r="A1049" s="45" t="s">
        <v>5497</v>
      </c>
      <c r="B1049" s="14" t="s">
        <v>5497</v>
      </c>
      <c r="C1049" s="3">
        <v>2025</v>
      </c>
      <c r="D1049" s="25">
        <v>45918</v>
      </c>
      <c r="E1049" s="19" t="str">
        <f>IF(Tabla110[[#This Row],[Fecha Respuesta]]="","01 Pendiente","02 Finalizado")</f>
        <v>02 Finalizado</v>
      </c>
      <c r="F1049" s="3" t="s">
        <v>148</v>
      </c>
      <c r="G1049" s="3" t="str">
        <f>+VLOOKUP(Tabla110[[#This Row],[ABOGADO]],'|'!$A$47:$B$89,2,0)</f>
        <v>Representación Judicial</v>
      </c>
      <c r="H1049" s="237" t="s">
        <v>2176</v>
      </c>
      <c r="I1049" s="3" t="s">
        <v>65</v>
      </c>
      <c r="J1049" s="18" t="s">
        <v>9132</v>
      </c>
      <c r="K1049" s="65" t="s">
        <v>6738</v>
      </c>
      <c r="L1049" s="18" t="s">
        <v>2350</v>
      </c>
      <c r="M1049" s="3" t="s">
        <v>315</v>
      </c>
      <c r="N1049" s="3" t="str">
        <f>Tabla110[[#This Row],[Orden]]&amp;" ("&amp;Tabla110[[#This Row],[Vigencia]]&amp;") "&amp;Tabla110[[#This Row],[Entidad / Reclamante]]&amp;" "&amp;Tabla110[[#This Row],[Últimos 6 Dígitos del Proceso]]</f>
        <v>1051 (2025) Sanitas EPS 016000</v>
      </c>
      <c r="O1049" s="16">
        <v>913</v>
      </c>
      <c r="P1049" s="16">
        <v>189805846.88</v>
      </c>
      <c r="Q1049" s="25">
        <v>45929</v>
      </c>
      <c r="R1049" s="3" t="s">
        <v>43</v>
      </c>
      <c r="S1049" s="25">
        <v>45922</v>
      </c>
      <c r="T1049" s="3" t="s">
        <v>8890</v>
      </c>
      <c r="U1049" s="6"/>
      <c r="V1049" s="6"/>
      <c r="W1049" s="6"/>
      <c r="X1049" s="6">
        <f>+NETWORKDAYS(Tabla110[[#This Row],[Fecha de Asignación2]],Tabla110[[#This Row],[Fecha Respuesta]])</f>
        <v>6</v>
      </c>
      <c r="Y1049" s="6">
        <f>+Tabla110[[#This Row],[Meta]]-Tabla110[[#This Row],[Meta2]]</f>
        <v>-6</v>
      </c>
    </row>
    <row r="1050" spans="1:25" hidden="1">
      <c r="A1050" s="45" t="s">
        <v>5501</v>
      </c>
      <c r="B1050" s="14" t="s">
        <v>5501</v>
      </c>
      <c r="C1050" s="3">
        <v>2025</v>
      </c>
      <c r="D1050" s="25">
        <v>45918</v>
      </c>
      <c r="E1050" s="19" t="str">
        <f>IF(Tabla110[[#This Row],[Fecha Respuesta]]="","01 Pendiente","02 Finalizado")</f>
        <v>02 Finalizado</v>
      </c>
      <c r="F1050" s="3" t="s">
        <v>139</v>
      </c>
      <c r="G1050" s="3" t="str">
        <f>+VLOOKUP(Tabla110[[#This Row],[ABOGADO]],'|'!$A$47:$B$89,2,0)</f>
        <v>Representación Judicial</v>
      </c>
      <c r="H1050" s="3" t="s">
        <v>6122</v>
      </c>
      <c r="I1050" s="3" t="s">
        <v>65</v>
      </c>
      <c r="J1050" s="18" t="s">
        <v>9133</v>
      </c>
      <c r="K1050" s="65" t="s">
        <v>8246</v>
      </c>
      <c r="L1050" s="18">
        <v>22492544</v>
      </c>
      <c r="M1050" s="3" t="s">
        <v>9134</v>
      </c>
      <c r="N1050" s="3" t="str">
        <f>Tabla110[[#This Row],[Orden]]&amp;" ("&amp;Tabla110[[#This Row],[Vigencia]]&amp;") "&amp;Tabla110[[#This Row],[Entidad / Reclamante]]&amp;" "&amp;Tabla110[[#This Row],[Últimos 6 Dígitos del Proceso]]</f>
        <v>1052 (2025) Yesenia Rondon Angarita 009600</v>
      </c>
      <c r="O1050" s="16">
        <v>3</v>
      </c>
      <c r="P1050" s="16">
        <v>1499077</v>
      </c>
      <c r="Q1050" s="25">
        <v>45918</v>
      </c>
      <c r="R1050" s="3" t="s">
        <v>54</v>
      </c>
      <c r="S1050" s="25">
        <v>45918</v>
      </c>
      <c r="T1050" s="3" t="s">
        <v>9135</v>
      </c>
      <c r="U1050" s="6"/>
      <c r="V1050" s="6"/>
      <c r="W1050" s="6"/>
      <c r="X1050" s="6">
        <f>+NETWORKDAYS(Tabla110[[#This Row],[Fecha de Asignación2]],Tabla110[[#This Row],[Fecha Respuesta]])</f>
        <v>1</v>
      </c>
      <c r="Y1050" s="6">
        <f>+Tabla110[[#This Row],[Meta]]-Tabla110[[#This Row],[Meta2]]</f>
        <v>-1</v>
      </c>
    </row>
    <row r="1051" spans="1:25" hidden="1">
      <c r="A1051" s="45" t="s">
        <v>5504</v>
      </c>
      <c r="B1051" s="14" t="s">
        <v>5504</v>
      </c>
      <c r="C1051" s="3">
        <v>2025</v>
      </c>
      <c r="D1051" s="25">
        <v>45918</v>
      </c>
      <c r="E1051" s="19" t="str">
        <f>IF(Tabla110[[#This Row],[Fecha Respuesta]]="","01 Pendiente","02 Finalizado")</f>
        <v>02 Finalizado</v>
      </c>
      <c r="F1051" s="3" t="s">
        <v>182</v>
      </c>
      <c r="G1051" s="3" t="s">
        <v>17</v>
      </c>
      <c r="H1051" s="237" t="s">
        <v>2176</v>
      </c>
      <c r="I1051" s="3" t="s">
        <v>65</v>
      </c>
      <c r="J1051" s="18" t="s">
        <v>9136</v>
      </c>
      <c r="K1051" s="65" t="s">
        <v>7680</v>
      </c>
      <c r="L1051" s="18" t="s">
        <v>2350</v>
      </c>
      <c r="M1051" s="3" t="s">
        <v>315</v>
      </c>
      <c r="N1051" s="3" t="str">
        <f>Tabla110[[#This Row],[Orden]]&amp;" ("&amp;Tabla110[[#This Row],[Vigencia]]&amp;") "&amp;Tabla110[[#This Row],[Entidad / Reclamante]]&amp;" "&amp;Tabla110[[#This Row],[Últimos 6 Dígitos del Proceso]]</f>
        <v>1053 (2025) Sanitas EPS 014400</v>
      </c>
      <c r="O1051" s="16">
        <v>11</v>
      </c>
      <c r="P1051" s="16">
        <v>589673</v>
      </c>
      <c r="Q1051" s="25">
        <v>45945</v>
      </c>
      <c r="R1051" s="3" t="s">
        <v>96</v>
      </c>
      <c r="S1051" s="25">
        <v>45922</v>
      </c>
      <c r="T1051" s="3" t="s">
        <v>8258</v>
      </c>
      <c r="U1051" s="6"/>
      <c r="V1051" s="6"/>
      <c r="W1051" s="6">
        <v>8</v>
      </c>
      <c r="X1051" s="6">
        <f>+NETWORKDAYS(Tabla110[[#This Row],[Fecha de Asignación2]],Tabla110[[#This Row],[Fecha Respuesta]])</f>
        <v>18</v>
      </c>
      <c r="Y1051" s="6" t="s">
        <v>6117</v>
      </c>
    </row>
    <row r="1052" spans="1:25" hidden="1">
      <c r="A1052" s="45" t="s">
        <v>5511</v>
      </c>
      <c r="B1052" s="14" t="s">
        <v>5511</v>
      </c>
      <c r="C1052" s="3">
        <v>2025</v>
      </c>
      <c r="D1052" s="25">
        <v>45918</v>
      </c>
      <c r="E1052" s="19" t="str">
        <f>IF(Tabla110[[#This Row],[Fecha Respuesta]]="","01 Pendiente","02 Finalizado")</f>
        <v>02 Finalizado</v>
      </c>
      <c r="F1052" s="3" t="s">
        <v>117</v>
      </c>
      <c r="G1052" s="3" t="str">
        <f>+VLOOKUP(Tabla110[[#This Row],[ABOGADO]],'|'!$A$47:$B$89,2,0)</f>
        <v>Coordinación Prejudicial</v>
      </c>
      <c r="H1052" s="3" t="s">
        <v>6122</v>
      </c>
      <c r="I1052" s="3" t="s">
        <v>65</v>
      </c>
      <c r="J1052" s="18" t="s">
        <v>9137</v>
      </c>
      <c r="K1052" s="65" t="s">
        <v>9138</v>
      </c>
      <c r="L1052" s="18" t="s">
        <v>2350</v>
      </c>
      <c r="M1052" s="3" t="s">
        <v>9139</v>
      </c>
      <c r="N1052" s="3" t="str">
        <f>Tabla110[[#This Row],[Orden]]&amp;" ("&amp;Tabla110[[#This Row],[Vigencia]]&amp;") "&amp;Tabla110[[#This Row],[Entidad / Reclamante]]&amp;" "&amp;Tabla110[[#This Row],[Últimos 6 Dígitos del Proceso]]</f>
        <v>1054 (2025) Clínica Colsanitas S.A. 052882</v>
      </c>
      <c r="O1052" s="16">
        <v>1</v>
      </c>
      <c r="P1052" s="16">
        <v>13567647</v>
      </c>
      <c r="Q1052" s="25">
        <v>45918</v>
      </c>
      <c r="R1052" s="3" t="s">
        <v>54</v>
      </c>
      <c r="S1052" s="25">
        <v>45918</v>
      </c>
      <c r="T1052" s="3" t="s">
        <v>9140</v>
      </c>
      <c r="U1052" s="6"/>
      <c r="V1052" s="6"/>
      <c r="W1052" s="6"/>
      <c r="X1052" s="6">
        <f>+NETWORKDAYS(Tabla110[[#This Row],[Fecha de Asignación2]],Tabla110[[#This Row],[Fecha Respuesta]])</f>
        <v>1</v>
      </c>
      <c r="Y1052" s="6">
        <f>+Tabla110[[#This Row],[Meta]]-Tabla110[[#This Row],[Meta2]]</f>
        <v>-1</v>
      </c>
    </row>
    <row r="1053" spans="1:25" hidden="1">
      <c r="A1053" s="45" t="s">
        <v>5513</v>
      </c>
      <c r="B1053" s="14" t="s">
        <v>5513</v>
      </c>
      <c r="C1053" s="3">
        <v>2025</v>
      </c>
      <c r="D1053" s="25">
        <v>45918</v>
      </c>
      <c r="E1053" s="19" t="str">
        <f>IF(Tabla110[[#This Row],[Fecha Respuesta]]="","01 Pendiente","02 Finalizado")</f>
        <v>02 Finalizado</v>
      </c>
      <c r="F1053" s="19" t="s">
        <v>182</v>
      </c>
      <c r="G1053" s="3" t="s">
        <v>17</v>
      </c>
      <c r="H1053" s="237" t="s">
        <v>2176</v>
      </c>
      <c r="I1053" s="3" t="s">
        <v>65</v>
      </c>
      <c r="J1053" s="18" t="s">
        <v>9141</v>
      </c>
      <c r="K1053" s="65" t="s">
        <v>7206</v>
      </c>
      <c r="L1053" s="18" t="s">
        <v>2350</v>
      </c>
      <c r="M1053" s="3" t="s">
        <v>315</v>
      </c>
      <c r="N1053" s="3" t="str">
        <f>Tabla110[[#This Row],[Orden]]&amp;" ("&amp;Tabla110[[#This Row],[Vigencia]]&amp;") "&amp;Tabla110[[#This Row],[Entidad / Reclamante]]&amp;" "&amp;Tabla110[[#This Row],[Últimos 6 Dígitos del Proceso]]</f>
        <v>1055 (2025) Sanitas EPS 013400</v>
      </c>
      <c r="O1053" s="16">
        <v>1</v>
      </c>
      <c r="P1053" s="16">
        <v>382788</v>
      </c>
      <c r="Q1053" s="25">
        <v>45945</v>
      </c>
      <c r="R1053" s="3" t="s">
        <v>96</v>
      </c>
      <c r="S1053" s="25">
        <v>45922</v>
      </c>
      <c r="T1053" s="3" t="s">
        <v>8258</v>
      </c>
      <c r="U1053" s="6"/>
      <c r="V1053" s="6"/>
      <c r="W1053" s="6">
        <v>8</v>
      </c>
      <c r="X1053" s="6">
        <f>+NETWORKDAYS(Tabla110[[#This Row],[Fecha de Asignación2]],Tabla110[[#This Row],[Fecha Respuesta]])</f>
        <v>18</v>
      </c>
      <c r="Y1053" s="6" t="s">
        <v>6117</v>
      </c>
    </row>
    <row r="1054" spans="1:25" hidden="1">
      <c r="A1054" s="45" t="s">
        <v>5515</v>
      </c>
      <c r="B1054" s="14" t="s">
        <v>5515</v>
      </c>
      <c r="C1054" s="3">
        <v>2025</v>
      </c>
      <c r="D1054" s="25">
        <v>45918</v>
      </c>
      <c r="E1054" s="19" t="str">
        <f>IF(Tabla110[[#This Row],[Fecha Respuesta]]="","01 Pendiente","02 Finalizado")</f>
        <v>02 Finalizado</v>
      </c>
      <c r="F1054" s="19" t="s">
        <v>182</v>
      </c>
      <c r="G1054" s="3" t="s">
        <v>17</v>
      </c>
      <c r="H1054" s="237" t="s">
        <v>2176</v>
      </c>
      <c r="I1054" s="3" t="s">
        <v>65</v>
      </c>
      <c r="J1054" s="18" t="s">
        <v>9142</v>
      </c>
      <c r="K1054" s="65" t="s">
        <v>9143</v>
      </c>
      <c r="L1054" s="18" t="s">
        <v>2350</v>
      </c>
      <c r="M1054" s="3" t="s">
        <v>315</v>
      </c>
      <c r="N1054" s="3" t="str">
        <f>Tabla110[[#This Row],[Orden]]&amp;" ("&amp;Tabla110[[#This Row],[Vigencia]]&amp;") "&amp;Tabla110[[#This Row],[Entidad / Reclamante]]&amp;" "&amp;Tabla110[[#This Row],[Últimos 6 Dígitos del Proceso]]</f>
        <v>1056 (2025) Sanitas EPS 032400</v>
      </c>
      <c r="O1054" s="16">
        <v>46</v>
      </c>
      <c r="P1054" s="16">
        <v>37860438</v>
      </c>
      <c r="Q1054" s="25">
        <v>45932</v>
      </c>
      <c r="R1054" s="3" t="s">
        <v>96</v>
      </c>
      <c r="S1054" s="25">
        <v>45922</v>
      </c>
      <c r="T1054" s="3" t="s">
        <v>8258</v>
      </c>
      <c r="U1054" s="6"/>
      <c r="V1054" s="6"/>
      <c r="W1054" s="6">
        <v>8</v>
      </c>
      <c r="X1054" s="6">
        <f>+NETWORKDAYS(Tabla110[[#This Row],[Fecha de Asignación2]],Tabla110[[#This Row],[Fecha Respuesta]])</f>
        <v>9</v>
      </c>
      <c r="Y1054" s="6" t="s">
        <v>6117</v>
      </c>
    </row>
    <row r="1055" spans="1:25" hidden="1">
      <c r="A1055" s="45" t="s">
        <v>5519</v>
      </c>
      <c r="B1055" s="14" t="s">
        <v>5519</v>
      </c>
      <c r="C1055" s="3">
        <v>2025</v>
      </c>
      <c r="D1055" s="25">
        <v>45918</v>
      </c>
      <c r="E1055" s="19" t="str">
        <f>IF(Tabla110[[#This Row],[Fecha Respuesta]]="","01 Pendiente","02 Finalizado")</f>
        <v>02 Finalizado</v>
      </c>
      <c r="F1055" s="3" t="s">
        <v>182</v>
      </c>
      <c r="G1055" s="3" t="s">
        <v>17</v>
      </c>
      <c r="H1055" s="237" t="s">
        <v>2176</v>
      </c>
      <c r="I1055" s="3" t="s">
        <v>65</v>
      </c>
      <c r="J1055" s="18" t="s">
        <v>9144</v>
      </c>
      <c r="K1055" s="65" t="s">
        <v>7353</v>
      </c>
      <c r="L1055" s="18" t="s">
        <v>2350</v>
      </c>
      <c r="M1055" s="3" t="s">
        <v>315</v>
      </c>
      <c r="N1055" s="3" t="str">
        <f>Tabla110[[#This Row],[Orden]]&amp;" ("&amp;Tabla110[[#This Row],[Vigencia]]&amp;") "&amp;Tabla110[[#This Row],[Entidad / Reclamante]]&amp;" "&amp;Tabla110[[#This Row],[Últimos 6 Dígitos del Proceso]]</f>
        <v>1057 (2025) Sanitas EPS 023700</v>
      </c>
      <c r="O1055" s="16">
        <v>112</v>
      </c>
      <c r="P1055" s="16">
        <v>98719607.310000002</v>
      </c>
      <c r="Q1055" s="25">
        <v>45930</v>
      </c>
      <c r="R1055" s="3" t="s">
        <v>103</v>
      </c>
      <c r="S1055" s="25">
        <v>45922</v>
      </c>
      <c r="T1055" s="3" t="s">
        <v>8258</v>
      </c>
      <c r="U1055" s="6"/>
      <c r="V1055" s="6"/>
      <c r="W1055" s="6"/>
      <c r="X1055" s="6">
        <f>+NETWORKDAYS(Tabla110[[#This Row],[Fecha de Asignación2]],Tabla110[[#This Row],[Fecha Respuesta]])</f>
        <v>7</v>
      </c>
      <c r="Y1055" s="6">
        <f>+Tabla110[[#This Row],[Meta]]-Tabla110[[#This Row],[Meta2]]</f>
        <v>-7</v>
      </c>
    </row>
    <row r="1056" spans="1:25" hidden="1">
      <c r="A1056" s="45" t="s">
        <v>5521</v>
      </c>
      <c r="B1056" s="14" t="s">
        <v>5521</v>
      </c>
      <c r="C1056" s="3">
        <v>2025</v>
      </c>
      <c r="D1056" s="25">
        <v>45918</v>
      </c>
      <c r="E1056" s="19" t="str">
        <f>IF(Tabla110[[#This Row],[Fecha Respuesta]]="","01 Pendiente","02 Finalizado")</f>
        <v>02 Finalizado</v>
      </c>
      <c r="F1056" s="3" t="s">
        <v>182</v>
      </c>
      <c r="G1056" s="3" t="s">
        <v>17</v>
      </c>
      <c r="H1056" s="237" t="s">
        <v>2176</v>
      </c>
      <c r="I1056" s="3" t="s">
        <v>65</v>
      </c>
      <c r="J1056" s="18" t="s">
        <v>9145</v>
      </c>
      <c r="K1056" s="65" t="s">
        <v>8321</v>
      </c>
      <c r="L1056" s="18" t="s">
        <v>2350</v>
      </c>
      <c r="M1056" s="3" t="s">
        <v>315</v>
      </c>
      <c r="N1056" s="3" t="str">
        <f>Tabla110[[#This Row],[Orden]]&amp;" ("&amp;Tabla110[[#This Row],[Vigencia]]&amp;") "&amp;Tabla110[[#This Row],[Entidad / Reclamante]]&amp;" "&amp;Tabla110[[#This Row],[Últimos 6 Dígitos del Proceso]]</f>
        <v>1058 (2025) Sanitas EPS 008500</v>
      </c>
      <c r="O1056" s="16">
        <v>19</v>
      </c>
      <c r="P1056" s="16">
        <v>19663201</v>
      </c>
      <c r="Q1056" s="25">
        <v>45933</v>
      </c>
      <c r="R1056" s="3" t="s">
        <v>96</v>
      </c>
      <c r="S1056" s="25">
        <v>45922</v>
      </c>
      <c r="T1056" s="3" t="s">
        <v>8258</v>
      </c>
      <c r="U1056" s="6"/>
      <c r="V1056" s="6"/>
      <c r="W1056" s="6">
        <v>8</v>
      </c>
      <c r="X1056" s="6">
        <f>+NETWORKDAYS(Tabla110[[#This Row],[Fecha de Asignación2]],Tabla110[[#This Row],[Fecha Respuesta]])</f>
        <v>10</v>
      </c>
      <c r="Y1056" s="6" t="s">
        <v>6117</v>
      </c>
    </row>
    <row r="1057" spans="1:25" hidden="1">
      <c r="A1057" s="45" t="s">
        <v>5525</v>
      </c>
      <c r="B1057" s="14" t="s">
        <v>5525</v>
      </c>
      <c r="C1057" s="3">
        <v>2025</v>
      </c>
      <c r="D1057" s="25">
        <v>45918</v>
      </c>
      <c r="E1057" s="19" t="str">
        <f>IF(Tabla110[[#This Row],[Fecha Respuesta]]="","01 Pendiente","02 Finalizado")</f>
        <v>02 Finalizado</v>
      </c>
      <c r="F1057" s="3" t="s">
        <v>160</v>
      </c>
      <c r="G1057" s="3" t="str">
        <f>+VLOOKUP(Tabla110[[#This Row],[ABOGADO]],'|'!$A$47:$B$89,2,0)</f>
        <v>Representación Judicial</v>
      </c>
      <c r="H1057" s="237" t="s">
        <v>2176</v>
      </c>
      <c r="I1057" s="3" t="s">
        <v>65</v>
      </c>
      <c r="J1057" s="18" t="s">
        <v>9146</v>
      </c>
      <c r="K1057" s="65" t="s">
        <v>6682</v>
      </c>
      <c r="L1057" s="18" t="s">
        <v>2350</v>
      </c>
      <c r="M1057" s="3" t="s">
        <v>315</v>
      </c>
      <c r="N1057" s="3" t="str">
        <f>Tabla110[[#This Row],[Orden]]&amp;" ("&amp;Tabla110[[#This Row],[Vigencia]]&amp;") "&amp;Tabla110[[#This Row],[Entidad / Reclamante]]&amp;" "&amp;Tabla110[[#This Row],[Últimos 6 Dígitos del Proceso]]</f>
        <v>1059 (2025) Sanitas EPS 015700</v>
      </c>
      <c r="O1057" s="16">
        <v>293</v>
      </c>
      <c r="P1057" s="16">
        <v>45553750</v>
      </c>
      <c r="Q1057" s="25">
        <v>45948</v>
      </c>
      <c r="R1057" s="3" t="s">
        <v>94</v>
      </c>
      <c r="S1057" s="25">
        <v>45922</v>
      </c>
      <c r="T1057" s="3" t="s">
        <v>9147</v>
      </c>
      <c r="U1057" s="6"/>
      <c r="V1057" s="6"/>
      <c r="W1057" s="6"/>
      <c r="X1057" s="6">
        <f>+NETWORKDAYS(Tabla110[[#This Row],[Fecha de Asignación2]],Tabla110[[#This Row],[Fecha Respuesta]])</f>
        <v>20</v>
      </c>
      <c r="Y1057" s="6">
        <f>+Tabla110[[#This Row],[Meta]]-Tabla110[[#This Row],[Meta2]]</f>
        <v>-20</v>
      </c>
    </row>
    <row r="1058" spans="1:25" hidden="1">
      <c r="A1058" s="45" t="s">
        <v>5527</v>
      </c>
      <c r="B1058" s="14" t="s">
        <v>5527</v>
      </c>
      <c r="C1058" s="3">
        <v>2025</v>
      </c>
      <c r="D1058" s="25">
        <v>45918</v>
      </c>
      <c r="E1058" s="19" t="str">
        <f>IF(Tabla110[[#This Row],[Fecha Respuesta]]="","01 Pendiente","02 Finalizado")</f>
        <v>02 Finalizado</v>
      </c>
      <c r="F1058" s="3" t="s">
        <v>150</v>
      </c>
      <c r="G1058" s="3" t="str">
        <f>+VLOOKUP(Tabla110[[#This Row],[ABOGADO]],'|'!$A$47:$B$89,2,0)</f>
        <v>Coordinación Prejudicial</v>
      </c>
      <c r="H1058" s="237" t="s">
        <v>2176</v>
      </c>
      <c r="I1058" s="3" t="s">
        <v>65</v>
      </c>
      <c r="J1058" s="18" t="s">
        <v>9148</v>
      </c>
      <c r="K1058" s="65" t="s">
        <v>6973</v>
      </c>
      <c r="L1058" s="18" t="s">
        <v>2350</v>
      </c>
      <c r="M1058" s="3" t="s">
        <v>315</v>
      </c>
      <c r="N1058" s="3" t="str">
        <f>Tabla110[[#This Row],[Orden]]&amp;" ("&amp;Tabla110[[#This Row],[Vigencia]]&amp;") "&amp;Tabla110[[#This Row],[Entidad / Reclamante]]&amp;" "&amp;Tabla110[[#This Row],[Últimos 6 Dígitos del Proceso]]</f>
        <v>1060 (2025) Sanitas EPS 001700</v>
      </c>
      <c r="O1058" s="16">
        <v>14</v>
      </c>
      <c r="P1058" s="16">
        <v>527931822</v>
      </c>
      <c r="Q1058" s="25">
        <v>45938</v>
      </c>
      <c r="R1058" s="3" t="s">
        <v>96</v>
      </c>
      <c r="S1058" s="25">
        <v>45922</v>
      </c>
      <c r="T1058" s="3" t="s">
        <v>9149</v>
      </c>
      <c r="U1058" s="6"/>
      <c r="V1058" s="6"/>
      <c r="W1058" s="6">
        <v>8</v>
      </c>
      <c r="X1058" s="6">
        <f>+NETWORKDAYS(Tabla110[[#This Row],[Fecha de Asignación2]],Tabla110[[#This Row],[Fecha Respuesta]])</f>
        <v>13</v>
      </c>
      <c r="Y1058" s="6" t="s">
        <v>6117</v>
      </c>
    </row>
    <row r="1059" spans="1:25" hidden="1">
      <c r="A1059" s="45" t="s">
        <v>5532</v>
      </c>
      <c r="B1059" s="14" t="s">
        <v>5532</v>
      </c>
      <c r="C1059" s="3">
        <v>2025</v>
      </c>
      <c r="D1059" s="25">
        <v>45919</v>
      </c>
      <c r="E1059" s="19" t="str">
        <f>IF(Tabla110[[#This Row],[Fecha Respuesta]]="","01 Pendiente","02 Finalizado")</f>
        <v>02 Finalizado</v>
      </c>
      <c r="F1059" s="3" t="s">
        <v>167</v>
      </c>
      <c r="G1059" s="3" t="str">
        <f>+VLOOKUP(Tabla110[[#This Row],[ABOGADO]],'|'!$A$47:$B$89,2,0)</f>
        <v>Representación Judicial</v>
      </c>
      <c r="H1059" s="237" t="s">
        <v>2176</v>
      </c>
      <c r="I1059" s="3" t="s">
        <v>65</v>
      </c>
      <c r="J1059" s="18" t="s">
        <v>9150</v>
      </c>
      <c r="K1059" s="65" t="s">
        <v>6749</v>
      </c>
      <c r="L1059" s="18" t="s">
        <v>2350</v>
      </c>
      <c r="M1059" s="3" t="s">
        <v>267</v>
      </c>
      <c r="N1059" s="3" t="str">
        <f>Tabla110[[#This Row],[Orden]]&amp;" ("&amp;Tabla110[[#This Row],[Vigencia]]&amp;") "&amp;Tabla110[[#This Row],[Entidad / Reclamante]]&amp;" "&amp;Tabla110[[#This Row],[Últimos 6 Dígitos del Proceso]]</f>
        <v>1061 (2025) Nueva EPS 014800</v>
      </c>
      <c r="O1059" s="16">
        <v>673</v>
      </c>
      <c r="P1059" s="16">
        <v>19735081</v>
      </c>
      <c r="Q1059" s="25">
        <v>45948</v>
      </c>
      <c r="R1059" s="3" t="s">
        <v>94</v>
      </c>
      <c r="S1059" s="25">
        <v>45922</v>
      </c>
      <c r="T1059" s="3" t="s">
        <v>9151</v>
      </c>
      <c r="U1059" s="6"/>
      <c r="V1059" s="6"/>
      <c r="W1059" s="6"/>
      <c r="X1059" s="6">
        <f>+NETWORKDAYS(Tabla110[[#This Row],[Fecha de Asignación2]],Tabla110[[#This Row],[Fecha Respuesta]])</f>
        <v>20</v>
      </c>
      <c r="Y1059" s="6">
        <f>+Tabla110[[#This Row],[Meta]]-Tabla110[[#This Row],[Meta2]]</f>
        <v>-20</v>
      </c>
    </row>
    <row r="1060" spans="1:25" hidden="1">
      <c r="A1060" s="45" t="s">
        <v>5537</v>
      </c>
      <c r="B1060" s="14" t="s">
        <v>5537</v>
      </c>
      <c r="C1060" s="3">
        <v>2025</v>
      </c>
      <c r="D1060" s="25">
        <v>45919</v>
      </c>
      <c r="E1060" s="19" t="str">
        <f>IF(Tabla110[[#This Row],[Fecha Respuesta]]="","01 Pendiente","02 Finalizado")</f>
        <v>02 Finalizado</v>
      </c>
      <c r="F1060" s="3" t="s">
        <v>131</v>
      </c>
      <c r="G1060" s="3" t="str">
        <f>+VLOOKUP(Tabla110[[#This Row],[ABOGADO]],'|'!$A$47:$B$89,2,0)</f>
        <v>Representación Judicial</v>
      </c>
      <c r="H1060" s="3" t="s">
        <v>2219</v>
      </c>
      <c r="I1060" s="3" t="s">
        <v>65</v>
      </c>
      <c r="J1060" s="18" t="s">
        <v>9152</v>
      </c>
      <c r="K1060" s="65" t="s">
        <v>9153</v>
      </c>
      <c r="L1060" s="18" t="s">
        <v>2350</v>
      </c>
      <c r="M1060" s="3" t="s">
        <v>9154</v>
      </c>
      <c r="N1060" s="3" t="str">
        <f>Tabla110[[#This Row],[Orden]]&amp;" ("&amp;Tabla110[[#This Row],[Vigencia]]&amp;") "&amp;Tabla110[[#This Row],[Entidad / Reclamante]]&amp;" "&amp;Tabla110[[#This Row],[Últimos 6 Dígitos del Proceso]]</f>
        <v>1062 (2025) Corporacion Hospital San Juan de Dios Uniremington Santa Rosa de Osos 061900</v>
      </c>
      <c r="O1060" s="16">
        <v>31</v>
      </c>
      <c r="P1060" s="16">
        <v>0</v>
      </c>
      <c r="Q1060" s="25">
        <v>45939</v>
      </c>
      <c r="R1060" s="3" t="s">
        <v>43</v>
      </c>
      <c r="S1060" s="25">
        <v>45929</v>
      </c>
      <c r="T1060" s="3" t="s">
        <v>8486</v>
      </c>
      <c r="U1060" s="6"/>
      <c r="V1060" s="6"/>
      <c r="W1060" s="6"/>
      <c r="X1060" s="6">
        <f>+NETWORKDAYS(Tabla110[[#This Row],[Fecha de Asignación2]],Tabla110[[#This Row],[Fecha Respuesta]])</f>
        <v>9</v>
      </c>
      <c r="Y1060" s="6">
        <f>+Tabla110[[#This Row],[Meta]]-Tabla110[[#This Row],[Meta2]]</f>
        <v>-9</v>
      </c>
    </row>
    <row r="1061" spans="1:25" hidden="1">
      <c r="A1061" s="45" t="s">
        <v>5539</v>
      </c>
      <c r="B1061" s="14" t="s">
        <v>5539</v>
      </c>
      <c r="C1061" s="3">
        <v>2025</v>
      </c>
      <c r="D1061" s="25">
        <v>45919</v>
      </c>
      <c r="E1061" s="19" t="str">
        <f>IF(Tabla110[[#This Row],[Fecha Respuesta]]="","01 Pendiente","02 Finalizado")</f>
        <v>02 Finalizado</v>
      </c>
      <c r="F1061" s="3" t="s">
        <v>178</v>
      </c>
      <c r="G1061" s="3" t="str">
        <f>+VLOOKUP(Tabla110[[#This Row],[ABOGADO]],'|'!$A$47:$B$89,2,0)</f>
        <v>Coordinación Prejudicial</v>
      </c>
      <c r="H1061" s="237" t="s">
        <v>2176</v>
      </c>
      <c r="I1061" s="3" t="s">
        <v>65</v>
      </c>
      <c r="J1061" s="18" t="s">
        <v>9155</v>
      </c>
      <c r="K1061" s="65" t="s">
        <v>8586</v>
      </c>
      <c r="L1061" s="18" t="s">
        <v>2350</v>
      </c>
      <c r="M1061" s="3" t="s">
        <v>374</v>
      </c>
      <c r="N1061" s="3" t="str">
        <f>Tabla110[[#This Row],[Orden]]&amp;" ("&amp;Tabla110[[#This Row],[Vigencia]]&amp;") "&amp;Tabla110[[#This Row],[Entidad / Reclamante]]&amp;" "&amp;Tabla110[[#This Row],[Últimos 6 Dígitos del Proceso]]</f>
        <v>1063 (2025) Aliansalud EPS 008100</v>
      </c>
      <c r="O1061" s="16">
        <v>1</v>
      </c>
      <c r="P1061" s="16">
        <v>0</v>
      </c>
      <c r="Q1061" s="25">
        <v>45922</v>
      </c>
      <c r="R1061" s="3" t="s">
        <v>54</v>
      </c>
      <c r="S1061" s="25">
        <v>45919</v>
      </c>
      <c r="T1061" s="3" t="s">
        <v>9156</v>
      </c>
      <c r="U1061" s="6"/>
      <c r="V1061" s="6"/>
      <c r="W1061" s="6"/>
      <c r="X1061" s="6">
        <f>+NETWORKDAYS(Tabla110[[#This Row],[Fecha de Asignación2]],Tabla110[[#This Row],[Fecha Respuesta]])</f>
        <v>2</v>
      </c>
      <c r="Y1061" s="6">
        <f>+Tabla110[[#This Row],[Meta]]-Tabla110[[#This Row],[Meta2]]</f>
        <v>-2</v>
      </c>
    </row>
    <row r="1062" spans="1:25" hidden="1">
      <c r="A1062" s="45" t="s">
        <v>5543</v>
      </c>
      <c r="B1062" s="14" t="s">
        <v>5543</v>
      </c>
      <c r="C1062" s="3">
        <v>2025</v>
      </c>
      <c r="D1062" s="25">
        <v>45919</v>
      </c>
      <c r="E1062" s="19" t="str">
        <f>IF(Tabla110[[#This Row],[Fecha Respuesta]]="","01 Pendiente","02 Finalizado")</f>
        <v>02 Finalizado</v>
      </c>
      <c r="F1062" s="3" t="s">
        <v>106</v>
      </c>
      <c r="G1062" s="3" t="str">
        <f>+VLOOKUP(Tabla110[[#This Row],[ABOGADO]],'|'!$A$47:$B$89,2,0)</f>
        <v>Representación Judicial</v>
      </c>
      <c r="H1062" s="237" t="s">
        <v>2176</v>
      </c>
      <c r="I1062" s="3" t="s">
        <v>65</v>
      </c>
      <c r="J1062" s="18" t="s">
        <v>9157</v>
      </c>
      <c r="K1062" s="65" t="s">
        <v>2225</v>
      </c>
      <c r="L1062" s="18" t="s">
        <v>2350</v>
      </c>
      <c r="M1062" s="3" t="s">
        <v>315</v>
      </c>
      <c r="N1062" s="3" t="str">
        <f>Tabla110[[#This Row],[Orden]]&amp;" ("&amp;Tabla110[[#This Row],[Vigencia]]&amp;") "&amp;Tabla110[[#This Row],[Entidad / Reclamante]]&amp;" "&amp;Tabla110[[#This Row],[Últimos 6 Dígitos del Proceso]]</f>
        <v>1064 (2025) Sanitas EPS 017500</v>
      </c>
      <c r="O1062" s="16">
        <v>1000</v>
      </c>
      <c r="P1062" s="16">
        <v>486447958</v>
      </c>
      <c r="Q1062" s="25">
        <v>45945</v>
      </c>
      <c r="R1062" s="3" t="s">
        <v>94</v>
      </c>
      <c r="S1062" s="25">
        <v>45929</v>
      </c>
      <c r="T1062" s="3" t="s">
        <v>9158</v>
      </c>
      <c r="U1062" s="6"/>
      <c r="V1062" s="6"/>
      <c r="W1062" s="6"/>
      <c r="X1062" s="6">
        <f>+NETWORKDAYS(Tabla110[[#This Row],[Fecha de Asignación2]],Tabla110[[#This Row],[Fecha Respuesta]])</f>
        <v>13</v>
      </c>
      <c r="Y1062" s="6">
        <f>+Tabla110[[#This Row],[Meta]]-Tabla110[[#This Row],[Meta2]]</f>
        <v>-13</v>
      </c>
    </row>
    <row r="1063" spans="1:25" hidden="1">
      <c r="A1063" s="45" t="s">
        <v>5544</v>
      </c>
      <c r="B1063" s="14" t="s">
        <v>5544</v>
      </c>
      <c r="C1063" s="3">
        <v>2025</v>
      </c>
      <c r="D1063" s="25">
        <v>45919</v>
      </c>
      <c r="E1063" s="19" t="str">
        <f>IF(Tabla110[[#This Row],[Fecha Respuesta]]="","01 Pendiente","02 Finalizado")</f>
        <v>02 Finalizado</v>
      </c>
      <c r="F1063" s="3" t="s">
        <v>154</v>
      </c>
      <c r="G1063" s="3" t="str">
        <f>+VLOOKUP(Tabla110[[#This Row],[ABOGADO]],'|'!$A$47:$B$89,2,0)</f>
        <v>Coordinación Prejudicial</v>
      </c>
      <c r="H1063" s="237" t="s">
        <v>2176</v>
      </c>
      <c r="I1063" s="3" t="s">
        <v>59</v>
      </c>
      <c r="J1063" s="18" t="s">
        <v>9159</v>
      </c>
      <c r="K1063" s="65" t="s">
        <v>6265</v>
      </c>
      <c r="L1063" s="18" t="s">
        <v>2350</v>
      </c>
      <c r="M1063" s="3" t="s">
        <v>315</v>
      </c>
      <c r="N1063" s="3" t="str">
        <f>Tabla110[[#This Row],[Orden]]&amp;" ("&amp;Tabla110[[#This Row],[Vigencia]]&amp;") "&amp;Tabla110[[#This Row],[Entidad / Reclamante]]&amp;" "&amp;Tabla110[[#This Row],[Últimos 6 Dígitos del Proceso]]</f>
        <v>1065 (2025) Sanitas EPS 049500</v>
      </c>
      <c r="O1063" s="16">
        <v>503</v>
      </c>
      <c r="P1063" s="16">
        <v>61148186</v>
      </c>
      <c r="Q1063" s="25">
        <v>45922</v>
      </c>
      <c r="R1063" s="3" t="s">
        <v>54</v>
      </c>
      <c r="S1063" s="25">
        <v>45919</v>
      </c>
      <c r="T1063" s="3" t="s">
        <v>9160</v>
      </c>
      <c r="U1063" s="6"/>
      <c r="V1063" s="6"/>
      <c r="W1063" s="6"/>
      <c r="X1063" s="6">
        <f>+NETWORKDAYS(Tabla110[[#This Row],[Fecha de Asignación2]],Tabla110[[#This Row],[Fecha Respuesta]])</f>
        <v>2</v>
      </c>
      <c r="Y1063" s="6">
        <f>+Tabla110[[#This Row],[Meta]]-Tabla110[[#This Row],[Meta2]]</f>
        <v>-2</v>
      </c>
    </row>
    <row r="1064" spans="1:25" hidden="1">
      <c r="A1064" s="45" t="s">
        <v>5548</v>
      </c>
      <c r="B1064" s="14" t="s">
        <v>5548</v>
      </c>
      <c r="C1064" s="3">
        <v>2025</v>
      </c>
      <c r="D1064" s="25">
        <v>45919</v>
      </c>
      <c r="E1064" s="19" t="str">
        <f>IF(Tabla110[[#This Row],[Fecha Respuesta]]="","01 Pendiente","02 Finalizado")</f>
        <v>02 Finalizado</v>
      </c>
      <c r="F1064" s="3" t="s">
        <v>178</v>
      </c>
      <c r="G1064" s="3" t="str">
        <f>+VLOOKUP(Tabla110[[#This Row],[ABOGADO]],'|'!$A$47:$B$89,2,0)</f>
        <v>Coordinación Prejudicial</v>
      </c>
      <c r="H1064" s="237" t="s">
        <v>2176</v>
      </c>
      <c r="I1064" s="3" t="s">
        <v>65</v>
      </c>
      <c r="J1064" s="18" t="s">
        <v>7069</v>
      </c>
      <c r="K1064" s="65" t="s">
        <v>7061</v>
      </c>
      <c r="L1064" s="18" t="s">
        <v>2350</v>
      </c>
      <c r="M1064" s="3" t="s">
        <v>315</v>
      </c>
      <c r="N1064" s="3" t="str">
        <f>Tabla110[[#This Row],[Orden]]&amp;" ("&amp;Tabla110[[#This Row],[Vigencia]]&amp;") "&amp;Tabla110[[#This Row],[Entidad / Reclamante]]&amp;" "&amp;Tabla110[[#This Row],[Últimos 6 Dígitos del Proceso]]</f>
        <v>1066 (2025) Sanitas EPS 054800</v>
      </c>
      <c r="O1064" s="16">
        <v>507</v>
      </c>
      <c r="P1064" s="16">
        <v>1470117385055</v>
      </c>
      <c r="Q1064" s="25">
        <v>45926</v>
      </c>
      <c r="R1064" s="3" t="s">
        <v>54</v>
      </c>
      <c r="S1064" s="25">
        <v>45919</v>
      </c>
      <c r="T1064" s="3" t="s">
        <v>9161</v>
      </c>
      <c r="U1064" s="6"/>
      <c r="V1064" s="6"/>
      <c r="W1064" s="6"/>
      <c r="X1064" s="6">
        <f>+NETWORKDAYS(Tabla110[[#This Row],[Fecha de Asignación2]],Tabla110[[#This Row],[Fecha Respuesta]])</f>
        <v>6</v>
      </c>
      <c r="Y1064" s="6">
        <f>+Tabla110[[#This Row],[Meta]]-Tabla110[[#This Row],[Meta2]]</f>
        <v>-6</v>
      </c>
    </row>
    <row r="1065" spans="1:25" hidden="1">
      <c r="A1065" s="45" t="s">
        <v>5552</v>
      </c>
      <c r="B1065" s="14" t="s">
        <v>5552</v>
      </c>
      <c r="C1065" s="3">
        <v>2025</v>
      </c>
      <c r="D1065" s="25">
        <v>45919</v>
      </c>
      <c r="E1065" s="19" t="str">
        <f>IF(Tabla110[[#This Row],[Fecha Respuesta]]="","01 Pendiente","02 Finalizado")</f>
        <v>02 Finalizado</v>
      </c>
      <c r="F1065" s="3" t="s">
        <v>144</v>
      </c>
      <c r="G1065" s="3" t="str">
        <f>+VLOOKUP(Tabla110[[#This Row],[ABOGADO]],'|'!$A$47:$B$89,2,0)</f>
        <v>Coordinación Prejudicial</v>
      </c>
      <c r="H1065" s="237" t="s">
        <v>2176</v>
      </c>
      <c r="I1065" s="3" t="s">
        <v>65</v>
      </c>
      <c r="J1065" s="18" t="s">
        <v>9162</v>
      </c>
      <c r="K1065" s="65" t="s">
        <v>7188</v>
      </c>
      <c r="L1065" s="18" t="s">
        <v>2350</v>
      </c>
      <c r="M1065" s="3" t="s">
        <v>355</v>
      </c>
      <c r="N1065" s="3" t="str">
        <f>Tabla110[[#This Row],[Orden]]&amp;" ("&amp;Tabla110[[#This Row],[Vigencia]]&amp;") "&amp;Tabla110[[#This Row],[Entidad / Reclamante]]&amp;" "&amp;Tabla110[[#This Row],[Últimos 6 Dígitos del Proceso]]</f>
        <v>1067 (2025) Famisanar EPS 010300</v>
      </c>
      <c r="O1065" s="16">
        <v>1411</v>
      </c>
      <c r="P1065" s="16">
        <v>423278447.83999997</v>
      </c>
      <c r="Q1065" s="25">
        <v>45929</v>
      </c>
      <c r="R1065" s="3" t="s">
        <v>94</v>
      </c>
      <c r="S1065" s="25">
        <v>45929</v>
      </c>
      <c r="T1065" s="3" t="s">
        <v>9163</v>
      </c>
      <c r="U1065" s="6"/>
      <c r="V1065" s="6"/>
      <c r="W1065" s="6"/>
      <c r="X1065" s="6">
        <f>+NETWORKDAYS(Tabla110[[#This Row],[Fecha de Asignación2]],Tabla110[[#This Row],[Fecha Respuesta]])</f>
        <v>1</v>
      </c>
      <c r="Y1065" s="6">
        <f>+Tabla110[[#This Row],[Meta]]-Tabla110[[#This Row],[Meta2]]</f>
        <v>-1</v>
      </c>
    </row>
    <row r="1066" spans="1:25" hidden="1">
      <c r="A1066" s="45" t="s">
        <v>5556</v>
      </c>
      <c r="B1066" s="14" t="s">
        <v>5556</v>
      </c>
      <c r="C1066" s="3">
        <v>2025</v>
      </c>
      <c r="D1066" s="25">
        <v>45922</v>
      </c>
      <c r="E1066" s="19" t="str">
        <f>IF(Tabla110[[#This Row],[Fecha Respuesta]]="","01 Pendiente","02 Finalizado")</f>
        <v>02 Finalizado</v>
      </c>
      <c r="F1066" s="3" t="s">
        <v>139</v>
      </c>
      <c r="G1066" s="3" t="str">
        <f>+VLOOKUP(Tabla110[[#This Row],[ABOGADO]],'|'!$A$47:$B$89,2,0)</f>
        <v>Representación Judicial</v>
      </c>
      <c r="H1066" s="3" t="s">
        <v>6122</v>
      </c>
      <c r="I1066" s="3" t="s">
        <v>65</v>
      </c>
      <c r="J1066" s="18" t="s">
        <v>9164</v>
      </c>
      <c r="K1066" s="65" t="s">
        <v>2251</v>
      </c>
      <c r="L1066" s="18">
        <v>51029244</v>
      </c>
      <c r="M1066" s="3" t="s">
        <v>9165</v>
      </c>
      <c r="N1066" s="3" t="str">
        <f>Tabla110[[#This Row],[Orden]]&amp;" ("&amp;Tabla110[[#This Row],[Vigencia]]&amp;") "&amp;Tabla110[[#This Row],[Entidad / Reclamante]]&amp;" "&amp;Tabla110[[#This Row],[Últimos 6 Dígitos del Proceso]]</f>
        <v>1068 (2025) Blanca Niria Castaño de Ortiz 022200</v>
      </c>
      <c r="O1066" s="16">
        <v>1</v>
      </c>
      <c r="P1066" s="16">
        <v>0</v>
      </c>
      <c r="Q1066" s="25">
        <v>45925</v>
      </c>
      <c r="R1066" s="3" t="s">
        <v>92</v>
      </c>
      <c r="S1066" s="25">
        <v>45922</v>
      </c>
      <c r="T1066" s="3" t="s">
        <v>9166</v>
      </c>
      <c r="U1066" s="6"/>
      <c r="V1066" s="6"/>
      <c r="W1066" s="6">
        <v>5</v>
      </c>
      <c r="X1066" s="6">
        <f>+NETWORKDAYS(Tabla110[[#This Row],[Fecha de Asignación2]],Tabla110[[#This Row],[Fecha Respuesta]])</f>
        <v>4</v>
      </c>
      <c r="Y1066" s="6">
        <f>+Tabla110[[#This Row],[Meta]]-Tabla110[[#This Row],[Meta2]]</f>
        <v>1</v>
      </c>
    </row>
    <row r="1067" spans="1:25" hidden="1">
      <c r="A1067" s="45" t="s">
        <v>5559</v>
      </c>
      <c r="B1067" s="14" t="s">
        <v>5559</v>
      </c>
      <c r="C1067" s="3">
        <v>2025</v>
      </c>
      <c r="D1067" s="25">
        <v>45922</v>
      </c>
      <c r="E1067" s="19" t="str">
        <f>IF(Tabla110[[#This Row],[Fecha Respuesta]]="","01 Pendiente","02 Finalizado")</f>
        <v>02 Finalizado</v>
      </c>
      <c r="F1067" s="3" t="s">
        <v>146</v>
      </c>
      <c r="G1067" s="3" t="str">
        <f>+VLOOKUP(Tabla110[[#This Row],[ABOGADO]],'|'!$A$47:$B$89,2,0)</f>
        <v>Coordinación Prejudicial</v>
      </c>
      <c r="H1067" s="237" t="s">
        <v>2176</v>
      </c>
      <c r="I1067" s="3" t="s">
        <v>65</v>
      </c>
      <c r="J1067" s="18" t="s">
        <v>9167</v>
      </c>
      <c r="K1067" s="65" t="s">
        <v>9168</v>
      </c>
      <c r="L1067" s="18" t="s">
        <v>2350</v>
      </c>
      <c r="M1067" s="3" t="s">
        <v>374</v>
      </c>
      <c r="N1067" s="3" t="str">
        <f>Tabla110[[#This Row],[Orden]]&amp;" ("&amp;Tabla110[[#This Row],[Vigencia]]&amp;") "&amp;Tabla110[[#This Row],[Entidad / Reclamante]]&amp;" "&amp;Tabla110[[#This Row],[Últimos 6 Dígitos del Proceso]]</f>
        <v>1069 (2025) Aliansalud EPS 146122</v>
      </c>
      <c r="O1067" s="16">
        <v>1</v>
      </c>
      <c r="P1067" s="16">
        <v>0</v>
      </c>
      <c r="Q1067" s="25">
        <v>45922</v>
      </c>
      <c r="R1067" s="3" t="s">
        <v>54</v>
      </c>
      <c r="S1067" s="25">
        <v>45922</v>
      </c>
      <c r="T1067" s="3" t="s">
        <v>9169</v>
      </c>
      <c r="U1067" s="6"/>
      <c r="V1067" s="6"/>
      <c r="W1067" s="6"/>
      <c r="X1067" s="6">
        <f>+NETWORKDAYS(Tabla110[[#This Row],[Fecha de Asignación2]],Tabla110[[#This Row],[Fecha Respuesta]])</f>
        <v>1</v>
      </c>
      <c r="Y1067" s="6">
        <f>+Tabla110[[#This Row],[Meta]]-Tabla110[[#This Row],[Meta2]]</f>
        <v>-1</v>
      </c>
    </row>
    <row r="1068" spans="1:25" hidden="1">
      <c r="A1068" s="45" t="s">
        <v>5561</v>
      </c>
      <c r="B1068" s="14" t="s">
        <v>5561</v>
      </c>
      <c r="C1068" s="3">
        <v>2025</v>
      </c>
      <c r="D1068" s="25">
        <v>45922</v>
      </c>
      <c r="E1068" s="19" t="str">
        <f>IF(Tabla110[[#This Row],[Fecha Respuesta]]="","01 Pendiente","02 Finalizado")</f>
        <v>02 Finalizado</v>
      </c>
      <c r="F1068" s="3" t="s">
        <v>181</v>
      </c>
      <c r="G1068" s="3" t="str">
        <f>+VLOOKUP(Tabla110[[#This Row],[ABOGADO]],'|'!$A$47:$B$89,2,0)</f>
        <v>Coordinación Prejudicial</v>
      </c>
      <c r="H1068" s="237" t="s">
        <v>2176</v>
      </c>
      <c r="I1068" s="3" t="s">
        <v>65</v>
      </c>
      <c r="J1068" s="18" t="s">
        <v>9170</v>
      </c>
      <c r="K1068" s="65" t="s">
        <v>7846</v>
      </c>
      <c r="L1068" s="18" t="s">
        <v>2350</v>
      </c>
      <c r="M1068" s="3" t="s">
        <v>315</v>
      </c>
      <c r="N1068" s="3" t="str">
        <f>Tabla110[[#This Row],[Orden]]&amp;" ("&amp;Tabla110[[#This Row],[Vigencia]]&amp;") "&amp;Tabla110[[#This Row],[Entidad / Reclamante]]&amp;" "&amp;Tabla110[[#This Row],[Últimos 6 Dígitos del Proceso]]</f>
        <v>1070 (2025) Sanitas EPS 001300</v>
      </c>
      <c r="O1068" s="16">
        <v>363</v>
      </c>
      <c r="P1068" s="16">
        <v>0</v>
      </c>
      <c r="Q1068" s="25">
        <v>45945</v>
      </c>
      <c r="R1068" s="3" t="s">
        <v>103</v>
      </c>
      <c r="S1068" s="25">
        <v>45929</v>
      </c>
      <c r="T1068" s="3" t="s">
        <v>9171</v>
      </c>
      <c r="U1068" s="6"/>
      <c r="V1068" s="6"/>
      <c r="W1068" s="6"/>
      <c r="X1068" s="6">
        <f>+NETWORKDAYS(Tabla110[[#This Row],[Fecha de Asignación2]],Tabla110[[#This Row],[Fecha Respuesta]])</f>
        <v>13</v>
      </c>
      <c r="Y1068" s="6">
        <f>+Tabla110[[#This Row],[Meta]]-Tabla110[[#This Row],[Meta2]]</f>
        <v>-13</v>
      </c>
    </row>
    <row r="1069" spans="1:25" hidden="1">
      <c r="A1069" s="45" t="s">
        <v>5566</v>
      </c>
      <c r="B1069" s="14" t="s">
        <v>5566</v>
      </c>
      <c r="C1069" s="3">
        <v>2025</v>
      </c>
      <c r="D1069" s="25">
        <v>45922</v>
      </c>
      <c r="E1069" s="19" t="str">
        <f>IF(Tabla110[[#This Row],[Fecha Respuesta]]="","01 Pendiente","02 Finalizado")</f>
        <v>02 Finalizado</v>
      </c>
      <c r="F1069" s="3" t="s">
        <v>164</v>
      </c>
      <c r="G1069" s="3" t="str">
        <f>+VLOOKUP(Tabla110[[#This Row],[ABOGADO]],'|'!$A$47:$B$89,2,0)</f>
        <v>Representación Judicial</v>
      </c>
      <c r="H1069" s="237" t="s">
        <v>2176</v>
      </c>
      <c r="I1069" s="3" t="s">
        <v>65</v>
      </c>
      <c r="J1069" s="18" t="s">
        <v>2316</v>
      </c>
      <c r="K1069" s="65" t="s">
        <v>2317</v>
      </c>
      <c r="L1069" s="18" t="s">
        <v>2350</v>
      </c>
      <c r="M1069" s="3" t="s">
        <v>315</v>
      </c>
      <c r="N1069" s="3" t="str">
        <f>Tabla110[[#This Row],[Orden]]&amp;" ("&amp;Tabla110[[#This Row],[Vigencia]]&amp;") "&amp;Tabla110[[#This Row],[Entidad / Reclamante]]&amp;" "&amp;Tabla110[[#This Row],[Últimos 6 Dígitos del Proceso]]</f>
        <v>1071 (2025) Sanitas EPS 020500</v>
      </c>
      <c r="O1069" s="16">
        <v>359</v>
      </c>
      <c r="P1069" s="16">
        <v>89551813</v>
      </c>
      <c r="Q1069" s="25">
        <v>45951</v>
      </c>
      <c r="R1069" s="3" t="s">
        <v>103</v>
      </c>
      <c r="S1069" s="25">
        <v>45929</v>
      </c>
      <c r="T1069" s="3" t="s">
        <v>9172</v>
      </c>
      <c r="U1069" s="6"/>
      <c r="V1069" s="6"/>
      <c r="W1069" s="6"/>
      <c r="X1069" s="6">
        <f>+NETWORKDAYS(Tabla110[[#This Row],[Fecha de Asignación2]],Tabla110[[#This Row],[Fecha Respuesta]])</f>
        <v>17</v>
      </c>
      <c r="Y1069" s="6">
        <f>+Tabla110[[#This Row],[Meta]]-Tabla110[[#This Row],[Meta2]]</f>
        <v>-17</v>
      </c>
    </row>
    <row r="1070" spans="1:25" hidden="1">
      <c r="A1070" s="45" t="s">
        <v>5568</v>
      </c>
      <c r="B1070" s="14" t="s">
        <v>5568</v>
      </c>
      <c r="C1070" s="3">
        <v>2025</v>
      </c>
      <c r="D1070" s="25">
        <v>45922</v>
      </c>
      <c r="E1070" s="19" t="str">
        <f>IF(Tabla110[[#This Row],[Fecha Respuesta]]="","01 Pendiente","02 Finalizado")</f>
        <v>02 Finalizado</v>
      </c>
      <c r="F1070" s="3" t="s">
        <v>176</v>
      </c>
      <c r="G1070" s="3" t="str">
        <f>+VLOOKUP(Tabla110[[#This Row],[ABOGADO]],'|'!$A$47:$B$89,2,0)</f>
        <v>Representación Judicial</v>
      </c>
      <c r="H1070" s="237" t="s">
        <v>2176</v>
      </c>
      <c r="I1070" s="3" t="s">
        <v>59</v>
      </c>
      <c r="J1070" s="18" t="s">
        <v>9173</v>
      </c>
      <c r="K1070" s="65" t="s">
        <v>7297</v>
      </c>
      <c r="L1070" s="18" t="s">
        <v>2350</v>
      </c>
      <c r="M1070" s="3" t="s">
        <v>315</v>
      </c>
      <c r="N1070" s="3" t="str">
        <f>Tabla110[[#This Row],[Orden]]&amp;" ("&amp;Tabla110[[#This Row],[Vigencia]]&amp;") "&amp;Tabla110[[#This Row],[Entidad / Reclamante]]&amp;" "&amp;Tabla110[[#This Row],[Últimos 6 Dígitos del Proceso]]</f>
        <v>1072 (2025) Sanitas EPS 008000</v>
      </c>
      <c r="O1070" s="16">
        <v>480</v>
      </c>
      <c r="P1070" s="16">
        <v>108536996</v>
      </c>
      <c r="Q1070" s="25">
        <v>45953</v>
      </c>
      <c r="R1070" s="3" t="s">
        <v>94</v>
      </c>
      <c r="S1070" s="25">
        <v>45929</v>
      </c>
      <c r="T1070" s="3" t="s">
        <v>9174</v>
      </c>
      <c r="U1070" s="6"/>
      <c r="V1070" s="6"/>
      <c r="W1070" s="6"/>
      <c r="X1070" s="6">
        <f>+NETWORKDAYS(Tabla110[[#This Row],[Fecha de Asignación2]],Tabla110[[#This Row],[Fecha Respuesta]])</f>
        <v>19</v>
      </c>
      <c r="Y1070" s="6">
        <f>+Tabla110[[#This Row],[Meta]]-Tabla110[[#This Row],[Meta2]]</f>
        <v>-19</v>
      </c>
    </row>
    <row r="1071" spans="1:25" hidden="1">
      <c r="A1071" s="45" t="s">
        <v>5573</v>
      </c>
      <c r="B1071" s="14" t="s">
        <v>5573</v>
      </c>
      <c r="C1071" s="3">
        <v>2025</v>
      </c>
      <c r="D1071" s="25">
        <v>45922</v>
      </c>
      <c r="E1071" s="19" t="str">
        <f>IF(Tabla110[[#This Row],[Fecha Respuesta]]="","01 Pendiente","02 Finalizado")</f>
        <v>02 Finalizado</v>
      </c>
      <c r="F1071" s="3" t="s">
        <v>133</v>
      </c>
      <c r="G1071" s="3" t="str">
        <f>+VLOOKUP(Tabla110[[#This Row],[ABOGADO]],'|'!$A$47:$B$89,2,0)</f>
        <v>Representación Judicial</v>
      </c>
      <c r="H1071" s="3" t="s">
        <v>6122</v>
      </c>
      <c r="I1071" s="3" t="s">
        <v>65</v>
      </c>
      <c r="J1071" s="18" t="s">
        <v>6347</v>
      </c>
      <c r="K1071" s="65" t="s">
        <v>6348</v>
      </c>
      <c r="L1071" s="18">
        <v>51027983</v>
      </c>
      <c r="M1071" s="3" t="s">
        <v>6349</v>
      </c>
      <c r="N1071" s="3" t="str">
        <f>Tabla110[[#This Row],[Orden]]&amp;" ("&amp;Tabla110[[#This Row],[Vigencia]]&amp;") "&amp;Tabla110[[#This Row],[Entidad / Reclamante]]&amp;" "&amp;Tabla110[[#This Row],[Últimos 6 Dígitos del Proceso]]</f>
        <v>1073 (2025) Adela Jiménez González 000100</v>
      </c>
      <c r="O1071" s="16">
        <v>1</v>
      </c>
      <c r="P1071" s="16">
        <v>0</v>
      </c>
      <c r="Q1071" s="25">
        <v>45931</v>
      </c>
      <c r="R1071" s="3" t="s">
        <v>92</v>
      </c>
      <c r="S1071" s="25">
        <v>45922</v>
      </c>
      <c r="T1071" s="3" t="s">
        <v>9175</v>
      </c>
      <c r="U1071" s="6"/>
      <c r="V1071" s="6"/>
      <c r="W1071" s="6">
        <v>5</v>
      </c>
      <c r="X1071" s="6">
        <f>+NETWORKDAYS(Tabla110[[#This Row],[Fecha de Asignación2]],Tabla110[[#This Row],[Fecha Respuesta]])</f>
        <v>8</v>
      </c>
      <c r="Y1071" s="6">
        <f>+Tabla110[[#This Row],[Meta]]-Tabla110[[#This Row],[Meta2]]</f>
        <v>-3</v>
      </c>
    </row>
    <row r="1072" spans="1:25" hidden="1">
      <c r="A1072" s="45" t="s">
        <v>5578</v>
      </c>
      <c r="B1072" s="14" t="s">
        <v>5578</v>
      </c>
      <c r="C1072" s="3">
        <v>2025</v>
      </c>
      <c r="D1072" s="25">
        <v>45922</v>
      </c>
      <c r="E1072" s="19" t="str">
        <f>IF(Tabla110[[#This Row],[Fecha Respuesta]]="","01 Pendiente","02 Finalizado")</f>
        <v>02 Finalizado</v>
      </c>
      <c r="F1072" s="3" t="s">
        <v>133</v>
      </c>
      <c r="G1072" s="3" t="str">
        <f>+VLOOKUP(Tabla110[[#This Row],[ABOGADO]],'|'!$A$47:$B$89,2,0)</f>
        <v>Representación Judicial</v>
      </c>
      <c r="H1072" s="237" t="s">
        <v>2176</v>
      </c>
      <c r="I1072" s="3" t="s">
        <v>56</v>
      </c>
      <c r="J1072" s="18" t="s">
        <v>8978</v>
      </c>
      <c r="K1072" s="65" t="s">
        <v>8979</v>
      </c>
      <c r="L1072" s="18" t="s">
        <v>2350</v>
      </c>
      <c r="M1072" s="3" t="s">
        <v>315</v>
      </c>
      <c r="N1072" s="3" t="str">
        <f>Tabla110[[#This Row],[Orden]]&amp;" ("&amp;Tabla110[[#This Row],[Vigencia]]&amp;") "&amp;Tabla110[[#This Row],[Entidad / Reclamante]]&amp;" "&amp;Tabla110[[#This Row],[Últimos 6 Dígitos del Proceso]]</f>
        <v>1074 (2025) Sanitas EPS 022000</v>
      </c>
      <c r="O1072" s="16">
        <v>25</v>
      </c>
      <c r="P1072" s="16">
        <v>217748590</v>
      </c>
      <c r="Q1072" s="25">
        <v>45924</v>
      </c>
      <c r="R1072" s="3" t="s">
        <v>54</v>
      </c>
      <c r="S1072" s="25">
        <v>45922</v>
      </c>
      <c r="T1072" s="3" t="s">
        <v>8306</v>
      </c>
      <c r="U1072" s="6"/>
      <c r="V1072" s="6"/>
      <c r="W1072" s="6"/>
      <c r="X1072" s="6">
        <f>+NETWORKDAYS(Tabla110[[#This Row],[Fecha de Asignación2]],Tabla110[[#This Row],[Fecha Respuesta]])</f>
        <v>3</v>
      </c>
      <c r="Y1072" s="6">
        <f>+Tabla110[[#This Row],[Meta]]-Tabla110[[#This Row],[Meta2]]</f>
        <v>-3</v>
      </c>
    </row>
    <row r="1073" spans="1:25" hidden="1">
      <c r="A1073" s="45" t="s">
        <v>5579</v>
      </c>
      <c r="B1073" s="14" t="s">
        <v>5579</v>
      </c>
      <c r="C1073" s="3">
        <v>2025</v>
      </c>
      <c r="D1073" s="25">
        <v>45922</v>
      </c>
      <c r="E1073" s="19" t="str">
        <f>IF(Tabla110[[#This Row],[Fecha Respuesta]]="","01 Pendiente","02 Finalizado")</f>
        <v>02 Finalizado</v>
      </c>
      <c r="F1073" s="3" t="s">
        <v>146</v>
      </c>
      <c r="G1073" s="3" t="str">
        <f>+VLOOKUP(Tabla110[[#This Row],[ABOGADO]],'|'!$A$47:$B$89,2,0)</f>
        <v>Coordinación Prejudicial</v>
      </c>
      <c r="H1073" s="237" t="s">
        <v>2176</v>
      </c>
      <c r="I1073" s="3" t="s">
        <v>65</v>
      </c>
      <c r="J1073" s="18" t="s">
        <v>9176</v>
      </c>
      <c r="K1073" s="65" t="s">
        <v>9177</v>
      </c>
      <c r="L1073" s="18" t="s">
        <v>2350</v>
      </c>
      <c r="M1073" s="3" t="s">
        <v>267</v>
      </c>
      <c r="N1073" s="3" t="str">
        <f>Tabla110[[#This Row],[Orden]]&amp;" ("&amp;Tabla110[[#This Row],[Vigencia]]&amp;") "&amp;Tabla110[[#This Row],[Entidad / Reclamante]]&amp;" "&amp;Tabla110[[#This Row],[Últimos 6 Dígitos del Proceso]]</f>
        <v>1075 (2025) Nueva EPS 133200</v>
      </c>
      <c r="O1073" s="16">
        <v>569</v>
      </c>
      <c r="P1073" s="16">
        <v>5652021674</v>
      </c>
      <c r="Q1073" s="25">
        <v>45930</v>
      </c>
      <c r="R1073" s="3" t="s">
        <v>54</v>
      </c>
      <c r="S1073" s="25">
        <v>45922</v>
      </c>
      <c r="T1073" s="3" t="s">
        <v>9178</v>
      </c>
      <c r="U1073" s="6"/>
      <c r="V1073" s="6"/>
      <c r="W1073" s="6"/>
      <c r="X1073" s="6">
        <f>+NETWORKDAYS(Tabla110[[#This Row],[Fecha de Asignación2]],Tabla110[[#This Row],[Fecha Respuesta]])</f>
        <v>7</v>
      </c>
      <c r="Y1073" s="6">
        <f>+Tabla110[[#This Row],[Meta]]-Tabla110[[#This Row],[Meta2]]</f>
        <v>-7</v>
      </c>
    </row>
    <row r="1074" spans="1:25" hidden="1">
      <c r="A1074" s="45" t="s">
        <v>5582</v>
      </c>
      <c r="B1074" s="14" t="s">
        <v>5582</v>
      </c>
      <c r="C1074" s="3">
        <v>2025</v>
      </c>
      <c r="D1074" s="25">
        <v>45922</v>
      </c>
      <c r="E1074" s="19" t="str">
        <f>IF(Tabla110[[#This Row],[Fecha Respuesta]]="","01 Pendiente","02 Finalizado")</f>
        <v>02 Finalizado</v>
      </c>
      <c r="F1074" s="19" t="s">
        <v>131</v>
      </c>
      <c r="G1074" s="3" t="str">
        <f>+VLOOKUP(Tabla110[[#This Row],[ABOGADO]],'|'!$A$47:$B$89,2,0)</f>
        <v>Representación Judicial</v>
      </c>
      <c r="H1074" s="237" t="s">
        <v>2176</v>
      </c>
      <c r="I1074" s="3" t="s">
        <v>65</v>
      </c>
      <c r="J1074" s="18" t="s">
        <v>6867</v>
      </c>
      <c r="K1074" s="65" t="s">
        <v>7807</v>
      </c>
      <c r="L1074" s="18" t="s">
        <v>2350</v>
      </c>
      <c r="M1074" s="3" t="s">
        <v>315</v>
      </c>
      <c r="N1074" s="3" t="str">
        <f>Tabla110[[#This Row],[Orden]]&amp;" ("&amp;Tabla110[[#This Row],[Vigencia]]&amp;") "&amp;Tabla110[[#This Row],[Entidad / Reclamante]]&amp;" "&amp;Tabla110[[#This Row],[Últimos 6 Dígitos del Proceso]]</f>
        <v>1076 (2025) Sanitas EPS 018500</v>
      </c>
      <c r="O1074" s="16">
        <v>289</v>
      </c>
      <c r="P1074" s="16" t="s">
        <v>9179</v>
      </c>
      <c r="Q1074" s="25">
        <v>45932</v>
      </c>
      <c r="R1074" s="3" t="s">
        <v>43</v>
      </c>
      <c r="S1074" s="25">
        <v>45929</v>
      </c>
      <c r="T1074" s="3" t="s">
        <v>9180</v>
      </c>
      <c r="U1074" s="6"/>
      <c r="V1074" s="6"/>
      <c r="W1074" s="6"/>
      <c r="X1074" s="6">
        <f>+NETWORKDAYS(Tabla110[[#This Row],[Fecha de Asignación2]],Tabla110[[#This Row],[Fecha Respuesta]])</f>
        <v>4</v>
      </c>
      <c r="Y1074" s="6">
        <f>+Tabla110[[#This Row],[Meta]]-Tabla110[[#This Row],[Meta2]]</f>
        <v>-4</v>
      </c>
    </row>
    <row r="1075" spans="1:25" hidden="1">
      <c r="A1075" s="45" t="s">
        <v>5586</v>
      </c>
      <c r="B1075" s="14" t="s">
        <v>5586</v>
      </c>
      <c r="C1075" s="3">
        <v>2025</v>
      </c>
      <c r="D1075" s="25">
        <v>45922</v>
      </c>
      <c r="E1075" s="19" t="str">
        <f>IF(Tabla110[[#This Row],[Fecha Respuesta]]="","01 Pendiente","02 Finalizado")</f>
        <v>02 Finalizado</v>
      </c>
      <c r="F1075" s="3" t="s">
        <v>167</v>
      </c>
      <c r="G1075" s="3" t="str">
        <f>+VLOOKUP(Tabla110[[#This Row],[ABOGADO]],'|'!$A$47:$B$89,2,0)</f>
        <v>Representación Judicial</v>
      </c>
      <c r="H1075" s="237" t="s">
        <v>2176</v>
      </c>
      <c r="I1075" s="3" t="s">
        <v>65</v>
      </c>
      <c r="J1075" s="19" t="s">
        <v>9181</v>
      </c>
      <c r="K1075" s="65" t="s">
        <v>6549</v>
      </c>
      <c r="L1075" s="18" t="s">
        <v>2350</v>
      </c>
      <c r="M1075" s="3" t="s">
        <v>267</v>
      </c>
      <c r="N1075" s="3" t="str">
        <f>Tabla110[[#This Row],[Orden]]&amp;" ("&amp;Tabla110[[#This Row],[Vigencia]]&amp;") "&amp;Tabla110[[#This Row],[Entidad / Reclamante]]&amp;" "&amp;Tabla110[[#This Row],[Últimos 6 Dígitos del Proceso]]</f>
        <v>1077 (2025) Nueva EPS 007200</v>
      </c>
      <c r="O1075" s="16">
        <v>718</v>
      </c>
      <c r="P1075" s="16">
        <v>1665469816</v>
      </c>
      <c r="Q1075" s="25">
        <v>45948</v>
      </c>
      <c r="R1075" s="3" t="s">
        <v>94</v>
      </c>
      <c r="S1075" s="25">
        <v>45929</v>
      </c>
      <c r="T1075" s="3" t="s">
        <v>9182</v>
      </c>
      <c r="U1075" s="6"/>
      <c r="V1075" s="6"/>
      <c r="W1075" s="6"/>
      <c r="X1075" s="6">
        <f>+NETWORKDAYS(Tabla110[[#This Row],[Fecha de Asignación2]],Tabla110[[#This Row],[Fecha Respuesta]])</f>
        <v>15</v>
      </c>
      <c r="Y1075" s="6">
        <f>+Tabla110[[#This Row],[Meta]]-Tabla110[[#This Row],[Meta2]]</f>
        <v>-15</v>
      </c>
    </row>
    <row r="1076" spans="1:25" hidden="1">
      <c r="A1076" s="45" t="s">
        <v>5592</v>
      </c>
      <c r="B1076" s="14" t="s">
        <v>5592</v>
      </c>
      <c r="C1076" s="3">
        <v>2025</v>
      </c>
      <c r="D1076" s="25">
        <v>45923</v>
      </c>
      <c r="E1076" s="19" t="str">
        <f>IF(Tabla110[[#This Row],[Fecha Respuesta]]="","01 Pendiente","02 Finalizado")</f>
        <v>02 Finalizado</v>
      </c>
      <c r="F1076" s="3" t="s">
        <v>176</v>
      </c>
      <c r="G1076" s="3" t="str">
        <f>+VLOOKUP(Tabla110[[#This Row],[ABOGADO]],'|'!$A$47:$B$89,2,0)</f>
        <v>Representación Judicial</v>
      </c>
      <c r="H1076" s="237" t="s">
        <v>2176</v>
      </c>
      <c r="I1076" s="3" t="s">
        <v>59</v>
      </c>
      <c r="J1076" s="18" t="s">
        <v>7948</v>
      </c>
      <c r="K1076" s="65" t="s">
        <v>7949</v>
      </c>
      <c r="L1076" s="18" t="s">
        <v>2350</v>
      </c>
      <c r="M1076" s="3" t="s">
        <v>9183</v>
      </c>
      <c r="N1076" s="3" t="str">
        <f>Tabla110[[#This Row],[Orden]]&amp;" ("&amp;Tabla110[[#This Row],[Vigencia]]&amp;") "&amp;Tabla110[[#This Row],[Entidad / Reclamante]]&amp;" "&amp;Tabla110[[#This Row],[Últimos 6 Dígitos del Proceso]]</f>
        <v>1078 (2025) Salud Total 003900</v>
      </c>
      <c r="O1076" s="16">
        <v>1</v>
      </c>
      <c r="P1076" s="16">
        <v>0</v>
      </c>
      <c r="Q1076" s="25">
        <v>45924</v>
      </c>
      <c r="R1076" s="3" t="s">
        <v>54</v>
      </c>
      <c r="S1076" s="25">
        <v>45923</v>
      </c>
      <c r="T1076" s="3" t="s">
        <v>9184</v>
      </c>
      <c r="U1076" s="6"/>
      <c r="V1076" s="6"/>
      <c r="W1076" s="6"/>
      <c r="X1076" s="6">
        <f>+NETWORKDAYS(Tabla110[[#This Row],[Fecha de Asignación2]],Tabla110[[#This Row],[Fecha Respuesta]])</f>
        <v>2</v>
      </c>
      <c r="Y1076" s="6">
        <f>+Tabla110[[#This Row],[Meta]]-Tabla110[[#This Row],[Meta2]]</f>
        <v>-2</v>
      </c>
    </row>
    <row r="1077" spans="1:25" hidden="1">
      <c r="A1077" s="45" t="s">
        <v>5596</v>
      </c>
      <c r="B1077" s="14" t="s">
        <v>5596</v>
      </c>
      <c r="C1077" s="3">
        <v>2025</v>
      </c>
      <c r="D1077" s="25">
        <v>45923</v>
      </c>
      <c r="E1077" s="19" t="str">
        <f>IF(Tabla110[[#This Row],[Fecha Respuesta]]="","01 Pendiente","02 Finalizado")</f>
        <v>02 Finalizado</v>
      </c>
      <c r="F1077" s="3" t="s">
        <v>167</v>
      </c>
      <c r="G1077" s="3" t="str">
        <f>+VLOOKUP(Tabla110[[#This Row],[ABOGADO]],'|'!$A$47:$B$89,2,0)</f>
        <v>Representación Judicial</v>
      </c>
      <c r="H1077" s="3" t="s">
        <v>6122</v>
      </c>
      <c r="I1077" s="3" t="s">
        <v>65</v>
      </c>
      <c r="J1077" s="18" t="s">
        <v>9185</v>
      </c>
      <c r="K1077" s="65" t="s">
        <v>9186</v>
      </c>
      <c r="L1077" s="18">
        <v>51021128</v>
      </c>
      <c r="M1077" s="3" t="s">
        <v>9187</v>
      </c>
      <c r="N1077" s="3" t="str">
        <f>Tabla110[[#This Row],[Orden]]&amp;" ("&amp;Tabla110[[#This Row],[Vigencia]]&amp;") "&amp;Tabla110[[#This Row],[Entidad / Reclamante]]&amp;" "&amp;Tabla110[[#This Row],[Últimos 6 Dígitos del Proceso]]</f>
        <v>1079 (2025) Fernando Jose Mercado, Maria Fernanda Mercado y Paola Andrea Mercado Ospino 009400</v>
      </c>
      <c r="O1077" s="16">
        <v>1</v>
      </c>
      <c r="P1077" s="16">
        <v>10351500</v>
      </c>
      <c r="Q1077" s="25">
        <v>45925</v>
      </c>
      <c r="R1077" s="3" t="s">
        <v>92</v>
      </c>
      <c r="S1077" s="25">
        <v>45924</v>
      </c>
      <c r="T1077" s="3" t="s">
        <v>9188</v>
      </c>
      <c r="U1077" s="6"/>
      <c r="V1077" s="6"/>
      <c r="W1077" s="6">
        <v>5</v>
      </c>
      <c r="X1077" s="6">
        <f>+NETWORKDAYS(Tabla110[[#This Row],[Fecha de Asignación2]],Tabla110[[#This Row],[Fecha Respuesta]])</f>
        <v>2</v>
      </c>
      <c r="Y1077" s="6">
        <f>+Tabla110[[#This Row],[Meta]]-Tabla110[[#This Row],[Meta2]]</f>
        <v>3</v>
      </c>
    </row>
    <row r="1078" spans="1:25" hidden="1">
      <c r="A1078" s="45" t="s">
        <v>5599</v>
      </c>
      <c r="B1078" s="14" t="s">
        <v>5599</v>
      </c>
      <c r="C1078" s="3">
        <v>2025</v>
      </c>
      <c r="D1078" s="25">
        <v>45923</v>
      </c>
      <c r="E1078" s="19" t="str">
        <f>IF(Tabla110[[#This Row],[Fecha Respuesta]]="","01 Pendiente","02 Finalizado")</f>
        <v>02 Finalizado</v>
      </c>
      <c r="F1078" s="3" t="s">
        <v>117</v>
      </c>
      <c r="G1078" s="3" t="str">
        <f>+VLOOKUP(Tabla110[[#This Row],[ABOGADO]],'|'!$A$47:$B$89,2,0)</f>
        <v>Coordinación Prejudicial</v>
      </c>
      <c r="H1078" s="3" t="s">
        <v>2219</v>
      </c>
      <c r="I1078" s="3" t="s">
        <v>65</v>
      </c>
      <c r="J1078" s="18" t="s">
        <v>9137</v>
      </c>
      <c r="K1078" s="65" t="s">
        <v>9138</v>
      </c>
      <c r="L1078" s="18" t="s">
        <v>2350</v>
      </c>
      <c r="M1078" s="3" t="s">
        <v>9189</v>
      </c>
      <c r="N1078" s="3" t="str">
        <f>Tabla110[[#This Row],[Orden]]&amp;" ("&amp;Tabla110[[#This Row],[Vigencia]]&amp;") "&amp;Tabla110[[#This Row],[Entidad / Reclamante]]&amp;" "&amp;Tabla110[[#This Row],[Últimos 6 Dígitos del Proceso]]</f>
        <v>1080 (2025) Clínica Colsanitas S.A.  052882</v>
      </c>
      <c r="O1078" s="16">
        <v>1</v>
      </c>
      <c r="P1078" s="16">
        <v>13567647</v>
      </c>
      <c r="Q1078" s="25">
        <v>45936</v>
      </c>
      <c r="R1078" s="3" t="s">
        <v>43</v>
      </c>
      <c r="S1078" s="25">
        <v>45929</v>
      </c>
      <c r="T1078" s="3" t="s">
        <v>9190</v>
      </c>
      <c r="U1078" s="6"/>
      <c r="V1078" s="6"/>
      <c r="W1078" s="6"/>
      <c r="X1078" s="6">
        <f>+NETWORKDAYS(Tabla110[[#This Row],[Fecha de Asignación2]],Tabla110[[#This Row],[Fecha Respuesta]])</f>
        <v>6</v>
      </c>
      <c r="Y1078" s="6">
        <f>+Tabla110[[#This Row],[Meta]]-Tabla110[[#This Row],[Meta2]]</f>
        <v>-6</v>
      </c>
    </row>
    <row r="1079" spans="1:25" hidden="1">
      <c r="A1079" s="45" t="s">
        <v>5601</v>
      </c>
      <c r="B1079" s="14" t="s">
        <v>5601</v>
      </c>
      <c r="C1079" s="3">
        <v>2025</v>
      </c>
      <c r="D1079" s="25">
        <v>45923</v>
      </c>
      <c r="E1079" s="19" t="str">
        <f>IF(Tabla110[[#This Row],[Fecha Respuesta]]="","01 Pendiente","02 Finalizado")</f>
        <v>02 Finalizado</v>
      </c>
      <c r="F1079" s="3" t="s">
        <v>173</v>
      </c>
      <c r="G1079" s="3" t="str">
        <f>+VLOOKUP(Tabla110[[#This Row],[ABOGADO]],'|'!$A$47:$B$89,2,0)</f>
        <v>Representación Judicial</v>
      </c>
      <c r="H1079" s="237" t="s">
        <v>2176</v>
      </c>
      <c r="I1079" s="3" t="s">
        <v>65</v>
      </c>
      <c r="J1079" s="18" t="s">
        <v>9191</v>
      </c>
      <c r="K1079" s="65" t="s">
        <v>6217</v>
      </c>
      <c r="L1079" s="18" t="s">
        <v>2350</v>
      </c>
      <c r="M1079" s="3" t="s">
        <v>389</v>
      </c>
      <c r="N1079" s="3" t="str">
        <f>Tabla110[[#This Row],[Orden]]&amp;" ("&amp;Tabla110[[#This Row],[Vigencia]]&amp;") "&amp;Tabla110[[#This Row],[Entidad / Reclamante]]&amp;" "&amp;Tabla110[[#This Row],[Últimos 6 Dígitos del Proceso]]</f>
        <v>1081 (2025) Salud Total EPS 025500</v>
      </c>
      <c r="O1079" s="16">
        <v>130</v>
      </c>
      <c r="P1079" s="16">
        <v>607211546.52999997</v>
      </c>
      <c r="Q1079" s="25">
        <v>45951</v>
      </c>
      <c r="R1079" s="3" t="s">
        <v>96</v>
      </c>
      <c r="S1079" s="25">
        <v>45929</v>
      </c>
      <c r="T1079" s="3" t="s">
        <v>9192</v>
      </c>
      <c r="U1079" s="6"/>
      <c r="V1079" s="6"/>
      <c r="W1079" s="6"/>
      <c r="X1079" s="6">
        <f>+NETWORKDAYS(Tabla110[[#This Row],[Fecha de Asignación2]],Tabla110[[#This Row],[Fecha Respuesta]])</f>
        <v>17</v>
      </c>
      <c r="Y1079" s="6" t="s">
        <v>2179</v>
      </c>
    </row>
    <row r="1080" spans="1:25" hidden="1">
      <c r="A1080" s="45" t="s">
        <v>5604</v>
      </c>
      <c r="B1080" s="14" t="s">
        <v>5604</v>
      </c>
      <c r="C1080" s="3">
        <v>2025</v>
      </c>
      <c r="D1080" s="25">
        <v>45923</v>
      </c>
      <c r="E1080" s="19" t="str">
        <f>IF(Tabla110[[#This Row],[Fecha Respuesta]]="","01 Pendiente","02 Finalizado")</f>
        <v>02 Finalizado</v>
      </c>
      <c r="F1080" s="3" t="s">
        <v>173</v>
      </c>
      <c r="G1080" s="3" t="str">
        <f>+VLOOKUP(Tabla110[[#This Row],[ABOGADO]],'|'!$A$47:$B$89,2,0)</f>
        <v>Representación Judicial</v>
      </c>
      <c r="H1080" s="237" t="s">
        <v>2176</v>
      </c>
      <c r="I1080" s="3" t="s">
        <v>59</v>
      </c>
      <c r="J1080" s="18" t="s">
        <v>9193</v>
      </c>
      <c r="K1080" s="65" t="s">
        <v>9194</v>
      </c>
      <c r="L1080" s="18" t="s">
        <v>2350</v>
      </c>
      <c r="M1080" s="3" t="s">
        <v>315</v>
      </c>
      <c r="N1080" s="3" t="str">
        <f>Tabla110[[#This Row],[Orden]]&amp;" ("&amp;Tabla110[[#This Row],[Vigencia]]&amp;") "&amp;Tabla110[[#This Row],[Entidad / Reclamante]]&amp;" "&amp;Tabla110[[#This Row],[Últimos 6 Dígitos del Proceso]]</f>
        <v>1082 (2025) Sanitas EPS 011400</v>
      </c>
      <c r="O1080" s="16">
        <v>29</v>
      </c>
      <c r="P1080" s="16">
        <v>19215038</v>
      </c>
      <c r="Q1080" s="25">
        <v>45926</v>
      </c>
      <c r="R1080" s="3" t="s">
        <v>54</v>
      </c>
      <c r="S1080" s="25">
        <v>45923</v>
      </c>
      <c r="T1080" s="3" t="s">
        <v>9195</v>
      </c>
      <c r="U1080" s="6"/>
      <c r="V1080" s="6"/>
      <c r="W1080" s="6"/>
      <c r="X1080" s="6">
        <f>+NETWORKDAYS(Tabla110[[#This Row],[Fecha de Asignación2]],Tabla110[[#This Row],[Fecha Respuesta]])</f>
        <v>4</v>
      </c>
      <c r="Y1080" s="6">
        <f>+Tabla110[[#This Row],[Meta]]-Tabla110[[#This Row],[Meta2]]</f>
        <v>-4</v>
      </c>
    </row>
    <row r="1081" spans="1:25" hidden="1">
      <c r="A1081" s="45" t="s">
        <v>5606</v>
      </c>
      <c r="B1081" s="14" t="s">
        <v>5606</v>
      </c>
      <c r="C1081" s="3">
        <v>2025</v>
      </c>
      <c r="D1081" s="25">
        <v>45923</v>
      </c>
      <c r="E1081" s="19" t="str">
        <f>IF(Tabla110[[#This Row],[Fecha Respuesta]]="","01 Pendiente","02 Finalizado")</f>
        <v>02 Finalizado</v>
      </c>
      <c r="F1081" s="3" t="s">
        <v>173</v>
      </c>
      <c r="G1081" s="3" t="str">
        <f>+VLOOKUP(Tabla110[[#This Row],[ABOGADO]],'|'!$A$47:$B$89,2,0)</f>
        <v>Representación Judicial</v>
      </c>
      <c r="H1081" s="237" t="s">
        <v>2176</v>
      </c>
      <c r="I1081" s="3" t="s">
        <v>59</v>
      </c>
      <c r="J1081" s="18" t="s">
        <v>9196</v>
      </c>
      <c r="K1081" s="65" t="s">
        <v>6677</v>
      </c>
      <c r="L1081" s="18" t="s">
        <v>2350</v>
      </c>
      <c r="M1081" s="3" t="s">
        <v>267</v>
      </c>
      <c r="N1081" s="3" t="str">
        <f>Tabla110[[#This Row],[Orden]]&amp;" ("&amp;Tabla110[[#This Row],[Vigencia]]&amp;") "&amp;Tabla110[[#This Row],[Entidad / Reclamante]]&amp;" "&amp;Tabla110[[#This Row],[Últimos 6 Dígitos del Proceso]]</f>
        <v>1083 (2025) Nueva EPS 007400</v>
      </c>
      <c r="O1081" s="16">
        <v>11</v>
      </c>
      <c r="P1081" s="16">
        <v>10534782</v>
      </c>
      <c r="Q1081" s="25">
        <v>45926</v>
      </c>
      <c r="R1081" s="3" t="s">
        <v>54</v>
      </c>
      <c r="S1081" s="25">
        <v>45923</v>
      </c>
      <c r="T1081" s="3" t="s">
        <v>9197</v>
      </c>
      <c r="U1081" s="6"/>
      <c r="V1081" s="6"/>
      <c r="W1081" s="6"/>
      <c r="X1081" s="6">
        <f>+NETWORKDAYS(Tabla110[[#This Row],[Fecha de Asignación2]],Tabla110[[#This Row],[Fecha Respuesta]])</f>
        <v>4</v>
      </c>
      <c r="Y1081" s="6">
        <f>+Tabla110[[#This Row],[Meta]]-Tabla110[[#This Row],[Meta2]]</f>
        <v>-4</v>
      </c>
    </row>
    <row r="1082" spans="1:25" hidden="1">
      <c r="A1082" s="45" t="s">
        <v>5611</v>
      </c>
      <c r="B1082" s="14" t="s">
        <v>5611</v>
      </c>
      <c r="C1082" s="3">
        <v>2025</v>
      </c>
      <c r="D1082" s="25">
        <v>45923</v>
      </c>
      <c r="E1082" s="19" t="str">
        <f>IF(Tabla110[[#This Row],[Fecha Respuesta]]="","01 Pendiente","02 Finalizado")</f>
        <v>02 Finalizado</v>
      </c>
      <c r="F1082" s="3" t="s">
        <v>150</v>
      </c>
      <c r="G1082" s="3" t="str">
        <f>+VLOOKUP(Tabla110[[#This Row],[ABOGADO]],'|'!$A$47:$B$89,2,0)</f>
        <v>Coordinación Prejudicial</v>
      </c>
      <c r="H1082" s="237" t="s">
        <v>2176</v>
      </c>
      <c r="I1082" s="3" t="s">
        <v>65</v>
      </c>
      <c r="J1082" s="18" t="s">
        <v>9148</v>
      </c>
      <c r="K1082" s="65" t="s">
        <v>6973</v>
      </c>
      <c r="L1082" s="18" t="s">
        <v>2350</v>
      </c>
      <c r="M1082" s="3" t="s">
        <v>315</v>
      </c>
      <c r="N1082" s="3" t="str">
        <f>Tabla110[[#This Row],[Orden]]&amp;" ("&amp;Tabla110[[#This Row],[Vigencia]]&amp;") "&amp;Tabla110[[#This Row],[Entidad / Reclamante]]&amp;" "&amp;Tabla110[[#This Row],[Últimos 6 Dígitos del Proceso]]</f>
        <v>1084 (2025) Sanitas EPS 001700</v>
      </c>
      <c r="O1082" s="16">
        <v>14</v>
      </c>
      <c r="P1082" s="16">
        <v>362754829</v>
      </c>
      <c r="Q1082" s="25">
        <v>45948</v>
      </c>
      <c r="R1082" s="3" t="s">
        <v>43</v>
      </c>
      <c r="S1082" s="25">
        <v>45929</v>
      </c>
      <c r="T1082" s="3" t="s">
        <v>9198</v>
      </c>
      <c r="U1082" s="6"/>
      <c r="V1082" s="6"/>
      <c r="W1082" s="6"/>
      <c r="X1082" s="6">
        <f>+NETWORKDAYS(Tabla110[[#This Row],[Fecha de Asignación2]],Tabla110[[#This Row],[Fecha Respuesta]])</f>
        <v>15</v>
      </c>
      <c r="Y1082" s="6">
        <f>+Tabla110[[#This Row],[Meta]]-Tabla110[[#This Row],[Meta2]]</f>
        <v>-15</v>
      </c>
    </row>
    <row r="1083" spans="1:25" hidden="1">
      <c r="A1083" s="45" t="s">
        <v>5613</v>
      </c>
      <c r="B1083" s="14" t="s">
        <v>5613</v>
      </c>
      <c r="C1083" s="3">
        <v>2025</v>
      </c>
      <c r="D1083" s="25">
        <v>45924</v>
      </c>
      <c r="E1083" s="19" t="str">
        <f>IF(Tabla110[[#This Row],[Fecha Respuesta]]="","01 Pendiente","02 Finalizado")</f>
        <v>02 Finalizado</v>
      </c>
      <c r="F1083" s="3" t="s">
        <v>179</v>
      </c>
      <c r="G1083" s="3" t="str">
        <f>+VLOOKUP(Tabla110[[#This Row],[ABOGADO]],'|'!$A$47:$B$89,2,0)</f>
        <v>Representación Judicial</v>
      </c>
      <c r="H1083" s="237" t="s">
        <v>2176</v>
      </c>
      <c r="I1083" s="3" t="s">
        <v>65</v>
      </c>
      <c r="J1083" s="18" t="s">
        <v>9199</v>
      </c>
      <c r="K1083" s="65" t="s">
        <v>2229</v>
      </c>
      <c r="L1083" s="18" t="s">
        <v>2350</v>
      </c>
      <c r="M1083" s="3" t="s">
        <v>315</v>
      </c>
      <c r="N1083" s="3" t="str">
        <f>Tabla110[[#This Row],[Orden]]&amp;" ("&amp;Tabla110[[#This Row],[Vigencia]]&amp;") "&amp;Tabla110[[#This Row],[Entidad / Reclamante]]&amp;" "&amp;Tabla110[[#This Row],[Últimos 6 Dígitos del Proceso]]</f>
        <v>1085 (2025) Sanitas EPS 016800</v>
      </c>
      <c r="O1083" s="16">
        <v>215</v>
      </c>
      <c r="P1083" s="16">
        <v>187300448.59999999</v>
      </c>
      <c r="Q1083" s="25">
        <v>45933</v>
      </c>
      <c r="R1083" s="3" t="s">
        <v>96</v>
      </c>
      <c r="S1083" s="25">
        <v>45929</v>
      </c>
      <c r="T1083" s="3" t="s">
        <v>9200</v>
      </c>
      <c r="U1083" s="6"/>
      <c r="V1083" s="6"/>
      <c r="W1083" s="6">
        <v>8</v>
      </c>
      <c r="X1083" s="6">
        <f>+NETWORKDAYS(Tabla110[[#This Row],[Fecha de Asignación2]],Tabla110[[#This Row],[Fecha Respuesta]])</f>
        <v>5</v>
      </c>
      <c r="Y1083" s="6" t="s">
        <v>2185</v>
      </c>
    </row>
    <row r="1084" spans="1:25" hidden="1">
      <c r="A1084" s="45" t="s">
        <v>5617</v>
      </c>
      <c r="B1084" s="14" t="s">
        <v>5617</v>
      </c>
      <c r="C1084" s="3">
        <v>2025</v>
      </c>
      <c r="D1084" s="25">
        <v>45924</v>
      </c>
      <c r="E1084" s="19" t="str">
        <f>IF(Tabla110[[#This Row],[Fecha Respuesta]]="","01 Pendiente","02 Finalizado")</f>
        <v>02 Finalizado</v>
      </c>
      <c r="F1084" s="3" t="s">
        <v>139</v>
      </c>
      <c r="G1084" s="3" t="str">
        <f>+VLOOKUP(Tabla110[[#This Row],[ABOGADO]],'|'!$A$47:$B$89,2,0)</f>
        <v>Representación Judicial</v>
      </c>
      <c r="H1084" s="237" t="s">
        <v>2176</v>
      </c>
      <c r="I1084" s="3" t="s">
        <v>65</v>
      </c>
      <c r="J1084" s="18" t="s">
        <v>9201</v>
      </c>
      <c r="K1084" s="65" t="s">
        <v>7378</v>
      </c>
      <c r="L1084" s="18" t="s">
        <v>2350</v>
      </c>
      <c r="M1084" s="3" t="s">
        <v>315</v>
      </c>
      <c r="N1084" s="3" t="str">
        <f>Tabla110[[#This Row],[Orden]]&amp;" ("&amp;Tabla110[[#This Row],[Vigencia]]&amp;") "&amp;Tabla110[[#This Row],[Entidad / Reclamante]]&amp;" "&amp;Tabla110[[#This Row],[Últimos 6 Dígitos del Proceso]]</f>
        <v>1086 (2025) Sanitas EPS 025100</v>
      </c>
      <c r="O1084" s="16">
        <v>570</v>
      </c>
      <c r="P1084" s="16">
        <v>93806195.480000004</v>
      </c>
      <c r="Q1084" s="25">
        <v>45924</v>
      </c>
      <c r="R1084" s="3" t="s">
        <v>47</v>
      </c>
      <c r="S1084" s="25">
        <v>45924</v>
      </c>
      <c r="T1084" s="3" t="s">
        <v>9202</v>
      </c>
      <c r="U1084" s="6"/>
      <c r="V1084" s="6"/>
      <c r="W1084" s="6"/>
      <c r="X1084" s="6">
        <f>+NETWORKDAYS(Tabla110[[#This Row],[Fecha de Asignación2]],Tabla110[[#This Row],[Fecha Respuesta]])</f>
        <v>1</v>
      </c>
      <c r="Y1084" s="6">
        <f>+Tabla110[[#This Row],[Meta]]-Tabla110[[#This Row],[Meta2]]</f>
        <v>-1</v>
      </c>
    </row>
    <row r="1085" spans="1:25" hidden="1">
      <c r="A1085" s="45" t="s">
        <v>5621</v>
      </c>
      <c r="B1085" s="14" t="s">
        <v>5621</v>
      </c>
      <c r="C1085" s="3">
        <v>2025</v>
      </c>
      <c r="D1085" s="25">
        <v>45924</v>
      </c>
      <c r="E1085" s="19" t="str">
        <f>IF(Tabla110[[#This Row],[Fecha Respuesta]]="","01 Pendiente","02 Finalizado")</f>
        <v>02 Finalizado</v>
      </c>
      <c r="F1085" s="3" t="s">
        <v>127</v>
      </c>
      <c r="G1085" s="3" t="str">
        <f>+VLOOKUP(Tabla110[[#This Row],[ABOGADO]],'|'!$A$47:$B$89,2,0)</f>
        <v>Coordinación Prejudicial</v>
      </c>
      <c r="H1085" s="237" t="s">
        <v>2176</v>
      </c>
      <c r="I1085" s="3" t="s">
        <v>65</v>
      </c>
      <c r="J1085" s="18" t="s">
        <v>9203</v>
      </c>
      <c r="K1085" s="65" t="s">
        <v>9204</v>
      </c>
      <c r="L1085" s="18" t="s">
        <v>2350</v>
      </c>
      <c r="M1085" s="3" t="s">
        <v>315</v>
      </c>
      <c r="N1085" s="3" t="str">
        <f>Tabla110[[#This Row],[Orden]]&amp;" ("&amp;Tabla110[[#This Row],[Vigencia]]&amp;") "&amp;Tabla110[[#This Row],[Entidad / Reclamante]]&amp;" "&amp;Tabla110[[#This Row],[Últimos 6 Dígitos del Proceso]]</f>
        <v>1087 (2025) Sanitas EPS 049100</v>
      </c>
      <c r="O1085" s="16">
        <v>106</v>
      </c>
      <c r="P1085" s="16">
        <v>23344693</v>
      </c>
      <c r="Q1085" s="25">
        <v>45951</v>
      </c>
      <c r="R1085" s="3" t="s">
        <v>96</v>
      </c>
      <c r="S1085" s="25">
        <v>45929</v>
      </c>
      <c r="T1085" s="3" t="s">
        <v>9205</v>
      </c>
      <c r="U1085" s="6"/>
      <c r="V1085" s="6"/>
      <c r="W1085" s="6"/>
      <c r="X1085" s="6">
        <f>+NETWORKDAYS(Tabla110[[#This Row],[Fecha de Asignación2]],Tabla110[[#This Row],[Fecha Respuesta]])</f>
        <v>17</v>
      </c>
      <c r="Y1085" s="6" t="s">
        <v>2179</v>
      </c>
    </row>
    <row r="1086" spans="1:25" hidden="1">
      <c r="A1086" s="45" t="s">
        <v>5624</v>
      </c>
      <c r="B1086" s="14" t="s">
        <v>5624</v>
      </c>
      <c r="C1086" s="3">
        <v>2025</v>
      </c>
      <c r="D1086" s="25">
        <v>45924</v>
      </c>
      <c r="E1086" s="19" t="str">
        <f>IF(Tabla110[[#This Row],[Fecha Respuesta]]="","01 Pendiente","02 Finalizado")</f>
        <v>02 Finalizado</v>
      </c>
      <c r="F1086" s="3" t="s">
        <v>169</v>
      </c>
      <c r="G1086" s="3" t="str">
        <f>+VLOOKUP(Tabla110[[#This Row],[ABOGADO]],'|'!$A$47:$B$89,2,0)</f>
        <v>Coordinación Prejudicial</v>
      </c>
      <c r="H1086" s="237" t="s">
        <v>2176</v>
      </c>
      <c r="I1086" s="3" t="s">
        <v>65</v>
      </c>
      <c r="J1086" s="18" t="s">
        <v>9206</v>
      </c>
      <c r="K1086" s="65" t="s">
        <v>9207</v>
      </c>
      <c r="L1086" s="18" t="s">
        <v>2350</v>
      </c>
      <c r="M1086" s="3" t="s">
        <v>374</v>
      </c>
      <c r="N1086" s="3" t="str">
        <f>Tabla110[[#This Row],[Orden]]&amp;" ("&amp;Tabla110[[#This Row],[Vigencia]]&amp;") "&amp;Tabla110[[#This Row],[Entidad / Reclamante]]&amp;" "&amp;Tabla110[[#This Row],[Últimos 6 Dígitos del Proceso]]</f>
        <v>1088 (2025) Aliansalud EPS 198332</v>
      </c>
      <c r="O1086" s="16">
        <v>1</v>
      </c>
      <c r="P1086" s="16">
        <v>0</v>
      </c>
      <c r="Q1086" s="25">
        <v>45924</v>
      </c>
      <c r="R1086" s="3" t="s">
        <v>54</v>
      </c>
      <c r="S1086" s="25">
        <v>45924</v>
      </c>
      <c r="T1086" s="3" t="s">
        <v>9208</v>
      </c>
      <c r="U1086" s="6"/>
      <c r="V1086" s="6"/>
      <c r="W1086" s="6"/>
      <c r="X1086" s="6">
        <f>+NETWORKDAYS(Tabla110[[#This Row],[Fecha de Asignación2]],Tabla110[[#This Row],[Fecha Respuesta]])</f>
        <v>1</v>
      </c>
      <c r="Y1086" s="6">
        <f>+Tabla110[[#This Row],[Meta]]-Tabla110[[#This Row],[Meta2]]</f>
        <v>-1</v>
      </c>
    </row>
    <row r="1087" spans="1:25" hidden="1">
      <c r="A1087" s="45" t="s">
        <v>5626</v>
      </c>
      <c r="B1087" s="14" t="s">
        <v>5626</v>
      </c>
      <c r="C1087" s="3">
        <v>2025</v>
      </c>
      <c r="D1087" s="25">
        <v>45924</v>
      </c>
      <c r="E1087" s="19" t="str">
        <f>IF(Tabla110[[#This Row],[Fecha Respuesta]]="","01 Pendiente","02 Finalizado")</f>
        <v>02 Finalizado</v>
      </c>
      <c r="F1087" s="3" t="s">
        <v>148</v>
      </c>
      <c r="G1087" s="3" t="str">
        <f>+VLOOKUP(Tabla110[[#This Row],[ABOGADO]],'|'!$A$47:$B$89,2,0)</f>
        <v>Representación Judicial</v>
      </c>
      <c r="H1087" s="3" t="s">
        <v>6122</v>
      </c>
      <c r="I1087" s="3" t="s">
        <v>65</v>
      </c>
      <c r="J1087" s="18" t="s">
        <v>9209</v>
      </c>
      <c r="K1087" s="65" t="s">
        <v>2314</v>
      </c>
      <c r="L1087" s="18">
        <v>51022499</v>
      </c>
      <c r="M1087" s="3" t="s">
        <v>9210</v>
      </c>
      <c r="N1087" s="3" t="str">
        <f>Tabla110[[#This Row],[Orden]]&amp;" ("&amp;Tabla110[[#This Row],[Vigencia]]&amp;") "&amp;Tabla110[[#This Row],[Entidad / Reclamante]]&amp;" "&amp;Tabla110[[#This Row],[Últimos 6 Dígitos del Proceso]]</f>
        <v>1089 (2025) Sugeidy Isabel Ceballos Fernandez y Rafael Antonio Fernandez Araujo 013600</v>
      </c>
      <c r="O1087" s="16">
        <v>1</v>
      </c>
      <c r="P1087" s="16">
        <v>21945000</v>
      </c>
      <c r="Q1087" s="25">
        <v>45925</v>
      </c>
      <c r="R1087" s="3" t="s">
        <v>92</v>
      </c>
      <c r="S1087" s="25">
        <v>45925</v>
      </c>
      <c r="T1087" s="3" t="s">
        <v>9211</v>
      </c>
      <c r="U1087" s="6"/>
      <c r="V1087" s="6"/>
      <c r="W1087" s="6">
        <v>5</v>
      </c>
      <c r="X1087" s="6">
        <f>+NETWORKDAYS(Tabla110[[#This Row],[Fecha de Asignación2]],Tabla110[[#This Row],[Fecha Respuesta]])</f>
        <v>1</v>
      </c>
      <c r="Y1087" s="6">
        <f>+Tabla110[[#This Row],[Meta]]-Tabla110[[#This Row],[Meta2]]</f>
        <v>4</v>
      </c>
    </row>
    <row r="1088" spans="1:25" hidden="1">
      <c r="A1088" s="45" t="s">
        <v>5629</v>
      </c>
      <c r="B1088" s="14" t="s">
        <v>5629</v>
      </c>
      <c r="C1088" s="3">
        <v>2025</v>
      </c>
      <c r="D1088" s="25">
        <v>45924</v>
      </c>
      <c r="E1088" s="19" t="str">
        <f>IF(Tabla110[[#This Row],[Fecha Respuesta]]="","01 Pendiente","02 Finalizado")</f>
        <v>02 Finalizado</v>
      </c>
      <c r="F1088" s="3" t="s">
        <v>173</v>
      </c>
      <c r="G1088" s="3" t="str">
        <f>+VLOOKUP(Tabla110[[#This Row],[ABOGADO]],'|'!$A$47:$B$89,2,0)</f>
        <v>Representación Judicial</v>
      </c>
      <c r="H1088" s="237" t="s">
        <v>2176</v>
      </c>
      <c r="I1088" s="3" t="s">
        <v>59</v>
      </c>
      <c r="J1088" s="18" t="s">
        <v>9212</v>
      </c>
      <c r="K1088" s="65" t="s">
        <v>8586</v>
      </c>
      <c r="L1088" s="18" t="s">
        <v>2350</v>
      </c>
      <c r="M1088" s="3" t="s">
        <v>389</v>
      </c>
      <c r="N1088" s="3" t="str">
        <f>Tabla110[[#This Row],[Orden]]&amp;" ("&amp;Tabla110[[#This Row],[Vigencia]]&amp;") "&amp;Tabla110[[#This Row],[Entidad / Reclamante]]&amp;" "&amp;Tabla110[[#This Row],[Últimos 6 Dígitos del Proceso]]</f>
        <v>1090 (2025) Salud Total EPS 008100</v>
      </c>
      <c r="O1088" s="16">
        <v>4</v>
      </c>
      <c r="P1088" s="16">
        <v>974990967</v>
      </c>
      <c r="Q1088" s="25">
        <v>45926</v>
      </c>
      <c r="R1088" s="3" t="s">
        <v>54</v>
      </c>
      <c r="S1088" s="25">
        <v>45924</v>
      </c>
      <c r="T1088" s="3" t="s">
        <v>8593</v>
      </c>
      <c r="U1088" s="6"/>
      <c r="V1088" s="6"/>
      <c r="W1088" s="6"/>
      <c r="X1088" s="6">
        <f>+NETWORKDAYS(Tabla110[[#This Row],[Fecha de Asignación2]],Tabla110[[#This Row],[Fecha Respuesta]])</f>
        <v>3</v>
      </c>
      <c r="Y1088" s="6">
        <f>+Tabla110[[#This Row],[Meta]]-Tabla110[[#This Row],[Meta2]]</f>
        <v>-3</v>
      </c>
    </row>
    <row r="1089" spans="1:25" hidden="1">
      <c r="A1089" s="45" t="s">
        <v>5633</v>
      </c>
      <c r="B1089" s="14" t="s">
        <v>5633</v>
      </c>
      <c r="C1089" s="3">
        <v>2025</v>
      </c>
      <c r="D1089" s="25">
        <v>45924</v>
      </c>
      <c r="E1089" s="19" t="str">
        <f>IF(Tabla110[[#This Row],[Fecha Respuesta]]="","01 Pendiente","02 Finalizado")</f>
        <v>02 Finalizado</v>
      </c>
      <c r="F1089" s="3" t="s">
        <v>2259</v>
      </c>
      <c r="G1089" s="3" t="s">
        <v>17</v>
      </c>
      <c r="H1089" s="237" t="s">
        <v>2176</v>
      </c>
      <c r="I1089" s="3" t="s">
        <v>59</v>
      </c>
      <c r="J1089" s="18" t="s">
        <v>7098</v>
      </c>
      <c r="K1089" s="65" t="s">
        <v>7099</v>
      </c>
      <c r="L1089" s="18" t="s">
        <v>2350</v>
      </c>
      <c r="M1089" s="3" t="s">
        <v>374</v>
      </c>
      <c r="N1089" s="3" t="str">
        <f>Tabla110[[#This Row],[Orden]]&amp;" ("&amp;Tabla110[[#This Row],[Vigencia]]&amp;") "&amp;Tabla110[[#This Row],[Entidad / Reclamante]]&amp;" "&amp;Tabla110[[#This Row],[Últimos 6 Dígitos del Proceso]]</f>
        <v>1091 (2025) Aliansalud EPS 030100</v>
      </c>
      <c r="O1089" s="16">
        <v>104</v>
      </c>
      <c r="P1089" s="16">
        <v>60295000</v>
      </c>
      <c r="Q1089" s="25">
        <v>45944</v>
      </c>
      <c r="R1089" s="3" t="s">
        <v>54</v>
      </c>
      <c r="S1089" s="25">
        <v>45924</v>
      </c>
      <c r="T1089" s="3" t="s">
        <v>9213</v>
      </c>
      <c r="U1089" s="6"/>
      <c r="V1089" s="6"/>
      <c r="W1089" s="6"/>
      <c r="X1089" s="6">
        <f>+NETWORKDAYS(Tabla110[[#This Row],[Fecha de Asignación2]],Tabla110[[#This Row],[Fecha Respuesta]])</f>
        <v>15</v>
      </c>
      <c r="Y1089" s="6">
        <f>+Tabla110[[#This Row],[Meta]]-Tabla110[[#This Row],[Meta2]]</f>
        <v>-15</v>
      </c>
    </row>
    <row r="1090" spans="1:25" hidden="1">
      <c r="A1090" s="45" t="s">
        <v>5635</v>
      </c>
      <c r="B1090" s="14" t="s">
        <v>5635</v>
      </c>
      <c r="C1090" s="3">
        <v>2025</v>
      </c>
      <c r="D1090" s="25">
        <v>45924</v>
      </c>
      <c r="E1090" s="19" t="str">
        <f>IF(Tabla110[[#This Row],[Fecha Respuesta]]="","01 Pendiente","02 Finalizado")</f>
        <v>02 Finalizado</v>
      </c>
      <c r="F1090" s="3" t="s">
        <v>138</v>
      </c>
      <c r="G1090" s="3" t="str">
        <f>+VLOOKUP(Tabla110[[#This Row],[ABOGADO]],'|'!$A$47:$B$89,2,0)</f>
        <v>Representación Judicial</v>
      </c>
      <c r="H1090" s="237" t="s">
        <v>2176</v>
      </c>
      <c r="I1090" s="3" t="s">
        <v>65</v>
      </c>
      <c r="J1090" s="18" t="s">
        <v>6694</v>
      </c>
      <c r="K1090" s="65" t="s">
        <v>6695</v>
      </c>
      <c r="L1090" s="18" t="s">
        <v>2350</v>
      </c>
      <c r="M1090" s="3" t="s">
        <v>315</v>
      </c>
      <c r="N1090" s="3" t="str">
        <f>Tabla110[[#This Row],[Orden]]&amp;" ("&amp;Tabla110[[#This Row],[Vigencia]]&amp;") "&amp;Tabla110[[#This Row],[Entidad / Reclamante]]&amp;" "&amp;Tabla110[[#This Row],[Últimos 6 Dígitos del Proceso]]</f>
        <v>1092 (2025) Sanitas EPS 008600</v>
      </c>
      <c r="O1090" s="16">
        <v>925</v>
      </c>
      <c r="P1090" s="16">
        <v>288443734</v>
      </c>
      <c r="Q1090" s="25">
        <v>45937</v>
      </c>
      <c r="R1090" s="3" t="s">
        <v>54</v>
      </c>
      <c r="S1090" s="25">
        <v>45924</v>
      </c>
      <c r="T1090" s="3" t="s">
        <v>9214</v>
      </c>
      <c r="U1090" s="6"/>
      <c r="V1090" s="6"/>
      <c r="W1090" s="6"/>
      <c r="X1090" s="6">
        <f>+NETWORKDAYS(Tabla110[[#This Row],[Fecha de Asignación2]],Tabla110[[#This Row],[Fecha Respuesta]])</f>
        <v>10</v>
      </c>
      <c r="Y1090" s="6">
        <f>+Tabla110[[#This Row],[Meta]]-Tabla110[[#This Row],[Meta2]]</f>
        <v>-10</v>
      </c>
    </row>
    <row r="1091" spans="1:25" hidden="1">
      <c r="A1091" s="45" t="s">
        <v>5637</v>
      </c>
      <c r="B1091" s="14" t="s">
        <v>5637</v>
      </c>
      <c r="C1091" s="3">
        <v>2025</v>
      </c>
      <c r="D1091" s="25">
        <v>45924</v>
      </c>
      <c r="E1091" s="19" t="str">
        <f>IF(Tabla110[[#This Row],[Fecha Respuesta]]="","01 Pendiente","02 Finalizado")</f>
        <v>02 Finalizado</v>
      </c>
      <c r="F1091" s="3" t="s">
        <v>169</v>
      </c>
      <c r="G1091" s="3" t="str">
        <f>+VLOOKUP(Tabla110[[#This Row],[ABOGADO]],'|'!$A$47:$B$89,2,0)</f>
        <v>Coordinación Prejudicial</v>
      </c>
      <c r="H1091" s="3" t="s">
        <v>2219</v>
      </c>
      <c r="I1091" s="3" t="s">
        <v>65</v>
      </c>
      <c r="J1091" s="18" t="s">
        <v>9215</v>
      </c>
      <c r="K1091" s="65" t="s">
        <v>9216</v>
      </c>
      <c r="L1091" s="18" t="s">
        <v>2350</v>
      </c>
      <c r="M1091" s="3" t="s">
        <v>6187</v>
      </c>
      <c r="N1091" s="3" t="str">
        <f>Tabla110[[#This Row],[Orden]]&amp;" ("&amp;Tabla110[[#This Row],[Vigencia]]&amp;") "&amp;Tabla110[[#This Row],[Entidad / Reclamante]]&amp;" "&amp;Tabla110[[#This Row],[Últimos 6 Dígitos del Proceso]]</f>
        <v>1093 (2025) Clínica Palmira 964752</v>
      </c>
      <c r="O1091" s="16">
        <v>1415</v>
      </c>
      <c r="P1091" s="16">
        <v>1791914719</v>
      </c>
      <c r="Q1091" s="25">
        <v>45925</v>
      </c>
      <c r="R1091" s="3" t="s">
        <v>54</v>
      </c>
      <c r="S1091" s="25">
        <v>45924</v>
      </c>
      <c r="T1091" s="3" t="s">
        <v>9217</v>
      </c>
      <c r="U1091" s="6"/>
      <c r="V1091" s="6"/>
      <c r="W1091" s="6"/>
      <c r="X1091" s="6">
        <f>+NETWORKDAYS(Tabla110[[#This Row],[Fecha de Asignación2]],Tabla110[[#This Row],[Fecha Respuesta]])</f>
        <v>2</v>
      </c>
      <c r="Y1091" s="6">
        <f>+Tabla110[[#This Row],[Meta]]-Tabla110[[#This Row],[Meta2]]</f>
        <v>-2</v>
      </c>
    </row>
    <row r="1092" spans="1:25" ht="12.75" hidden="1" customHeight="1">
      <c r="A1092" s="45" t="s">
        <v>5639</v>
      </c>
      <c r="B1092" s="14" t="s">
        <v>5639</v>
      </c>
      <c r="C1092" s="3">
        <v>2025</v>
      </c>
      <c r="D1092" s="25">
        <v>45925</v>
      </c>
      <c r="E1092" s="19" t="str">
        <f>IF(Tabla110[[#This Row],[Fecha Respuesta]]="","01 Pendiente","02 Finalizado")</f>
        <v>02 Finalizado</v>
      </c>
      <c r="F1092" s="3" t="s">
        <v>154</v>
      </c>
      <c r="G1092" s="3" t="str">
        <f>+VLOOKUP(Tabla110[[#This Row],[ABOGADO]],'|'!$A$47:$B$89,2,0)</f>
        <v>Coordinación Prejudicial</v>
      </c>
      <c r="H1092" s="237" t="s">
        <v>2176</v>
      </c>
      <c r="I1092" s="3" t="s">
        <v>65</v>
      </c>
      <c r="J1092" s="18" t="s">
        <v>9218</v>
      </c>
      <c r="K1092" s="65" t="s">
        <v>9219</v>
      </c>
      <c r="L1092" s="18" t="s">
        <v>2350</v>
      </c>
      <c r="M1092" s="3" t="s">
        <v>267</v>
      </c>
      <c r="N1092" s="3" t="str">
        <f>Tabla110[[#This Row],[Orden]]&amp;" ("&amp;Tabla110[[#This Row],[Vigencia]]&amp;") "&amp;Tabla110[[#This Row],[Entidad / Reclamante]]&amp;" "&amp;Tabla110[[#This Row],[Últimos 6 Dígitos del Proceso]]</f>
        <v>1094 (2025) Nueva EPS 247722</v>
      </c>
      <c r="O1092" s="16">
        <v>15</v>
      </c>
      <c r="P1092" s="16">
        <v>404090482</v>
      </c>
      <c r="Q1092" s="25">
        <v>45925</v>
      </c>
      <c r="R1092" s="3" t="s">
        <v>47</v>
      </c>
      <c r="S1092" s="25">
        <v>45925</v>
      </c>
      <c r="T1092" s="3" t="s">
        <v>9220</v>
      </c>
      <c r="U1092" s="6"/>
      <c r="V1092" s="6"/>
      <c r="W1092" s="6"/>
      <c r="X1092" s="6">
        <f>+NETWORKDAYS(Tabla110[[#This Row],[Fecha de Asignación2]],Tabla110[[#This Row],[Fecha Respuesta]])</f>
        <v>1</v>
      </c>
      <c r="Y1092" s="6">
        <f>+Tabla110[[#This Row],[Meta]]-Tabla110[[#This Row],[Meta2]]</f>
        <v>-1</v>
      </c>
    </row>
    <row r="1093" spans="1:25" hidden="1">
      <c r="A1093" s="45" t="s">
        <v>5642</v>
      </c>
      <c r="B1093" s="14" t="s">
        <v>5642</v>
      </c>
      <c r="C1093" s="3">
        <v>2025</v>
      </c>
      <c r="D1093" s="25">
        <v>45926</v>
      </c>
      <c r="E1093" s="19" t="str">
        <f>IF(Tabla110[[#This Row],[Fecha Respuesta]]="","01 Pendiente","02 Finalizado")</f>
        <v>02 Finalizado</v>
      </c>
      <c r="F1093" s="3" t="s">
        <v>143</v>
      </c>
      <c r="G1093" s="3" t="str">
        <f>+VLOOKUP(Tabla110[[#This Row],[ABOGADO]],'|'!$A$47:$B$89,2,0)</f>
        <v>Representación Judicial</v>
      </c>
      <c r="H1093" s="237" t="s">
        <v>2176</v>
      </c>
      <c r="I1093" s="3" t="s">
        <v>65</v>
      </c>
      <c r="J1093" s="18" t="s">
        <v>9221</v>
      </c>
      <c r="K1093" s="65" t="s">
        <v>9222</v>
      </c>
      <c r="L1093" s="18" t="s">
        <v>2350</v>
      </c>
      <c r="M1093" s="3" t="s">
        <v>355</v>
      </c>
      <c r="N1093" s="3" t="str">
        <f>Tabla110[[#This Row],[Orden]]&amp;" ("&amp;Tabla110[[#This Row],[Vigencia]]&amp;") "&amp;Tabla110[[#This Row],[Entidad / Reclamante]]&amp;" "&amp;Tabla110[[#This Row],[Últimos 6 Dígitos del Proceso]]</f>
        <v>1095 (2025) Famisanar EPS 023800</v>
      </c>
      <c r="O1093" s="16">
        <v>1603</v>
      </c>
      <c r="P1093" s="16">
        <v>1206093432.8699999</v>
      </c>
      <c r="Q1093" s="25">
        <v>45948</v>
      </c>
      <c r="R1093" s="3" t="s">
        <v>94</v>
      </c>
      <c r="S1093" s="25">
        <v>45929</v>
      </c>
      <c r="T1093" s="3" t="s">
        <v>7223</v>
      </c>
      <c r="U1093" s="6"/>
      <c r="V1093" s="6"/>
      <c r="W1093" s="6"/>
      <c r="X1093" s="6">
        <f>+NETWORKDAYS(Tabla110[[#This Row],[Fecha de Asignación2]],Tabla110[[#This Row],[Fecha Respuesta]])</f>
        <v>15</v>
      </c>
      <c r="Y1093" s="6">
        <f>+Tabla110[[#This Row],[Meta]]-Tabla110[[#This Row],[Meta2]]</f>
        <v>-15</v>
      </c>
    </row>
    <row r="1094" spans="1:25" hidden="1">
      <c r="A1094" s="45" t="s">
        <v>5644</v>
      </c>
      <c r="B1094" s="14" t="s">
        <v>5644</v>
      </c>
      <c r="C1094" s="3">
        <v>2025</v>
      </c>
      <c r="D1094" s="25">
        <v>45926</v>
      </c>
      <c r="E1094" s="19" t="str">
        <f>IF(Tabla110[[#This Row],[Fecha Respuesta]]="","01 Pendiente","02 Finalizado")</f>
        <v>02 Finalizado</v>
      </c>
      <c r="F1094" s="25" t="s">
        <v>6200</v>
      </c>
      <c r="G1094" s="3" t="s">
        <v>17</v>
      </c>
      <c r="H1094" s="3" t="s">
        <v>6122</v>
      </c>
      <c r="I1094" s="3" t="s">
        <v>65</v>
      </c>
      <c r="J1094" s="18" t="s">
        <v>9223</v>
      </c>
      <c r="K1094" s="65" t="s">
        <v>7188</v>
      </c>
      <c r="L1094" s="18" t="s">
        <v>9224</v>
      </c>
      <c r="M1094" s="3" t="s">
        <v>9225</v>
      </c>
      <c r="N1094" s="3" t="str">
        <f>Tabla110[[#This Row],[Orden]]&amp;" ("&amp;Tabla110[[#This Row],[Vigencia]]&amp;") "&amp;Tabla110[[#This Row],[Entidad / Reclamante]]&amp;" "&amp;Tabla110[[#This Row],[Últimos 6 Dígitos del Proceso]]</f>
        <v>1096 (2025) Yojeidis Zambrano Mejia y  Alvaro Miguel Santiago Zambrano 010300</v>
      </c>
      <c r="O1094" s="16">
        <v>1</v>
      </c>
      <c r="P1094" s="16">
        <v>21730756</v>
      </c>
      <c r="Q1094" s="25">
        <v>45926</v>
      </c>
      <c r="R1094" s="3" t="s">
        <v>54</v>
      </c>
      <c r="S1094" s="25">
        <v>45926</v>
      </c>
      <c r="T1094" s="3" t="s">
        <v>9226</v>
      </c>
      <c r="U1094" s="6"/>
      <c r="V1094" s="6"/>
      <c r="W1094" s="6"/>
      <c r="X1094" s="6">
        <f>+NETWORKDAYS(Tabla110[[#This Row],[Fecha de Asignación2]],Tabla110[[#This Row],[Fecha Respuesta]])</f>
        <v>1</v>
      </c>
      <c r="Y1094" s="6">
        <f>+Tabla110[[#This Row],[Meta]]-Tabla110[[#This Row],[Meta2]]</f>
        <v>-1</v>
      </c>
    </row>
    <row r="1095" spans="1:25" hidden="1">
      <c r="A1095" s="45" t="s">
        <v>5647</v>
      </c>
      <c r="B1095" s="14" t="s">
        <v>5647</v>
      </c>
      <c r="C1095" s="3">
        <v>2025</v>
      </c>
      <c r="D1095" s="25">
        <v>45926</v>
      </c>
      <c r="E1095" s="19" t="str">
        <f>IF(Tabla110[[#This Row],[Fecha Respuesta]]="","01 Pendiente","02 Finalizado")</f>
        <v>02 Finalizado</v>
      </c>
      <c r="F1095" s="18" t="s">
        <v>6254</v>
      </c>
      <c r="G1095" s="3" t="s">
        <v>17</v>
      </c>
      <c r="H1095" s="3" t="s">
        <v>6122</v>
      </c>
      <c r="I1095" s="3" t="s">
        <v>65</v>
      </c>
      <c r="J1095" s="18" t="s">
        <v>9227</v>
      </c>
      <c r="K1095" s="65" t="s">
        <v>6697</v>
      </c>
      <c r="L1095" s="18">
        <v>51028845</v>
      </c>
      <c r="M1095" s="3" t="s">
        <v>9228</v>
      </c>
      <c r="N1095" s="3" t="str">
        <f>Tabla110[[#This Row],[Orden]]&amp;" ("&amp;Tabla110[[#This Row],[Vigencia]]&amp;") "&amp;Tabla110[[#This Row],[Entidad / Reclamante]]&amp;" "&amp;Tabla110[[#This Row],[Últimos 6 Dígitos del Proceso]]</f>
        <v>1097 (2025) Clara Ismenia Cruz Bravo y Emiro Saenz Tamayo 026700</v>
      </c>
      <c r="O1095" s="16">
        <v>1</v>
      </c>
      <c r="P1095" s="16">
        <v>0</v>
      </c>
      <c r="Q1095" s="25">
        <v>45930</v>
      </c>
      <c r="R1095" s="3" t="s">
        <v>92</v>
      </c>
      <c r="S1095" s="25">
        <v>45926</v>
      </c>
      <c r="T1095" s="3" t="s">
        <v>7613</v>
      </c>
      <c r="U1095" s="6"/>
      <c r="V1095" s="6"/>
      <c r="W1095" s="6"/>
      <c r="X1095" s="6">
        <f>+NETWORKDAYS(Tabla110[[#This Row],[Fecha de Asignación2]],Tabla110[[#This Row],[Fecha Respuesta]])</f>
        <v>3</v>
      </c>
      <c r="Y1095" s="6">
        <f>+Tabla110[[#This Row],[Meta]]-Tabla110[[#This Row],[Meta2]]</f>
        <v>-3</v>
      </c>
    </row>
    <row r="1096" spans="1:25" hidden="1">
      <c r="A1096" s="45" t="s">
        <v>5649</v>
      </c>
      <c r="B1096" s="14" t="s">
        <v>5649</v>
      </c>
      <c r="C1096" s="3">
        <v>2025</v>
      </c>
      <c r="D1096" s="25">
        <v>45926</v>
      </c>
      <c r="E1096" s="19" t="str">
        <f>IF(Tabla110[[#This Row],[Fecha Respuesta]]="","01 Pendiente","02 Finalizado")</f>
        <v>02 Finalizado</v>
      </c>
      <c r="F1096" s="18" t="s">
        <v>6254</v>
      </c>
      <c r="G1096" s="3" t="s">
        <v>17</v>
      </c>
      <c r="H1096" s="237" t="s">
        <v>2176</v>
      </c>
      <c r="I1096" s="3" t="s">
        <v>65</v>
      </c>
      <c r="J1096" s="18" t="s">
        <v>9229</v>
      </c>
      <c r="K1096" s="65" t="s">
        <v>6796</v>
      </c>
      <c r="L1096" s="18" t="s">
        <v>2350</v>
      </c>
      <c r="M1096" s="3" t="s">
        <v>355</v>
      </c>
      <c r="N1096" s="3" t="str">
        <f>Tabla110[[#This Row],[Orden]]&amp;" ("&amp;Tabla110[[#This Row],[Vigencia]]&amp;") "&amp;Tabla110[[#This Row],[Entidad / Reclamante]]&amp;" "&amp;Tabla110[[#This Row],[Últimos 6 Dígitos del Proceso]]</f>
        <v>1098 (2025) Famisanar EPS 012300</v>
      </c>
      <c r="O1096" s="16">
        <v>2405</v>
      </c>
      <c r="P1096" s="16">
        <v>175106372</v>
      </c>
      <c r="Q1096" s="25">
        <v>45957</v>
      </c>
      <c r="R1096" s="3" t="s">
        <v>103</v>
      </c>
      <c r="S1096" s="25">
        <v>45932</v>
      </c>
      <c r="T1096" s="3" t="s">
        <v>9230</v>
      </c>
      <c r="U1096" s="6"/>
      <c r="V1096" s="6"/>
      <c r="W1096" s="6"/>
      <c r="X1096" s="6">
        <f>+NETWORKDAYS(Tabla110[[#This Row],[Fecha de Asignación2]],Tabla110[[#This Row],[Fecha Respuesta]])</f>
        <v>18</v>
      </c>
      <c r="Y1096" s="6">
        <f>+Tabla110[[#This Row],[Meta]]-Tabla110[[#This Row],[Meta2]]</f>
        <v>-18</v>
      </c>
    </row>
    <row r="1097" spans="1:25" hidden="1">
      <c r="A1097" s="45" t="s">
        <v>5653</v>
      </c>
      <c r="B1097" s="14" t="s">
        <v>5653</v>
      </c>
      <c r="C1097" s="3">
        <v>2025</v>
      </c>
      <c r="D1097" s="25">
        <v>45926</v>
      </c>
      <c r="E1097" s="19" t="str">
        <f>IF(Tabla110[[#This Row],[Fecha Respuesta]]="","01 Pendiente","02 Finalizado")</f>
        <v>02 Finalizado</v>
      </c>
      <c r="F1097" s="3" t="s">
        <v>124</v>
      </c>
      <c r="G1097" s="3" t="str">
        <f>+VLOOKUP(Tabla110[[#This Row],[ABOGADO]],'|'!$A$47:$B$89,2,0)</f>
        <v>Representación Judicial</v>
      </c>
      <c r="H1097" s="237" t="s">
        <v>2176</v>
      </c>
      <c r="I1097" s="3" t="s">
        <v>59</v>
      </c>
      <c r="J1097" s="18" t="s">
        <v>9231</v>
      </c>
      <c r="K1097" s="65" t="s">
        <v>6796</v>
      </c>
      <c r="L1097" s="18" t="s">
        <v>2350</v>
      </c>
      <c r="M1097" s="3" t="s">
        <v>315</v>
      </c>
      <c r="N1097" s="3" t="str">
        <f>Tabla110[[#This Row],[Orden]]&amp;" ("&amp;Tabla110[[#This Row],[Vigencia]]&amp;") "&amp;Tabla110[[#This Row],[Entidad / Reclamante]]&amp;" "&amp;Tabla110[[#This Row],[Últimos 6 Dígitos del Proceso]]</f>
        <v>1099 (2025) Sanitas EPS 012300</v>
      </c>
      <c r="O1097" s="16">
        <v>221</v>
      </c>
      <c r="P1097" s="16">
        <v>137800438</v>
      </c>
      <c r="Q1097" s="25">
        <v>45929</v>
      </c>
      <c r="R1097" s="3" t="s">
        <v>54</v>
      </c>
      <c r="S1097" s="25">
        <v>45926</v>
      </c>
      <c r="T1097" s="3" t="s">
        <v>9232</v>
      </c>
      <c r="U1097" s="6"/>
      <c r="V1097" s="6"/>
      <c r="W1097" s="6"/>
      <c r="X1097" s="6">
        <f>+NETWORKDAYS(Tabla110[[#This Row],[Fecha de Asignación2]],Tabla110[[#This Row],[Fecha Respuesta]])</f>
        <v>2</v>
      </c>
      <c r="Y1097" s="6">
        <f>+Tabla110[[#This Row],[Meta]]-Tabla110[[#This Row],[Meta2]]</f>
        <v>-2</v>
      </c>
    </row>
    <row r="1098" spans="1:25" hidden="1">
      <c r="A1098" s="45" t="s">
        <v>5656</v>
      </c>
      <c r="B1098" s="14" t="s">
        <v>5656</v>
      </c>
      <c r="C1098" s="3">
        <v>2025</v>
      </c>
      <c r="D1098" s="25">
        <v>45926</v>
      </c>
      <c r="E1098" s="19" t="str">
        <f>IF(Tabla110[[#This Row],[Fecha Respuesta]]="","01 Pendiente","02 Finalizado")</f>
        <v>02 Finalizado</v>
      </c>
      <c r="F1098" s="3" t="s">
        <v>131</v>
      </c>
      <c r="G1098" s="3" t="str">
        <f>+VLOOKUP(Tabla110[[#This Row],[ABOGADO]],'|'!$A$47:$B$89,2,0)</f>
        <v>Representación Judicial</v>
      </c>
      <c r="H1098" s="237" t="s">
        <v>2176</v>
      </c>
      <c r="I1098" s="3" t="s">
        <v>65</v>
      </c>
      <c r="J1098" s="18" t="s">
        <v>9233</v>
      </c>
      <c r="K1098" s="65" t="s">
        <v>7866</v>
      </c>
      <c r="L1098" s="18" t="s">
        <v>2350</v>
      </c>
      <c r="M1098" s="3" t="s">
        <v>315</v>
      </c>
      <c r="N1098" s="3" t="str">
        <f>Tabla110[[#This Row],[Orden]]&amp;" ("&amp;Tabla110[[#This Row],[Vigencia]]&amp;") "&amp;Tabla110[[#This Row],[Entidad / Reclamante]]&amp;" "&amp;Tabla110[[#This Row],[Últimos 6 Dígitos del Proceso]]</f>
        <v>1100 (2025) Sanitas EPS 012500</v>
      </c>
      <c r="O1098" s="16">
        <v>1000</v>
      </c>
      <c r="P1098" s="16">
        <v>91675514</v>
      </c>
      <c r="Q1098" s="25">
        <v>45952</v>
      </c>
      <c r="R1098" s="3" t="s">
        <v>103</v>
      </c>
      <c r="S1098" s="25">
        <v>45932</v>
      </c>
      <c r="T1098" s="3" t="s">
        <v>9234</v>
      </c>
      <c r="U1098" s="6"/>
      <c r="V1098" s="6"/>
      <c r="W1098" s="6"/>
      <c r="X1098" s="6">
        <f>+NETWORKDAYS(Tabla110[[#This Row],[Fecha de Asignación2]],Tabla110[[#This Row],[Fecha Respuesta]])</f>
        <v>15</v>
      </c>
      <c r="Y1098" s="6">
        <f>+Tabla110[[#This Row],[Meta]]-Tabla110[[#This Row],[Meta2]]</f>
        <v>-15</v>
      </c>
    </row>
    <row r="1099" spans="1:25" hidden="1">
      <c r="A1099" s="45" t="s">
        <v>5657</v>
      </c>
      <c r="B1099" s="14" t="s">
        <v>5657</v>
      </c>
      <c r="C1099" s="3">
        <v>2025</v>
      </c>
      <c r="D1099" s="25">
        <v>45926</v>
      </c>
      <c r="E1099" s="19" t="str">
        <f>IF(Tabla110[[#This Row],[Fecha Respuesta]]="","01 Pendiente","02 Finalizado")</f>
        <v>02 Finalizado</v>
      </c>
      <c r="F1099" s="25" t="s">
        <v>6200</v>
      </c>
      <c r="G1099" s="3" t="s">
        <v>17</v>
      </c>
      <c r="H1099" s="237" t="s">
        <v>2176</v>
      </c>
      <c r="I1099" s="3" t="s">
        <v>65</v>
      </c>
      <c r="J1099" s="18" t="s">
        <v>9235</v>
      </c>
      <c r="K1099" s="65" t="s">
        <v>8514</v>
      </c>
      <c r="L1099" s="18" t="s">
        <v>2350</v>
      </c>
      <c r="M1099" s="3" t="s">
        <v>315</v>
      </c>
      <c r="N1099" s="3" t="str">
        <f>Tabla110[[#This Row],[Orden]]&amp;" ("&amp;Tabla110[[#This Row],[Vigencia]]&amp;") "&amp;Tabla110[[#This Row],[Entidad / Reclamante]]&amp;" "&amp;Tabla110[[#This Row],[Últimos 6 Dígitos del Proceso]]</f>
        <v>1101 (2025) Sanitas EPS 013700</v>
      </c>
      <c r="O1099" s="16">
        <v>2</v>
      </c>
      <c r="P1099" s="16">
        <v>119534</v>
      </c>
      <c r="Q1099" s="25">
        <v>45932</v>
      </c>
      <c r="R1099" s="3" t="s">
        <v>54</v>
      </c>
      <c r="S1099" s="25">
        <v>45926</v>
      </c>
      <c r="T1099" s="3" t="s">
        <v>7811</v>
      </c>
      <c r="U1099" s="6"/>
      <c r="V1099" s="6"/>
      <c r="W1099" s="6"/>
      <c r="X1099" s="6">
        <f>+NETWORKDAYS(Tabla110[[#This Row],[Fecha de Asignación2]],Tabla110[[#This Row],[Fecha Respuesta]])</f>
        <v>5</v>
      </c>
      <c r="Y1099" s="6">
        <f>+Tabla110[[#This Row],[Meta]]-Tabla110[[#This Row],[Meta2]]</f>
        <v>-5</v>
      </c>
    </row>
    <row r="1100" spans="1:25" hidden="1">
      <c r="A1100" s="45" t="s">
        <v>5658</v>
      </c>
      <c r="B1100" s="14" t="s">
        <v>5658</v>
      </c>
      <c r="C1100" s="3">
        <v>2025</v>
      </c>
      <c r="D1100" s="25">
        <v>45929</v>
      </c>
      <c r="E1100" s="19" t="str">
        <f>IF(Tabla110[[#This Row],[Fecha Respuesta]]="","01 Pendiente","02 Finalizado")</f>
        <v>02 Finalizado</v>
      </c>
      <c r="F1100" s="3" t="s">
        <v>154</v>
      </c>
      <c r="G1100" s="3" t="str">
        <f>+VLOOKUP(Tabla110[[#This Row],[ABOGADO]],'|'!$A$47:$B$89,2,0)</f>
        <v>Coordinación Prejudicial</v>
      </c>
      <c r="H1100" s="237" t="s">
        <v>2176</v>
      </c>
      <c r="I1100" s="3" t="s">
        <v>56</v>
      </c>
      <c r="J1100" s="18" t="s">
        <v>9218</v>
      </c>
      <c r="K1100" s="65" t="s">
        <v>9219</v>
      </c>
      <c r="L1100" s="18" t="s">
        <v>2350</v>
      </c>
      <c r="M1100" s="3" t="s">
        <v>267</v>
      </c>
      <c r="N1100" s="3" t="str">
        <f>Tabla110[[#This Row],[Orden]]&amp;" ("&amp;Tabla110[[#This Row],[Vigencia]]&amp;") "&amp;Tabla110[[#This Row],[Entidad / Reclamante]]&amp;" "&amp;Tabla110[[#This Row],[Últimos 6 Dígitos del Proceso]]</f>
        <v>1102 (2025) Nueva EPS 247722</v>
      </c>
      <c r="O1100" s="16">
        <v>15</v>
      </c>
      <c r="P1100" s="16">
        <v>404090482</v>
      </c>
      <c r="Q1100" s="25">
        <v>45932</v>
      </c>
      <c r="R1100" s="3" t="s">
        <v>54</v>
      </c>
      <c r="S1100" s="25">
        <v>45929</v>
      </c>
      <c r="T1100" s="3" t="s">
        <v>9236</v>
      </c>
      <c r="U1100" s="6"/>
      <c r="V1100" s="6"/>
      <c r="W1100" s="6"/>
      <c r="X1100" s="6">
        <f>+NETWORKDAYS(Tabla110[[#This Row],[Fecha de Asignación2]],Tabla110[[#This Row],[Fecha Respuesta]])</f>
        <v>4</v>
      </c>
      <c r="Y1100" s="6">
        <f>+Tabla110[[#This Row],[Meta]]-Tabla110[[#This Row],[Meta2]]</f>
        <v>-4</v>
      </c>
    </row>
    <row r="1101" spans="1:25" hidden="1">
      <c r="A1101" s="45" t="s">
        <v>5660</v>
      </c>
      <c r="B1101" s="14" t="s">
        <v>5660</v>
      </c>
      <c r="C1101" s="3">
        <v>2025</v>
      </c>
      <c r="D1101" s="25">
        <v>45929</v>
      </c>
      <c r="E1101" s="19" t="str">
        <f>IF(Tabla110[[#This Row],[Fecha Respuesta]]="","01 Pendiente","02 Finalizado")</f>
        <v>02 Finalizado</v>
      </c>
      <c r="F1101" s="3" t="s">
        <v>164</v>
      </c>
      <c r="G1101" s="3" t="str">
        <f>+VLOOKUP(Tabla110[[#This Row],[ABOGADO]],'|'!$A$47:$B$89,2,0)</f>
        <v>Representación Judicial</v>
      </c>
      <c r="H1101" s="237" t="s">
        <v>2176</v>
      </c>
      <c r="I1101" s="3" t="s">
        <v>65</v>
      </c>
      <c r="J1101" s="18" t="s">
        <v>9237</v>
      </c>
      <c r="K1101" s="65" t="s">
        <v>9186</v>
      </c>
      <c r="L1101" s="18" t="s">
        <v>2350</v>
      </c>
      <c r="M1101" s="3" t="s">
        <v>267</v>
      </c>
      <c r="N1101" s="3" t="str">
        <f>Tabla110[[#This Row],[Orden]]&amp;" ("&amp;Tabla110[[#This Row],[Vigencia]]&amp;") "&amp;Tabla110[[#This Row],[Entidad / Reclamante]]&amp;" "&amp;Tabla110[[#This Row],[Últimos 6 Dígitos del Proceso]]</f>
        <v>1103 (2025) Nueva EPS 009400</v>
      </c>
      <c r="O1101" s="16">
        <v>509</v>
      </c>
      <c r="P1101" s="16">
        <v>1857840837</v>
      </c>
      <c r="Q1101" s="25">
        <v>45932</v>
      </c>
      <c r="R1101" s="3" t="s">
        <v>54</v>
      </c>
      <c r="S1101" s="25">
        <v>45929</v>
      </c>
      <c r="T1101" s="3" t="s">
        <v>9238</v>
      </c>
      <c r="U1101" s="6"/>
      <c r="V1101" s="6"/>
      <c r="W1101" s="6"/>
      <c r="X1101" s="6">
        <f>+NETWORKDAYS(Tabla110[[#This Row],[Fecha de Asignación2]],Tabla110[[#This Row],[Fecha Respuesta]])</f>
        <v>4</v>
      </c>
      <c r="Y1101" s="6">
        <f>+Tabla110[[#This Row],[Meta]]-Tabla110[[#This Row],[Meta2]]</f>
        <v>-4</v>
      </c>
    </row>
    <row r="1102" spans="1:25" hidden="1">
      <c r="A1102" s="45" t="s">
        <v>5666</v>
      </c>
      <c r="B1102" s="14" t="s">
        <v>5666</v>
      </c>
      <c r="C1102" s="3">
        <v>2025</v>
      </c>
      <c r="D1102" s="25">
        <v>45929</v>
      </c>
      <c r="E1102" s="19" t="str">
        <f>IF(Tabla110[[#This Row],[Fecha Respuesta]]="","01 Pendiente","02 Finalizado")</f>
        <v>02 Finalizado</v>
      </c>
      <c r="F1102" s="3" t="s">
        <v>156</v>
      </c>
      <c r="G1102" s="3" t="str">
        <f>+VLOOKUP(Tabla110[[#This Row],[ABOGADO]],'|'!$A$47:$B$89,2,0)</f>
        <v>Coordinación Prejudicial</v>
      </c>
      <c r="H1102" s="237" t="s">
        <v>2176</v>
      </c>
      <c r="I1102" s="3" t="s">
        <v>59</v>
      </c>
      <c r="J1102" s="18" t="s">
        <v>9119</v>
      </c>
      <c r="K1102" s="65" t="s">
        <v>6913</v>
      </c>
      <c r="L1102" s="18" t="s">
        <v>2350</v>
      </c>
      <c r="M1102" s="3" t="s">
        <v>315</v>
      </c>
      <c r="N1102" s="3" t="str">
        <f>Tabla110[[#This Row],[Orden]]&amp;" ("&amp;Tabla110[[#This Row],[Vigencia]]&amp;") "&amp;Tabla110[[#This Row],[Entidad / Reclamante]]&amp;" "&amp;Tabla110[[#This Row],[Últimos 6 Dígitos del Proceso]]</f>
        <v>1104 (2025) Sanitas EPS 024900</v>
      </c>
      <c r="O1102" s="16">
        <v>106</v>
      </c>
      <c r="P1102" s="16">
        <v>75534965</v>
      </c>
      <c r="Q1102" s="25">
        <v>45929</v>
      </c>
      <c r="R1102" s="3" t="s">
        <v>54</v>
      </c>
      <c r="S1102" s="25">
        <v>45929</v>
      </c>
      <c r="T1102" s="3" t="s">
        <v>9239</v>
      </c>
      <c r="U1102" s="6"/>
      <c r="V1102" s="6"/>
      <c r="W1102" s="6"/>
      <c r="X1102" s="6">
        <f>+NETWORKDAYS(Tabla110[[#This Row],[Fecha de Asignación2]],Tabla110[[#This Row],[Fecha Respuesta]])</f>
        <v>1</v>
      </c>
      <c r="Y1102" s="6">
        <f>+Tabla110[[#This Row],[Meta]]-Tabla110[[#This Row],[Meta2]]</f>
        <v>-1</v>
      </c>
    </row>
    <row r="1103" spans="1:25" hidden="1">
      <c r="A1103" s="45" t="s">
        <v>5669</v>
      </c>
      <c r="B1103" s="14" t="s">
        <v>5669</v>
      </c>
      <c r="C1103" s="3">
        <v>2025</v>
      </c>
      <c r="D1103" s="25">
        <v>45929</v>
      </c>
      <c r="E1103" s="19" t="str">
        <f>IF(Tabla110[[#This Row],[Fecha Respuesta]]="","01 Pendiente","02 Finalizado")</f>
        <v>02 Finalizado</v>
      </c>
      <c r="F1103" s="3" t="s">
        <v>131</v>
      </c>
      <c r="G1103" s="3" t="str">
        <f>+VLOOKUP(Tabla110[[#This Row],[ABOGADO]],'|'!$A$47:$B$89,2,0)</f>
        <v>Representación Judicial</v>
      </c>
      <c r="H1103" s="237" t="s">
        <v>2176</v>
      </c>
      <c r="I1103" s="3" t="s">
        <v>65</v>
      </c>
      <c r="J1103" s="18" t="s">
        <v>9240</v>
      </c>
      <c r="K1103" s="65" t="s">
        <v>8376</v>
      </c>
      <c r="L1103" s="18" t="s">
        <v>2350</v>
      </c>
      <c r="M1103" s="3" t="s">
        <v>315</v>
      </c>
      <c r="N1103" s="3" t="str">
        <f>Tabla110[[#This Row],[Orden]]&amp;" ("&amp;Tabla110[[#This Row],[Vigencia]]&amp;") "&amp;Tabla110[[#This Row],[Entidad / Reclamante]]&amp;" "&amp;Tabla110[[#This Row],[Últimos 6 Dígitos del Proceso]]</f>
        <v>1105 (2025) Sanitas EPS 008400</v>
      </c>
      <c r="O1103" s="16">
        <v>924</v>
      </c>
      <c r="P1103" s="16">
        <v>189740856</v>
      </c>
      <c r="Q1103" s="25">
        <v>45948</v>
      </c>
      <c r="R1103" s="3" t="s">
        <v>43</v>
      </c>
      <c r="S1103" s="25">
        <v>45933</v>
      </c>
      <c r="T1103" s="3" t="s">
        <v>9241</v>
      </c>
      <c r="U1103" s="6"/>
      <c r="V1103" s="6"/>
      <c r="W1103" s="6"/>
      <c r="X1103" s="6">
        <f>+NETWORKDAYS(Tabla110[[#This Row],[Fecha de Asignación2]],Tabla110[[#This Row],[Fecha Respuesta]])</f>
        <v>11</v>
      </c>
      <c r="Y1103" s="6">
        <f>+Tabla110[[#This Row],[Meta]]-Tabla110[[#This Row],[Meta2]]</f>
        <v>-11</v>
      </c>
    </row>
    <row r="1104" spans="1:25" hidden="1">
      <c r="A1104" s="45" t="s">
        <v>5670</v>
      </c>
      <c r="B1104" s="14" t="s">
        <v>5670</v>
      </c>
      <c r="C1104" s="3">
        <v>2025</v>
      </c>
      <c r="D1104" s="25">
        <v>45929</v>
      </c>
      <c r="E1104" s="19" t="str">
        <f>IF(Tabla110[[#This Row],[Fecha Respuesta]]="","01 Pendiente","02 Finalizado")</f>
        <v>02 Finalizado</v>
      </c>
      <c r="F1104" s="3" t="s">
        <v>173</v>
      </c>
      <c r="G1104" s="3" t="str">
        <f>+VLOOKUP(Tabla110[[#This Row],[ABOGADO]],'|'!$A$47:$B$89,2,0)</f>
        <v>Representación Judicial</v>
      </c>
      <c r="H1104" s="237" t="s">
        <v>2176</v>
      </c>
      <c r="I1104" s="3" t="s">
        <v>56</v>
      </c>
      <c r="J1104" s="18" t="s">
        <v>7713</v>
      </c>
      <c r="K1104" s="65" t="s">
        <v>7714</v>
      </c>
      <c r="L1104" s="18" t="s">
        <v>2350</v>
      </c>
      <c r="M1104" s="3" t="s">
        <v>355</v>
      </c>
      <c r="N1104" s="3" t="str">
        <f>Tabla110[[#This Row],[Orden]]&amp;" ("&amp;Tabla110[[#This Row],[Vigencia]]&amp;") "&amp;Tabla110[[#This Row],[Entidad / Reclamante]]&amp;" "&amp;Tabla110[[#This Row],[Últimos 6 Dígitos del Proceso]]</f>
        <v>1106 (2025) Famisanar EPS 031400</v>
      </c>
      <c r="O1104" s="16">
        <v>226</v>
      </c>
      <c r="P1104" s="16">
        <v>641193199</v>
      </c>
      <c r="Q1104" s="25">
        <v>45929</v>
      </c>
      <c r="R1104" s="3" t="s">
        <v>54</v>
      </c>
      <c r="S1104" s="25">
        <v>45929</v>
      </c>
      <c r="U1104" s="6"/>
      <c r="V1104" s="6"/>
      <c r="W1104" s="6"/>
      <c r="X1104" s="6">
        <f>+NETWORKDAYS(Tabla110[[#This Row],[Fecha de Asignación2]],Tabla110[[#This Row],[Fecha Respuesta]])</f>
        <v>1</v>
      </c>
      <c r="Y1104" s="6">
        <f>+Tabla110[[#This Row],[Meta]]-Tabla110[[#This Row],[Meta2]]</f>
        <v>-1</v>
      </c>
    </row>
    <row r="1105" spans="1:25" hidden="1">
      <c r="A1105" s="45" t="s">
        <v>5673</v>
      </c>
      <c r="B1105" s="14" t="s">
        <v>5673</v>
      </c>
      <c r="C1105" s="3">
        <v>2025</v>
      </c>
      <c r="D1105" s="25">
        <v>45930</v>
      </c>
      <c r="E1105" s="19" t="str">
        <f>IF(Tabla110[[#This Row],[Fecha Respuesta]]="","01 Pendiente","02 Finalizado")</f>
        <v>02 Finalizado</v>
      </c>
      <c r="F1105" s="3" t="s">
        <v>167</v>
      </c>
      <c r="G1105" s="3" t="str">
        <f>+VLOOKUP(Tabla110[[#This Row],[ABOGADO]],'|'!$A$47:$B$89,2,0)</f>
        <v>Representación Judicial</v>
      </c>
      <c r="H1105" s="237" t="s">
        <v>2176</v>
      </c>
      <c r="I1105" s="3" t="s">
        <v>65</v>
      </c>
      <c r="J1105" s="18" t="s">
        <v>9242</v>
      </c>
      <c r="K1105" s="65" t="s">
        <v>7188</v>
      </c>
      <c r="L1105" s="18" t="s">
        <v>2350</v>
      </c>
      <c r="M1105" s="3" t="s">
        <v>315</v>
      </c>
      <c r="N1105" s="3" t="str">
        <f>Tabla110[[#This Row],[Orden]]&amp;" ("&amp;Tabla110[[#This Row],[Vigencia]]&amp;") "&amp;Tabla110[[#This Row],[Entidad / Reclamante]]&amp;" "&amp;Tabla110[[#This Row],[Últimos 6 Dígitos del Proceso]]</f>
        <v>1107 (2025) Sanitas EPS 010300</v>
      </c>
      <c r="O1105" s="16">
        <v>110</v>
      </c>
      <c r="P1105" s="16">
        <v>49850216</v>
      </c>
      <c r="Q1105" s="25">
        <v>45948</v>
      </c>
      <c r="R1105" s="3" t="s">
        <v>43</v>
      </c>
      <c r="S1105" s="25">
        <v>45933</v>
      </c>
      <c r="T1105" s="3" t="s">
        <v>9243</v>
      </c>
      <c r="U1105" s="6"/>
      <c r="V1105" s="6"/>
      <c r="W1105" s="6"/>
      <c r="X1105" s="6">
        <f>+NETWORKDAYS(Tabla110[[#This Row],[Fecha de Asignación2]],Tabla110[[#This Row],[Fecha Respuesta]])</f>
        <v>11</v>
      </c>
      <c r="Y1105" s="6">
        <f>+Tabla110[[#This Row],[Meta]]-Tabla110[[#This Row],[Meta2]]</f>
        <v>-11</v>
      </c>
    </row>
    <row r="1106" spans="1:25" hidden="1">
      <c r="A1106" s="45" t="s">
        <v>5675</v>
      </c>
      <c r="B1106" s="14" t="s">
        <v>5675</v>
      </c>
      <c r="C1106" s="3">
        <v>2025</v>
      </c>
      <c r="D1106" s="25">
        <v>45930</v>
      </c>
      <c r="E1106" s="19" t="str">
        <f>IF(Tabla110[[#This Row],[Fecha Respuesta]]="","01 Pendiente","02 Finalizado")</f>
        <v>02 Finalizado</v>
      </c>
      <c r="F1106" s="3" t="s">
        <v>2259</v>
      </c>
      <c r="G1106" s="3" t="s">
        <v>17</v>
      </c>
      <c r="H1106" s="237" t="s">
        <v>2176</v>
      </c>
      <c r="I1106" s="3" t="s">
        <v>65</v>
      </c>
      <c r="J1106" s="18" t="s">
        <v>9244</v>
      </c>
      <c r="K1106" s="65" t="s">
        <v>9186</v>
      </c>
      <c r="L1106" s="18" t="s">
        <v>2350</v>
      </c>
      <c r="M1106" s="3" t="s">
        <v>315</v>
      </c>
      <c r="N1106" s="3" t="str">
        <f>Tabla110[[#This Row],[Orden]]&amp;" ("&amp;Tabla110[[#This Row],[Vigencia]]&amp;") "&amp;Tabla110[[#This Row],[Entidad / Reclamante]]&amp;" "&amp;Tabla110[[#This Row],[Últimos 6 Dígitos del Proceso]]</f>
        <v>1108 (2025) Sanitas EPS 009400</v>
      </c>
      <c r="O1106" s="16">
        <v>1</v>
      </c>
      <c r="P1106" s="16">
        <v>6604660</v>
      </c>
      <c r="Q1106" s="25">
        <v>45944</v>
      </c>
      <c r="R1106" s="3" t="s">
        <v>43</v>
      </c>
      <c r="S1106" s="25">
        <v>45933</v>
      </c>
      <c r="T1106" s="3" t="s">
        <v>9245</v>
      </c>
      <c r="U1106" s="6"/>
      <c r="V1106" s="6"/>
      <c r="W1106" s="6"/>
      <c r="X1106" s="6">
        <f>+NETWORKDAYS(Tabla110[[#This Row],[Fecha de Asignación2]],Tabla110[[#This Row],[Fecha Respuesta]])</f>
        <v>8</v>
      </c>
      <c r="Y1106" s="6">
        <f>+Tabla110[[#This Row],[Meta]]-Tabla110[[#This Row],[Meta2]]</f>
        <v>-8</v>
      </c>
    </row>
    <row r="1107" spans="1:25" hidden="1">
      <c r="A1107" s="45" t="s">
        <v>5676</v>
      </c>
      <c r="B1107" s="14" t="s">
        <v>5676</v>
      </c>
      <c r="C1107" s="3">
        <v>2025</v>
      </c>
      <c r="D1107" s="25">
        <v>45930</v>
      </c>
      <c r="E1107" s="19" t="str">
        <f>IF(Tabla110[[#This Row],[Fecha Respuesta]]="","01 Pendiente","02 Finalizado")</f>
        <v>02 Finalizado</v>
      </c>
      <c r="F1107" s="3" t="s">
        <v>158</v>
      </c>
      <c r="G1107" s="3" t="str">
        <f>+VLOOKUP(Tabla110[[#This Row],[ABOGADO]],'|'!$A$47:$B$89,2,0)</f>
        <v>Representación Judicial</v>
      </c>
      <c r="H1107" s="237" t="s">
        <v>2176</v>
      </c>
      <c r="I1107" s="3" t="s">
        <v>65</v>
      </c>
      <c r="J1107" s="18" t="s">
        <v>9246</v>
      </c>
      <c r="K1107" s="65" t="s">
        <v>6868</v>
      </c>
      <c r="L1107" s="18" t="s">
        <v>2350</v>
      </c>
      <c r="M1107" s="3" t="s">
        <v>267</v>
      </c>
      <c r="N1107" s="3" t="str">
        <f>Tabla110[[#This Row],[Orden]]&amp;" ("&amp;Tabla110[[#This Row],[Vigencia]]&amp;") "&amp;Tabla110[[#This Row],[Entidad / Reclamante]]&amp;" "&amp;Tabla110[[#This Row],[Últimos 6 Dígitos del Proceso]]</f>
        <v>1109 (2025) Nueva EPS 015500</v>
      </c>
      <c r="O1107" s="16">
        <v>1749</v>
      </c>
      <c r="P1107" s="16">
        <v>1285335162</v>
      </c>
      <c r="Q1107" s="25">
        <v>45936</v>
      </c>
      <c r="R1107" s="3" t="s">
        <v>43</v>
      </c>
      <c r="S1107" s="25">
        <v>45933</v>
      </c>
      <c r="T1107" s="3" t="s">
        <v>8153</v>
      </c>
      <c r="U1107" s="6"/>
      <c r="V1107" s="6"/>
      <c r="W1107" s="6"/>
      <c r="X1107" s="6">
        <f>+NETWORKDAYS(Tabla110[[#This Row],[Fecha de Asignación2]],Tabla110[[#This Row],[Fecha Respuesta]])</f>
        <v>2</v>
      </c>
      <c r="Y1107" s="6">
        <f>+Tabla110[[#This Row],[Meta]]-Tabla110[[#This Row],[Meta2]]</f>
        <v>-2</v>
      </c>
    </row>
    <row r="1108" spans="1:25" hidden="1">
      <c r="A1108" s="45" t="s">
        <v>5679</v>
      </c>
      <c r="B1108" s="14" t="s">
        <v>5679</v>
      </c>
      <c r="C1108" s="3">
        <v>2025</v>
      </c>
      <c r="D1108" s="25">
        <v>45930</v>
      </c>
      <c r="E1108" s="19" t="str">
        <f>IF(Tabla110[[#This Row],[Fecha Respuesta]]="","01 Pendiente","02 Finalizado")</f>
        <v>02 Finalizado</v>
      </c>
      <c r="F1108" s="3" t="s">
        <v>156</v>
      </c>
      <c r="G1108" s="3" t="str">
        <f>+VLOOKUP(Tabla110[[#This Row],[ABOGADO]],'|'!$A$47:$B$89,2,0)</f>
        <v>Coordinación Prejudicial</v>
      </c>
      <c r="H1108" s="237" t="s">
        <v>2176</v>
      </c>
      <c r="I1108" s="3" t="s">
        <v>56</v>
      </c>
      <c r="J1108" s="18" t="s">
        <v>6533</v>
      </c>
      <c r="K1108" s="65" t="s">
        <v>7206</v>
      </c>
      <c r="L1108" s="18" t="s">
        <v>2350</v>
      </c>
      <c r="M1108" s="3" t="s">
        <v>267</v>
      </c>
      <c r="N1108" s="3" t="str">
        <f>Tabla110[[#This Row],[Orden]]&amp;" ("&amp;Tabla110[[#This Row],[Vigencia]]&amp;") "&amp;Tabla110[[#This Row],[Entidad / Reclamante]]&amp;" "&amp;Tabla110[[#This Row],[Últimos 6 Dígitos del Proceso]]</f>
        <v>1110 (2025) Nueva EPS 013400</v>
      </c>
      <c r="O1108" s="16">
        <v>1342</v>
      </c>
      <c r="P1108" s="16">
        <v>556086907</v>
      </c>
      <c r="Q1108" s="25">
        <v>45930</v>
      </c>
      <c r="R1108" s="3" t="s">
        <v>54</v>
      </c>
      <c r="S1108" s="25">
        <v>45930</v>
      </c>
      <c r="T1108" s="3" t="s">
        <v>9247</v>
      </c>
      <c r="U1108" s="6"/>
      <c r="V1108" s="6"/>
      <c r="W1108" s="6"/>
      <c r="X1108" s="6">
        <f>+NETWORKDAYS(Tabla110[[#This Row],[Fecha de Asignación2]],Tabla110[[#This Row],[Fecha Respuesta]])</f>
        <v>1</v>
      </c>
      <c r="Y1108" s="6">
        <f>+Tabla110[[#This Row],[Meta]]-Tabla110[[#This Row],[Meta2]]</f>
        <v>-1</v>
      </c>
    </row>
    <row r="1109" spans="1:25" hidden="1">
      <c r="A1109" s="45" t="s">
        <v>5683</v>
      </c>
      <c r="B1109" s="14" t="s">
        <v>5683</v>
      </c>
      <c r="C1109" s="3">
        <v>2025</v>
      </c>
      <c r="D1109" s="25">
        <v>45930</v>
      </c>
      <c r="E1109" s="19" t="str">
        <f>IF(Tabla110[[#This Row],[Fecha Respuesta]]="","01 Pendiente","02 Finalizado")</f>
        <v>02 Finalizado</v>
      </c>
      <c r="F1109" s="3" t="s">
        <v>106</v>
      </c>
      <c r="G1109" s="3" t="str">
        <f>+VLOOKUP(Tabla110[[#This Row],[ABOGADO]],'|'!$A$47:$B$89,2,0)</f>
        <v>Representación Judicial</v>
      </c>
      <c r="H1109" s="237" t="s">
        <v>2176</v>
      </c>
      <c r="I1109" s="3" t="s">
        <v>65</v>
      </c>
      <c r="J1109" s="18" t="s">
        <v>9248</v>
      </c>
      <c r="K1109" s="65" t="s">
        <v>9249</v>
      </c>
      <c r="L1109" s="18" t="s">
        <v>2350</v>
      </c>
      <c r="M1109" s="3" t="s">
        <v>315</v>
      </c>
      <c r="N1109" s="3" t="str">
        <f>Tabla110[[#This Row],[Orden]]&amp;" ("&amp;Tabla110[[#This Row],[Vigencia]]&amp;") "&amp;Tabla110[[#This Row],[Entidad / Reclamante]]&amp;" "&amp;Tabla110[[#This Row],[Últimos 6 Dígitos del Proceso]]</f>
        <v>1111 (2025) Sanitas EPS 067100</v>
      </c>
      <c r="O1109" s="16">
        <v>175</v>
      </c>
      <c r="P1109" s="16">
        <v>25161815</v>
      </c>
      <c r="Q1109" s="25">
        <v>45951</v>
      </c>
      <c r="R1109" s="3" t="s">
        <v>96</v>
      </c>
      <c r="S1109" s="25">
        <v>45933</v>
      </c>
      <c r="T1109" s="3" t="s">
        <v>9158</v>
      </c>
      <c r="U1109" s="6"/>
      <c r="V1109" s="6"/>
      <c r="W1109" s="6"/>
      <c r="X1109" s="6">
        <f>+NETWORKDAYS(Tabla110[[#This Row],[Fecha de Asignación2]],Tabla110[[#This Row],[Fecha Respuesta]])</f>
        <v>13</v>
      </c>
      <c r="Y1109" s="6" t="s">
        <v>2179</v>
      </c>
    </row>
    <row r="1110" spans="1:25" hidden="1">
      <c r="A1110" s="45" t="s">
        <v>5687</v>
      </c>
      <c r="B1110" s="14" t="s">
        <v>5687</v>
      </c>
      <c r="C1110" s="3">
        <v>2025</v>
      </c>
      <c r="D1110" s="25">
        <v>45930</v>
      </c>
      <c r="E1110" s="19" t="str">
        <f>IF(Tabla110[[#This Row],[Fecha Respuesta]]="","01 Pendiente","02 Finalizado")</f>
        <v>02 Finalizado</v>
      </c>
      <c r="F1110" s="3" t="s">
        <v>106</v>
      </c>
      <c r="G1110" s="3" t="str">
        <f>+VLOOKUP(Tabla110[[#This Row],[ABOGADO]],'|'!$A$47:$B$89,2,0)</f>
        <v>Representación Judicial</v>
      </c>
      <c r="H1110" s="237" t="s">
        <v>2176</v>
      </c>
      <c r="I1110" s="3" t="s">
        <v>65</v>
      </c>
      <c r="J1110" s="18" t="s">
        <v>9250</v>
      </c>
      <c r="K1110" s="65" t="s">
        <v>9251</v>
      </c>
      <c r="L1110" s="18" t="s">
        <v>2350</v>
      </c>
      <c r="M1110" s="3" t="s">
        <v>315</v>
      </c>
      <c r="N1110" s="3" t="str">
        <f>Tabla110[[#This Row],[Orden]]&amp;" ("&amp;Tabla110[[#This Row],[Vigencia]]&amp;") "&amp;Tabla110[[#This Row],[Entidad / Reclamante]]&amp;" "&amp;Tabla110[[#This Row],[Últimos 6 Dígitos del Proceso]]</f>
        <v>1112 (2025) Sanitas EPS 044800</v>
      </c>
      <c r="O1110" s="16">
        <v>1000</v>
      </c>
      <c r="P1110" s="16">
        <v>181176875.13</v>
      </c>
      <c r="Q1110" s="25">
        <v>45948</v>
      </c>
      <c r="R1110" s="3" t="s">
        <v>94</v>
      </c>
      <c r="S1110" s="25">
        <v>45933</v>
      </c>
      <c r="T1110" s="3" t="s">
        <v>9158</v>
      </c>
      <c r="U1110" s="6"/>
      <c r="V1110" s="6"/>
      <c r="W1110" s="6"/>
      <c r="X1110" s="6">
        <f>+NETWORKDAYS(Tabla110[[#This Row],[Fecha de Asignación2]],Tabla110[[#This Row],[Fecha Respuesta]])</f>
        <v>11</v>
      </c>
      <c r="Y1110" s="6">
        <f>+Tabla110[[#This Row],[Meta]]-Tabla110[[#This Row],[Meta2]]</f>
        <v>-11</v>
      </c>
    </row>
    <row r="1111" spans="1:25" hidden="1">
      <c r="A1111" s="45" t="s">
        <v>5691</v>
      </c>
      <c r="B1111" s="14" t="s">
        <v>5691</v>
      </c>
      <c r="C1111" s="3">
        <v>2025</v>
      </c>
      <c r="D1111" s="25">
        <v>45930</v>
      </c>
      <c r="E1111" s="19" t="s">
        <v>9252</v>
      </c>
      <c r="F1111" s="3" t="s">
        <v>158</v>
      </c>
      <c r="G1111" s="3" t="str">
        <f>+VLOOKUP(Tabla110[[#This Row],[ABOGADO]],'|'!$A$47:$B$89,2,0)</f>
        <v>Representación Judicial</v>
      </c>
      <c r="H1111" s="237" t="s">
        <v>2176</v>
      </c>
      <c r="I1111" s="3" t="s">
        <v>65</v>
      </c>
      <c r="J1111" s="18" t="s">
        <v>8952</v>
      </c>
      <c r="K1111" s="65" t="s">
        <v>6954</v>
      </c>
      <c r="L1111" s="18" t="s">
        <v>2350</v>
      </c>
      <c r="M1111" s="3" t="s">
        <v>315</v>
      </c>
      <c r="N1111" s="3" t="str">
        <f>Tabla110[[#This Row],[Orden]]&amp;" ("&amp;Tabla110[[#This Row],[Vigencia]]&amp;") "&amp;Tabla110[[#This Row],[Entidad / Reclamante]]&amp;" "&amp;Tabla110[[#This Row],[Últimos 6 Dígitos del Proceso]]</f>
        <v>1113 (2025) Sanitas EPS 005000</v>
      </c>
      <c r="O1111" s="16">
        <v>509</v>
      </c>
      <c r="P1111" s="16">
        <v>401782225</v>
      </c>
      <c r="Q1111" s="25">
        <v>45945</v>
      </c>
      <c r="R1111" s="3" t="s">
        <v>96</v>
      </c>
      <c r="S1111" s="25">
        <v>45933</v>
      </c>
      <c r="T1111" s="3" t="s">
        <v>8153</v>
      </c>
      <c r="U1111" s="6"/>
      <c r="V1111" s="6"/>
      <c r="W1111" s="6"/>
      <c r="X1111" s="6">
        <f>+NETWORKDAYS(Tabla110[[#This Row],[Fecha de Asignación2]],Tabla110[[#This Row],[Fecha Respuesta]])</f>
        <v>9</v>
      </c>
      <c r="Y1111" s="6" t="s">
        <v>2179</v>
      </c>
    </row>
    <row r="1112" spans="1:25" hidden="1">
      <c r="A1112" s="45" t="s">
        <v>5693</v>
      </c>
      <c r="B1112" s="14" t="s">
        <v>5693</v>
      </c>
      <c r="C1112" s="3">
        <v>2025</v>
      </c>
      <c r="D1112" s="25">
        <v>45930</v>
      </c>
      <c r="E1112" s="19" t="str">
        <f>IF(Tabla110[[#This Row],[Fecha Respuesta]]="","01 Pendiente","02 Finalizado")</f>
        <v>02 Finalizado</v>
      </c>
      <c r="F1112" s="3" t="s">
        <v>150</v>
      </c>
      <c r="G1112" s="3" t="str">
        <f>+VLOOKUP(Tabla110[[#This Row],[ABOGADO]],'|'!$A$47:$B$89,2,0)</f>
        <v>Coordinación Prejudicial</v>
      </c>
      <c r="H1112" s="237" t="s">
        <v>2176</v>
      </c>
      <c r="I1112" s="3" t="s">
        <v>65</v>
      </c>
      <c r="J1112" s="18" t="s">
        <v>9167</v>
      </c>
      <c r="K1112" s="65" t="s">
        <v>9168</v>
      </c>
      <c r="L1112" s="18" t="s">
        <v>2350</v>
      </c>
      <c r="M1112" s="3" t="s">
        <v>374</v>
      </c>
      <c r="N1112" s="3" t="str">
        <f>Tabla110[[#This Row],[Orden]]&amp;" ("&amp;Tabla110[[#This Row],[Vigencia]]&amp;") "&amp;Tabla110[[#This Row],[Entidad / Reclamante]]&amp;" "&amp;Tabla110[[#This Row],[Últimos 6 Dígitos del Proceso]]</f>
        <v>1114 (2025) Aliansalud EPS 146122</v>
      </c>
      <c r="O1112" s="16">
        <v>1</v>
      </c>
      <c r="P1112" s="16">
        <v>0</v>
      </c>
      <c r="Q1112" s="25">
        <v>45931</v>
      </c>
      <c r="R1112" s="3" t="s">
        <v>54</v>
      </c>
      <c r="S1112" s="25">
        <v>45930</v>
      </c>
      <c r="T1112" s="3" t="s">
        <v>9253</v>
      </c>
      <c r="U1112" s="6"/>
      <c r="V1112" s="6"/>
      <c r="W1112" s="6"/>
      <c r="X1112" s="6">
        <f>+NETWORKDAYS(Tabla110[[#This Row],[Fecha de Asignación2]],Tabla110[[#This Row],[Fecha Respuesta]])</f>
        <v>2</v>
      </c>
      <c r="Y1112" s="6">
        <f>+Tabla110[[#This Row],[Meta]]-Tabla110[[#This Row],[Meta2]]</f>
        <v>-2</v>
      </c>
    </row>
    <row r="1113" spans="1:25" hidden="1">
      <c r="A1113" s="45" t="s">
        <v>5696</v>
      </c>
      <c r="B1113" s="14" t="s">
        <v>5696</v>
      </c>
      <c r="C1113" s="3">
        <v>2025</v>
      </c>
      <c r="D1113" s="25">
        <v>45930</v>
      </c>
      <c r="E1113" s="19" t="str">
        <f>IF(Tabla110[[#This Row],[Fecha Respuesta]]="","01 Pendiente","02 Finalizado")</f>
        <v>02 Finalizado</v>
      </c>
      <c r="F1113" s="3" t="s">
        <v>182</v>
      </c>
      <c r="G1113" s="3" t="s">
        <v>17</v>
      </c>
      <c r="H1113" s="237" t="s">
        <v>2176</v>
      </c>
      <c r="I1113" s="3" t="s">
        <v>56</v>
      </c>
      <c r="J1113" s="18" t="s">
        <v>9254</v>
      </c>
      <c r="K1113" s="65" t="s">
        <v>9255</v>
      </c>
      <c r="L1113" s="18" t="s">
        <v>2350</v>
      </c>
      <c r="M1113" s="3" t="s">
        <v>267</v>
      </c>
      <c r="N1113" s="3" t="str">
        <f>Tabla110[[#This Row],[Orden]]&amp;" ("&amp;Tabla110[[#This Row],[Vigencia]]&amp;") "&amp;Tabla110[[#This Row],[Entidad / Reclamante]]&amp;" "&amp;Tabla110[[#This Row],[Últimos 6 Dígitos del Proceso]]</f>
        <v>1115 (2025) Nueva EPS 022400</v>
      </c>
      <c r="O1113" s="16">
        <v>9576</v>
      </c>
      <c r="P1113" s="16">
        <v>5349075815</v>
      </c>
      <c r="Q1113" s="25">
        <v>45932</v>
      </c>
      <c r="R1113" s="3" t="s">
        <v>54</v>
      </c>
      <c r="S1113" s="25">
        <v>45930</v>
      </c>
      <c r="T1113" s="3" t="s">
        <v>9256</v>
      </c>
      <c r="U1113" s="6"/>
      <c r="V1113" s="6"/>
      <c r="W1113" s="6"/>
      <c r="X1113" s="6">
        <f>+NETWORKDAYS(Tabla110[[#This Row],[Fecha de Asignación2]],Tabla110[[#This Row],[Fecha Respuesta]])</f>
        <v>3</v>
      </c>
      <c r="Y1113" s="6">
        <f>+Tabla110[[#This Row],[Meta]]-Tabla110[[#This Row],[Meta2]]</f>
        <v>-3</v>
      </c>
    </row>
    <row r="1114" spans="1:25" hidden="1">
      <c r="A1114" s="45" t="s">
        <v>5700</v>
      </c>
      <c r="B1114" s="14" t="s">
        <v>5700</v>
      </c>
      <c r="C1114" s="3">
        <v>2025</v>
      </c>
      <c r="D1114" s="25">
        <v>45931</v>
      </c>
      <c r="E1114" s="19" t="str">
        <f>IF(Tabla110[[#This Row],[Fecha Respuesta]]="","01 Pendiente","02 Finalizado")</f>
        <v>02 Finalizado</v>
      </c>
      <c r="F1114" s="3" t="s">
        <v>138</v>
      </c>
      <c r="G1114" s="3" t="str">
        <f>+VLOOKUP(Tabla110[[#This Row],[ABOGADO]],'|'!$A$47:$B$89,2,0)</f>
        <v>Representación Judicial</v>
      </c>
      <c r="H1114" s="237" t="s">
        <v>2176</v>
      </c>
      <c r="I1114" s="3" t="s">
        <v>65</v>
      </c>
      <c r="J1114" s="18" t="s">
        <v>9257</v>
      </c>
      <c r="K1114" s="65" t="s">
        <v>9043</v>
      </c>
      <c r="L1114" s="18" t="s">
        <v>2350</v>
      </c>
      <c r="M1114" s="3" t="s">
        <v>267</v>
      </c>
      <c r="N1114" s="3" t="str">
        <f>Tabla110[[#This Row],[Orden]]&amp;" ("&amp;Tabla110[[#This Row],[Vigencia]]&amp;") "&amp;Tabla110[[#This Row],[Entidad / Reclamante]]&amp;" "&amp;Tabla110[[#This Row],[Últimos 6 Dígitos del Proceso]]</f>
        <v>1116 (2025) Nueva EPS 007500</v>
      </c>
      <c r="O1114" s="16">
        <v>148</v>
      </c>
      <c r="P1114" s="16">
        <v>186581004</v>
      </c>
      <c r="Q1114" s="25">
        <v>45952</v>
      </c>
      <c r="R1114" s="3" t="s">
        <v>96</v>
      </c>
      <c r="S1114" s="25">
        <v>45933</v>
      </c>
      <c r="T1114" s="3" t="s">
        <v>9258</v>
      </c>
      <c r="U1114" s="6"/>
      <c r="V1114" s="6"/>
      <c r="W1114" s="6"/>
      <c r="X1114" s="6">
        <f>+NETWORKDAYS(Tabla110[[#This Row],[Fecha de Asignación2]],Tabla110[[#This Row],[Fecha Respuesta]])</f>
        <v>14</v>
      </c>
      <c r="Y1114" s="6" t="s">
        <v>2179</v>
      </c>
    </row>
    <row r="1115" spans="1:25" hidden="1">
      <c r="A1115" s="45" t="s">
        <v>5703</v>
      </c>
      <c r="B1115" s="14" t="s">
        <v>5703</v>
      </c>
      <c r="C1115" s="3">
        <v>2025</v>
      </c>
      <c r="D1115" s="25">
        <v>45931</v>
      </c>
      <c r="E1115" s="19" t="str">
        <f>IF(Tabla110[[#This Row],[Fecha Respuesta]]="","01 Pendiente","02 Finalizado")</f>
        <v>02 Finalizado</v>
      </c>
      <c r="F1115" s="3" t="s">
        <v>124</v>
      </c>
      <c r="G1115" s="3" t="str">
        <f>+VLOOKUP(Tabla110[[#This Row],[ABOGADO]],'|'!$A$47:$B$89,2,0)</f>
        <v>Representación Judicial</v>
      </c>
      <c r="H1115" s="237" t="s">
        <v>2176</v>
      </c>
      <c r="I1115" s="3" t="s">
        <v>65</v>
      </c>
      <c r="J1115" s="18" t="s">
        <v>9259</v>
      </c>
      <c r="K1115" s="65" t="s">
        <v>7301</v>
      </c>
      <c r="L1115" s="18" t="s">
        <v>2350</v>
      </c>
      <c r="M1115" s="3" t="s">
        <v>315</v>
      </c>
      <c r="N1115" s="3" t="str">
        <f>Tabla110[[#This Row],[Orden]]&amp;" ("&amp;Tabla110[[#This Row],[Vigencia]]&amp;") "&amp;Tabla110[[#This Row],[Entidad / Reclamante]]&amp;" "&amp;Tabla110[[#This Row],[Últimos 6 Dígitos del Proceso]]</f>
        <v>1117 (2025) Sanitas EPS 008200</v>
      </c>
      <c r="O1115" s="16">
        <v>940</v>
      </c>
      <c r="P1115" s="16">
        <v>350001473</v>
      </c>
      <c r="Q1115" s="25">
        <v>45933</v>
      </c>
      <c r="R1115" s="3" t="s">
        <v>94</v>
      </c>
      <c r="S1115" s="25">
        <v>45933</v>
      </c>
      <c r="T1115" s="3" t="s">
        <v>9260</v>
      </c>
      <c r="U1115" s="6"/>
      <c r="V1115" s="6"/>
      <c r="W1115" s="6"/>
      <c r="X1115" s="6">
        <f>+NETWORKDAYS(Tabla110[[#This Row],[Fecha de Asignación2]],Tabla110[[#This Row],[Fecha Respuesta]])</f>
        <v>1</v>
      </c>
      <c r="Y1115" s="6">
        <f>+Tabla110[[#This Row],[Meta]]-Tabla110[[#This Row],[Meta2]]</f>
        <v>-1</v>
      </c>
    </row>
    <row r="1116" spans="1:25" hidden="1">
      <c r="A1116" s="45" t="s">
        <v>5710</v>
      </c>
      <c r="B1116" s="14" t="s">
        <v>5710</v>
      </c>
      <c r="C1116" s="3">
        <v>2025</v>
      </c>
      <c r="D1116" s="25">
        <v>45931</v>
      </c>
      <c r="E1116" s="19" t="str">
        <f>IF(Tabla110[[#This Row],[Fecha Respuesta]]="","01 Pendiente","02 Finalizado")</f>
        <v>02 Finalizado</v>
      </c>
      <c r="F1116" s="3" t="s">
        <v>164</v>
      </c>
      <c r="G1116" s="3" t="str">
        <f>+VLOOKUP(Tabla110[[#This Row],[ABOGADO]],'|'!$A$47:$B$89,2,0)</f>
        <v>Representación Judicial</v>
      </c>
      <c r="H1116" s="3" t="s">
        <v>2219</v>
      </c>
      <c r="I1116" s="3" t="s">
        <v>65</v>
      </c>
      <c r="J1116" s="18" t="s">
        <v>9261</v>
      </c>
      <c r="K1116" s="65" t="s">
        <v>9262</v>
      </c>
      <c r="L1116" s="18" t="s">
        <v>2350</v>
      </c>
      <c r="M1116" s="3" t="s">
        <v>7795</v>
      </c>
      <c r="N1116" s="3" t="str">
        <f>Tabla110[[#This Row],[Orden]]&amp;" ("&amp;Tabla110[[#This Row],[Vigencia]]&amp;") "&amp;Tabla110[[#This Row],[Entidad / Reclamante]]&amp;" "&amp;Tabla110[[#This Row],[Últimos 6 Dígitos del Proceso]]</f>
        <v>1118 (2025) Fundación Hospitalaria San Vicente de Paúl 051700</v>
      </c>
      <c r="O1116" s="16">
        <v>24</v>
      </c>
      <c r="P1116" s="16">
        <v>92030174</v>
      </c>
      <c r="Q1116" s="25">
        <v>45933</v>
      </c>
      <c r="R1116" s="3" t="s">
        <v>47</v>
      </c>
      <c r="S1116" s="25">
        <v>45931</v>
      </c>
      <c r="T1116" s="3" t="s">
        <v>9263</v>
      </c>
      <c r="U1116" s="6"/>
      <c r="V1116" s="6"/>
      <c r="W1116" s="6"/>
      <c r="X1116" s="6">
        <f>+NETWORKDAYS(Tabla110[[#This Row],[Fecha de Asignación2]],Tabla110[[#This Row],[Fecha Respuesta]])</f>
        <v>3</v>
      </c>
      <c r="Y1116" s="6">
        <f>+Tabla110[[#This Row],[Meta]]-Tabla110[[#This Row],[Meta2]]</f>
        <v>-3</v>
      </c>
    </row>
    <row r="1117" spans="1:25" hidden="1">
      <c r="A1117" s="45" t="s">
        <v>5712</v>
      </c>
      <c r="B1117" s="14" t="s">
        <v>5712</v>
      </c>
      <c r="C1117" s="3">
        <v>2025</v>
      </c>
      <c r="D1117" s="25">
        <v>45931</v>
      </c>
      <c r="E1117" s="19" t="s">
        <v>9252</v>
      </c>
      <c r="F1117" s="3" t="s">
        <v>158</v>
      </c>
      <c r="G1117" s="3" t="str">
        <f>+VLOOKUP(Tabla110[[#This Row],[ABOGADO]],'|'!$A$47:$B$89,2,0)</f>
        <v>Representación Judicial</v>
      </c>
      <c r="H1117" s="237" t="s">
        <v>2176</v>
      </c>
      <c r="I1117" s="3" t="s">
        <v>65</v>
      </c>
      <c r="J1117" s="18" t="s">
        <v>9264</v>
      </c>
      <c r="K1117" s="65" t="s">
        <v>8376</v>
      </c>
      <c r="L1117" s="18" t="s">
        <v>2350</v>
      </c>
      <c r="M1117" s="3" t="s">
        <v>246</v>
      </c>
      <c r="N1117" s="3" t="str">
        <f>Tabla110[[#This Row],[Orden]]&amp;" ("&amp;Tabla110[[#This Row],[Vigencia]]&amp;") "&amp;Tabla110[[#This Row],[Entidad / Reclamante]]&amp;" "&amp;Tabla110[[#This Row],[Últimos 6 Dígitos del Proceso]]</f>
        <v>1119 (2025) Compensar EPS 008400</v>
      </c>
      <c r="O1117" s="16">
        <v>1</v>
      </c>
      <c r="P1117" s="16">
        <v>209820</v>
      </c>
      <c r="Q1117" s="25">
        <v>45952</v>
      </c>
      <c r="R1117" s="3" t="s">
        <v>96</v>
      </c>
      <c r="S1117" s="25">
        <v>45933</v>
      </c>
      <c r="T1117" s="3" t="s">
        <v>8153</v>
      </c>
      <c r="U1117" s="6"/>
      <c r="V1117" s="6"/>
      <c r="W1117" s="6"/>
      <c r="X1117" s="6">
        <f>+NETWORKDAYS(Tabla110[[#This Row],[Fecha de Asignación2]],Tabla110[[#This Row],[Fecha Respuesta]])</f>
        <v>14</v>
      </c>
      <c r="Y1117" s="6" t="s">
        <v>2179</v>
      </c>
    </row>
    <row r="1118" spans="1:25" hidden="1">
      <c r="A1118" s="45" t="s">
        <v>5716</v>
      </c>
      <c r="B1118" s="14" t="s">
        <v>5716</v>
      </c>
      <c r="C1118" s="3">
        <v>2025</v>
      </c>
      <c r="D1118" s="25">
        <v>45931</v>
      </c>
      <c r="E1118" s="19" t="str">
        <f>IF(Tabla110[[#This Row],[Fecha Respuesta]]="","01 Pendiente","02 Finalizado")</f>
        <v>02 Finalizado</v>
      </c>
      <c r="F1118" s="3" t="s">
        <v>144</v>
      </c>
      <c r="G1118" s="3" t="str">
        <f>+VLOOKUP(Tabla110[[#This Row],[ABOGADO]],'|'!$A$47:$B$89,2,0)</f>
        <v>Coordinación Prejudicial</v>
      </c>
      <c r="H1118" s="3" t="s">
        <v>2219</v>
      </c>
      <c r="I1118" s="3" t="s">
        <v>65</v>
      </c>
      <c r="J1118" s="18" t="s">
        <v>9265</v>
      </c>
      <c r="K1118" s="65" t="s">
        <v>9266</v>
      </c>
      <c r="L1118" s="18" t="s">
        <v>2350</v>
      </c>
      <c r="M1118" s="3" t="s">
        <v>9267</v>
      </c>
      <c r="N1118" s="3" t="str">
        <f>Tabla110[[#This Row],[Orden]]&amp;" ("&amp;Tabla110[[#This Row],[Vigencia]]&amp;") "&amp;Tabla110[[#This Row],[Entidad / Reclamante]]&amp;" "&amp;Tabla110[[#This Row],[Últimos 6 Dígitos del Proceso]]</f>
        <v>1120 (2025) Inversiones en salud del valle S.A.S. – Clínica Cali 257972</v>
      </c>
      <c r="O1118" s="16">
        <v>958</v>
      </c>
      <c r="P1118" s="16">
        <v>6803996375</v>
      </c>
      <c r="Q1118" s="25">
        <v>45936</v>
      </c>
      <c r="R1118" s="3" t="s">
        <v>47</v>
      </c>
      <c r="S1118" s="25">
        <v>45933</v>
      </c>
      <c r="T1118" s="6" t="s">
        <v>9268</v>
      </c>
      <c r="U1118" s="6"/>
      <c r="V1118" s="6"/>
      <c r="W1118" s="6"/>
      <c r="X1118" s="6">
        <f>+NETWORKDAYS(Tabla110[[#This Row],[Fecha de Asignación2]],Tabla110[[#This Row],[Fecha Respuesta]])</f>
        <v>2</v>
      </c>
      <c r="Y1118" s="6">
        <f>+Tabla110[[#This Row],[Meta]]-Tabla110[[#This Row],[Meta2]]</f>
        <v>-2</v>
      </c>
    </row>
    <row r="1119" spans="1:25" hidden="1">
      <c r="A1119" s="45" t="s">
        <v>5719</v>
      </c>
      <c r="B1119" s="14" t="s">
        <v>5719</v>
      </c>
      <c r="C1119" s="3">
        <v>2025</v>
      </c>
      <c r="D1119" s="25">
        <v>45932</v>
      </c>
      <c r="E1119" s="19" t="str">
        <f>IF(Tabla110[[#This Row],[Fecha Respuesta]]="","01 Pendiente","02 Finalizado")</f>
        <v>02 Finalizado</v>
      </c>
      <c r="F1119" s="3" t="s">
        <v>170</v>
      </c>
      <c r="G1119" s="3" t="str">
        <f>+VLOOKUP(Tabla110[[#This Row],[ABOGADO]],'|'!$A$47:$B$89,2,0)</f>
        <v>Coordinación Prejudicial</v>
      </c>
      <c r="H1119" s="237" t="s">
        <v>2176</v>
      </c>
      <c r="I1119" s="3" t="s">
        <v>65</v>
      </c>
      <c r="J1119" s="18" t="s">
        <v>9269</v>
      </c>
      <c r="K1119" s="65" t="s">
        <v>9270</v>
      </c>
      <c r="L1119" s="18" t="s">
        <v>2350</v>
      </c>
      <c r="M1119" s="3" t="s">
        <v>389</v>
      </c>
      <c r="N1119" s="3" t="str">
        <f>Tabla110[[#This Row],[Orden]]&amp;" ("&amp;Tabla110[[#This Row],[Vigencia]]&amp;") "&amp;Tabla110[[#This Row],[Entidad / Reclamante]]&amp;" "&amp;Tabla110[[#This Row],[Últimos 6 Dígitos del Proceso]]</f>
        <v>1121 (2025) Salud Total EPS 853042</v>
      </c>
      <c r="O1119" s="16">
        <v>14</v>
      </c>
      <c r="P1119" s="16">
        <v>6207350</v>
      </c>
      <c r="Q1119" s="25">
        <v>45932</v>
      </c>
      <c r="R1119" s="3" t="s">
        <v>54</v>
      </c>
      <c r="S1119" s="25">
        <v>45932</v>
      </c>
      <c r="T1119" s="3" t="s">
        <v>9271</v>
      </c>
      <c r="U1119" s="6"/>
      <c r="V1119" s="6"/>
      <c r="W1119" s="6"/>
      <c r="X1119" s="6">
        <f>+NETWORKDAYS(Tabla110[[#This Row],[Fecha de Asignación2]],Tabla110[[#This Row],[Fecha Respuesta]])</f>
        <v>1</v>
      </c>
      <c r="Y1119" s="6">
        <f>+Tabla110[[#This Row],[Meta]]-Tabla110[[#This Row],[Meta2]]</f>
        <v>-1</v>
      </c>
    </row>
    <row r="1120" spans="1:25" hidden="1">
      <c r="A1120" s="45" t="s">
        <v>5722</v>
      </c>
      <c r="B1120" s="14" t="s">
        <v>5722</v>
      </c>
      <c r="C1120" s="3">
        <v>2025</v>
      </c>
      <c r="D1120" s="25">
        <v>45932</v>
      </c>
      <c r="E1120" s="19" t="str">
        <f>IF(Tabla110[[#This Row],[Fecha Respuesta]]="","01 Pendiente","02 Finalizado")</f>
        <v>02 Finalizado</v>
      </c>
      <c r="F1120" s="3" t="s">
        <v>158</v>
      </c>
      <c r="G1120" s="3" t="str">
        <f>+VLOOKUP(Tabla110[[#This Row],[ABOGADO]],'|'!$A$47:$B$89,2,0)</f>
        <v>Representación Judicial</v>
      </c>
      <c r="H1120" s="237" t="s">
        <v>2176</v>
      </c>
      <c r="I1120" s="3" t="s">
        <v>65</v>
      </c>
      <c r="J1120" s="18" t="s">
        <v>9272</v>
      </c>
      <c r="K1120" s="65" t="s">
        <v>9273</v>
      </c>
      <c r="L1120" s="18" t="s">
        <v>2350</v>
      </c>
      <c r="M1120" s="3" t="s">
        <v>355</v>
      </c>
      <c r="N1120" s="3" t="str">
        <f>Tabla110[[#This Row],[Orden]]&amp;" ("&amp;Tabla110[[#This Row],[Vigencia]]&amp;") "&amp;Tabla110[[#This Row],[Entidad / Reclamante]]&amp;" "&amp;Tabla110[[#This Row],[Últimos 6 Dígitos del Proceso]]</f>
        <v>1122 (2025) Famisanar EPS 013100</v>
      </c>
      <c r="O1120" s="16">
        <v>2</v>
      </c>
      <c r="P1120" s="16">
        <v>41528</v>
      </c>
      <c r="Q1120" s="25">
        <v>45952</v>
      </c>
      <c r="R1120" s="3" t="s">
        <v>96</v>
      </c>
      <c r="S1120" s="25">
        <v>45933</v>
      </c>
      <c r="T1120" s="3" t="s">
        <v>8153</v>
      </c>
      <c r="U1120" s="6"/>
      <c r="V1120" s="6"/>
      <c r="W1120" s="6"/>
      <c r="X1120" s="6">
        <f>+NETWORKDAYS(Tabla110[[#This Row],[Fecha de Asignación2]],Tabla110[[#This Row],[Fecha Respuesta]])</f>
        <v>14</v>
      </c>
      <c r="Y1120" s="6" t="s">
        <v>2179</v>
      </c>
    </row>
    <row r="1121" spans="1:25" hidden="1">
      <c r="A1121" s="45" t="s">
        <v>5726</v>
      </c>
      <c r="B1121" s="14" t="s">
        <v>5726</v>
      </c>
      <c r="C1121" s="3">
        <v>2025</v>
      </c>
      <c r="D1121" s="25">
        <v>45932</v>
      </c>
      <c r="E1121" s="19" t="str">
        <f>IF(Tabla110[[#This Row],[Fecha Respuesta]]="","01 Pendiente","02 Finalizado")</f>
        <v>02 Finalizado</v>
      </c>
      <c r="F1121" s="3" t="s">
        <v>144</v>
      </c>
      <c r="G1121" s="3" t="str">
        <f>+VLOOKUP(Tabla110[[#This Row],[ABOGADO]],'|'!$A$47:$B$89,2,0)</f>
        <v>Coordinación Prejudicial</v>
      </c>
      <c r="H1121" s="237" t="s">
        <v>2176</v>
      </c>
      <c r="I1121" s="3" t="s">
        <v>65</v>
      </c>
      <c r="J1121" s="18" t="s">
        <v>9274</v>
      </c>
      <c r="K1121" s="65" t="s">
        <v>9275</v>
      </c>
      <c r="L1121" s="18" t="s">
        <v>2350</v>
      </c>
      <c r="M1121" s="3" t="s">
        <v>315</v>
      </c>
      <c r="N1121" s="3" t="str">
        <f>Tabla110[[#This Row],[Orden]]&amp;" ("&amp;Tabla110[[#This Row],[Vigencia]]&amp;") "&amp;Tabla110[[#This Row],[Entidad / Reclamante]]&amp;" "&amp;Tabla110[[#This Row],[Últimos 6 Dígitos del Proceso]]</f>
        <v>1123 (2025) Sanitas EPS 012400</v>
      </c>
      <c r="O1121" s="16">
        <v>14</v>
      </c>
      <c r="P1121" s="16">
        <v>7606431</v>
      </c>
      <c r="Q1121" s="25">
        <v>45933</v>
      </c>
      <c r="R1121" s="3" t="s">
        <v>54</v>
      </c>
      <c r="S1121" s="25">
        <v>45932</v>
      </c>
      <c r="T1121" s="3" t="s">
        <v>9276</v>
      </c>
      <c r="U1121" s="6"/>
      <c r="V1121" s="6"/>
      <c r="W1121" s="6"/>
      <c r="X1121" s="6">
        <f>+NETWORKDAYS(Tabla110[[#This Row],[Fecha de Asignación2]],Tabla110[[#This Row],[Fecha Respuesta]])</f>
        <v>2</v>
      </c>
      <c r="Y1121" s="6">
        <f>+Tabla110[[#This Row],[Meta]]-Tabla110[[#This Row],[Meta2]]</f>
        <v>-2</v>
      </c>
    </row>
    <row r="1122" spans="1:25" hidden="1">
      <c r="A1122" s="45" t="s">
        <v>5728</v>
      </c>
      <c r="B1122" s="14" t="s">
        <v>5728</v>
      </c>
      <c r="C1122" s="3">
        <v>2025</v>
      </c>
      <c r="D1122" s="25">
        <v>45932</v>
      </c>
      <c r="E1122" s="19" t="str">
        <f>IF(Tabla110[[#This Row],[Fecha Respuesta]]="","01 Pendiente","02 Finalizado")</f>
        <v>02 Finalizado</v>
      </c>
      <c r="F1122" s="3" t="s">
        <v>106</v>
      </c>
      <c r="G1122" s="3" t="str">
        <f>+VLOOKUP(Tabla110[[#This Row],[ABOGADO]],'|'!$A$47:$B$89,2,0)</f>
        <v>Representación Judicial</v>
      </c>
      <c r="H1122" s="237" t="s">
        <v>2176</v>
      </c>
      <c r="I1122" s="3" t="s">
        <v>65</v>
      </c>
      <c r="J1122" s="18" t="s">
        <v>6790</v>
      </c>
      <c r="K1122" s="65" t="s">
        <v>6791</v>
      </c>
      <c r="L1122" s="18" t="s">
        <v>2350</v>
      </c>
      <c r="M1122" s="3" t="s">
        <v>315</v>
      </c>
      <c r="N1122" s="3" t="str">
        <f>Tabla110[[#This Row],[Orden]]&amp;" ("&amp;Tabla110[[#This Row],[Vigencia]]&amp;") "&amp;Tabla110[[#This Row],[Entidad / Reclamante]]&amp;" "&amp;Tabla110[[#This Row],[Últimos 6 Dígitos del Proceso]]</f>
        <v>1124 (2025) Sanitas EPS 022700</v>
      </c>
      <c r="O1122" s="16">
        <v>253</v>
      </c>
      <c r="P1122" s="16">
        <v>161340306</v>
      </c>
      <c r="Q1122" s="25">
        <v>45948</v>
      </c>
      <c r="R1122" s="3" t="s">
        <v>43</v>
      </c>
      <c r="S1122" s="25">
        <v>45937</v>
      </c>
      <c r="T1122" s="3" t="s">
        <v>9277</v>
      </c>
      <c r="U1122" s="6"/>
      <c r="V1122" s="6"/>
      <c r="W1122" s="6"/>
      <c r="X1122" s="6">
        <f>+NETWORKDAYS(Tabla110[[#This Row],[Fecha de Asignación2]],Tabla110[[#This Row],[Fecha Respuesta]])</f>
        <v>9</v>
      </c>
      <c r="Y1122" s="6">
        <f>+Tabla110[[#This Row],[Meta]]-Tabla110[[#This Row],[Meta2]]</f>
        <v>-9</v>
      </c>
    </row>
    <row r="1123" spans="1:25" hidden="1">
      <c r="A1123" s="45" t="s">
        <v>5729</v>
      </c>
      <c r="B1123" s="14" t="s">
        <v>5729</v>
      </c>
      <c r="C1123" s="3">
        <v>2025</v>
      </c>
      <c r="D1123" s="25">
        <v>45932</v>
      </c>
      <c r="E1123" s="19" t="str">
        <f>IF(Tabla110[[#This Row],[Fecha Respuesta]]="","01 Pendiente","02 Finalizado")</f>
        <v>02 Finalizado</v>
      </c>
      <c r="F1123" s="3" t="s">
        <v>106</v>
      </c>
      <c r="G1123" s="3" t="str">
        <f>+VLOOKUP(Tabla110[[#This Row],[ABOGADO]],'|'!$A$47:$B$89,2,0)</f>
        <v>Representación Judicial</v>
      </c>
      <c r="H1123" s="237" t="s">
        <v>2176</v>
      </c>
      <c r="I1123" s="3" t="s">
        <v>65</v>
      </c>
      <c r="J1123" s="18" t="s">
        <v>9278</v>
      </c>
      <c r="K1123" s="65" t="s">
        <v>6270</v>
      </c>
      <c r="L1123" s="18" t="s">
        <v>2350</v>
      </c>
      <c r="M1123" s="3" t="s">
        <v>315</v>
      </c>
      <c r="N1123" s="3" t="str">
        <f>Tabla110[[#This Row],[Orden]]&amp;" ("&amp;Tabla110[[#This Row],[Vigencia]]&amp;") "&amp;Tabla110[[#This Row],[Entidad / Reclamante]]&amp;" "&amp;Tabla110[[#This Row],[Últimos 6 Dígitos del Proceso]]</f>
        <v>1125 (2025) Sanitas EPS 034500</v>
      </c>
      <c r="O1123" s="16">
        <v>1</v>
      </c>
      <c r="P1123" s="16">
        <v>0</v>
      </c>
      <c r="Q1123" s="25">
        <v>45933</v>
      </c>
      <c r="R1123" s="3" t="s">
        <v>54</v>
      </c>
      <c r="S1123" s="25">
        <v>45932</v>
      </c>
      <c r="T1123" s="3" t="s">
        <v>9279</v>
      </c>
      <c r="U1123" s="6"/>
      <c r="V1123" s="6"/>
      <c r="W1123" s="6"/>
      <c r="X1123" s="6">
        <f>+NETWORKDAYS(Tabla110[[#This Row],[Fecha de Asignación2]],Tabla110[[#This Row],[Fecha Respuesta]])</f>
        <v>2</v>
      </c>
      <c r="Y1123" s="6">
        <f>+Tabla110[[#This Row],[Meta]]-Tabla110[[#This Row],[Meta2]]</f>
        <v>-2</v>
      </c>
    </row>
    <row r="1124" spans="1:25" ht="12" hidden="1">
      <c r="A1124" s="45" t="s">
        <v>5734</v>
      </c>
      <c r="B1124" s="14" t="s">
        <v>5734</v>
      </c>
      <c r="C1124" s="3">
        <v>2025</v>
      </c>
      <c r="D1124" s="25">
        <v>45933</v>
      </c>
      <c r="E1124" s="19" t="str">
        <f>IF(Tabla110[[#This Row],[Fecha Respuesta]]="","01 Pendiente","02 Finalizado")</f>
        <v>02 Finalizado</v>
      </c>
      <c r="F1124" s="3" t="s">
        <v>144</v>
      </c>
      <c r="G1124" s="3" t="str">
        <f>+VLOOKUP(Tabla110[[#This Row],[ABOGADO]],'|'!$A$47:$B$89,2,0)</f>
        <v>Coordinación Prejudicial</v>
      </c>
      <c r="H1124" s="237" t="s">
        <v>2176</v>
      </c>
      <c r="I1124" s="3" t="s">
        <v>56</v>
      </c>
      <c r="J1124" s="18" t="s">
        <v>9280</v>
      </c>
      <c r="K1124" s="65" t="s">
        <v>9281</v>
      </c>
      <c r="L1124" s="18" t="s">
        <v>2350</v>
      </c>
      <c r="M1124" s="3" t="s">
        <v>389</v>
      </c>
      <c r="N1124" s="3" t="str">
        <f>Tabla110[[#This Row],[Orden]]&amp;" ("&amp;Tabla110[[#This Row],[Vigencia]]&amp;") "&amp;Tabla110[[#This Row],[Entidad / Reclamante]]&amp;" "&amp;Tabla110[[#This Row],[Últimos 6 Dígitos del Proceso]]</f>
        <v>1126 (2025) Salud Total EPS 010900</v>
      </c>
      <c r="O1124" s="16">
        <v>965</v>
      </c>
      <c r="P1124" s="16">
        <v>634859897</v>
      </c>
      <c r="Q1124" s="25">
        <v>45933</v>
      </c>
      <c r="R1124" s="3" t="s">
        <v>54</v>
      </c>
      <c r="S1124" s="25">
        <v>45933</v>
      </c>
      <c r="T1124" s="240" t="s">
        <v>8306</v>
      </c>
      <c r="U1124" s="6"/>
      <c r="V1124" s="6"/>
      <c r="W1124" s="6"/>
      <c r="X1124" s="6">
        <f>+NETWORKDAYS(Tabla110[[#This Row],[Fecha de Asignación2]],Tabla110[[#This Row],[Fecha Respuesta]])</f>
        <v>1</v>
      </c>
      <c r="Y1124" s="6">
        <f>+Tabla110[[#This Row],[Meta]]-Tabla110[[#This Row],[Meta2]]</f>
        <v>-1</v>
      </c>
    </row>
    <row r="1125" spans="1:25" ht="12" hidden="1">
      <c r="A1125" s="45" t="s">
        <v>5737</v>
      </c>
      <c r="B1125" s="14" t="s">
        <v>5737</v>
      </c>
      <c r="C1125" s="3">
        <v>2025</v>
      </c>
      <c r="D1125" s="25">
        <v>45933</v>
      </c>
      <c r="E1125" s="19" t="str">
        <f>IF(Tabla110[[#This Row],[Fecha Respuesta]]="","01 Pendiente","02 Finalizado")</f>
        <v>02 Finalizado</v>
      </c>
      <c r="F1125" s="3" t="s">
        <v>178</v>
      </c>
      <c r="G1125" s="3" t="str">
        <f>+VLOOKUP(Tabla110[[#This Row],[ABOGADO]],'|'!$A$47:$B$89,2,0)</f>
        <v>Coordinación Prejudicial</v>
      </c>
      <c r="H1125" s="3" t="s">
        <v>6122</v>
      </c>
      <c r="I1125" s="3" t="s">
        <v>65</v>
      </c>
      <c r="J1125" s="18" t="s">
        <v>9282</v>
      </c>
      <c r="K1125" s="65" t="s">
        <v>9283</v>
      </c>
      <c r="L1125" s="18">
        <v>63368773</v>
      </c>
      <c r="M1125" s="3" t="s">
        <v>9284</v>
      </c>
      <c r="N1125" s="3" t="str">
        <f>Tabla110[[#This Row],[Orden]]&amp;" ("&amp;Tabla110[[#This Row],[Vigencia]]&amp;") "&amp;Tabla110[[#This Row],[Entidad / Reclamante]]&amp;" "&amp;Tabla110[[#This Row],[Últimos 6 Dígitos del Proceso]]</f>
        <v>1127 (2025) Rosa Antonia Fonseca Perez 392012</v>
      </c>
      <c r="O1125" s="16">
        <v>1</v>
      </c>
      <c r="P1125" s="16">
        <v>20702895</v>
      </c>
      <c r="Q1125" s="25">
        <v>45933</v>
      </c>
      <c r="R1125" s="3" t="s">
        <v>54</v>
      </c>
      <c r="S1125" s="25">
        <v>45933</v>
      </c>
      <c r="T1125" s="240" t="s">
        <v>9285</v>
      </c>
      <c r="U1125" s="6"/>
      <c r="V1125" s="6"/>
      <c r="W1125" s="6"/>
      <c r="X1125" s="6">
        <f>+NETWORKDAYS(Tabla110[[#This Row],[Fecha de Asignación2]],Tabla110[[#This Row],[Fecha Respuesta]])</f>
        <v>1</v>
      </c>
      <c r="Y1125" s="6">
        <f>+Tabla110[[#This Row],[Meta]]-Tabla110[[#This Row],[Meta2]]</f>
        <v>-1</v>
      </c>
    </row>
    <row r="1126" spans="1:25" hidden="1">
      <c r="A1126" s="45" t="s">
        <v>5739</v>
      </c>
      <c r="B1126" s="14" t="s">
        <v>5739</v>
      </c>
      <c r="C1126" s="3">
        <v>2025</v>
      </c>
      <c r="D1126" s="25">
        <v>45933</v>
      </c>
      <c r="E1126" s="19" t="str">
        <f>IF(Tabla110[[#This Row],[Fecha Respuesta]]="","01 Pendiente","02 Finalizado")</f>
        <v>02 Finalizado</v>
      </c>
      <c r="F1126" s="3" t="s">
        <v>167</v>
      </c>
      <c r="G1126" s="3" t="str">
        <f>+VLOOKUP(Tabla110[[#This Row],[ABOGADO]],'|'!$A$47:$B$89,2,0)</f>
        <v>Representación Judicial</v>
      </c>
      <c r="H1126" s="3" t="s">
        <v>6122</v>
      </c>
      <c r="I1126" s="3" t="s">
        <v>65</v>
      </c>
      <c r="J1126" s="18" t="s">
        <v>9286</v>
      </c>
      <c r="K1126" s="65" t="s">
        <v>9287</v>
      </c>
      <c r="L1126" s="18">
        <v>51018802</v>
      </c>
      <c r="M1126" s="3" t="s">
        <v>9288</v>
      </c>
      <c r="N1126" s="3" t="str">
        <f>Tabla110[[#This Row],[Orden]]&amp;" ("&amp;Tabla110[[#This Row],[Vigencia]]&amp;") "&amp;Tabla110[[#This Row],[Entidad / Reclamante]]&amp;" "&amp;Tabla110[[#This Row],[Últimos 6 Dígitos del Proceso]]</f>
        <v>1128 (2025) Ricardo Rincón Arrieta 030500</v>
      </c>
      <c r="O1126" s="16">
        <v>1</v>
      </c>
      <c r="P1126" s="16">
        <v>25000000</v>
      </c>
      <c r="Q1126" s="25">
        <v>45936</v>
      </c>
      <c r="R1126" s="3" t="s">
        <v>92</v>
      </c>
      <c r="S1126" s="25">
        <v>45933</v>
      </c>
      <c r="T1126" s="3" t="s">
        <v>9289</v>
      </c>
      <c r="U1126" s="6"/>
      <c r="V1126" s="6"/>
      <c r="W1126" s="6"/>
      <c r="X1126" s="6">
        <f>+NETWORKDAYS(Tabla110[[#This Row],[Fecha de Asignación2]],Tabla110[[#This Row],[Fecha Respuesta]])</f>
        <v>2</v>
      </c>
      <c r="Y1126" s="6">
        <f>+Tabla110[[#This Row],[Meta]]-Tabla110[[#This Row],[Meta2]]</f>
        <v>-2</v>
      </c>
    </row>
    <row r="1127" spans="1:25" hidden="1">
      <c r="A1127" s="45" t="s">
        <v>5742</v>
      </c>
      <c r="B1127" s="14" t="s">
        <v>5742</v>
      </c>
      <c r="C1127" s="3">
        <v>2025</v>
      </c>
      <c r="D1127" s="25">
        <v>45933</v>
      </c>
      <c r="E1127" s="19" t="str">
        <f>IF(Tabla110[[#This Row],[Fecha Respuesta]]="","01 Pendiente","02 Finalizado")</f>
        <v>02 Finalizado</v>
      </c>
      <c r="F1127" s="3" t="s">
        <v>138</v>
      </c>
      <c r="G1127" s="3" t="str">
        <f>+VLOOKUP(Tabla110[[#This Row],[ABOGADO]],'|'!$A$47:$B$89,2,0)</f>
        <v>Representación Judicial</v>
      </c>
      <c r="H1127" s="237" t="s">
        <v>2176</v>
      </c>
      <c r="I1127" s="3" t="s">
        <v>65</v>
      </c>
      <c r="J1127" s="18" t="s">
        <v>9290</v>
      </c>
      <c r="K1127" s="65" t="s">
        <v>8881</v>
      </c>
      <c r="L1127" s="18" t="s">
        <v>2350</v>
      </c>
      <c r="M1127" s="3" t="s">
        <v>355</v>
      </c>
      <c r="N1127" s="3" t="str">
        <f>Tabla110[[#This Row],[Orden]]&amp;" ("&amp;Tabla110[[#This Row],[Vigencia]]&amp;") "&amp;Tabla110[[#This Row],[Entidad / Reclamante]]&amp;" "&amp;Tabla110[[#This Row],[Últimos 6 Dígitos del Proceso]]</f>
        <v>1129 (2025) Famisanar EPS 004900</v>
      </c>
      <c r="O1127" s="16">
        <v>2263</v>
      </c>
      <c r="P1127" s="16">
        <v>431270419</v>
      </c>
      <c r="Q1127" s="25">
        <v>45948</v>
      </c>
      <c r="R1127" s="3" t="s">
        <v>43</v>
      </c>
      <c r="S1127" s="25">
        <v>45937</v>
      </c>
      <c r="T1127" s="3" t="s">
        <v>9258</v>
      </c>
      <c r="U1127" s="6"/>
      <c r="V1127" s="6"/>
      <c r="W1127" s="6"/>
      <c r="X1127" s="6">
        <f>+NETWORKDAYS(Tabla110[[#This Row],[Fecha de Asignación2]],Tabla110[[#This Row],[Fecha Respuesta]])</f>
        <v>9</v>
      </c>
      <c r="Y1127" s="6">
        <f>+Tabla110[[#This Row],[Meta]]-Tabla110[[#This Row],[Meta2]]</f>
        <v>-9</v>
      </c>
    </row>
    <row r="1128" spans="1:25" hidden="1">
      <c r="A1128" s="45" t="s">
        <v>5744</v>
      </c>
      <c r="B1128" s="14" t="s">
        <v>5744</v>
      </c>
      <c r="C1128" s="3">
        <v>2025</v>
      </c>
      <c r="D1128" s="25">
        <v>45933</v>
      </c>
      <c r="E1128" s="19" t="str">
        <f>IF(Tabla110[[#This Row],[Fecha Respuesta]]="","01 Pendiente","02 Finalizado")</f>
        <v>02 Finalizado</v>
      </c>
      <c r="F1128" s="3" t="s">
        <v>178</v>
      </c>
      <c r="G1128" s="3" t="str">
        <f>+VLOOKUP(Tabla110[[#This Row],[ABOGADO]],'|'!$A$47:$B$89,2,0)</f>
        <v>Coordinación Prejudicial</v>
      </c>
      <c r="H1128" s="237" t="s">
        <v>2176</v>
      </c>
      <c r="I1128" s="3" t="s">
        <v>65</v>
      </c>
      <c r="J1128" s="18" t="s">
        <v>9291</v>
      </c>
      <c r="K1128" s="65" t="s">
        <v>8246</v>
      </c>
      <c r="L1128" s="18" t="s">
        <v>2350</v>
      </c>
      <c r="M1128" s="3" t="s">
        <v>315</v>
      </c>
      <c r="N1128" s="3" t="str">
        <f>Tabla110[[#This Row],[Orden]]&amp;" ("&amp;Tabla110[[#This Row],[Vigencia]]&amp;") "&amp;Tabla110[[#This Row],[Entidad / Reclamante]]&amp;" "&amp;Tabla110[[#This Row],[Últimos 6 Dígitos del Proceso]]</f>
        <v>1130 (2025) Sanitas EPS 009600</v>
      </c>
      <c r="O1128" s="16">
        <v>1000</v>
      </c>
      <c r="P1128" s="16">
        <v>25954065</v>
      </c>
      <c r="Q1128" s="25">
        <v>45948</v>
      </c>
      <c r="R1128" s="3" t="s">
        <v>43</v>
      </c>
      <c r="S1128" s="25">
        <v>45937</v>
      </c>
      <c r="T1128" s="3" t="s">
        <v>9292</v>
      </c>
      <c r="U1128" s="6"/>
      <c r="V1128" s="6"/>
      <c r="W1128" s="6"/>
      <c r="X1128" s="6">
        <f>+NETWORKDAYS(Tabla110[[#This Row],[Fecha de Asignación2]],Tabla110[[#This Row],[Fecha Respuesta]])</f>
        <v>9</v>
      </c>
      <c r="Y1128" s="6">
        <f>+Tabla110[[#This Row],[Meta]]-Tabla110[[#This Row],[Meta2]]</f>
        <v>-9</v>
      </c>
    </row>
    <row r="1129" spans="1:25" hidden="1">
      <c r="A1129" s="45" t="s">
        <v>5749</v>
      </c>
      <c r="B1129" s="14" t="s">
        <v>5749</v>
      </c>
      <c r="C1129" s="3">
        <v>2025</v>
      </c>
      <c r="D1129" s="25">
        <v>45933</v>
      </c>
      <c r="E1129" s="19" t="str">
        <f>IF(Tabla110[[#This Row],[Fecha Respuesta]]="","01 Pendiente","02 Finalizado")</f>
        <v>02 Finalizado</v>
      </c>
      <c r="F1129" s="3" t="s">
        <v>143</v>
      </c>
      <c r="G1129" s="3" t="str">
        <f>+VLOOKUP(Tabla110[[#This Row],[ABOGADO]],'|'!$A$47:$B$89,2,0)</f>
        <v>Representación Judicial</v>
      </c>
      <c r="H1129" s="237" t="s">
        <v>2176</v>
      </c>
      <c r="I1129" s="3" t="s">
        <v>65</v>
      </c>
      <c r="J1129" s="18" t="s">
        <v>9293</v>
      </c>
      <c r="K1129" s="65" t="s">
        <v>8321</v>
      </c>
      <c r="L1129" s="18" t="s">
        <v>2350</v>
      </c>
      <c r="M1129" s="3" t="s">
        <v>315</v>
      </c>
      <c r="N1129" s="3" t="str">
        <f>Tabla110[[#This Row],[Orden]]&amp;" ("&amp;Tabla110[[#This Row],[Vigencia]]&amp;") "&amp;Tabla110[[#This Row],[Entidad / Reclamante]]&amp;" "&amp;Tabla110[[#This Row],[Últimos 6 Dígitos del Proceso]]</f>
        <v>1131 (2025) Sanitas EPS 008500</v>
      </c>
      <c r="O1129" s="16">
        <v>406</v>
      </c>
      <c r="P1129" s="16">
        <v>203361199</v>
      </c>
      <c r="Q1129" s="25">
        <v>45950</v>
      </c>
      <c r="R1129" s="3" t="s">
        <v>43</v>
      </c>
      <c r="S1129" s="25">
        <v>45937</v>
      </c>
      <c r="T1129" s="3" t="s">
        <v>7223</v>
      </c>
      <c r="U1129" s="6"/>
      <c r="V1129" s="6"/>
      <c r="W1129" s="6"/>
      <c r="X1129" s="6">
        <f>+NETWORKDAYS(Tabla110[[#This Row],[Fecha de Asignación2]],Tabla110[[#This Row],[Fecha Respuesta]])</f>
        <v>10</v>
      </c>
      <c r="Y1129" s="6">
        <f>+Tabla110[[#This Row],[Meta]]-Tabla110[[#This Row],[Meta2]]</f>
        <v>-10</v>
      </c>
    </row>
    <row r="1130" spans="1:25" hidden="1">
      <c r="A1130" s="45" t="s">
        <v>5751</v>
      </c>
      <c r="B1130" s="14" t="s">
        <v>5751</v>
      </c>
      <c r="C1130" s="3">
        <v>2025</v>
      </c>
      <c r="D1130" s="25">
        <v>45933</v>
      </c>
      <c r="E1130" s="19" t="str">
        <f>IF(Tabla110[[#This Row],[Fecha Respuesta]]="","01 Pendiente","02 Finalizado")</f>
        <v>02 Finalizado</v>
      </c>
      <c r="F1130" s="25" t="s">
        <v>6200</v>
      </c>
      <c r="G1130" s="3" t="s">
        <v>17</v>
      </c>
      <c r="H1130" s="237" t="s">
        <v>2176</v>
      </c>
      <c r="I1130" s="3" t="s">
        <v>65</v>
      </c>
      <c r="J1130" s="18" t="s">
        <v>9294</v>
      </c>
      <c r="K1130" s="65" t="s">
        <v>7441</v>
      </c>
      <c r="L1130" s="18" t="s">
        <v>2350</v>
      </c>
      <c r="M1130" s="3" t="s">
        <v>355</v>
      </c>
      <c r="N1130" s="3" t="str">
        <f>Tabla110[[#This Row],[Orden]]&amp;" ("&amp;Tabla110[[#This Row],[Vigencia]]&amp;") "&amp;Tabla110[[#This Row],[Entidad / Reclamante]]&amp;" "&amp;Tabla110[[#This Row],[Últimos 6 Dígitos del Proceso]]</f>
        <v>1132 (2025) Famisanar EPS 012200</v>
      </c>
      <c r="O1130" s="16">
        <v>6</v>
      </c>
      <c r="P1130" s="16">
        <v>1866683</v>
      </c>
      <c r="Q1130" s="25">
        <v>45948</v>
      </c>
      <c r="R1130" s="3" t="s">
        <v>43</v>
      </c>
      <c r="S1130" s="25">
        <v>45937</v>
      </c>
      <c r="T1130" s="3" t="s">
        <v>9295</v>
      </c>
      <c r="U1130" s="6"/>
      <c r="V1130" s="6"/>
      <c r="W1130" s="6"/>
      <c r="X1130" s="6">
        <f>+NETWORKDAYS(Tabla110[[#This Row],[Fecha de Asignación2]],Tabla110[[#This Row],[Fecha Respuesta]])</f>
        <v>9</v>
      </c>
      <c r="Y1130" s="6">
        <f>+Tabla110[[#This Row],[Meta]]-Tabla110[[#This Row],[Meta2]]</f>
        <v>-9</v>
      </c>
    </row>
    <row r="1131" spans="1:25" hidden="1">
      <c r="A1131" s="45" t="s">
        <v>5753</v>
      </c>
      <c r="B1131" s="14" t="s">
        <v>5753</v>
      </c>
      <c r="C1131" s="3">
        <v>2025</v>
      </c>
      <c r="D1131" s="25">
        <v>45933</v>
      </c>
      <c r="E1131" s="19" t="str">
        <f>IF(Tabla110[[#This Row],[Fecha Respuesta]]="","01 Pendiente","02 Finalizado")</f>
        <v>02 Finalizado</v>
      </c>
      <c r="F1131" s="3" t="s">
        <v>138</v>
      </c>
      <c r="G1131" s="3" t="str">
        <f>+VLOOKUP(Tabla110[[#This Row],[ABOGADO]],'|'!$A$47:$B$89,2,0)</f>
        <v>Representación Judicial</v>
      </c>
      <c r="H1131" s="3" t="s">
        <v>6122</v>
      </c>
      <c r="I1131" s="3" t="s">
        <v>65</v>
      </c>
      <c r="J1131" s="18" t="s">
        <v>9296</v>
      </c>
      <c r="K1131" s="65" t="s">
        <v>7007</v>
      </c>
      <c r="L1131" s="18">
        <v>51028999</v>
      </c>
      <c r="M1131" s="3" t="s">
        <v>9297</v>
      </c>
      <c r="N1131" s="3" t="str">
        <f>Tabla110[[#This Row],[Orden]]&amp;" ("&amp;Tabla110[[#This Row],[Vigencia]]&amp;") "&amp;Tabla110[[#This Row],[Entidad / Reclamante]]&amp;" "&amp;Tabla110[[#This Row],[Últimos 6 Dígitos del Proceso]]</f>
        <v>1133 (2025) Angela Yasmin Montero Buitron y Carmencita Fernanda Montero Buitron 018800</v>
      </c>
      <c r="O1131" s="16">
        <v>1</v>
      </c>
      <c r="P1131" s="16">
        <v>30000000</v>
      </c>
      <c r="Q1131" s="25">
        <v>45940</v>
      </c>
      <c r="R1131" s="3" t="s">
        <v>92</v>
      </c>
      <c r="S1131" s="25">
        <v>45936</v>
      </c>
      <c r="T1131" s="3" t="s">
        <v>9298</v>
      </c>
      <c r="U1131" s="6"/>
      <c r="V1131" s="6"/>
      <c r="W1131" s="6"/>
      <c r="X1131" s="6">
        <f>+NETWORKDAYS(Tabla110[[#This Row],[Fecha de Asignación2]],Tabla110[[#This Row],[Fecha Respuesta]])</f>
        <v>5</v>
      </c>
      <c r="Y1131" s="6">
        <f>+Tabla110[[#This Row],[Meta]]-Tabla110[[#This Row],[Meta2]]</f>
        <v>-5</v>
      </c>
    </row>
    <row r="1132" spans="1:25" hidden="1">
      <c r="A1132" s="45" t="s">
        <v>5756</v>
      </c>
      <c r="B1132" s="14" t="s">
        <v>5756</v>
      </c>
      <c r="C1132" s="3">
        <v>2025</v>
      </c>
      <c r="D1132" s="25">
        <v>45933</v>
      </c>
      <c r="E1132" s="19" t="str">
        <f>IF(Tabla110[[#This Row],[Fecha Respuesta]]="","01 Pendiente","02 Finalizado")</f>
        <v>02 Finalizado</v>
      </c>
      <c r="F1132" s="3" t="s">
        <v>182</v>
      </c>
      <c r="G1132" s="3" t="s">
        <v>17</v>
      </c>
      <c r="H1132" s="237" t="s">
        <v>2176</v>
      </c>
      <c r="I1132" s="3" t="s">
        <v>65</v>
      </c>
      <c r="J1132" s="18" t="s">
        <v>9299</v>
      </c>
      <c r="K1132" s="65" t="s">
        <v>7976</v>
      </c>
      <c r="L1132" s="18" t="s">
        <v>2350</v>
      </c>
      <c r="M1132" s="3" t="s">
        <v>246</v>
      </c>
      <c r="N1132" s="3" t="str">
        <f>Tabla110[[#This Row],[Orden]]&amp;" ("&amp;Tabla110[[#This Row],[Vigencia]]&amp;") "&amp;Tabla110[[#This Row],[Entidad / Reclamante]]&amp;" "&amp;Tabla110[[#This Row],[Últimos 6 Dígitos del Proceso]]</f>
        <v>1134 (2025) Compensar EPS 009200</v>
      </c>
      <c r="O1132" s="16">
        <v>87</v>
      </c>
      <c r="P1132" s="16">
        <v>59288423</v>
      </c>
      <c r="Q1132" s="25">
        <v>45952</v>
      </c>
      <c r="R1132" s="3" t="s">
        <v>96</v>
      </c>
      <c r="S1132" s="25">
        <v>45937</v>
      </c>
      <c r="T1132" s="3" t="s">
        <v>8258</v>
      </c>
      <c r="U1132" s="6"/>
      <c r="V1132" s="6"/>
      <c r="W1132" s="6"/>
      <c r="X1132" s="6">
        <f>+NETWORKDAYS(Tabla110[[#This Row],[Fecha de Asignación2]],Tabla110[[#This Row],[Fecha Respuesta]])</f>
        <v>12</v>
      </c>
      <c r="Y1132" s="6" t="s">
        <v>2179</v>
      </c>
    </row>
    <row r="1133" spans="1:25" hidden="1">
      <c r="A1133" s="45" t="s">
        <v>5757</v>
      </c>
      <c r="B1133" s="14" t="s">
        <v>5757</v>
      </c>
      <c r="C1133" s="3">
        <v>2025</v>
      </c>
      <c r="D1133" s="25">
        <v>45933</v>
      </c>
      <c r="E1133" s="19" t="str">
        <f>IF(Tabla110[[#This Row],[Fecha Respuesta]]="","01 Pendiente","02 Finalizado")</f>
        <v>02 Finalizado</v>
      </c>
      <c r="F1133" s="3" t="s">
        <v>180</v>
      </c>
      <c r="G1133" s="3" t="str">
        <f>+VLOOKUP(Tabla110[[#This Row],[ABOGADO]],'|'!$A$47:$B$89,2,0)</f>
        <v>Representación Judicial</v>
      </c>
      <c r="H1133" s="237" t="s">
        <v>2176</v>
      </c>
      <c r="I1133" s="3" t="s">
        <v>65</v>
      </c>
      <c r="J1133" s="18" t="s">
        <v>9300</v>
      </c>
      <c r="K1133" s="65" t="s">
        <v>2269</v>
      </c>
      <c r="L1133" s="18" t="s">
        <v>2350</v>
      </c>
      <c r="M1133" s="3" t="s">
        <v>246</v>
      </c>
      <c r="N1133" s="3" t="str">
        <f>Tabla110[[#This Row],[Orden]]&amp;" ("&amp;Tabla110[[#This Row],[Vigencia]]&amp;") "&amp;Tabla110[[#This Row],[Entidad / Reclamante]]&amp;" "&amp;Tabla110[[#This Row],[Últimos 6 Dígitos del Proceso]]</f>
        <v>1135 (2025) Compensar EPS 010600</v>
      </c>
      <c r="O1133" s="16">
        <v>194</v>
      </c>
      <c r="P1133" s="16">
        <v>440620671</v>
      </c>
      <c r="Q1133" s="25">
        <v>45957</v>
      </c>
      <c r="R1133" s="3" t="s">
        <v>96</v>
      </c>
      <c r="S1133" s="25">
        <v>45937</v>
      </c>
      <c r="T1133" s="3" t="s">
        <v>9301</v>
      </c>
      <c r="U1133" s="6"/>
      <c r="V1133" s="6"/>
      <c r="W1133" s="6"/>
      <c r="X1133" s="6">
        <f>+NETWORKDAYS(Tabla110[[#This Row],[Fecha de Asignación2]],Tabla110[[#This Row],[Fecha Respuesta]])</f>
        <v>15</v>
      </c>
      <c r="Y1133" s="6" t="s">
        <v>2179</v>
      </c>
    </row>
    <row r="1134" spans="1:25" hidden="1">
      <c r="A1134" s="45" t="s">
        <v>5758</v>
      </c>
      <c r="B1134" s="14" t="s">
        <v>5758</v>
      </c>
      <c r="C1134" s="3">
        <v>2025</v>
      </c>
      <c r="D1134" s="25">
        <v>45933</v>
      </c>
      <c r="E1134" s="19" t="str">
        <f>IF(Tabla110[[#This Row],[Fecha Respuesta]]="","01 Pendiente","02 Finalizado")</f>
        <v>02 Finalizado</v>
      </c>
      <c r="F1134" s="3" t="s">
        <v>182</v>
      </c>
      <c r="G1134" s="3" t="s">
        <v>17</v>
      </c>
      <c r="H1134" s="237" t="s">
        <v>2176</v>
      </c>
      <c r="I1134" s="3" t="s">
        <v>65</v>
      </c>
      <c r="J1134" s="18" t="s">
        <v>9302</v>
      </c>
      <c r="K1134" s="65" t="s">
        <v>6695</v>
      </c>
      <c r="L1134" s="18" t="s">
        <v>2350</v>
      </c>
      <c r="M1134" s="3" t="s">
        <v>315</v>
      </c>
      <c r="N1134" s="3" t="str">
        <f>Tabla110[[#This Row],[Orden]]&amp;" ("&amp;Tabla110[[#This Row],[Vigencia]]&amp;") "&amp;Tabla110[[#This Row],[Entidad / Reclamante]]&amp;" "&amp;Tabla110[[#This Row],[Últimos 6 Dígitos del Proceso]]</f>
        <v>1136 (2025) Sanitas EPS 008600</v>
      </c>
      <c r="O1134" s="16">
        <v>1</v>
      </c>
      <c r="P1134" s="16">
        <v>11430000</v>
      </c>
      <c r="Q1134" s="25">
        <v>45958</v>
      </c>
      <c r="R1134" s="3" t="s">
        <v>96</v>
      </c>
      <c r="S1134" s="25">
        <v>45937</v>
      </c>
      <c r="T1134" s="3" t="s">
        <v>8258</v>
      </c>
      <c r="U1134" s="6"/>
      <c r="V1134" s="6"/>
      <c r="W1134" s="6"/>
      <c r="X1134" s="6">
        <f>+NETWORKDAYS(Tabla110[[#This Row],[Fecha de Asignación2]],Tabla110[[#This Row],[Fecha Respuesta]])</f>
        <v>16</v>
      </c>
      <c r="Y1134" s="6" t="s">
        <v>2179</v>
      </c>
    </row>
    <row r="1135" spans="1:25" hidden="1">
      <c r="A1135" s="45" t="s">
        <v>5761</v>
      </c>
      <c r="B1135" s="14" t="s">
        <v>5761</v>
      </c>
      <c r="C1135" s="3">
        <v>2025</v>
      </c>
      <c r="D1135" s="25">
        <v>45933</v>
      </c>
      <c r="E1135" s="19" t="str">
        <f>IF(Tabla110[[#This Row],[Fecha Respuesta]]="","01 Pendiente","02 Finalizado")</f>
        <v>02 Finalizado</v>
      </c>
      <c r="F1135" s="3" t="s">
        <v>182</v>
      </c>
      <c r="G1135" s="3" t="s">
        <v>17</v>
      </c>
      <c r="H1135" s="237" t="s">
        <v>2176</v>
      </c>
      <c r="I1135" s="3" t="s">
        <v>65</v>
      </c>
      <c r="J1135" s="18" t="s">
        <v>9303</v>
      </c>
      <c r="K1135" s="65" t="s">
        <v>8827</v>
      </c>
      <c r="L1135" s="18" t="s">
        <v>2350</v>
      </c>
      <c r="M1135" s="3" t="s">
        <v>355</v>
      </c>
      <c r="N1135" s="3" t="str">
        <f>Tabla110[[#This Row],[Orden]]&amp;" ("&amp;Tabla110[[#This Row],[Vigencia]]&amp;") "&amp;Tabla110[[#This Row],[Entidad / Reclamante]]&amp;" "&amp;Tabla110[[#This Row],[Últimos 6 Dígitos del Proceso]]</f>
        <v>1137 (2025) Famisanar EPS 012900</v>
      </c>
      <c r="O1135" s="16">
        <v>8</v>
      </c>
      <c r="P1135" s="16">
        <v>437871</v>
      </c>
      <c r="Q1135" s="25">
        <v>45958</v>
      </c>
      <c r="R1135" s="3" t="s">
        <v>96</v>
      </c>
      <c r="S1135" s="25">
        <v>45937</v>
      </c>
      <c r="T1135" s="3" t="s">
        <v>8258</v>
      </c>
      <c r="U1135" s="6"/>
      <c r="V1135" s="6"/>
      <c r="W1135" s="6"/>
      <c r="X1135" s="6">
        <f>+NETWORKDAYS(Tabla110[[#This Row],[Fecha de Asignación2]],Tabla110[[#This Row],[Fecha Respuesta]])</f>
        <v>16</v>
      </c>
      <c r="Y1135" s="6" t="s">
        <v>2179</v>
      </c>
    </row>
    <row r="1136" spans="1:25" hidden="1">
      <c r="A1136" s="45" t="s">
        <v>5765</v>
      </c>
      <c r="B1136" s="14" t="s">
        <v>5765</v>
      </c>
      <c r="C1136" s="3">
        <v>2025</v>
      </c>
      <c r="D1136" s="25">
        <v>45933</v>
      </c>
      <c r="E1136" s="19" t="str">
        <f>IF(Tabla110[[#This Row],[Fecha Respuesta]]="","01 Pendiente","02 Finalizado")</f>
        <v>02 Finalizado</v>
      </c>
      <c r="F1136" s="3" t="s">
        <v>167</v>
      </c>
      <c r="G1136" s="3" t="str">
        <f>+VLOOKUP(Tabla110[[#This Row],[ABOGADO]],'|'!$A$47:$B$89,2,0)</f>
        <v>Representación Judicial</v>
      </c>
      <c r="H1136" s="237" t="s">
        <v>2176</v>
      </c>
      <c r="I1136" s="3" t="s">
        <v>65</v>
      </c>
      <c r="J1136" s="18" t="s">
        <v>9304</v>
      </c>
      <c r="K1136" s="65" t="s">
        <v>6796</v>
      </c>
      <c r="L1136" s="18" t="s">
        <v>2350</v>
      </c>
      <c r="M1136" s="3" t="s">
        <v>355</v>
      </c>
      <c r="N1136" s="3" t="str">
        <f>Tabla110[[#This Row],[Orden]]&amp;" ("&amp;Tabla110[[#This Row],[Vigencia]]&amp;") "&amp;Tabla110[[#This Row],[Entidad / Reclamante]]&amp;" "&amp;Tabla110[[#This Row],[Últimos 6 Dígitos del Proceso]]</f>
        <v>1138 (2025) Famisanar EPS 012300</v>
      </c>
      <c r="O1136" s="16">
        <v>155</v>
      </c>
      <c r="P1136" s="16">
        <v>17027955</v>
      </c>
      <c r="Q1136" s="25">
        <v>45958</v>
      </c>
      <c r="R1136" s="3" t="s">
        <v>96</v>
      </c>
      <c r="S1136" s="25">
        <v>45937</v>
      </c>
      <c r="T1136" s="3" t="s">
        <v>9305</v>
      </c>
      <c r="U1136" s="6"/>
      <c r="V1136" s="6"/>
      <c r="W1136" s="6"/>
      <c r="X1136" s="6">
        <f>+NETWORKDAYS(Tabla110[[#This Row],[Fecha de Asignación2]],Tabla110[[#This Row],[Fecha Respuesta]])</f>
        <v>16</v>
      </c>
      <c r="Y1136" s="6" t="s">
        <v>2179</v>
      </c>
    </row>
    <row r="1137" spans="1:25" hidden="1">
      <c r="A1137" s="45" t="s">
        <v>5772</v>
      </c>
      <c r="B1137" s="14" t="s">
        <v>5772</v>
      </c>
      <c r="C1137" s="3">
        <v>2025</v>
      </c>
      <c r="D1137" s="25">
        <v>45936</v>
      </c>
      <c r="E1137" s="19" t="str">
        <f>IF(Tabla110[[#This Row],[Fecha Respuesta]]="","01 Pendiente","02 Finalizado")</f>
        <v>02 Finalizado</v>
      </c>
      <c r="F1137" s="3" t="s">
        <v>160</v>
      </c>
      <c r="G1137" s="3" t="str">
        <f>+VLOOKUP(Tabla110[[#This Row],[ABOGADO]],'|'!$A$47:$B$89,2,0)</f>
        <v>Representación Judicial</v>
      </c>
      <c r="H1137" s="237" t="s">
        <v>2176</v>
      </c>
      <c r="I1137" s="3" t="s">
        <v>62</v>
      </c>
      <c r="J1137" s="18" t="s">
        <v>9306</v>
      </c>
      <c r="K1137" s="65" t="s">
        <v>6507</v>
      </c>
      <c r="L1137" s="18" t="s">
        <v>2350</v>
      </c>
      <c r="M1137" s="3" t="s">
        <v>389</v>
      </c>
      <c r="N1137" s="3" t="str">
        <f>Tabla110[[#This Row],[Orden]]&amp;" ("&amp;Tabla110[[#This Row],[Vigencia]]&amp;") "&amp;Tabla110[[#This Row],[Entidad / Reclamante]]&amp;" "&amp;Tabla110[[#This Row],[Últimos 6 Dígitos del Proceso]]</f>
        <v>1139 (2025) Salud Total EPS 050700</v>
      </c>
      <c r="O1137" s="16">
        <v>538</v>
      </c>
      <c r="P1137" s="16">
        <v>2025871052</v>
      </c>
      <c r="Q1137" s="25">
        <v>45937</v>
      </c>
      <c r="R1137" s="3" t="s">
        <v>54</v>
      </c>
      <c r="S1137" s="25">
        <v>45936</v>
      </c>
      <c r="T1137" s="3" t="s">
        <v>9307</v>
      </c>
      <c r="U1137" s="6"/>
      <c r="V1137" s="6"/>
      <c r="W1137" s="6"/>
      <c r="X1137" s="6">
        <f>+NETWORKDAYS(Tabla110[[#This Row],[Fecha de Asignación2]],Tabla110[[#This Row],[Fecha Respuesta]])</f>
        <v>2</v>
      </c>
      <c r="Y1137" s="6">
        <f>+Tabla110[[#This Row],[Meta]]-Tabla110[[#This Row],[Meta2]]</f>
        <v>-2</v>
      </c>
    </row>
    <row r="1138" spans="1:25" hidden="1">
      <c r="A1138" s="45" t="s">
        <v>5776</v>
      </c>
      <c r="B1138" s="14" t="s">
        <v>5776</v>
      </c>
      <c r="C1138" s="3">
        <v>2025</v>
      </c>
      <c r="D1138" s="25">
        <v>45936</v>
      </c>
      <c r="E1138" s="19" t="str">
        <f>IF(Tabla110[[#This Row],[Fecha Respuesta]]="","01 Pendiente","02 Finalizado")</f>
        <v>02 Finalizado</v>
      </c>
      <c r="F1138" s="3" t="s">
        <v>160</v>
      </c>
      <c r="G1138" s="3" t="str">
        <f>+VLOOKUP(Tabla110[[#This Row],[ABOGADO]],'|'!$A$47:$B$89,2,0)</f>
        <v>Representación Judicial</v>
      </c>
      <c r="H1138" s="237" t="s">
        <v>2176</v>
      </c>
      <c r="I1138" s="3" t="s">
        <v>65</v>
      </c>
      <c r="J1138" s="18" t="s">
        <v>9124</v>
      </c>
      <c r="K1138" s="65" t="s">
        <v>9125</v>
      </c>
      <c r="L1138" s="18" t="s">
        <v>2350</v>
      </c>
      <c r="M1138" s="3" t="s">
        <v>410</v>
      </c>
      <c r="N1138" s="3" t="str">
        <f>Tabla110[[#This Row],[Orden]]&amp;" ("&amp;Tabla110[[#This Row],[Vigencia]]&amp;") "&amp;Tabla110[[#This Row],[Entidad / Reclamante]]&amp;" "&amp;Tabla110[[#This Row],[Últimos 6 Dígitos del Proceso]]</f>
        <v>1140 (2025) Coomeva EPS 027900</v>
      </c>
      <c r="O1138" s="16">
        <v>7372</v>
      </c>
      <c r="P1138" s="16">
        <v>3467062258</v>
      </c>
      <c r="Q1138" s="25">
        <v>45948</v>
      </c>
      <c r="R1138" s="3" t="s">
        <v>43</v>
      </c>
      <c r="S1138" s="25">
        <v>45937</v>
      </c>
      <c r="T1138" s="3" t="s">
        <v>9308</v>
      </c>
      <c r="U1138" s="6"/>
      <c r="V1138" s="6"/>
      <c r="W1138" s="6"/>
      <c r="X1138" s="6">
        <f>+NETWORKDAYS(Tabla110[[#This Row],[Fecha de Asignación2]],Tabla110[[#This Row],[Fecha Respuesta]])</f>
        <v>9</v>
      </c>
      <c r="Y1138" s="6">
        <f>+Tabla110[[#This Row],[Meta]]-Tabla110[[#This Row],[Meta2]]</f>
        <v>-9</v>
      </c>
    </row>
    <row r="1139" spans="1:25" hidden="1">
      <c r="A1139" s="45" t="s">
        <v>5778</v>
      </c>
      <c r="B1139" s="14" t="s">
        <v>5778</v>
      </c>
      <c r="C1139" s="3">
        <v>2025</v>
      </c>
      <c r="D1139" s="25">
        <v>45936</v>
      </c>
      <c r="E1139" s="19" t="str">
        <f>IF(Tabla110[[#This Row],[Fecha Respuesta]]="","01 Pendiente","02 Finalizado")</f>
        <v>02 Finalizado</v>
      </c>
      <c r="F1139" s="3" t="s">
        <v>138</v>
      </c>
      <c r="G1139" s="3" t="str">
        <f>+VLOOKUP(Tabla110[[#This Row],[ABOGADO]],'|'!$A$47:$B$89,2,0)</f>
        <v>Representación Judicial</v>
      </c>
      <c r="H1139" s="237" t="s">
        <v>2176</v>
      </c>
      <c r="I1139" s="3" t="s">
        <v>65</v>
      </c>
      <c r="J1139" s="18" t="s">
        <v>9309</v>
      </c>
      <c r="K1139" s="65" t="s">
        <v>9009</v>
      </c>
      <c r="L1139" s="18" t="s">
        <v>2350</v>
      </c>
      <c r="M1139" s="3" t="s">
        <v>315</v>
      </c>
      <c r="N1139" s="3" t="str">
        <f>Tabla110[[#This Row],[Orden]]&amp;" ("&amp;Tabla110[[#This Row],[Vigencia]]&amp;") "&amp;Tabla110[[#This Row],[Entidad / Reclamante]]&amp;" "&amp;Tabla110[[#This Row],[Últimos 6 Dígitos del Proceso]]</f>
        <v>1141 (2025) Sanitas EPS 012800</v>
      </c>
      <c r="O1139" s="16">
        <v>1000</v>
      </c>
      <c r="P1139" s="16">
        <v>99864098.799999997</v>
      </c>
      <c r="Q1139" s="25">
        <v>45958</v>
      </c>
      <c r="R1139" s="3" t="s">
        <v>103</v>
      </c>
      <c r="S1139" s="25">
        <v>45937</v>
      </c>
      <c r="T1139" s="3" t="s">
        <v>9310</v>
      </c>
      <c r="U1139" s="6"/>
      <c r="V1139" s="6"/>
      <c r="W1139" s="6"/>
      <c r="X1139" s="6">
        <f>+NETWORKDAYS(Tabla110[[#This Row],[Fecha de Asignación2]],Tabla110[[#This Row],[Fecha Respuesta]])</f>
        <v>16</v>
      </c>
      <c r="Y1139" s="6">
        <f>+Tabla110[[#This Row],[Meta]]-Tabla110[[#This Row],[Meta2]]</f>
        <v>-16</v>
      </c>
    </row>
    <row r="1140" spans="1:25" hidden="1">
      <c r="A1140" s="45" t="s">
        <v>5781</v>
      </c>
      <c r="B1140" s="14" t="s">
        <v>5781</v>
      </c>
      <c r="C1140" s="3">
        <v>2025</v>
      </c>
      <c r="D1140" s="25">
        <v>45936</v>
      </c>
      <c r="E1140" s="19" t="str">
        <f>IF(Tabla110[[#This Row],[Fecha Respuesta]]="","01 Pendiente","02 Finalizado")</f>
        <v>02 Finalizado</v>
      </c>
      <c r="F1140" s="3" t="s">
        <v>2259</v>
      </c>
      <c r="G1140" s="3" t="s">
        <v>17</v>
      </c>
      <c r="H1140" s="237" t="s">
        <v>2176</v>
      </c>
      <c r="I1140" s="3" t="s">
        <v>65</v>
      </c>
      <c r="J1140" s="18" t="s">
        <v>9311</v>
      </c>
      <c r="K1140" s="65" t="s">
        <v>9275</v>
      </c>
      <c r="L1140" s="18" t="s">
        <v>2350</v>
      </c>
      <c r="M1140" s="3" t="s">
        <v>315</v>
      </c>
      <c r="N1140" s="3" t="str">
        <f>Tabla110[[#This Row],[Orden]]&amp;" ("&amp;Tabla110[[#This Row],[Vigencia]]&amp;") "&amp;Tabla110[[#This Row],[Entidad / Reclamante]]&amp;" "&amp;Tabla110[[#This Row],[Últimos 6 Dígitos del Proceso]]</f>
        <v>1142 (2025) Sanitas EPS 012400</v>
      </c>
      <c r="O1140" s="16">
        <v>17</v>
      </c>
      <c r="P1140" s="16">
        <v>7527230.2000000002</v>
      </c>
      <c r="Q1140" s="25">
        <v>45944</v>
      </c>
      <c r="R1140" s="3" t="s">
        <v>103</v>
      </c>
      <c r="S1140" s="25">
        <v>45937</v>
      </c>
      <c r="T1140" s="3" t="s">
        <v>9312</v>
      </c>
      <c r="U1140" s="6"/>
      <c r="V1140" s="6"/>
      <c r="W1140" s="6"/>
      <c r="X1140" s="6">
        <f>+NETWORKDAYS(Tabla110[[#This Row],[Fecha de Asignación2]],Tabla110[[#This Row],[Fecha Respuesta]])</f>
        <v>6</v>
      </c>
      <c r="Y1140" s="6">
        <f>+Tabla110[[#This Row],[Meta]]-Tabla110[[#This Row],[Meta2]]</f>
        <v>-6</v>
      </c>
    </row>
    <row r="1141" spans="1:25" hidden="1">
      <c r="A1141" s="45" t="s">
        <v>5784</v>
      </c>
      <c r="B1141" s="14" t="s">
        <v>5784</v>
      </c>
      <c r="C1141" s="3">
        <v>2025</v>
      </c>
      <c r="D1141" s="25">
        <v>45936</v>
      </c>
      <c r="E1141" s="19" t="str">
        <f>IF(Tabla110[[#This Row],[Fecha Respuesta]]="","01 Pendiente","02 Finalizado")</f>
        <v>02 Finalizado</v>
      </c>
      <c r="F1141" s="3" t="s">
        <v>138</v>
      </c>
      <c r="G1141" s="3" t="str">
        <f>+VLOOKUP(Tabla110[[#This Row],[ABOGADO]],'|'!$A$47:$B$89,2,0)</f>
        <v>Representación Judicial</v>
      </c>
      <c r="H1141" s="237" t="s">
        <v>2176</v>
      </c>
      <c r="I1141" s="3" t="s">
        <v>65</v>
      </c>
      <c r="J1141" s="18" t="s">
        <v>9313</v>
      </c>
      <c r="K1141" s="65" t="s">
        <v>6847</v>
      </c>
      <c r="L1141" s="18" t="s">
        <v>2350</v>
      </c>
      <c r="M1141" s="3" t="s">
        <v>315</v>
      </c>
      <c r="N1141" s="3" t="str">
        <f>Tabla110[[#This Row],[Orden]]&amp;" ("&amp;Tabla110[[#This Row],[Vigencia]]&amp;") "&amp;Tabla110[[#This Row],[Entidad / Reclamante]]&amp;" "&amp;Tabla110[[#This Row],[Últimos 6 Dígitos del Proceso]]</f>
        <v>1143 (2025) Sanitas EPS 019900</v>
      </c>
      <c r="O1141" s="16">
        <v>799</v>
      </c>
      <c r="P1141" s="16">
        <v>59529895</v>
      </c>
      <c r="Q1141" s="25">
        <v>45959</v>
      </c>
      <c r="R1141" s="3" t="s">
        <v>103</v>
      </c>
      <c r="S1141" s="25">
        <v>45937</v>
      </c>
      <c r="T1141" s="3" t="s">
        <v>9314</v>
      </c>
      <c r="U1141" s="6"/>
      <c r="V1141" s="6"/>
      <c r="W1141" s="6"/>
      <c r="X1141" s="6">
        <f>+NETWORKDAYS(Tabla110[[#This Row],[Fecha de Asignación2]],Tabla110[[#This Row],[Fecha Respuesta]])</f>
        <v>17</v>
      </c>
      <c r="Y1141" s="6">
        <f>+Tabla110[[#This Row],[Meta]]-Tabla110[[#This Row],[Meta2]]</f>
        <v>-17</v>
      </c>
    </row>
    <row r="1142" spans="1:25" hidden="1">
      <c r="A1142" s="45" t="s">
        <v>5786</v>
      </c>
      <c r="B1142" s="14" t="s">
        <v>5786</v>
      </c>
      <c r="C1142" s="3">
        <v>2025</v>
      </c>
      <c r="D1142" s="25">
        <v>45936</v>
      </c>
      <c r="E1142" s="19" t="str">
        <f>IF(Tabla110[[#This Row],[Fecha Respuesta]]="","01 Pendiente","02 Finalizado")</f>
        <v>02 Finalizado</v>
      </c>
      <c r="F1142" s="18" t="s">
        <v>6254</v>
      </c>
      <c r="G1142" s="3" t="s">
        <v>17</v>
      </c>
      <c r="H1142" s="237" t="s">
        <v>2176</v>
      </c>
      <c r="I1142" s="3" t="s">
        <v>65</v>
      </c>
      <c r="J1142" s="18" t="s">
        <v>9315</v>
      </c>
      <c r="K1142" s="65" t="s">
        <v>6695</v>
      </c>
      <c r="L1142" s="18" t="s">
        <v>2350</v>
      </c>
      <c r="M1142" s="3" t="s">
        <v>315</v>
      </c>
      <c r="N1142" s="3" t="str">
        <f>Tabla110[[#This Row],[Orden]]&amp;" ("&amp;Tabla110[[#This Row],[Vigencia]]&amp;") "&amp;Tabla110[[#This Row],[Entidad / Reclamante]]&amp;" "&amp;Tabla110[[#This Row],[Últimos 6 Dígitos del Proceso]]</f>
        <v>1144 (2025) Sanitas EPS 008600</v>
      </c>
      <c r="O1142" s="16">
        <v>1</v>
      </c>
      <c r="P1142" s="16">
        <v>0</v>
      </c>
      <c r="Q1142" s="25">
        <v>45938</v>
      </c>
      <c r="R1142" s="3" t="s">
        <v>103</v>
      </c>
      <c r="S1142" s="25">
        <v>45937</v>
      </c>
      <c r="T1142" s="3" t="s">
        <v>9316</v>
      </c>
      <c r="U1142" s="6"/>
      <c r="V1142" s="6"/>
      <c r="W1142" s="6"/>
      <c r="X1142" s="6">
        <f>+NETWORKDAYS(Tabla110[[#This Row],[Fecha de Asignación2]],Tabla110[[#This Row],[Fecha Respuesta]])</f>
        <v>2</v>
      </c>
      <c r="Y1142" s="6">
        <f>+Tabla110[[#This Row],[Meta]]-Tabla110[[#This Row],[Meta2]]</f>
        <v>-2</v>
      </c>
    </row>
    <row r="1143" spans="1:25" hidden="1">
      <c r="A1143" s="45" t="s">
        <v>5790</v>
      </c>
      <c r="B1143" s="14" t="s">
        <v>5790</v>
      </c>
      <c r="C1143" s="3">
        <v>2025</v>
      </c>
      <c r="D1143" s="25">
        <v>45936</v>
      </c>
      <c r="E1143" s="19" t="str">
        <f>IF(Tabla110[[#This Row],[Fecha Respuesta]]="","01 Pendiente","02 Finalizado")</f>
        <v>02 Finalizado</v>
      </c>
      <c r="F1143" s="3" t="s">
        <v>176</v>
      </c>
      <c r="G1143" s="3" t="str">
        <f>+VLOOKUP(Tabla110[[#This Row],[ABOGADO]],'|'!$A$47:$B$89,2,0)</f>
        <v>Representación Judicial</v>
      </c>
      <c r="H1143" s="237" t="s">
        <v>2176</v>
      </c>
      <c r="I1143" s="3" t="s">
        <v>59</v>
      </c>
      <c r="J1143" s="18" t="s">
        <v>7948</v>
      </c>
      <c r="K1143" s="65" t="s">
        <v>7949</v>
      </c>
      <c r="L1143" s="18" t="s">
        <v>2350</v>
      </c>
      <c r="M1143" s="3" t="s">
        <v>389</v>
      </c>
      <c r="N1143" s="3" t="str">
        <f>Tabla110[[#This Row],[Orden]]&amp;" ("&amp;Tabla110[[#This Row],[Vigencia]]&amp;") "&amp;Tabla110[[#This Row],[Entidad / Reclamante]]&amp;" "&amp;Tabla110[[#This Row],[Últimos 6 Dígitos del Proceso]]</f>
        <v>1145 (2025) Salud Total EPS 003900</v>
      </c>
      <c r="O1143" s="16">
        <v>1</v>
      </c>
      <c r="P1143" s="16">
        <v>0</v>
      </c>
      <c r="Q1143" s="25">
        <v>45936</v>
      </c>
      <c r="R1143" s="3" t="s">
        <v>54</v>
      </c>
      <c r="S1143" s="25">
        <v>45936</v>
      </c>
      <c r="T1143" s="3" t="s">
        <v>9317</v>
      </c>
      <c r="U1143" s="6"/>
      <c r="V1143" s="6"/>
      <c r="W1143" s="6"/>
      <c r="X1143" s="6">
        <f>+NETWORKDAYS(Tabla110[[#This Row],[Fecha de Asignación2]],Tabla110[[#This Row],[Fecha Respuesta]])</f>
        <v>1</v>
      </c>
      <c r="Y1143" s="6">
        <f>+Tabla110[[#This Row],[Meta]]-Tabla110[[#This Row],[Meta2]]</f>
        <v>-1</v>
      </c>
    </row>
    <row r="1144" spans="1:25" hidden="1">
      <c r="A1144" s="45" t="s">
        <v>5792</v>
      </c>
      <c r="B1144" s="14" t="s">
        <v>5792</v>
      </c>
      <c r="C1144" s="3">
        <v>2025</v>
      </c>
      <c r="D1144" s="25">
        <v>45936</v>
      </c>
      <c r="E1144" s="19" t="str">
        <f>IF(Tabla110[[#This Row],[Fecha Respuesta]]="","01 Pendiente","02 Finalizado")</f>
        <v>02 Finalizado</v>
      </c>
      <c r="F1144" s="18" t="s">
        <v>6254</v>
      </c>
      <c r="G1144" s="3" t="s">
        <v>17</v>
      </c>
      <c r="H1144" s="237" t="s">
        <v>2176</v>
      </c>
      <c r="I1144" s="3" t="s">
        <v>65</v>
      </c>
      <c r="J1144" s="18" t="s">
        <v>9318</v>
      </c>
      <c r="K1144" s="65" t="s">
        <v>9071</v>
      </c>
      <c r="L1144" s="18" t="s">
        <v>2350</v>
      </c>
      <c r="M1144" s="3" t="s">
        <v>315</v>
      </c>
      <c r="N1144" s="3" t="str">
        <f>Tabla110[[#This Row],[Orden]]&amp;" ("&amp;Tabla110[[#This Row],[Vigencia]]&amp;") "&amp;Tabla110[[#This Row],[Entidad / Reclamante]]&amp;" "&amp;Tabla110[[#This Row],[Últimos 6 Dígitos del Proceso]]</f>
        <v>1146 (2025) Sanitas EPS 012600</v>
      </c>
      <c r="O1144" s="16">
        <v>3</v>
      </c>
      <c r="P1144" s="16">
        <v>0</v>
      </c>
      <c r="Q1144" s="25">
        <v>45948</v>
      </c>
      <c r="R1144" s="3" t="s">
        <v>94</v>
      </c>
      <c r="S1144" s="25">
        <v>45937</v>
      </c>
      <c r="T1144" s="3" t="s">
        <v>9319</v>
      </c>
      <c r="U1144" s="6"/>
      <c r="V1144" s="6"/>
      <c r="W1144" s="6"/>
      <c r="X1144" s="6">
        <f>+NETWORKDAYS(Tabla110[[#This Row],[Fecha de Asignación2]],Tabla110[[#This Row],[Fecha Respuesta]])</f>
        <v>9</v>
      </c>
      <c r="Y1144" s="6">
        <f>+Tabla110[[#This Row],[Meta]]-Tabla110[[#This Row],[Meta2]]</f>
        <v>-9</v>
      </c>
    </row>
    <row r="1145" spans="1:25" hidden="1">
      <c r="A1145" s="45" t="s">
        <v>5795</v>
      </c>
      <c r="B1145" s="14" t="s">
        <v>5795</v>
      </c>
      <c r="C1145" s="3">
        <v>2025</v>
      </c>
      <c r="D1145" s="25">
        <v>45936</v>
      </c>
      <c r="E1145" s="19" t="str">
        <f>IF(Tabla110[[#This Row],[Fecha Respuesta]]="","01 Pendiente","02 Finalizado")</f>
        <v>02 Finalizado</v>
      </c>
      <c r="F1145" s="3" t="s">
        <v>176</v>
      </c>
      <c r="G1145" s="3" t="str">
        <f>+VLOOKUP(Tabla110[[#This Row],[ABOGADO]],'|'!$A$47:$B$89,2,0)</f>
        <v>Representación Judicial</v>
      </c>
      <c r="H1145" s="237" t="s">
        <v>2176</v>
      </c>
      <c r="I1145" s="3" t="s">
        <v>65</v>
      </c>
      <c r="J1145" s="18" t="s">
        <v>9320</v>
      </c>
      <c r="K1145" s="65" t="s">
        <v>9321</v>
      </c>
      <c r="L1145" s="18" t="s">
        <v>2350</v>
      </c>
      <c r="M1145" s="3" t="s">
        <v>9322</v>
      </c>
      <c r="N1145" s="3" t="str">
        <f>Tabla110[[#This Row],[Orden]]&amp;" ("&amp;Tabla110[[#This Row],[Vigencia]]&amp;") "&amp;Tabla110[[#This Row],[Entidad / Reclamante]]&amp;" "&amp;Tabla110[[#This Row],[Últimos 6 Dígitos del Proceso]]</f>
        <v>1147 (2025) Comfama 239400</v>
      </c>
      <c r="O1145" s="16">
        <v>1</v>
      </c>
      <c r="P1145" s="16">
        <v>0</v>
      </c>
      <c r="Q1145" s="25">
        <v>45936</v>
      </c>
      <c r="R1145" s="3" t="s">
        <v>54</v>
      </c>
      <c r="S1145" s="25">
        <v>45936</v>
      </c>
      <c r="T1145" s="3" t="s">
        <v>9323</v>
      </c>
      <c r="U1145" s="6"/>
      <c r="V1145" s="6"/>
      <c r="W1145" s="6"/>
      <c r="X1145" s="6">
        <f>+NETWORKDAYS(Tabla110[[#This Row],[Fecha de Asignación2]],Tabla110[[#This Row],[Fecha Respuesta]])</f>
        <v>1</v>
      </c>
      <c r="Y1145" s="6">
        <f>+Tabla110[[#This Row],[Meta]]-Tabla110[[#This Row],[Meta2]]</f>
        <v>-1</v>
      </c>
    </row>
    <row r="1146" spans="1:25" hidden="1">
      <c r="A1146" s="45" t="s">
        <v>5798</v>
      </c>
      <c r="B1146" s="14" t="s">
        <v>5798</v>
      </c>
      <c r="C1146" s="3">
        <v>2025</v>
      </c>
      <c r="D1146" s="25">
        <v>45936</v>
      </c>
      <c r="E1146" s="19" t="str">
        <f>IF(Tabla110[[#This Row],[Fecha Respuesta]]="","01 Pendiente","02 Finalizado")</f>
        <v>02 Finalizado</v>
      </c>
      <c r="F1146" s="3" t="s">
        <v>169</v>
      </c>
      <c r="G1146" s="3" t="str">
        <f>+VLOOKUP(Tabla110[[#This Row],[ABOGADO]],'|'!$A$47:$B$89,2,0)</f>
        <v>Coordinación Prejudicial</v>
      </c>
      <c r="H1146" s="237" t="s">
        <v>2176</v>
      </c>
      <c r="I1146" s="3" t="s">
        <v>65</v>
      </c>
      <c r="J1146" s="18" t="s">
        <v>9324</v>
      </c>
      <c r="K1146" s="65" t="s">
        <v>8514</v>
      </c>
      <c r="L1146" s="18" t="s">
        <v>2350</v>
      </c>
      <c r="M1146" s="3" t="s">
        <v>9325</v>
      </c>
      <c r="N1146" s="3" t="str">
        <f>Tabla110[[#This Row],[Orden]]&amp;" ("&amp;Tabla110[[#This Row],[Vigencia]]&amp;") "&amp;Tabla110[[#This Row],[Entidad / Reclamante]]&amp;" "&amp;Tabla110[[#This Row],[Últimos 6 Dígitos del Proceso]]</f>
        <v>1148 (2025) Emssanar 013700</v>
      </c>
      <c r="O1146" s="16">
        <v>512</v>
      </c>
      <c r="P1146" s="16">
        <v>917370447.38999999</v>
      </c>
      <c r="Q1146" s="25">
        <v>45936</v>
      </c>
      <c r="R1146" s="3" t="s">
        <v>47</v>
      </c>
      <c r="S1146" s="25">
        <v>45936</v>
      </c>
      <c r="T1146" s="3" t="s">
        <v>9326</v>
      </c>
      <c r="U1146" s="6"/>
      <c r="V1146" s="6"/>
      <c r="W1146" s="6"/>
      <c r="X1146" s="6">
        <f>+NETWORKDAYS(Tabla110[[#This Row],[Fecha de Asignación2]],Tabla110[[#This Row],[Fecha Respuesta]])</f>
        <v>1</v>
      </c>
      <c r="Y1146" s="6">
        <f>+Tabla110[[#This Row],[Meta]]-Tabla110[[#This Row],[Meta2]]</f>
        <v>-1</v>
      </c>
    </row>
    <row r="1147" spans="1:25" hidden="1">
      <c r="A1147" s="45" t="s">
        <v>5802</v>
      </c>
      <c r="B1147" s="14" t="s">
        <v>5802</v>
      </c>
      <c r="C1147" s="3">
        <v>2025</v>
      </c>
      <c r="D1147" s="25">
        <v>45936</v>
      </c>
      <c r="E1147" s="19" t="str">
        <f>IF(Tabla110[[#This Row],[Fecha Respuesta]]="","01 Pendiente","02 Finalizado")</f>
        <v>02 Finalizado</v>
      </c>
      <c r="F1147" s="3" t="s">
        <v>164</v>
      </c>
      <c r="G1147" s="3" t="str">
        <f>+VLOOKUP(Tabla110[[#This Row],[ABOGADO]],'|'!$A$47:$B$89,2,0)</f>
        <v>Representación Judicial</v>
      </c>
      <c r="H1147" s="237" t="s">
        <v>2176</v>
      </c>
      <c r="I1147" s="3" t="s">
        <v>65</v>
      </c>
      <c r="J1147" s="18" t="s">
        <v>9327</v>
      </c>
      <c r="K1147" s="65" t="s">
        <v>9328</v>
      </c>
      <c r="L1147" s="18" t="s">
        <v>2350</v>
      </c>
      <c r="M1147" s="3" t="s">
        <v>315</v>
      </c>
      <c r="N1147" s="3" t="str">
        <f>Tabla110[[#This Row],[Orden]]&amp;" ("&amp;Tabla110[[#This Row],[Vigencia]]&amp;") "&amp;Tabla110[[#This Row],[Entidad / Reclamante]]&amp;" "&amp;Tabla110[[#This Row],[Últimos 6 Dígitos del Proceso]]</f>
        <v>1149 (2025) Sanitas EPS 054700</v>
      </c>
      <c r="O1147" s="16">
        <v>326</v>
      </c>
      <c r="P1147" s="16">
        <v>196244808.84</v>
      </c>
      <c r="Q1147" s="25">
        <v>45948</v>
      </c>
      <c r="R1147" s="3" t="s">
        <v>94</v>
      </c>
      <c r="S1147" s="25">
        <v>45937</v>
      </c>
      <c r="T1147" s="3" t="s">
        <v>9329</v>
      </c>
      <c r="U1147" s="6"/>
      <c r="V1147" s="6"/>
      <c r="W1147" s="6"/>
      <c r="X1147" s="6">
        <f>+NETWORKDAYS(Tabla110[[#This Row],[Fecha de Asignación2]],Tabla110[[#This Row],[Fecha Respuesta]])</f>
        <v>9</v>
      </c>
      <c r="Y1147" s="6">
        <f>+Tabla110[[#This Row],[Meta]]-Tabla110[[#This Row],[Meta2]]</f>
        <v>-9</v>
      </c>
    </row>
    <row r="1148" spans="1:25" hidden="1">
      <c r="A1148" s="45" t="s">
        <v>5804</v>
      </c>
      <c r="B1148" s="14" t="s">
        <v>5804</v>
      </c>
      <c r="C1148" s="3">
        <v>2025</v>
      </c>
      <c r="D1148" s="25">
        <v>45936</v>
      </c>
      <c r="E1148" s="19" t="str">
        <f>IF(Tabla110[[#This Row],[Fecha Respuesta]]="","01 Pendiente","02 Finalizado")</f>
        <v>02 Finalizado</v>
      </c>
      <c r="F1148" s="18" t="s">
        <v>6254</v>
      </c>
      <c r="G1148" s="3" t="s">
        <v>17</v>
      </c>
      <c r="H1148" s="3" t="s">
        <v>6122</v>
      </c>
      <c r="I1148" s="3" t="s">
        <v>65</v>
      </c>
      <c r="J1148" s="18" t="s">
        <v>9330</v>
      </c>
      <c r="K1148" s="65" t="s">
        <v>6802</v>
      </c>
      <c r="L1148" s="18">
        <v>51016523</v>
      </c>
      <c r="M1148" s="3" t="s">
        <v>9331</v>
      </c>
      <c r="N1148" s="3" t="str">
        <f>Tabla110[[#This Row],[Orden]]&amp;" ("&amp;Tabla110[[#This Row],[Vigencia]]&amp;") "&amp;Tabla110[[#This Row],[Entidad / Reclamante]]&amp;" "&amp;Tabla110[[#This Row],[Últimos 6 Dígitos del Proceso]]</f>
        <v>1150 (2025) Melania Serna Palacios 033000</v>
      </c>
      <c r="O1148" s="16">
        <v>1</v>
      </c>
      <c r="P1148" s="16">
        <v>0</v>
      </c>
      <c r="Q1148" s="25">
        <v>45944</v>
      </c>
      <c r="R1148" s="3" t="s">
        <v>92</v>
      </c>
      <c r="S1148" s="25">
        <v>45936</v>
      </c>
      <c r="T1148" s="3" t="s">
        <v>9332</v>
      </c>
      <c r="U1148" s="6"/>
      <c r="V1148" s="6"/>
      <c r="W1148" s="6"/>
      <c r="X1148" s="6">
        <f>+NETWORKDAYS(Tabla110[[#This Row],[Fecha de Asignación2]],Tabla110[[#This Row],[Fecha Respuesta]])</f>
        <v>7</v>
      </c>
      <c r="Y1148" s="6">
        <f>+Tabla110[[#This Row],[Meta]]-Tabla110[[#This Row],[Meta2]]</f>
        <v>-7</v>
      </c>
    </row>
    <row r="1149" spans="1:25" hidden="1">
      <c r="A1149" s="45" t="s">
        <v>5806</v>
      </c>
      <c r="B1149" s="14" t="s">
        <v>5806</v>
      </c>
      <c r="C1149" s="3">
        <v>2025</v>
      </c>
      <c r="D1149" s="25">
        <v>45936</v>
      </c>
      <c r="E1149" s="19" t="str">
        <f>IF(Tabla110[[#This Row],[Fecha Respuesta]]="","01 Pendiente","02 Finalizado")</f>
        <v>02 Finalizado</v>
      </c>
      <c r="F1149" s="3" t="s">
        <v>148</v>
      </c>
      <c r="G1149" s="3" t="str">
        <f>+VLOOKUP(Tabla110[[#This Row],[ABOGADO]],'|'!$A$47:$B$89,2,0)</f>
        <v>Representación Judicial</v>
      </c>
      <c r="H1149" s="237" t="s">
        <v>2176</v>
      </c>
      <c r="I1149" s="3" t="s">
        <v>65</v>
      </c>
      <c r="J1149" s="18" t="s">
        <v>9333</v>
      </c>
      <c r="K1149" s="65" t="s">
        <v>7185</v>
      </c>
      <c r="L1149" s="18" t="s">
        <v>2350</v>
      </c>
      <c r="M1149" s="3" t="s">
        <v>315</v>
      </c>
      <c r="N1149" s="3" t="str">
        <f>Tabla110[[#This Row],[Orden]]&amp;" ("&amp;Tabla110[[#This Row],[Vigencia]]&amp;") "&amp;Tabla110[[#This Row],[Entidad / Reclamante]]&amp;" "&amp;Tabla110[[#This Row],[Últimos 6 Dígitos del Proceso]]</f>
        <v>1151 (2025) Sanitas EPS 026200</v>
      </c>
      <c r="O1149" s="16">
        <v>406</v>
      </c>
      <c r="P1149" s="16">
        <v>39471978</v>
      </c>
      <c r="Q1149" s="25">
        <v>45950</v>
      </c>
      <c r="R1149" s="3" t="s">
        <v>94</v>
      </c>
      <c r="S1149" s="25">
        <v>45937</v>
      </c>
      <c r="T1149" s="3" t="s">
        <v>9334</v>
      </c>
      <c r="U1149" s="6"/>
      <c r="V1149" s="6"/>
      <c r="W1149" s="6"/>
      <c r="X1149" s="6">
        <f>+NETWORKDAYS(Tabla110[[#This Row],[Fecha de Asignación2]],Tabla110[[#This Row],[Fecha Respuesta]])</f>
        <v>10</v>
      </c>
      <c r="Y1149" s="6">
        <f>+Tabla110[[#This Row],[Meta]]-Tabla110[[#This Row],[Meta2]]</f>
        <v>-10</v>
      </c>
    </row>
    <row r="1150" spans="1:25" hidden="1">
      <c r="A1150" s="45" t="s">
        <v>5809</v>
      </c>
      <c r="B1150" s="14" t="s">
        <v>5809</v>
      </c>
      <c r="C1150" s="3">
        <v>2025</v>
      </c>
      <c r="D1150" s="25">
        <v>45937</v>
      </c>
      <c r="E1150" s="19" t="str">
        <f>IF(Tabla110[[#This Row],[Fecha Respuesta]]="","01 Pendiente","02 Finalizado")</f>
        <v>02 Finalizado</v>
      </c>
      <c r="F1150" s="3" t="s">
        <v>176</v>
      </c>
      <c r="G1150" s="3" t="str">
        <f>+VLOOKUP(Tabla110[[#This Row],[ABOGADO]],'|'!$A$47:$B$89,2,0)</f>
        <v>Representación Judicial</v>
      </c>
      <c r="H1150" s="237" t="s">
        <v>2176</v>
      </c>
      <c r="I1150" s="3" t="s">
        <v>65</v>
      </c>
      <c r="J1150" s="18" t="s">
        <v>9335</v>
      </c>
      <c r="K1150" s="65" t="s">
        <v>6549</v>
      </c>
      <c r="L1150" s="18" t="s">
        <v>2350</v>
      </c>
      <c r="M1150" s="3" t="s">
        <v>267</v>
      </c>
      <c r="N1150" s="3" t="str">
        <f>Tabla110[[#This Row],[Orden]]&amp;" ("&amp;Tabla110[[#This Row],[Vigencia]]&amp;") "&amp;Tabla110[[#This Row],[Entidad / Reclamante]]&amp;" "&amp;Tabla110[[#This Row],[Últimos 6 Dígitos del Proceso]]</f>
        <v>1152 (2025) Nueva EPS 007200</v>
      </c>
      <c r="O1150" s="16">
        <v>1</v>
      </c>
      <c r="P1150" s="16">
        <v>804510</v>
      </c>
      <c r="Q1150" s="25">
        <v>45950</v>
      </c>
      <c r="R1150" s="3" t="s">
        <v>94</v>
      </c>
      <c r="S1150" s="25">
        <v>45937</v>
      </c>
      <c r="T1150" s="3" t="s">
        <v>9336</v>
      </c>
      <c r="U1150" s="6"/>
      <c r="V1150" s="6"/>
      <c r="W1150" s="6"/>
      <c r="X1150" s="6">
        <f>+NETWORKDAYS(Tabla110[[#This Row],[Fecha de Asignación2]],Tabla110[[#This Row],[Fecha Respuesta]])</f>
        <v>10</v>
      </c>
      <c r="Y1150" s="6">
        <f>+Tabla110[[#This Row],[Meta]]-Tabla110[[#This Row],[Meta2]]</f>
        <v>-10</v>
      </c>
    </row>
    <row r="1151" spans="1:25" hidden="1">
      <c r="A1151" s="45" t="s">
        <v>5813</v>
      </c>
      <c r="B1151" s="14" t="s">
        <v>5813</v>
      </c>
      <c r="C1151" s="3">
        <v>2025</v>
      </c>
      <c r="D1151" s="25">
        <v>45937</v>
      </c>
      <c r="E1151" s="19" t="str">
        <f>IF(Tabla110[[#This Row],[Fecha Respuesta]]="","01 Pendiente","02 Finalizado")</f>
        <v>02 Finalizado</v>
      </c>
      <c r="F1151" s="3" t="s">
        <v>160</v>
      </c>
      <c r="G1151" s="3" t="str">
        <f>+VLOOKUP(Tabla110[[#This Row],[ABOGADO]],'|'!$A$47:$B$89,2,0)</f>
        <v>Representación Judicial</v>
      </c>
      <c r="H1151" s="237" t="s">
        <v>2176</v>
      </c>
      <c r="I1151" s="3" t="s">
        <v>65</v>
      </c>
      <c r="J1151" s="18" t="s">
        <v>9337</v>
      </c>
      <c r="K1151" s="65" t="s">
        <v>7102</v>
      </c>
      <c r="L1151" s="18" t="s">
        <v>2350</v>
      </c>
      <c r="M1151" s="3" t="s">
        <v>355</v>
      </c>
      <c r="N1151" s="3" t="str">
        <f>Tabla110[[#This Row],[Orden]]&amp;" ("&amp;Tabla110[[#This Row],[Vigencia]]&amp;") "&amp;Tabla110[[#This Row],[Entidad / Reclamante]]&amp;" "&amp;Tabla110[[#This Row],[Últimos 6 Dígitos del Proceso]]</f>
        <v>1153 (2025) Famisanar EPS 006800</v>
      </c>
      <c r="O1151" s="16">
        <v>1</v>
      </c>
      <c r="P1151" s="16">
        <v>0</v>
      </c>
      <c r="Q1151" s="25">
        <v>45937</v>
      </c>
      <c r="R1151" s="3" t="s">
        <v>54</v>
      </c>
      <c r="S1151" s="25">
        <v>45937</v>
      </c>
      <c r="T1151" s="3" t="s">
        <v>9338</v>
      </c>
      <c r="U1151" s="6"/>
      <c r="V1151" s="6"/>
      <c r="W1151" s="6"/>
      <c r="X1151" s="6">
        <f>+NETWORKDAYS(Tabla110[[#This Row],[Fecha de Asignación2]],Tabla110[[#This Row],[Fecha Respuesta]])</f>
        <v>1</v>
      </c>
      <c r="Y1151" s="6">
        <f>+Tabla110[[#This Row],[Meta]]-Tabla110[[#This Row],[Meta2]]</f>
        <v>-1</v>
      </c>
    </row>
    <row r="1152" spans="1:25" hidden="1">
      <c r="A1152" s="45" t="s">
        <v>5816</v>
      </c>
      <c r="B1152" s="14" t="s">
        <v>5816</v>
      </c>
      <c r="C1152" s="3">
        <v>2025</v>
      </c>
      <c r="D1152" s="25">
        <v>45937</v>
      </c>
      <c r="E1152" s="19" t="str">
        <f>IF(Tabla110[[#This Row],[Fecha Respuesta]]="","01 Pendiente","02 Finalizado")</f>
        <v>02 Finalizado</v>
      </c>
      <c r="F1152" s="3" t="s">
        <v>160</v>
      </c>
      <c r="G1152" s="3" t="str">
        <f>+VLOOKUP(Tabla110[[#This Row],[ABOGADO]],'|'!$A$47:$B$89,2,0)</f>
        <v>Representación Judicial</v>
      </c>
      <c r="H1152" s="237" t="s">
        <v>2176</v>
      </c>
      <c r="I1152" s="3" t="s">
        <v>65</v>
      </c>
      <c r="J1152" s="18" t="s">
        <v>9339</v>
      </c>
      <c r="K1152" s="65" t="s">
        <v>6674</v>
      </c>
      <c r="L1152" s="18" t="s">
        <v>2350</v>
      </c>
      <c r="M1152" s="3" t="s">
        <v>315</v>
      </c>
      <c r="N1152" s="3" t="str">
        <f>Tabla110[[#This Row],[Orden]]&amp;" ("&amp;Tabla110[[#This Row],[Vigencia]]&amp;") "&amp;Tabla110[[#This Row],[Entidad / Reclamante]]&amp;" "&amp;Tabla110[[#This Row],[Últimos 6 Dígitos del Proceso]]</f>
        <v>1154 (2025) Sanitas EPS 012000</v>
      </c>
      <c r="O1152" s="16">
        <v>1</v>
      </c>
      <c r="P1152" s="16">
        <v>0</v>
      </c>
      <c r="Q1152" s="25">
        <v>45937</v>
      </c>
      <c r="R1152" s="3" t="s">
        <v>54</v>
      </c>
      <c r="S1152" s="25">
        <v>45937</v>
      </c>
      <c r="T1152" s="3" t="s">
        <v>9340</v>
      </c>
      <c r="U1152" s="6"/>
      <c r="V1152" s="6"/>
      <c r="W1152" s="6"/>
      <c r="X1152" s="6">
        <f>+NETWORKDAYS(Tabla110[[#This Row],[Fecha de Asignación2]],Tabla110[[#This Row],[Fecha Respuesta]])</f>
        <v>1</v>
      </c>
      <c r="Y1152" s="6">
        <f>+Tabla110[[#This Row],[Meta]]-Tabla110[[#This Row],[Meta2]]</f>
        <v>-1</v>
      </c>
    </row>
    <row r="1153" spans="1:25" hidden="1">
      <c r="A1153" s="45" t="s">
        <v>5818</v>
      </c>
      <c r="B1153" s="14" t="s">
        <v>5818</v>
      </c>
      <c r="C1153" s="3">
        <v>2025</v>
      </c>
      <c r="D1153" s="25">
        <v>45937</v>
      </c>
      <c r="E1153" s="19" t="str">
        <f>IF(Tabla110[[#This Row],[Fecha Respuesta]]="","01 Pendiente","02 Finalizado")</f>
        <v>02 Finalizado</v>
      </c>
      <c r="F1153" s="3" t="s">
        <v>160</v>
      </c>
      <c r="G1153" s="3" t="str">
        <f>+VLOOKUP(Tabla110[[#This Row],[ABOGADO]],'|'!$A$47:$B$89,2,0)</f>
        <v>Representación Judicial</v>
      </c>
      <c r="H1153" s="237" t="s">
        <v>2176</v>
      </c>
      <c r="I1153" s="3" t="s">
        <v>65</v>
      </c>
      <c r="J1153" s="18" t="s">
        <v>9339</v>
      </c>
      <c r="K1153" s="65" t="s">
        <v>6674</v>
      </c>
      <c r="L1153" s="18" t="s">
        <v>2350</v>
      </c>
      <c r="M1153" s="3" t="s">
        <v>315</v>
      </c>
      <c r="N1153" s="3" t="str">
        <f>Tabla110[[#This Row],[Orden]]&amp;" ("&amp;Tabla110[[#This Row],[Vigencia]]&amp;") "&amp;Tabla110[[#This Row],[Entidad / Reclamante]]&amp;" "&amp;Tabla110[[#This Row],[Últimos 6 Dígitos del Proceso]]</f>
        <v>1155 (2025) Sanitas EPS 012000</v>
      </c>
      <c r="O1153" s="16">
        <v>11</v>
      </c>
      <c r="P1153" s="16">
        <v>31051950</v>
      </c>
      <c r="Q1153" s="25">
        <v>45948</v>
      </c>
      <c r="R1153" s="3" t="s">
        <v>43</v>
      </c>
      <c r="S1153" s="25">
        <v>45940</v>
      </c>
      <c r="T1153" s="3" t="s">
        <v>9341</v>
      </c>
      <c r="U1153" s="6"/>
      <c r="V1153" s="6"/>
      <c r="W1153" s="6"/>
      <c r="X1153" s="6">
        <f>+NETWORKDAYS(Tabla110[[#This Row],[Fecha de Asignación2]],Tabla110[[#This Row],[Fecha Respuesta]])</f>
        <v>6</v>
      </c>
      <c r="Y1153" s="6">
        <f>+Tabla110[[#This Row],[Meta]]-Tabla110[[#This Row],[Meta2]]</f>
        <v>-6</v>
      </c>
    </row>
    <row r="1154" spans="1:25" hidden="1">
      <c r="A1154" s="45" t="s">
        <v>5820</v>
      </c>
      <c r="B1154" s="14" t="s">
        <v>5820</v>
      </c>
      <c r="C1154" s="3">
        <v>2025</v>
      </c>
      <c r="D1154" s="25">
        <v>45937</v>
      </c>
      <c r="E1154" s="19" t="str">
        <f>IF(Tabla110[[#This Row],[Fecha Respuesta]]="","01 Pendiente","02 Finalizado")</f>
        <v>02 Finalizado</v>
      </c>
      <c r="F1154" s="3" t="s">
        <v>160</v>
      </c>
      <c r="G1154" s="3" t="str">
        <f>+VLOOKUP(Tabla110[[#This Row],[ABOGADO]],'|'!$A$47:$B$89,2,0)</f>
        <v>Representación Judicial</v>
      </c>
      <c r="H1154" s="237" t="s">
        <v>2176</v>
      </c>
      <c r="I1154" s="3" t="s">
        <v>65</v>
      </c>
      <c r="J1154" s="18" t="s">
        <v>9342</v>
      </c>
      <c r="K1154" s="65" t="s">
        <v>6145</v>
      </c>
      <c r="L1154" s="18" t="s">
        <v>2350</v>
      </c>
      <c r="M1154" s="3" t="s">
        <v>267</v>
      </c>
      <c r="N1154" s="3" t="str">
        <f>Tabla110[[#This Row],[Orden]]&amp;" ("&amp;Tabla110[[#This Row],[Vigencia]]&amp;") "&amp;Tabla110[[#This Row],[Entidad / Reclamante]]&amp;" "&amp;Tabla110[[#This Row],[Últimos 6 Dígitos del Proceso]]</f>
        <v>1156 (2025) Nueva EPS 014700</v>
      </c>
      <c r="O1154" s="16">
        <v>1</v>
      </c>
      <c r="P1154" s="16">
        <v>4440772</v>
      </c>
      <c r="Q1154" s="25">
        <v>45948</v>
      </c>
      <c r="R1154" s="3" t="s">
        <v>43</v>
      </c>
      <c r="S1154" s="25">
        <v>45940</v>
      </c>
      <c r="T1154" s="3" t="s">
        <v>9341</v>
      </c>
      <c r="U1154" s="6"/>
      <c r="V1154" s="6"/>
      <c r="W1154" s="6"/>
      <c r="X1154" s="6">
        <f>+NETWORKDAYS(Tabla110[[#This Row],[Fecha de Asignación2]],Tabla110[[#This Row],[Fecha Respuesta]])</f>
        <v>6</v>
      </c>
      <c r="Y1154" s="6">
        <f>+Tabla110[[#This Row],[Meta]]-Tabla110[[#This Row],[Meta2]]</f>
        <v>-6</v>
      </c>
    </row>
    <row r="1155" spans="1:25" hidden="1">
      <c r="A1155" s="45" t="s">
        <v>5823</v>
      </c>
      <c r="B1155" s="14" t="s">
        <v>5823</v>
      </c>
      <c r="C1155" s="3">
        <v>2025</v>
      </c>
      <c r="D1155" s="25">
        <v>45937</v>
      </c>
      <c r="E1155" s="19" t="str">
        <f>IF(Tabla110[[#This Row],[Fecha Respuesta]]="","01 Pendiente","02 Finalizado")</f>
        <v>02 Finalizado</v>
      </c>
      <c r="F1155" s="3" t="s">
        <v>160</v>
      </c>
      <c r="G1155" s="3" t="str">
        <f>+VLOOKUP(Tabla110[[#This Row],[ABOGADO]],'|'!$A$47:$B$89,2,0)</f>
        <v>Representación Judicial</v>
      </c>
      <c r="H1155" s="237" t="s">
        <v>2176</v>
      </c>
      <c r="I1155" s="3" t="s">
        <v>65</v>
      </c>
      <c r="J1155" s="18" t="s">
        <v>9343</v>
      </c>
      <c r="K1155" s="65" t="s">
        <v>9344</v>
      </c>
      <c r="L1155" s="18" t="s">
        <v>2350</v>
      </c>
      <c r="M1155" s="3" t="s">
        <v>246</v>
      </c>
      <c r="N1155" s="3" t="str">
        <f>Tabla110[[#This Row],[Orden]]&amp;" ("&amp;Tabla110[[#This Row],[Vigencia]]&amp;") "&amp;Tabla110[[#This Row],[Entidad / Reclamante]]&amp;" "&amp;Tabla110[[#This Row],[Últimos 6 Dígitos del Proceso]]</f>
        <v>1157 (2025) Compensar EPS 057600</v>
      </c>
      <c r="O1155" s="16">
        <v>1</v>
      </c>
      <c r="P1155" s="16">
        <v>0</v>
      </c>
      <c r="Q1155" s="25">
        <v>45937</v>
      </c>
      <c r="R1155" s="3" t="s">
        <v>54</v>
      </c>
      <c r="S1155" s="25">
        <v>45937</v>
      </c>
      <c r="T1155" s="3" t="s">
        <v>9345</v>
      </c>
      <c r="U1155" s="6"/>
      <c r="V1155" s="6"/>
      <c r="W1155" s="6"/>
      <c r="X1155" s="6">
        <f>+NETWORKDAYS(Tabla110[[#This Row],[Fecha de Asignación2]],Tabla110[[#This Row],[Fecha Respuesta]])</f>
        <v>1</v>
      </c>
      <c r="Y1155" s="6">
        <f>+Tabla110[[#This Row],[Meta]]-Tabla110[[#This Row],[Meta2]]</f>
        <v>-1</v>
      </c>
    </row>
    <row r="1156" spans="1:25" hidden="1">
      <c r="A1156" s="45" t="s">
        <v>5826</v>
      </c>
      <c r="B1156" s="14" t="s">
        <v>5826</v>
      </c>
      <c r="C1156" s="3">
        <v>2025</v>
      </c>
      <c r="D1156" s="25">
        <v>45937</v>
      </c>
      <c r="E1156" s="19" t="str">
        <f>IF(Tabla110[[#This Row],[Fecha Respuesta]]="","01 Pendiente","02 Finalizado")</f>
        <v>02 Finalizado</v>
      </c>
      <c r="F1156" s="3" t="s">
        <v>169</v>
      </c>
      <c r="G1156" s="3" t="str">
        <f>+VLOOKUP(Tabla110[[#This Row],[ABOGADO]],'|'!$A$47:$B$89,2,0)</f>
        <v>Coordinación Prejudicial</v>
      </c>
      <c r="H1156" s="237" t="s">
        <v>2176</v>
      </c>
      <c r="I1156" s="3" t="s">
        <v>65</v>
      </c>
      <c r="J1156" s="18" t="s">
        <v>8946</v>
      </c>
      <c r="K1156" s="65" t="s">
        <v>6933</v>
      </c>
      <c r="L1156" s="18" t="s">
        <v>2350</v>
      </c>
      <c r="M1156" s="3" t="s">
        <v>315</v>
      </c>
      <c r="N1156" s="3" t="str">
        <f>Tabla110[[#This Row],[Orden]]&amp;" ("&amp;Tabla110[[#This Row],[Vigencia]]&amp;") "&amp;Tabla110[[#This Row],[Entidad / Reclamante]]&amp;" "&amp;Tabla110[[#This Row],[Últimos 6 Dígitos del Proceso]]</f>
        <v>1158 (2025) Sanitas EPS 033600</v>
      </c>
      <c r="O1156" s="16">
        <v>97</v>
      </c>
      <c r="P1156" s="16">
        <v>408108348</v>
      </c>
      <c r="Q1156" s="25">
        <v>45940</v>
      </c>
      <c r="R1156" s="3" t="s">
        <v>47</v>
      </c>
      <c r="S1156" s="25">
        <v>45937</v>
      </c>
      <c r="T1156" s="3" t="s">
        <v>9346</v>
      </c>
      <c r="U1156" s="6"/>
      <c r="V1156" s="6"/>
      <c r="W1156" s="6"/>
      <c r="X1156" s="6">
        <f>+NETWORKDAYS(Tabla110[[#This Row],[Fecha de Asignación2]],Tabla110[[#This Row],[Fecha Respuesta]])</f>
        <v>4</v>
      </c>
      <c r="Y1156" s="6">
        <f>+Tabla110[[#This Row],[Meta]]-Tabla110[[#This Row],[Meta2]]</f>
        <v>-4</v>
      </c>
    </row>
    <row r="1157" spans="1:25" hidden="1">
      <c r="A1157" s="45" t="s">
        <v>5831</v>
      </c>
      <c r="B1157" s="14" t="s">
        <v>5831</v>
      </c>
      <c r="C1157" s="3">
        <v>2025</v>
      </c>
      <c r="D1157" s="25">
        <v>45937</v>
      </c>
      <c r="E1157" s="19" t="str">
        <f>IF(Tabla110[[#This Row],[Fecha Respuesta]]="","01 Pendiente","02 Finalizado")</f>
        <v>02 Finalizado</v>
      </c>
      <c r="F1157" s="3" t="s">
        <v>138</v>
      </c>
      <c r="G1157" s="3" t="str">
        <f>+VLOOKUP(Tabla110[[#This Row],[ABOGADO]],'|'!$A$47:$B$89,2,0)</f>
        <v>Representación Judicial</v>
      </c>
      <c r="H1157" s="237" t="s">
        <v>2176</v>
      </c>
      <c r="I1157" s="3" t="s">
        <v>65</v>
      </c>
      <c r="J1157" s="18" t="s">
        <v>7085</v>
      </c>
      <c r="K1157" s="65" t="s">
        <v>7086</v>
      </c>
      <c r="L1157" s="18" t="s">
        <v>2350</v>
      </c>
      <c r="M1157" s="3" t="s">
        <v>315</v>
      </c>
      <c r="N1157" s="3" t="str">
        <f>Tabla110[[#This Row],[Orden]]&amp;" ("&amp;Tabla110[[#This Row],[Vigencia]]&amp;") "&amp;Tabla110[[#This Row],[Entidad / Reclamante]]&amp;" "&amp;Tabla110[[#This Row],[Últimos 6 Dígitos del Proceso]]</f>
        <v>1159 (2025) Sanitas EPS 054600</v>
      </c>
      <c r="O1157" s="16">
        <v>729</v>
      </c>
      <c r="P1157" s="16">
        <v>433499046.83999997</v>
      </c>
      <c r="Q1157" s="25">
        <v>45959</v>
      </c>
      <c r="R1157" s="3" t="s">
        <v>94</v>
      </c>
      <c r="S1157" s="25">
        <v>45940</v>
      </c>
      <c r="T1157" s="3" t="s">
        <v>9258</v>
      </c>
      <c r="U1157" s="6"/>
      <c r="V1157" s="6"/>
      <c r="W1157" s="6"/>
      <c r="X1157" s="6">
        <f>+NETWORKDAYS(Tabla110[[#This Row],[Fecha de Asignación2]],Tabla110[[#This Row],[Fecha Respuesta]])</f>
        <v>14</v>
      </c>
      <c r="Y1157" s="6">
        <f>+Tabla110[[#This Row],[Meta]]-Tabla110[[#This Row],[Meta2]]</f>
        <v>-14</v>
      </c>
    </row>
    <row r="1158" spans="1:25" hidden="1">
      <c r="A1158" s="45" t="s">
        <v>5835</v>
      </c>
      <c r="B1158" s="14" t="s">
        <v>5835</v>
      </c>
      <c r="C1158" s="3">
        <v>2025</v>
      </c>
      <c r="D1158" s="25">
        <v>45937</v>
      </c>
      <c r="E1158" s="19" t="str">
        <f>IF(Tabla110[[#This Row],[Fecha Respuesta]]="","01 Pendiente","02 Finalizado")</f>
        <v>02 Finalizado</v>
      </c>
      <c r="F1158" s="3" t="s">
        <v>138</v>
      </c>
      <c r="G1158" s="3" t="str">
        <f>+VLOOKUP(Tabla110[[#This Row],[ABOGADO]],'|'!$A$47:$B$89,2,0)</f>
        <v>Representación Judicial</v>
      </c>
      <c r="H1158" s="237" t="s">
        <v>2176</v>
      </c>
      <c r="I1158" s="3" t="s">
        <v>65</v>
      </c>
      <c r="J1158" s="18" t="s">
        <v>9347</v>
      </c>
      <c r="K1158" s="65" t="s">
        <v>9009</v>
      </c>
      <c r="L1158" s="18" t="s">
        <v>2350</v>
      </c>
      <c r="M1158" s="3" t="s">
        <v>355</v>
      </c>
      <c r="N1158" s="3" t="str">
        <f>Tabla110[[#This Row],[Orden]]&amp;" ("&amp;Tabla110[[#This Row],[Vigencia]]&amp;") "&amp;Tabla110[[#This Row],[Entidad / Reclamante]]&amp;" "&amp;Tabla110[[#This Row],[Últimos 6 Dígitos del Proceso]]</f>
        <v>1160 (2025) Famisanar EPS 012800</v>
      </c>
      <c r="O1158" s="16">
        <v>111</v>
      </c>
      <c r="P1158" s="16">
        <v>62141251.219999999</v>
      </c>
      <c r="Q1158" s="25">
        <v>45950</v>
      </c>
      <c r="R1158" s="3" t="s">
        <v>43</v>
      </c>
      <c r="S1158" s="25">
        <v>45940</v>
      </c>
      <c r="T1158" s="3" t="s">
        <v>9258</v>
      </c>
      <c r="U1158" s="6"/>
      <c r="V1158" s="6"/>
      <c r="W1158" s="6"/>
      <c r="X1158" s="6">
        <f>+NETWORKDAYS(Tabla110[[#This Row],[Fecha de Asignación2]],Tabla110[[#This Row],[Fecha Respuesta]])</f>
        <v>7</v>
      </c>
      <c r="Y1158" s="6">
        <f>+Tabla110[[#This Row],[Meta]]-Tabla110[[#This Row],[Meta2]]</f>
        <v>-7</v>
      </c>
    </row>
    <row r="1159" spans="1:25" hidden="1">
      <c r="A1159" s="45" t="s">
        <v>5838</v>
      </c>
      <c r="B1159" s="14" t="s">
        <v>5838</v>
      </c>
      <c r="C1159" s="3">
        <v>2025</v>
      </c>
      <c r="D1159" s="25">
        <v>45937</v>
      </c>
      <c r="E1159" s="19" t="str">
        <f>IF(Tabla110[[#This Row],[Fecha Respuesta]]="","01 Pendiente","02 Finalizado")</f>
        <v>02 Finalizado</v>
      </c>
      <c r="F1159" s="3" t="s">
        <v>131</v>
      </c>
      <c r="G1159" s="3" t="str">
        <f>+VLOOKUP(Tabla110[[#This Row],[ABOGADO]],'|'!$A$47:$B$89,2,0)</f>
        <v>Representación Judicial</v>
      </c>
      <c r="H1159" s="237" t="s">
        <v>2176</v>
      </c>
      <c r="I1159" s="3" t="s">
        <v>65</v>
      </c>
      <c r="J1159" s="18" t="s">
        <v>9348</v>
      </c>
      <c r="K1159" s="65" t="s">
        <v>9273</v>
      </c>
      <c r="L1159" s="18" t="s">
        <v>2350</v>
      </c>
      <c r="M1159" s="3" t="s">
        <v>315</v>
      </c>
      <c r="N1159" s="3" t="str">
        <f>Tabla110[[#This Row],[Orden]]&amp;" ("&amp;Tabla110[[#This Row],[Vigencia]]&amp;") "&amp;Tabla110[[#This Row],[Entidad / Reclamante]]&amp;" "&amp;Tabla110[[#This Row],[Últimos 6 Dígitos del Proceso]]</f>
        <v>1161 (2025) Sanitas EPS 013100</v>
      </c>
      <c r="O1159" s="16">
        <v>3</v>
      </c>
      <c r="P1159" s="16">
        <v>164440</v>
      </c>
      <c r="Q1159" s="25">
        <v>45959</v>
      </c>
      <c r="R1159" s="3" t="s">
        <v>94</v>
      </c>
      <c r="S1159" s="25">
        <v>45940</v>
      </c>
      <c r="T1159" s="3" t="s">
        <v>9349</v>
      </c>
      <c r="U1159" s="6"/>
      <c r="V1159" s="6"/>
      <c r="W1159" s="6"/>
      <c r="X1159" s="6">
        <f>+NETWORKDAYS(Tabla110[[#This Row],[Fecha de Asignación2]],Tabla110[[#This Row],[Fecha Respuesta]])</f>
        <v>14</v>
      </c>
      <c r="Y1159" s="6">
        <f>+Tabla110[[#This Row],[Meta]]-Tabla110[[#This Row],[Meta2]]</f>
        <v>-14</v>
      </c>
    </row>
    <row r="1160" spans="1:25" hidden="1">
      <c r="A1160" s="45" t="s">
        <v>5841</v>
      </c>
      <c r="B1160" s="14" t="s">
        <v>5841</v>
      </c>
      <c r="C1160" s="3">
        <v>2025</v>
      </c>
      <c r="D1160" s="25">
        <v>45937</v>
      </c>
      <c r="E1160" s="19" t="str">
        <f>IF(Tabla110[[#This Row],[Fecha Respuesta]]="","01 Pendiente","02 Finalizado")</f>
        <v>02 Finalizado</v>
      </c>
      <c r="F1160" s="3" t="s">
        <v>146</v>
      </c>
      <c r="G1160" s="3" t="str">
        <f>+VLOOKUP(Tabla110[[#This Row],[ABOGADO]],'|'!$A$47:$B$89,2,0)</f>
        <v>Coordinación Prejudicial</v>
      </c>
      <c r="H1160" s="237" t="s">
        <v>2176</v>
      </c>
      <c r="I1160" s="3" t="s">
        <v>65</v>
      </c>
      <c r="J1160" s="18" t="s">
        <v>9350</v>
      </c>
      <c r="K1160" s="65" t="s">
        <v>8376</v>
      </c>
      <c r="L1160" s="18" t="s">
        <v>2350</v>
      </c>
      <c r="M1160" s="3" t="s">
        <v>315</v>
      </c>
      <c r="N1160" s="3" t="str">
        <f>Tabla110[[#This Row],[Orden]]&amp;" ("&amp;Tabla110[[#This Row],[Vigencia]]&amp;") "&amp;Tabla110[[#This Row],[Entidad / Reclamante]]&amp;" "&amp;Tabla110[[#This Row],[Últimos 6 Dígitos del Proceso]]</f>
        <v>1162 (2025) Sanitas EPS 008400</v>
      </c>
      <c r="O1160" s="16">
        <v>1000</v>
      </c>
      <c r="P1160" s="16">
        <v>190175979</v>
      </c>
      <c r="Q1160" s="25">
        <v>45948</v>
      </c>
      <c r="R1160" s="3" t="s">
        <v>43</v>
      </c>
      <c r="S1160" s="25">
        <v>45940</v>
      </c>
      <c r="T1160" s="3" t="s">
        <v>9351</v>
      </c>
      <c r="U1160" s="6"/>
      <c r="V1160" s="6"/>
      <c r="W1160" s="6"/>
      <c r="X1160" s="6">
        <f>+NETWORKDAYS(Tabla110[[#This Row],[Fecha de Asignación2]],Tabla110[[#This Row],[Fecha Respuesta]])</f>
        <v>6</v>
      </c>
      <c r="Y1160" s="6">
        <f>+Tabla110[[#This Row],[Meta]]-Tabla110[[#This Row],[Meta2]]</f>
        <v>-6</v>
      </c>
    </row>
    <row r="1161" spans="1:25" hidden="1">
      <c r="A1161" s="45" t="s">
        <v>5844</v>
      </c>
      <c r="B1161" s="14" t="s">
        <v>5844</v>
      </c>
      <c r="C1161" s="3">
        <v>2025</v>
      </c>
      <c r="D1161" s="25">
        <v>45937</v>
      </c>
      <c r="E1161" s="19" t="str">
        <f>IF(Tabla110[[#This Row],[Fecha Respuesta]]="","01 Pendiente","02 Finalizado")</f>
        <v>02 Finalizado</v>
      </c>
      <c r="F1161" s="3" t="s">
        <v>127</v>
      </c>
      <c r="G1161" s="3" t="str">
        <f>+VLOOKUP(Tabla110[[#This Row],[ABOGADO]],'|'!$A$47:$B$89,2,0)</f>
        <v>Coordinación Prejudicial</v>
      </c>
      <c r="H1161" s="237" t="s">
        <v>2176</v>
      </c>
      <c r="I1161" s="3" t="s">
        <v>59</v>
      </c>
      <c r="J1161" s="18" t="s">
        <v>9352</v>
      </c>
      <c r="K1161" s="65" t="s">
        <v>7862</v>
      </c>
      <c r="L1161" s="18" t="s">
        <v>2350</v>
      </c>
      <c r="M1161" s="3" t="s">
        <v>315</v>
      </c>
      <c r="N1161" s="3" t="str">
        <f>Tabla110[[#This Row],[Orden]]&amp;" ("&amp;Tabla110[[#This Row],[Vigencia]]&amp;") "&amp;Tabla110[[#This Row],[Entidad / Reclamante]]&amp;" "&amp;Tabla110[[#This Row],[Últimos 6 Dígitos del Proceso]]</f>
        <v>1163 (2025) Sanitas EPS 046900</v>
      </c>
      <c r="O1161" s="16">
        <v>621</v>
      </c>
      <c r="P1161" s="16">
        <v>147478829.09999999</v>
      </c>
      <c r="Q1161" s="25">
        <v>45938</v>
      </c>
      <c r="R1161" s="3" t="s">
        <v>54</v>
      </c>
      <c r="S1161" s="25">
        <v>45937</v>
      </c>
      <c r="T1161" s="3" t="s">
        <v>9353</v>
      </c>
      <c r="U1161" s="6"/>
      <c r="V1161" s="6"/>
      <c r="W1161" s="6"/>
      <c r="X1161" s="6">
        <f>+NETWORKDAYS(Tabla110[[#This Row],[Fecha de Asignación2]],Tabla110[[#This Row],[Fecha Respuesta]])</f>
        <v>2</v>
      </c>
      <c r="Y1161" s="6">
        <f>+Tabla110[[#This Row],[Meta]]-Tabla110[[#This Row],[Meta2]]</f>
        <v>-2</v>
      </c>
    </row>
    <row r="1162" spans="1:25" hidden="1">
      <c r="A1162" s="45" t="s">
        <v>5847</v>
      </c>
      <c r="B1162" s="14" t="s">
        <v>5847</v>
      </c>
      <c r="C1162" s="3">
        <v>2025</v>
      </c>
      <c r="D1162" s="25">
        <v>45937</v>
      </c>
      <c r="E1162" s="19" t="str">
        <f>IF(Tabla110[[#This Row],[Fecha Respuesta]]="","01 Pendiente","02 Finalizado")</f>
        <v>02 Finalizado</v>
      </c>
      <c r="F1162" s="3" t="s">
        <v>156</v>
      </c>
      <c r="G1162" s="3" t="str">
        <f>+VLOOKUP(Tabla110[[#This Row],[ABOGADO]],'|'!$A$47:$B$89,2,0)</f>
        <v>Coordinación Prejudicial</v>
      </c>
      <c r="H1162" s="237" t="s">
        <v>2176</v>
      </c>
      <c r="I1162" s="3" t="s">
        <v>65</v>
      </c>
      <c r="J1162" s="18" t="s">
        <v>9354</v>
      </c>
      <c r="K1162" s="65" t="s">
        <v>7695</v>
      </c>
      <c r="L1162" s="18" t="s">
        <v>2350</v>
      </c>
      <c r="M1162" s="3" t="s">
        <v>267</v>
      </c>
      <c r="N1162" s="3" t="str">
        <f>Tabla110[[#This Row],[Orden]]&amp;" ("&amp;Tabla110[[#This Row],[Vigencia]]&amp;") "&amp;Tabla110[[#This Row],[Entidad / Reclamante]]&amp;" "&amp;Tabla110[[#This Row],[Últimos 6 Dígitos del Proceso]]</f>
        <v>1164 (2025) Nueva EPS 016100</v>
      </c>
      <c r="O1162" s="16">
        <v>97</v>
      </c>
      <c r="P1162" s="16">
        <v>19288447</v>
      </c>
      <c r="Q1162" s="25">
        <v>45948</v>
      </c>
      <c r="R1162" s="3" t="s">
        <v>103</v>
      </c>
      <c r="S1162" s="25">
        <v>45940</v>
      </c>
      <c r="T1162" s="3" t="s">
        <v>9355</v>
      </c>
      <c r="U1162" s="6"/>
      <c r="V1162" s="6"/>
      <c r="W1162" s="6"/>
      <c r="X1162" s="6">
        <f>+NETWORKDAYS(Tabla110[[#This Row],[Fecha de Asignación2]],Tabla110[[#This Row],[Fecha Respuesta]])</f>
        <v>6</v>
      </c>
      <c r="Y1162" s="6">
        <f>+Tabla110[[#This Row],[Meta]]-Tabla110[[#This Row],[Meta2]]</f>
        <v>-6</v>
      </c>
    </row>
    <row r="1163" spans="1:25" hidden="1">
      <c r="A1163" s="45" t="s">
        <v>5851</v>
      </c>
      <c r="B1163" s="14" t="s">
        <v>5851</v>
      </c>
      <c r="C1163" s="3">
        <v>2025</v>
      </c>
      <c r="D1163" s="25">
        <v>45937</v>
      </c>
      <c r="E1163" s="19" t="str">
        <f>IF(Tabla110[[#This Row],[Fecha Respuesta]]="","01 Pendiente","02 Finalizado")</f>
        <v>02 Finalizado</v>
      </c>
      <c r="F1163" s="3" t="s">
        <v>127</v>
      </c>
      <c r="G1163" s="3" t="str">
        <f>+VLOOKUP(Tabla110[[#This Row],[ABOGADO]],'|'!$A$47:$B$89,2,0)</f>
        <v>Coordinación Prejudicial</v>
      </c>
      <c r="H1163" s="237" t="s">
        <v>2176</v>
      </c>
      <c r="I1163" s="3" t="s">
        <v>65</v>
      </c>
      <c r="J1163" s="18" t="s">
        <v>9352</v>
      </c>
      <c r="K1163" s="65" t="s">
        <v>7862</v>
      </c>
      <c r="L1163" s="18" t="s">
        <v>2350</v>
      </c>
      <c r="M1163" s="3" t="s">
        <v>315</v>
      </c>
      <c r="N1163" s="3" t="str">
        <f>Tabla110[[#This Row],[Orden]]&amp;" ("&amp;Tabla110[[#This Row],[Vigencia]]&amp;") "&amp;Tabla110[[#This Row],[Entidad / Reclamante]]&amp;" "&amp;Tabla110[[#This Row],[Últimos 6 Dígitos del Proceso]]</f>
        <v>1165 (2025) Sanitas EPS 046900</v>
      </c>
      <c r="O1163" s="16">
        <v>621</v>
      </c>
      <c r="P1163" s="16">
        <v>147478829.09999999</v>
      </c>
      <c r="Q1163" s="25">
        <v>45946</v>
      </c>
      <c r="R1163" s="3" t="s">
        <v>54</v>
      </c>
      <c r="S1163" s="25">
        <v>45940</v>
      </c>
      <c r="T1163" s="6" t="s">
        <v>9356</v>
      </c>
      <c r="U1163" s="6"/>
      <c r="V1163" s="6"/>
      <c r="W1163" s="6"/>
      <c r="X1163" s="6">
        <f>+NETWORKDAYS(Tabla110[[#This Row],[Fecha de Asignación2]],Tabla110[[#This Row],[Fecha Respuesta]])</f>
        <v>5</v>
      </c>
      <c r="Y1163" s="6">
        <f>+Tabla110[[#This Row],[Meta]]-Tabla110[[#This Row],[Meta2]]</f>
        <v>-5</v>
      </c>
    </row>
    <row r="1164" spans="1:25" hidden="1">
      <c r="A1164" s="45" t="s">
        <v>5853</v>
      </c>
      <c r="B1164" s="14" t="s">
        <v>5853</v>
      </c>
      <c r="C1164" s="3">
        <v>2025</v>
      </c>
      <c r="D1164" s="25">
        <v>45937</v>
      </c>
      <c r="E1164" s="19" t="str">
        <f>IF(Tabla110[[#This Row],[Fecha Respuesta]]="","01 Pendiente","02 Finalizado")</f>
        <v>02 Finalizado</v>
      </c>
      <c r="F1164" s="3" t="s">
        <v>150</v>
      </c>
      <c r="G1164" s="3" t="str">
        <f>+VLOOKUP(Tabla110[[#This Row],[ABOGADO]],'|'!$A$47:$B$89,2,0)</f>
        <v>Coordinación Prejudicial</v>
      </c>
      <c r="H1164" s="237" t="s">
        <v>2176</v>
      </c>
      <c r="I1164" s="3" t="s">
        <v>65</v>
      </c>
      <c r="J1164" s="18" t="s">
        <v>9357</v>
      </c>
      <c r="K1164" s="65" t="s">
        <v>8757</v>
      </c>
      <c r="L1164" s="18" t="s">
        <v>2350</v>
      </c>
      <c r="M1164" s="3" t="s">
        <v>267</v>
      </c>
      <c r="N1164" s="3" t="str">
        <f>Tabla110[[#This Row],[Orden]]&amp;" ("&amp;Tabla110[[#This Row],[Vigencia]]&amp;") "&amp;Tabla110[[#This Row],[Entidad / Reclamante]]&amp;" "&amp;Tabla110[[#This Row],[Últimos 6 Dígitos del Proceso]]</f>
        <v>1166 (2025) Nueva EPS 015800</v>
      </c>
      <c r="O1164" s="16">
        <v>1961</v>
      </c>
      <c r="P1164" s="16">
        <v>1956221877</v>
      </c>
      <c r="Q1164" s="25">
        <v>45967</v>
      </c>
      <c r="R1164" s="3" t="s">
        <v>103</v>
      </c>
      <c r="S1164" s="25">
        <v>45940</v>
      </c>
      <c r="T1164" s="3" t="s">
        <v>9358</v>
      </c>
      <c r="U1164" s="6"/>
      <c r="V1164" s="6"/>
      <c r="W1164" s="6"/>
      <c r="X1164" s="6">
        <f>+NETWORKDAYS(Tabla110[[#This Row],[Fecha de Asignación2]],Tabla110[[#This Row],[Fecha Respuesta]])</f>
        <v>20</v>
      </c>
      <c r="Y1164" s="6">
        <f>+Tabla110[[#This Row],[Meta]]-Tabla110[[#This Row],[Meta2]]</f>
        <v>-20</v>
      </c>
    </row>
    <row r="1165" spans="1:25" hidden="1">
      <c r="A1165" s="45" t="s">
        <v>5858</v>
      </c>
      <c r="B1165" s="14" t="s">
        <v>5858</v>
      </c>
      <c r="C1165" s="3">
        <v>2025</v>
      </c>
      <c r="D1165" s="25">
        <v>45937</v>
      </c>
      <c r="E1165" s="19" t="str">
        <f>IF(Tabla110[[#This Row],[Fecha Respuesta]]="","01 Pendiente","02 Finalizado")</f>
        <v>02 Finalizado</v>
      </c>
      <c r="F1165" s="3" t="s">
        <v>127</v>
      </c>
      <c r="G1165" s="3" t="str">
        <f>+VLOOKUP(Tabla110[[#This Row],[ABOGADO]],'|'!$A$47:$B$89,2,0)</f>
        <v>Coordinación Prejudicial</v>
      </c>
      <c r="H1165" s="237" t="s">
        <v>2176</v>
      </c>
      <c r="I1165" s="3" t="s">
        <v>65</v>
      </c>
      <c r="J1165" s="18" t="s">
        <v>9359</v>
      </c>
      <c r="K1165" s="65" t="s">
        <v>8358</v>
      </c>
      <c r="L1165" s="18" t="s">
        <v>2350</v>
      </c>
      <c r="M1165" s="3" t="s">
        <v>315</v>
      </c>
      <c r="N1165" s="3" t="str">
        <f>Tabla110[[#This Row],[Orden]]&amp;" ("&amp;Tabla110[[#This Row],[Vigencia]]&amp;") "&amp;Tabla110[[#This Row],[Entidad / Reclamante]]&amp;" "&amp;Tabla110[[#This Row],[Últimos 6 Dígitos del Proceso]]</f>
        <v>1167 (2025) Sanitas EPS 005100</v>
      </c>
      <c r="O1165" s="16">
        <v>361</v>
      </c>
      <c r="P1165" s="16">
        <v>200273982</v>
      </c>
      <c r="Q1165" s="25">
        <v>45945</v>
      </c>
      <c r="R1165" s="3" t="s">
        <v>94</v>
      </c>
      <c r="S1165" s="25">
        <v>45940</v>
      </c>
      <c r="T1165" s="3" t="s">
        <v>9360</v>
      </c>
      <c r="U1165" s="6"/>
      <c r="V1165" s="6"/>
      <c r="W1165" s="6"/>
      <c r="X1165" s="6">
        <f>+NETWORKDAYS(Tabla110[[#This Row],[Fecha de Asignación2]],Tabla110[[#This Row],[Fecha Respuesta]])</f>
        <v>4</v>
      </c>
      <c r="Y1165" s="6">
        <f>+Tabla110[[#This Row],[Meta]]-Tabla110[[#This Row],[Meta2]]</f>
        <v>-4</v>
      </c>
    </row>
    <row r="1166" spans="1:25" hidden="1">
      <c r="A1166" s="45" t="s">
        <v>5863</v>
      </c>
      <c r="B1166" s="14" t="s">
        <v>5863</v>
      </c>
      <c r="C1166" s="3">
        <v>2025</v>
      </c>
      <c r="D1166" s="25">
        <v>45938</v>
      </c>
      <c r="E1166" s="19" t="str">
        <f>IF(Tabla110[[#This Row],[Fecha Respuesta]]="","01 Pendiente","02 Finalizado")</f>
        <v>02 Finalizado</v>
      </c>
      <c r="F1166" s="3" t="s">
        <v>180</v>
      </c>
      <c r="G1166" s="3" t="str">
        <f>+VLOOKUP(Tabla110[[#This Row],[ABOGADO]],'|'!$A$47:$B$89,2,0)</f>
        <v>Representación Judicial</v>
      </c>
      <c r="H1166" s="237" t="s">
        <v>2176</v>
      </c>
      <c r="I1166" s="3" t="s">
        <v>65</v>
      </c>
      <c r="J1166" s="18" t="s">
        <v>9361</v>
      </c>
      <c r="K1166" s="65" t="s">
        <v>9362</v>
      </c>
      <c r="L1166" s="18" t="s">
        <v>2350</v>
      </c>
      <c r="M1166" s="3" t="s">
        <v>315</v>
      </c>
      <c r="N1166" s="3" t="str">
        <f>Tabla110[[#This Row],[Orden]]&amp;" ("&amp;Tabla110[[#This Row],[Vigencia]]&amp;") "&amp;Tabla110[[#This Row],[Entidad / Reclamante]]&amp;" "&amp;Tabla110[[#This Row],[Últimos 6 Dígitos del Proceso]]</f>
        <v>1168 (2025) Sanitas EPS 023900</v>
      </c>
      <c r="O1166" s="16">
        <v>495</v>
      </c>
      <c r="P1166" s="16">
        <v>159204036.40000001</v>
      </c>
      <c r="Q1166" s="25">
        <v>45967</v>
      </c>
      <c r="R1166" s="3" t="s">
        <v>103</v>
      </c>
      <c r="S1166" s="25">
        <v>45940</v>
      </c>
      <c r="T1166" s="3" t="s">
        <v>9363</v>
      </c>
      <c r="U1166" s="6"/>
      <c r="V1166" s="6"/>
      <c r="W1166" s="6"/>
      <c r="X1166" s="6">
        <f>+NETWORKDAYS(Tabla110[[#This Row],[Fecha de Asignación2]],Tabla110[[#This Row],[Fecha Respuesta]])</f>
        <v>20</v>
      </c>
      <c r="Y1166" s="6">
        <f>+Tabla110[[#This Row],[Meta]]-Tabla110[[#This Row],[Meta2]]</f>
        <v>-20</v>
      </c>
    </row>
    <row r="1167" spans="1:25" hidden="1">
      <c r="A1167" s="45" t="s">
        <v>5864</v>
      </c>
      <c r="B1167" s="14" t="s">
        <v>5864</v>
      </c>
      <c r="C1167" s="3">
        <v>2025</v>
      </c>
      <c r="D1167" s="25">
        <v>45938</v>
      </c>
      <c r="E1167" s="19" t="str">
        <f>IF(Tabla110[[#This Row],[Fecha Respuesta]]="","01 Pendiente","02 Finalizado")</f>
        <v>02 Finalizado</v>
      </c>
      <c r="F1167" s="3" t="s">
        <v>178</v>
      </c>
      <c r="G1167" s="3" t="str">
        <f>+VLOOKUP(Tabla110[[#This Row],[ABOGADO]],'|'!$A$47:$B$89,2,0)</f>
        <v>Coordinación Prejudicial</v>
      </c>
      <c r="H1167" s="237" t="s">
        <v>2176</v>
      </c>
      <c r="I1167" s="3" t="s">
        <v>56</v>
      </c>
      <c r="J1167" s="18" t="s">
        <v>9364</v>
      </c>
      <c r="K1167" s="65" t="s">
        <v>7711</v>
      </c>
      <c r="L1167" s="18" t="s">
        <v>2350</v>
      </c>
      <c r="M1167" s="3" t="s">
        <v>315</v>
      </c>
      <c r="N1167" s="3" t="str">
        <f>Tabla110[[#This Row],[Orden]]&amp;" ("&amp;Tabla110[[#This Row],[Vigencia]]&amp;") "&amp;Tabla110[[#This Row],[Entidad / Reclamante]]&amp;" "&amp;Tabla110[[#This Row],[Últimos 6 Dígitos del Proceso]]</f>
        <v>1169 (2025) Sanitas EPS 037300</v>
      </c>
      <c r="O1167" s="16">
        <v>40</v>
      </c>
      <c r="P1167" s="16">
        <v>24241998.859999999</v>
      </c>
      <c r="Q1167" s="25">
        <v>45938</v>
      </c>
      <c r="R1167" s="3" t="s">
        <v>54</v>
      </c>
      <c r="S1167" s="25">
        <v>45938</v>
      </c>
      <c r="T1167" s="3" t="s">
        <v>9365</v>
      </c>
      <c r="U1167" s="6"/>
      <c r="V1167" s="6"/>
      <c r="W1167" s="6"/>
      <c r="X1167" s="6">
        <f>+NETWORKDAYS(Tabla110[[#This Row],[Fecha de Asignación2]],Tabla110[[#This Row],[Fecha Respuesta]])</f>
        <v>1</v>
      </c>
      <c r="Y1167" s="6">
        <f>+Tabla110[[#This Row],[Meta]]-Tabla110[[#This Row],[Meta2]]</f>
        <v>-1</v>
      </c>
    </row>
    <row r="1168" spans="1:25" hidden="1">
      <c r="A1168" s="45" t="s">
        <v>5867</v>
      </c>
      <c r="B1168" s="14" t="s">
        <v>5867</v>
      </c>
      <c r="C1168" s="3">
        <v>2025</v>
      </c>
      <c r="D1168" s="25">
        <v>45938</v>
      </c>
      <c r="E1168" s="19" t="str">
        <f>IF(Tabla110[[#This Row],[Fecha Respuesta]]="","01 Pendiente","02 Finalizado")</f>
        <v>02 Finalizado</v>
      </c>
      <c r="F1168" s="25" t="s">
        <v>6200</v>
      </c>
      <c r="G1168" s="3" t="s">
        <v>17</v>
      </c>
      <c r="H1168" s="237" t="s">
        <v>2176</v>
      </c>
      <c r="I1168" s="3" t="s">
        <v>65</v>
      </c>
      <c r="J1168" s="18" t="s">
        <v>9366</v>
      </c>
      <c r="K1168" s="65" t="s">
        <v>2314</v>
      </c>
      <c r="L1168" s="18" t="s">
        <v>2350</v>
      </c>
      <c r="M1168" s="3" t="s">
        <v>315</v>
      </c>
      <c r="N1168" s="3" t="str">
        <f>Tabla110[[#This Row],[Orden]]&amp;" ("&amp;Tabla110[[#This Row],[Vigencia]]&amp;") "&amp;Tabla110[[#This Row],[Entidad / Reclamante]]&amp;" "&amp;Tabla110[[#This Row],[Últimos 6 Dígitos del Proceso]]</f>
        <v>1170 (2025) Sanitas EPS 013600</v>
      </c>
      <c r="O1168" s="16">
        <v>14</v>
      </c>
      <c r="P1168" s="16">
        <v>711939</v>
      </c>
      <c r="Q1168" s="25">
        <v>45961</v>
      </c>
      <c r="R1168" s="3" t="s">
        <v>94</v>
      </c>
      <c r="S1168" s="25">
        <v>45940</v>
      </c>
      <c r="T1168" s="3" t="s">
        <v>9367</v>
      </c>
      <c r="U1168" s="6"/>
      <c r="V1168" s="6"/>
      <c r="W1168" s="6"/>
      <c r="X1168" s="6">
        <f>+NETWORKDAYS(Tabla110[[#This Row],[Fecha de Asignación2]],Tabla110[[#This Row],[Fecha Respuesta]])</f>
        <v>16</v>
      </c>
      <c r="Y1168" s="6">
        <f>+Tabla110[[#This Row],[Meta]]-Tabla110[[#This Row],[Meta2]]</f>
        <v>-16</v>
      </c>
    </row>
    <row r="1169" spans="1:25" hidden="1">
      <c r="A1169" s="45" t="s">
        <v>5871</v>
      </c>
      <c r="B1169" s="14" t="s">
        <v>5871</v>
      </c>
      <c r="C1169" s="3">
        <v>2025</v>
      </c>
      <c r="D1169" s="25">
        <v>45938</v>
      </c>
      <c r="E1169" s="19" t="str">
        <f>IF(Tabla110[[#This Row],[Fecha Respuesta]]="","01 Pendiente","02 Finalizado")</f>
        <v>02 Finalizado</v>
      </c>
      <c r="F1169" s="3" t="s">
        <v>176</v>
      </c>
      <c r="G1169" s="3" t="str">
        <f>+VLOOKUP(Tabla110[[#This Row],[ABOGADO]],'|'!$A$47:$B$89,2,0)</f>
        <v>Representación Judicial</v>
      </c>
      <c r="H1169" s="3" t="s">
        <v>6122</v>
      </c>
      <c r="I1169" s="3" t="s">
        <v>65</v>
      </c>
      <c r="J1169" s="18" t="s">
        <v>9368</v>
      </c>
      <c r="K1169" s="65" t="s">
        <v>7850</v>
      </c>
      <c r="L1169" s="18">
        <v>51018659</v>
      </c>
      <c r="M1169" s="3" t="s">
        <v>9369</v>
      </c>
      <c r="N1169" s="3" t="str">
        <f>Tabla110[[#This Row],[Orden]]&amp;" ("&amp;Tabla110[[#This Row],[Vigencia]]&amp;") "&amp;Tabla110[[#This Row],[Entidad / Reclamante]]&amp;" "&amp;Tabla110[[#This Row],[Últimos 6 Dígitos del Proceso]]</f>
        <v>1171 (2025) Yesica Cater Espinosa Vera 029800</v>
      </c>
      <c r="O1169" s="16">
        <v>1</v>
      </c>
      <c r="P1169" s="16">
        <v>0</v>
      </c>
      <c r="Q1169" s="25">
        <v>45944</v>
      </c>
      <c r="R1169" s="3" t="s">
        <v>92</v>
      </c>
      <c r="S1169" s="25">
        <v>45936</v>
      </c>
      <c r="T1169" s="3" t="s">
        <v>9370</v>
      </c>
      <c r="U1169" s="6"/>
      <c r="V1169" s="6"/>
      <c r="W1169" s="6"/>
      <c r="X1169" s="6">
        <f>+NETWORKDAYS(Tabla110[[#This Row],[Fecha de Asignación2]],Tabla110[[#This Row],[Fecha Respuesta]])</f>
        <v>7</v>
      </c>
      <c r="Y1169" s="6">
        <f>+Tabla110[[#This Row],[Meta]]-Tabla110[[#This Row],[Meta2]]</f>
        <v>-7</v>
      </c>
    </row>
    <row r="1170" spans="1:25" hidden="1">
      <c r="A1170" s="45" t="s">
        <v>5877</v>
      </c>
      <c r="B1170" s="14" t="s">
        <v>5877</v>
      </c>
      <c r="C1170" s="3">
        <v>2025</v>
      </c>
      <c r="D1170" s="25">
        <v>45938</v>
      </c>
      <c r="E1170" s="19" t="str">
        <f>IF(Tabla110[[#This Row],[Fecha Respuesta]]="","01 Pendiente","02 Finalizado")</f>
        <v>02 Finalizado</v>
      </c>
      <c r="F1170" s="3" t="s">
        <v>179</v>
      </c>
      <c r="G1170" s="3" t="str">
        <f>+VLOOKUP(Tabla110[[#This Row],[ABOGADO]],'|'!$A$47:$B$89,2,0)</f>
        <v>Representación Judicial</v>
      </c>
      <c r="H1170" s="237" t="s">
        <v>2176</v>
      </c>
      <c r="I1170" s="3" t="s">
        <v>65</v>
      </c>
      <c r="J1170" s="18" t="s">
        <v>9371</v>
      </c>
      <c r="K1170" s="65" t="s">
        <v>7892</v>
      </c>
      <c r="L1170" s="18" t="s">
        <v>2350</v>
      </c>
      <c r="M1170" s="3" t="s">
        <v>315</v>
      </c>
      <c r="N1170" s="3" t="str">
        <f>Tabla110[[#This Row],[Orden]]&amp;" ("&amp;Tabla110[[#This Row],[Vigencia]]&amp;") "&amp;Tabla110[[#This Row],[Entidad / Reclamante]]&amp;" "&amp;Tabla110[[#This Row],[Últimos 6 Dígitos del Proceso]]</f>
        <v>1172 (2025) Sanitas EPS 012700</v>
      </c>
      <c r="O1170" s="16">
        <v>8</v>
      </c>
      <c r="P1170" s="16">
        <v>495672</v>
      </c>
      <c r="Q1170" s="25">
        <v>45967</v>
      </c>
      <c r="R1170" s="3" t="s">
        <v>103</v>
      </c>
      <c r="S1170" s="25">
        <v>45940</v>
      </c>
      <c r="T1170" s="3" t="s">
        <v>9372</v>
      </c>
      <c r="U1170" s="6"/>
      <c r="V1170" s="6"/>
      <c r="W1170" s="6"/>
      <c r="X1170" s="6">
        <f>+NETWORKDAYS(Tabla110[[#This Row],[Fecha de Asignación2]],Tabla110[[#This Row],[Fecha Respuesta]])</f>
        <v>20</v>
      </c>
      <c r="Y1170" s="6">
        <f>+Tabla110[[#This Row],[Meta]]-Tabla110[[#This Row],[Meta2]]</f>
        <v>-20</v>
      </c>
    </row>
    <row r="1171" spans="1:25" hidden="1">
      <c r="A1171" s="45" t="s">
        <v>5879</v>
      </c>
      <c r="B1171" s="14" t="s">
        <v>5879</v>
      </c>
      <c r="C1171" s="3">
        <v>2025</v>
      </c>
      <c r="D1171" s="25">
        <v>45938</v>
      </c>
      <c r="E1171" s="19" t="str">
        <f>IF(Tabla110[[#This Row],[Fecha Respuesta]]="","01 Pendiente","02 Finalizado")</f>
        <v>02 Finalizado</v>
      </c>
      <c r="F1171" s="3" t="s">
        <v>117</v>
      </c>
      <c r="G1171" s="3" t="str">
        <f>+VLOOKUP(Tabla110[[#This Row],[ABOGADO]],'|'!$A$47:$B$89,2,0)</f>
        <v>Coordinación Prejudicial</v>
      </c>
      <c r="H1171" s="3" t="s">
        <v>6122</v>
      </c>
      <c r="I1171" s="3" t="s">
        <v>65</v>
      </c>
      <c r="J1171" s="18" t="s">
        <v>9373</v>
      </c>
      <c r="K1171" s="65" t="s">
        <v>9374</v>
      </c>
      <c r="L1171" s="18">
        <v>66929860</v>
      </c>
      <c r="M1171" s="3" t="s">
        <v>9375</v>
      </c>
      <c r="N1171" s="3" t="str">
        <f>Tabla110[[#This Row],[Orden]]&amp;" ("&amp;Tabla110[[#This Row],[Vigencia]]&amp;") "&amp;Tabla110[[#This Row],[Entidad / Reclamante]]&amp;" "&amp;Tabla110[[#This Row],[Últimos 6 Dígitos del Proceso]]</f>
        <v>1173 (2025) Luceny Gomez Gaviria 366132</v>
      </c>
      <c r="O1171" s="16">
        <v>1</v>
      </c>
      <c r="P1171" s="16">
        <v>0</v>
      </c>
      <c r="Q1171" s="25">
        <v>45939</v>
      </c>
      <c r="R1171" s="3" t="s">
        <v>54</v>
      </c>
      <c r="S1171" s="25">
        <v>45938</v>
      </c>
      <c r="T1171" s="6" t="s">
        <v>9376</v>
      </c>
      <c r="U1171" s="6"/>
      <c r="V1171" s="6"/>
      <c r="W1171" s="6"/>
      <c r="X1171" s="6">
        <f>+NETWORKDAYS(Tabla110[[#This Row],[Fecha de Asignación2]],Tabla110[[#This Row],[Fecha Respuesta]])</f>
        <v>2</v>
      </c>
      <c r="Y1171" s="6">
        <f>+Tabla110[[#This Row],[Meta]]-Tabla110[[#This Row],[Meta2]]</f>
        <v>-2</v>
      </c>
    </row>
    <row r="1172" spans="1:25" hidden="1">
      <c r="A1172" s="45" t="s">
        <v>5882</v>
      </c>
      <c r="B1172" s="14" t="s">
        <v>5882</v>
      </c>
      <c r="C1172" s="3">
        <v>2025</v>
      </c>
      <c r="D1172" s="25">
        <v>45939</v>
      </c>
      <c r="E1172" s="19" t="str">
        <f>IF(Tabla110[[#This Row],[Fecha Respuesta]]="","01 Pendiente","02 Finalizado")</f>
        <v>02 Finalizado</v>
      </c>
      <c r="F1172" s="3" t="s">
        <v>169</v>
      </c>
      <c r="G1172" s="3" t="str">
        <f>+VLOOKUP(Tabla110[[#This Row],[ABOGADO]],'|'!$A$47:$B$89,2,0)</f>
        <v>Coordinación Prejudicial</v>
      </c>
      <c r="H1172" s="237" t="s">
        <v>2176</v>
      </c>
      <c r="I1172" s="3" t="s">
        <v>65</v>
      </c>
      <c r="J1172" s="18" t="s">
        <v>2320</v>
      </c>
      <c r="K1172" s="65" t="s">
        <v>2321</v>
      </c>
      <c r="L1172" s="18" t="s">
        <v>2350</v>
      </c>
      <c r="M1172" s="3" t="s">
        <v>315</v>
      </c>
      <c r="N1172" s="3" t="str">
        <f>Tabla110[[#This Row],[Orden]]&amp;" ("&amp;Tabla110[[#This Row],[Vigencia]]&amp;") "&amp;Tabla110[[#This Row],[Entidad / Reclamante]]&amp;" "&amp;Tabla110[[#This Row],[Últimos 6 Dígitos del Proceso]]</f>
        <v>1174 (2025) Sanitas EPS 010200</v>
      </c>
      <c r="O1172" s="16">
        <v>881</v>
      </c>
      <c r="P1172" s="16">
        <v>332267982.27999997</v>
      </c>
      <c r="Q1172" s="25">
        <v>45966</v>
      </c>
      <c r="R1172" s="3" t="s">
        <v>103</v>
      </c>
      <c r="S1172" s="25">
        <v>45940</v>
      </c>
      <c r="T1172" s="3" t="s">
        <v>9377</v>
      </c>
      <c r="U1172" s="6"/>
      <c r="V1172" s="6"/>
      <c r="W1172" s="6"/>
      <c r="X1172" s="6">
        <f>+NETWORKDAYS(Tabla110[[#This Row],[Fecha de Asignación2]],Tabla110[[#This Row],[Fecha Respuesta]])</f>
        <v>19</v>
      </c>
      <c r="Y1172" s="6">
        <f>+Tabla110[[#This Row],[Meta]]-Tabla110[[#This Row],[Meta2]]</f>
        <v>-19</v>
      </c>
    </row>
    <row r="1173" spans="1:25" hidden="1">
      <c r="A1173" s="45" t="s">
        <v>5885</v>
      </c>
      <c r="B1173" s="14" t="s">
        <v>5885</v>
      </c>
      <c r="C1173" s="3">
        <v>2025</v>
      </c>
      <c r="D1173" s="25">
        <v>45939</v>
      </c>
      <c r="E1173" s="19" t="str">
        <f>IF(Tabla110[[#This Row],[Fecha Respuesta]]="","01 Pendiente","02 Finalizado")</f>
        <v>02 Finalizado</v>
      </c>
      <c r="F1173" s="3" t="s">
        <v>141</v>
      </c>
      <c r="G1173" s="3" t="str">
        <f>+VLOOKUP(Tabla110[[#This Row],[ABOGADO]],'|'!$A$47:$B$89,2,0)</f>
        <v>Coordinación Prejudicial</v>
      </c>
      <c r="H1173" s="237" t="s">
        <v>2176</v>
      </c>
      <c r="I1173" s="3" t="s">
        <v>65</v>
      </c>
      <c r="J1173" s="18" t="s">
        <v>9378</v>
      </c>
      <c r="K1173" s="65" t="s">
        <v>6406</v>
      </c>
      <c r="L1173" s="18" t="s">
        <v>2350</v>
      </c>
      <c r="M1173" s="3" t="s">
        <v>315</v>
      </c>
      <c r="N1173" s="3" t="str">
        <f>Tabla110[[#This Row],[Orden]]&amp;" ("&amp;Tabla110[[#This Row],[Vigencia]]&amp;") "&amp;Tabla110[[#This Row],[Entidad / Reclamante]]&amp;" "&amp;Tabla110[[#This Row],[Últimos 6 Dígitos del Proceso]]</f>
        <v>1175 (2025) Sanitas EPS 013300</v>
      </c>
      <c r="O1173" s="16">
        <v>33</v>
      </c>
      <c r="P1173" s="16">
        <v>25908890</v>
      </c>
      <c r="Q1173" s="25">
        <v>45946</v>
      </c>
      <c r="R1173" s="3" t="s">
        <v>47</v>
      </c>
      <c r="S1173" s="25">
        <v>45939</v>
      </c>
      <c r="T1173" s="3" t="s">
        <v>9379</v>
      </c>
      <c r="U1173" s="6"/>
      <c r="V1173" s="6"/>
      <c r="W1173" s="6"/>
      <c r="X1173" s="6">
        <f>+NETWORKDAYS(Tabla110[[#This Row],[Fecha de Asignación2]],Tabla110[[#This Row],[Fecha Respuesta]])</f>
        <v>6</v>
      </c>
      <c r="Y1173" s="6">
        <f>+Tabla110[[#This Row],[Meta]]-Tabla110[[#This Row],[Meta2]]</f>
        <v>-6</v>
      </c>
    </row>
    <row r="1174" spans="1:25" hidden="1">
      <c r="A1174" s="45" t="s">
        <v>5887</v>
      </c>
      <c r="B1174" s="14" t="s">
        <v>5887</v>
      </c>
      <c r="C1174" s="3">
        <v>2025</v>
      </c>
      <c r="D1174" s="25">
        <v>45939</v>
      </c>
      <c r="E1174" s="19" t="str">
        <f>IF(Tabla110[[#This Row],[Fecha Respuesta]]="","01 Pendiente","02 Finalizado")</f>
        <v>02 Finalizado</v>
      </c>
      <c r="F1174" s="3" t="s">
        <v>154</v>
      </c>
      <c r="G1174" s="3" t="str">
        <f>+VLOOKUP(Tabla110[[#This Row],[ABOGADO]],'|'!$A$47:$B$89,2,0)</f>
        <v>Coordinación Prejudicial</v>
      </c>
      <c r="H1174" s="237" t="s">
        <v>2176</v>
      </c>
      <c r="I1174" s="3" t="s">
        <v>56</v>
      </c>
      <c r="J1174" s="18" t="s">
        <v>9159</v>
      </c>
      <c r="K1174" s="65" t="s">
        <v>6265</v>
      </c>
      <c r="L1174" s="18" t="s">
        <v>2350</v>
      </c>
      <c r="M1174" s="3" t="s">
        <v>315</v>
      </c>
      <c r="N1174" s="3" t="str">
        <f>Tabla110[[#This Row],[Orden]]&amp;" ("&amp;Tabla110[[#This Row],[Vigencia]]&amp;") "&amp;Tabla110[[#This Row],[Entidad / Reclamante]]&amp;" "&amp;Tabla110[[#This Row],[Últimos 6 Dígitos del Proceso]]</f>
        <v>1176 (2025) Sanitas EPS 049500</v>
      </c>
      <c r="O1174" s="16">
        <v>503</v>
      </c>
      <c r="P1174" s="16">
        <v>61148186</v>
      </c>
      <c r="Q1174" s="25">
        <v>45940</v>
      </c>
      <c r="R1174" s="3" t="s">
        <v>54</v>
      </c>
      <c r="S1174" s="25">
        <v>45939</v>
      </c>
      <c r="T1174" s="3" t="s">
        <v>9380</v>
      </c>
      <c r="U1174" s="6"/>
      <c r="V1174" s="6"/>
      <c r="W1174" s="6"/>
      <c r="X1174" s="6">
        <f>+NETWORKDAYS(Tabla110[[#This Row],[Fecha de Asignación2]],Tabla110[[#This Row],[Fecha Respuesta]])</f>
        <v>2</v>
      </c>
      <c r="Y1174" s="6">
        <f>+Tabla110[[#This Row],[Meta]]-Tabla110[[#This Row],[Meta2]]</f>
        <v>-2</v>
      </c>
    </row>
    <row r="1175" spans="1:25" hidden="1">
      <c r="A1175" s="45" t="s">
        <v>5889</v>
      </c>
      <c r="B1175" s="14" t="s">
        <v>5889</v>
      </c>
      <c r="C1175" s="3">
        <v>2025</v>
      </c>
      <c r="D1175" s="25">
        <v>45939</v>
      </c>
      <c r="E1175" s="19" t="str">
        <f>IF(Tabla110[[#This Row],[Fecha Respuesta]]="","01 Pendiente","02 Finalizado")</f>
        <v>02 Finalizado</v>
      </c>
      <c r="F1175" s="3" t="s">
        <v>106</v>
      </c>
      <c r="G1175" s="3" t="str">
        <f>+VLOOKUP(Tabla110[[#This Row],[ABOGADO]],'|'!$A$47:$B$89,2,0)</f>
        <v>Representación Judicial</v>
      </c>
      <c r="H1175" s="237" t="s">
        <v>2176</v>
      </c>
      <c r="I1175" s="3" t="s">
        <v>65</v>
      </c>
      <c r="J1175" s="18" t="s">
        <v>9381</v>
      </c>
      <c r="K1175" s="65" t="s">
        <v>8827</v>
      </c>
      <c r="L1175" s="18" t="s">
        <v>2350</v>
      </c>
      <c r="M1175" s="3" t="s">
        <v>355</v>
      </c>
      <c r="N1175" s="3" t="str">
        <f>Tabla110[[#This Row],[Orden]]&amp;" ("&amp;Tabla110[[#This Row],[Vigencia]]&amp;") "&amp;Tabla110[[#This Row],[Entidad / Reclamante]]&amp;" "&amp;Tabla110[[#This Row],[Últimos 6 Dígitos del Proceso]]</f>
        <v>1177 (2025) Famisanar EPS 012900</v>
      </c>
      <c r="O1175" s="16">
        <v>39</v>
      </c>
      <c r="P1175" s="16">
        <v>3838282.52</v>
      </c>
      <c r="Q1175" s="25">
        <v>45969</v>
      </c>
      <c r="R1175" s="3" t="s">
        <v>94</v>
      </c>
      <c r="S1175" s="25">
        <v>45950</v>
      </c>
      <c r="T1175" s="3" t="s">
        <v>9158</v>
      </c>
      <c r="U1175" s="6"/>
      <c r="V1175" s="6"/>
      <c r="W1175" s="6"/>
      <c r="X1175" s="6">
        <f>+NETWORKDAYS(Tabla110[[#This Row],[Fecha de Asignación2]],Tabla110[[#This Row],[Fecha Respuesta]])</f>
        <v>15</v>
      </c>
      <c r="Y1175" s="6">
        <f>+Tabla110[[#This Row],[Meta]]-Tabla110[[#This Row],[Meta2]]</f>
        <v>-15</v>
      </c>
    </row>
    <row r="1176" spans="1:25" hidden="1">
      <c r="A1176" s="45" t="s">
        <v>5893</v>
      </c>
      <c r="B1176" s="14" t="s">
        <v>5893</v>
      </c>
      <c r="C1176" s="3">
        <v>2025</v>
      </c>
      <c r="D1176" s="25">
        <v>45939</v>
      </c>
      <c r="E1176" s="19" t="str">
        <f>IF(Tabla110[[#This Row],[Fecha Respuesta]]="","01 Pendiente","02 Finalizado")</f>
        <v>02 Finalizado</v>
      </c>
      <c r="F1176" s="3" t="s">
        <v>146</v>
      </c>
      <c r="G1176" s="3" t="str">
        <f>+VLOOKUP(Tabla110[[#This Row],[ABOGADO]],'|'!$A$47:$B$89,2,0)</f>
        <v>Coordinación Prejudicial</v>
      </c>
      <c r="H1176" s="237" t="s">
        <v>2176</v>
      </c>
      <c r="I1176" s="3" t="s">
        <v>59</v>
      </c>
      <c r="J1176" s="18" t="s">
        <v>9176</v>
      </c>
      <c r="K1176" s="65" t="s">
        <v>9177</v>
      </c>
      <c r="L1176" s="18" t="s">
        <v>2350</v>
      </c>
      <c r="M1176" s="3" t="s">
        <v>267</v>
      </c>
      <c r="N1176" s="3" t="str">
        <f>Tabla110[[#This Row],[Orden]]&amp;" ("&amp;Tabla110[[#This Row],[Vigencia]]&amp;") "&amp;Tabla110[[#This Row],[Entidad / Reclamante]]&amp;" "&amp;Tabla110[[#This Row],[Últimos 6 Dígitos del Proceso]]</f>
        <v>1178 (2025) Nueva EPS 133200</v>
      </c>
      <c r="O1176" s="16">
        <v>569</v>
      </c>
      <c r="P1176" s="16">
        <v>5652021674</v>
      </c>
      <c r="Q1176" s="25">
        <v>45940</v>
      </c>
      <c r="R1176" s="3" t="s">
        <v>47</v>
      </c>
      <c r="S1176" s="25">
        <v>45940</v>
      </c>
      <c r="T1176" s="3" t="s">
        <v>9382</v>
      </c>
      <c r="U1176" s="6"/>
      <c r="V1176" s="6"/>
      <c r="W1176" s="6"/>
      <c r="X1176" s="6">
        <f>+NETWORKDAYS(Tabla110[[#This Row],[Fecha de Asignación2]],Tabla110[[#This Row],[Fecha Respuesta]])</f>
        <v>1</v>
      </c>
      <c r="Y1176" s="6">
        <f>+Tabla110[[#This Row],[Meta]]-Tabla110[[#This Row],[Meta2]]</f>
        <v>-1</v>
      </c>
    </row>
    <row r="1177" spans="1:25" hidden="1">
      <c r="A1177" s="45" t="s">
        <v>5895</v>
      </c>
      <c r="B1177" s="14" t="s">
        <v>5895</v>
      </c>
      <c r="C1177" s="3">
        <v>2025</v>
      </c>
      <c r="D1177" s="25">
        <v>45939</v>
      </c>
      <c r="E1177" s="19" t="str">
        <f>IF(Tabla110[[#This Row],[Fecha Respuesta]]="","01 Pendiente","02 Finalizado")</f>
        <v>02 Finalizado</v>
      </c>
      <c r="F1177" s="3" t="s">
        <v>167</v>
      </c>
      <c r="G1177" s="3" t="str">
        <f>+VLOOKUP(Tabla110[[#This Row],[ABOGADO]],'|'!$A$47:$B$89,2,0)</f>
        <v>Representación Judicial</v>
      </c>
      <c r="H1177" s="3" t="s">
        <v>6122</v>
      </c>
      <c r="I1177" s="3" t="s">
        <v>65</v>
      </c>
      <c r="J1177" s="18" t="s">
        <v>9383</v>
      </c>
      <c r="K1177" s="65" t="s">
        <v>7030</v>
      </c>
      <c r="L1177" s="18" t="s">
        <v>2350</v>
      </c>
      <c r="M1177" s="3" t="s">
        <v>9384</v>
      </c>
      <c r="N1177" s="3" t="str">
        <f>Tabla110[[#This Row],[Orden]]&amp;" ("&amp;Tabla110[[#This Row],[Vigencia]]&amp;") "&amp;Tabla110[[#This Row],[Entidad / Reclamante]]&amp;" "&amp;Tabla110[[#This Row],[Últimos 6 Dígitos del Proceso]]</f>
        <v>1179 (2025) Manuel Antonio Hernández Mendoza 011800</v>
      </c>
      <c r="O1177" s="16">
        <v>1</v>
      </c>
      <c r="P1177" s="16">
        <v>40295000</v>
      </c>
      <c r="Q1177" s="25">
        <v>45944</v>
      </c>
      <c r="R1177" s="3" t="s">
        <v>92</v>
      </c>
      <c r="S1177" s="25">
        <v>45940</v>
      </c>
      <c r="T1177" s="3" t="s">
        <v>9385</v>
      </c>
      <c r="U1177" s="6"/>
      <c r="V1177" s="6"/>
      <c r="W1177" s="6"/>
      <c r="X1177" s="6">
        <f>+NETWORKDAYS(Tabla110[[#This Row],[Fecha de Asignación2]],Tabla110[[#This Row],[Fecha Respuesta]])</f>
        <v>3</v>
      </c>
      <c r="Y1177" s="6">
        <f>+Tabla110[[#This Row],[Meta]]-Tabla110[[#This Row],[Meta2]]</f>
        <v>-3</v>
      </c>
    </row>
    <row r="1178" spans="1:25" hidden="1">
      <c r="A1178" s="45" t="s">
        <v>5896</v>
      </c>
      <c r="B1178" s="14" t="s">
        <v>5896</v>
      </c>
      <c r="C1178" s="3">
        <v>2025</v>
      </c>
      <c r="D1178" s="25">
        <v>45939</v>
      </c>
      <c r="E1178" s="19" t="str">
        <f>IF(Tabla110[[#This Row],[Fecha Respuesta]]="","01 Pendiente","02 Finalizado")</f>
        <v>02 Finalizado</v>
      </c>
      <c r="F1178" s="3" t="s">
        <v>156</v>
      </c>
      <c r="G1178" s="3" t="str">
        <f>+VLOOKUP(Tabla110[[#This Row],[ABOGADO]],'|'!$A$47:$B$89,2,0)</f>
        <v>Coordinación Prejudicial</v>
      </c>
      <c r="H1178" s="237" t="s">
        <v>2176</v>
      </c>
      <c r="I1178" s="3" t="s">
        <v>56</v>
      </c>
      <c r="J1178" s="18" t="s">
        <v>6533</v>
      </c>
      <c r="K1178" s="65" t="s">
        <v>7206</v>
      </c>
      <c r="L1178" s="18" t="s">
        <v>2350</v>
      </c>
      <c r="M1178" s="3" t="s">
        <v>267</v>
      </c>
      <c r="N1178" s="3" t="str">
        <f>Tabla110[[#This Row],[Orden]]&amp;" ("&amp;Tabla110[[#This Row],[Vigencia]]&amp;") "&amp;Tabla110[[#This Row],[Entidad / Reclamante]]&amp;" "&amp;Tabla110[[#This Row],[Últimos 6 Dígitos del Proceso]]</f>
        <v>1180 (2025) Nueva EPS 013400</v>
      </c>
      <c r="O1178" s="16">
        <v>1313</v>
      </c>
      <c r="P1178" s="16">
        <v>556086907</v>
      </c>
      <c r="Q1178" s="25">
        <v>45940</v>
      </c>
      <c r="R1178" s="3" t="s">
        <v>54</v>
      </c>
      <c r="S1178" s="25">
        <v>45939</v>
      </c>
      <c r="T1178" s="3" t="s">
        <v>9247</v>
      </c>
      <c r="U1178" s="6"/>
      <c r="V1178" s="6"/>
      <c r="W1178" s="6"/>
      <c r="X1178" s="6">
        <f>+NETWORKDAYS(Tabla110[[#This Row],[Fecha de Asignación2]],Tabla110[[#This Row],[Fecha Respuesta]])</f>
        <v>2</v>
      </c>
      <c r="Y1178" s="6">
        <f>+Tabla110[[#This Row],[Meta]]-Tabla110[[#This Row],[Meta2]]</f>
        <v>-2</v>
      </c>
    </row>
    <row r="1179" spans="1:25" hidden="1">
      <c r="A1179" s="45" t="s">
        <v>5899</v>
      </c>
      <c r="B1179" s="14" t="s">
        <v>5899</v>
      </c>
      <c r="C1179" s="3">
        <v>2025</v>
      </c>
      <c r="D1179" s="25">
        <v>45939</v>
      </c>
      <c r="E1179" s="19" t="str">
        <f>IF(Tabla110[[#This Row],[Fecha Respuesta]]="","01 Pendiente","02 Finalizado")</f>
        <v>02 Finalizado</v>
      </c>
      <c r="F1179" s="3" t="s">
        <v>111</v>
      </c>
      <c r="G1179" s="3" t="str">
        <f>+VLOOKUP(Tabla110[[#This Row],[ABOGADO]],'|'!$A$47:$B$89,2,0)</f>
        <v>Representación Judicial</v>
      </c>
      <c r="H1179" s="237" t="s">
        <v>2176</v>
      </c>
      <c r="I1179" s="3" t="s">
        <v>65</v>
      </c>
      <c r="J1179" s="18" t="s">
        <v>9386</v>
      </c>
      <c r="K1179" s="65" t="s">
        <v>6490</v>
      </c>
      <c r="L1179" s="18" t="s">
        <v>2350</v>
      </c>
      <c r="M1179" s="3" t="s">
        <v>389</v>
      </c>
      <c r="N1179" s="3" t="str">
        <f>Tabla110[[#This Row],[Orden]]&amp;" ("&amp;Tabla110[[#This Row],[Vigencia]]&amp;") "&amp;Tabla110[[#This Row],[Entidad / Reclamante]]&amp;" "&amp;Tabla110[[#This Row],[Últimos 6 Dígitos del Proceso]]</f>
        <v>1181 (2025) Salud Total EPS 021300</v>
      </c>
      <c r="O1179" s="16">
        <v>74</v>
      </c>
      <c r="P1179" s="16">
        <v>6025953</v>
      </c>
      <c r="Q1179" s="25">
        <v>45950</v>
      </c>
      <c r="R1179" s="3" t="s">
        <v>54</v>
      </c>
      <c r="S1179" s="25">
        <v>45939</v>
      </c>
      <c r="T1179" s="3" t="s">
        <v>9387</v>
      </c>
      <c r="U1179" s="6"/>
      <c r="V1179" s="6"/>
      <c r="W1179" s="6"/>
      <c r="X1179" s="6">
        <f>+NETWORKDAYS(Tabla110[[#This Row],[Fecha de Asignación2]],Tabla110[[#This Row],[Fecha Respuesta]])</f>
        <v>8</v>
      </c>
      <c r="Y1179" s="6">
        <f>+Tabla110[[#This Row],[Meta]]-Tabla110[[#This Row],[Meta2]]</f>
        <v>-8</v>
      </c>
    </row>
    <row r="1180" spans="1:25" hidden="1">
      <c r="A1180" s="45" t="s">
        <v>5904</v>
      </c>
      <c r="B1180" s="14" t="s">
        <v>5904</v>
      </c>
      <c r="C1180" s="3">
        <v>2025</v>
      </c>
      <c r="D1180" s="25">
        <v>45939</v>
      </c>
      <c r="E1180" s="19" t="str">
        <f>IF(Tabla110[[#This Row],[Fecha Respuesta]]="","01 Pendiente","02 Finalizado")</f>
        <v>02 Finalizado</v>
      </c>
      <c r="F1180" s="3" t="s">
        <v>177</v>
      </c>
      <c r="G1180" s="3" t="str">
        <f>+VLOOKUP(Tabla110[[#This Row],[ABOGADO]],'|'!$A$47:$B$89,2,0)</f>
        <v>Coordinación Prejudicial</v>
      </c>
      <c r="H1180" s="237" t="s">
        <v>2176</v>
      </c>
      <c r="I1180" s="3" t="s">
        <v>65</v>
      </c>
      <c r="J1180" s="18" t="s">
        <v>9388</v>
      </c>
      <c r="K1180" s="65" t="s">
        <v>9389</v>
      </c>
      <c r="L1180" s="18" t="s">
        <v>2350</v>
      </c>
      <c r="M1180" s="3" t="s">
        <v>315</v>
      </c>
      <c r="N1180" s="3" t="str">
        <f>Tabla110[[#This Row],[Orden]]&amp;" ("&amp;Tabla110[[#This Row],[Vigencia]]&amp;") "&amp;Tabla110[[#This Row],[Entidad / Reclamante]]&amp;" "&amp;Tabla110[[#This Row],[Últimos 6 Dígitos del Proceso]]</f>
        <v>1182 (2025) Sanitas EPS 075500</v>
      </c>
      <c r="O1180" s="16">
        <v>37</v>
      </c>
      <c r="P1180" s="16">
        <v>86633500</v>
      </c>
      <c r="Q1180" s="25">
        <v>45958</v>
      </c>
      <c r="R1180" s="3" t="s">
        <v>43</v>
      </c>
      <c r="S1180" s="25">
        <v>45950</v>
      </c>
      <c r="T1180" s="3" t="s">
        <v>9390</v>
      </c>
      <c r="U1180" s="6"/>
      <c r="V1180" s="6"/>
      <c r="W1180" s="6"/>
      <c r="X1180" s="6">
        <f>+NETWORKDAYS(Tabla110[[#This Row],[Fecha de Asignación2]],Tabla110[[#This Row],[Fecha Respuesta]])</f>
        <v>7</v>
      </c>
      <c r="Y1180" s="6">
        <f>+Tabla110[[#This Row],[Meta]]-Tabla110[[#This Row],[Meta2]]</f>
        <v>-7</v>
      </c>
    </row>
    <row r="1181" spans="1:25" hidden="1">
      <c r="A1181" s="45" t="s">
        <v>5907</v>
      </c>
      <c r="B1181" s="14" t="s">
        <v>5907</v>
      </c>
      <c r="C1181" s="3">
        <v>2025</v>
      </c>
      <c r="D1181" s="25">
        <v>45939</v>
      </c>
      <c r="E1181" s="19" t="str">
        <f>IF(Tabla110[[#This Row],[Fecha Respuesta]]="","01 Pendiente","02 Finalizado")</f>
        <v>02 Finalizado</v>
      </c>
      <c r="F1181" s="3" t="s">
        <v>127</v>
      </c>
      <c r="G1181" s="3" t="str">
        <f>+VLOOKUP(Tabla110[[#This Row],[ABOGADO]],'|'!$A$47:$B$89,2,0)</f>
        <v>Coordinación Prejudicial</v>
      </c>
      <c r="H1181" s="237" t="s">
        <v>2176</v>
      </c>
      <c r="I1181" s="3" t="s">
        <v>59</v>
      </c>
      <c r="J1181" s="18" t="s">
        <v>9359</v>
      </c>
      <c r="K1181" s="65" t="s">
        <v>8358</v>
      </c>
      <c r="L1181" s="18" t="s">
        <v>2350</v>
      </c>
      <c r="M1181" s="3" t="s">
        <v>315</v>
      </c>
      <c r="N1181" s="3" t="str">
        <f>Tabla110[[#This Row],[Orden]]&amp;" ("&amp;Tabla110[[#This Row],[Vigencia]]&amp;") "&amp;Tabla110[[#This Row],[Entidad / Reclamante]]&amp;" "&amp;Tabla110[[#This Row],[Últimos 6 Dígitos del Proceso]]</f>
        <v>1183 (2025) Sanitas EPS 005100</v>
      </c>
      <c r="O1181" s="16">
        <v>361</v>
      </c>
      <c r="P1181" s="16">
        <v>200273982</v>
      </c>
      <c r="Q1181" s="25">
        <v>45945</v>
      </c>
      <c r="R1181" s="3" t="s">
        <v>54</v>
      </c>
      <c r="S1181" s="25">
        <v>45939</v>
      </c>
      <c r="T1181" s="3" t="s">
        <v>9391</v>
      </c>
      <c r="U1181" s="6"/>
      <c r="V1181" s="6"/>
      <c r="W1181" s="6"/>
      <c r="X1181" s="6">
        <f>+NETWORKDAYS(Tabla110[[#This Row],[Fecha de Asignación2]],Tabla110[[#This Row],[Fecha Respuesta]])</f>
        <v>5</v>
      </c>
      <c r="Y1181" s="6">
        <f>+Tabla110[[#This Row],[Meta]]-Tabla110[[#This Row],[Meta2]]</f>
        <v>-5</v>
      </c>
    </row>
    <row r="1182" spans="1:25" hidden="1">
      <c r="A1182" s="45" t="s">
        <v>5908</v>
      </c>
      <c r="B1182" s="14" t="s">
        <v>5908</v>
      </c>
      <c r="C1182" s="3">
        <v>2025</v>
      </c>
      <c r="D1182" s="25">
        <v>45939</v>
      </c>
      <c r="E1182" s="19" t="str">
        <f>IF(Tabla110[[#This Row],[Fecha Respuesta]]="","01 Pendiente","02 Finalizado")</f>
        <v>02 Finalizado</v>
      </c>
      <c r="F1182" s="3" t="s">
        <v>182</v>
      </c>
      <c r="G1182" s="3" t="s">
        <v>17</v>
      </c>
      <c r="H1182" s="237" t="s">
        <v>2176</v>
      </c>
      <c r="I1182" s="3" t="s">
        <v>65</v>
      </c>
      <c r="J1182" s="18" t="s">
        <v>9254</v>
      </c>
      <c r="K1182" s="65" t="s">
        <v>9255</v>
      </c>
      <c r="L1182" s="18" t="s">
        <v>2350</v>
      </c>
      <c r="M1182" s="3" t="s">
        <v>267</v>
      </c>
      <c r="N1182" s="3" t="str">
        <f>Tabla110[[#This Row],[Orden]]&amp;" ("&amp;Tabla110[[#This Row],[Vigencia]]&amp;") "&amp;Tabla110[[#This Row],[Entidad / Reclamante]]&amp;" "&amp;Tabla110[[#This Row],[Últimos 6 Dígitos del Proceso]]</f>
        <v>1184 (2025) Nueva EPS 022400</v>
      </c>
      <c r="O1182" s="16">
        <v>9576</v>
      </c>
      <c r="P1182" s="16">
        <v>5349075815</v>
      </c>
      <c r="Q1182" s="25">
        <v>45973</v>
      </c>
      <c r="R1182" s="3" t="s">
        <v>103</v>
      </c>
      <c r="S1182" s="25">
        <v>45950</v>
      </c>
      <c r="T1182" s="3" t="s">
        <v>9392</v>
      </c>
      <c r="U1182" s="6"/>
      <c r="V1182" s="6"/>
      <c r="W1182" s="6"/>
      <c r="X1182" s="6">
        <f>+NETWORKDAYS(Tabla110[[#This Row],[Fecha de Asignación2]],Tabla110[[#This Row],[Fecha Respuesta]])</f>
        <v>18</v>
      </c>
      <c r="Y1182" s="6">
        <f>+Tabla110[[#This Row],[Meta]]-Tabla110[[#This Row],[Meta2]]</f>
        <v>-18</v>
      </c>
    </row>
    <row r="1183" spans="1:25" hidden="1">
      <c r="A1183" s="45" t="s">
        <v>5912</v>
      </c>
      <c r="B1183" s="14" t="s">
        <v>5912</v>
      </c>
      <c r="C1183" s="3">
        <v>2025</v>
      </c>
      <c r="D1183" s="25">
        <v>45939</v>
      </c>
      <c r="E1183" s="19" t="str">
        <f>IF(Tabla110[[#This Row],[Fecha Respuesta]]="","01 Pendiente","02 Finalizado")</f>
        <v>02 Finalizado</v>
      </c>
      <c r="F1183" s="3" t="s">
        <v>167</v>
      </c>
      <c r="G1183" s="3" t="str">
        <f>+VLOOKUP(Tabla110[[#This Row],[ABOGADO]],'|'!$A$47:$B$89,2,0)</f>
        <v>Representación Judicial</v>
      </c>
      <c r="H1183" s="237" t="s">
        <v>2176</v>
      </c>
      <c r="I1183" s="3" t="s">
        <v>65</v>
      </c>
      <c r="J1183" s="18" t="s">
        <v>9393</v>
      </c>
      <c r="K1183" s="65" t="s">
        <v>9394</v>
      </c>
      <c r="L1183" s="18" t="s">
        <v>2350</v>
      </c>
      <c r="M1183" s="3" t="s">
        <v>315</v>
      </c>
      <c r="N1183" s="3" t="str">
        <f>Tabla110[[#This Row],[Orden]]&amp;" ("&amp;Tabla110[[#This Row],[Vigencia]]&amp;") "&amp;Tabla110[[#This Row],[Entidad / Reclamante]]&amp;" "&amp;Tabla110[[#This Row],[Últimos 6 Dígitos del Proceso]]</f>
        <v>1185 (2025) Sanitas EPS 052600</v>
      </c>
      <c r="O1183" s="16">
        <v>198</v>
      </c>
      <c r="P1183" s="16">
        <v>77015513</v>
      </c>
      <c r="Q1183" s="25">
        <v>45972</v>
      </c>
      <c r="R1183" s="3" t="s">
        <v>94</v>
      </c>
      <c r="S1183" s="25">
        <v>45950</v>
      </c>
      <c r="T1183" s="3" t="s">
        <v>9395</v>
      </c>
      <c r="U1183" s="6"/>
      <c r="V1183" s="6"/>
      <c r="W1183" s="6"/>
      <c r="X1183" s="6">
        <f>+NETWORKDAYS(Tabla110[[#This Row],[Fecha de Asignación2]],Tabla110[[#This Row],[Fecha Respuesta]])</f>
        <v>17</v>
      </c>
      <c r="Y1183" s="6">
        <f>+Tabla110[[#This Row],[Meta]]-Tabla110[[#This Row],[Meta2]]</f>
        <v>-17</v>
      </c>
    </row>
    <row r="1184" spans="1:25" hidden="1">
      <c r="A1184" s="45" t="s">
        <v>5915</v>
      </c>
      <c r="B1184" s="14" t="s">
        <v>5915</v>
      </c>
      <c r="C1184" s="3">
        <v>2025</v>
      </c>
      <c r="D1184" s="25">
        <v>45940</v>
      </c>
      <c r="E1184" s="19" t="str">
        <f>IF(Tabla110[[#This Row],[Fecha Respuesta]]="","01 Pendiente","02 Finalizado")</f>
        <v>02 Finalizado</v>
      </c>
      <c r="F1184" s="3" t="s">
        <v>176</v>
      </c>
      <c r="G1184" s="3" t="str">
        <f>+VLOOKUP(Tabla110[[#This Row],[ABOGADO]],'|'!$A$47:$B$89,2,0)</f>
        <v>Representación Judicial</v>
      </c>
      <c r="H1184" s="237" t="s">
        <v>2176</v>
      </c>
      <c r="I1184" s="3" t="s">
        <v>65</v>
      </c>
      <c r="J1184" s="18" t="s">
        <v>9396</v>
      </c>
      <c r="K1184" s="65" t="s">
        <v>9397</v>
      </c>
      <c r="L1184" s="18" t="s">
        <v>2350</v>
      </c>
      <c r="M1184" s="3" t="s">
        <v>267</v>
      </c>
      <c r="N1184" s="3" t="str">
        <f>Tabla110[[#This Row],[Orden]]&amp;" ("&amp;Tabla110[[#This Row],[Vigencia]]&amp;") "&amp;Tabla110[[#This Row],[Entidad / Reclamante]]&amp;" "&amp;Tabla110[[#This Row],[Últimos 6 Dígitos del Proceso]]</f>
        <v>1186 (2025) Nueva EPS 015000</v>
      </c>
      <c r="O1184" s="16">
        <v>2745</v>
      </c>
      <c r="P1184" s="16">
        <v>86981940</v>
      </c>
      <c r="Q1184" s="25">
        <v>45954</v>
      </c>
      <c r="R1184" s="3" t="s">
        <v>103</v>
      </c>
      <c r="S1184" s="25">
        <v>45950</v>
      </c>
      <c r="T1184" s="3" t="s">
        <v>9398</v>
      </c>
      <c r="U1184" s="6"/>
      <c r="V1184" s="6"/>
      <c r="W1184" s="6"/>
      <c r="X1184" s="6">
        <f>+NETWORKDAYS(Tabla110[[#This Row],[Fecha de Asignación2]],Tabla110[[#This Row],[Fecha Respuesta]])</f>
        <v>5</v>
      </c>
      <c r="Y1184" s="6">
        <f>+Tabla110[[#This Row],[Meta]]-Tabla110[[#This Row],[Meta2]]</f>
        <v>-5</v>
      </c>
    </row>
    <row r="1185" spans="1:25" hidden="1">
      <c r="A1185" s="45" t="s">
        <v>5918</v>
      </c>
      <c r="B1185" s="14" t="s">
        <v>5918</v>
      </c>
      <c r="C1185" s="3">
        <v>2025</v>
      </c>
      <c r="D1185" s="25">
        <v>45940</v>
      </c>
      <c r="E1185" s="19" t="str">
        <f>IF(Tabla110[[#This Row],[Fecha Respuesta]]="","01 Pendiente","02 Finalizado")</f>
        <v>02 Finalizado</v>
      </c>
      <c r="F1185" s="3" t="s">
        <v>173</v>
      </c>
      <c r="G1185" s="3" t="str">
        <f>+VLOOKUP(Tabla110[[#This Row],[ABOGADO]],'|'!$A$47:$B$89,2,0)</f>
        <v>Representación Judicial</v>
      </c>
      <c r="H1185" s="237" t="s">
        <v>2176</v>
      </c>
      <c r="I1185" s="3" t="s">
        <v>59</v>
      </c>
      <c r="J1185" s="18" t="s">
        <v>9399</v>
      </c>
      <c r="K1185" s="65" t="s">
        <v>6970</v>
      </c>
      <c r="L1185" s="18" t="s">
        <v>2350</v>
      </c>
      <c r="M1185" s="3" t="s">
        <v>389</v>
      </c>
      <c r="N1185" s="3" t="str">
        <f>Tabla110[[#This Row],[Orden]]&amp;" ("&amp;Tabla110[[#This Row],[Vigencia]]&amp;") "&amp;Tabla110[[#This Row],[Entidad / Reclamante]]&amp;" "&amp;Tabla110[[#This Row],[Últimos 6 Dígitos del Proceso]]</f>
        <v>1187 (2025) Salud Total EPS 014000</v>
      </c>
      <c r="O1185" s="16">
        <v>396</v>
      </c>
      <c r="P1185" s="16">
        <v>112391945</v>
      </c>
      <c r="Q1185" s="25">
        <v>45947</v>
      </c>
      <c r="R1185" s="3" t="s">
        <v>54</v>
      </c>
      <c r="S1185" s="25">
        <v>45940</v>
      </c>
      <c r="T1185" s="3" t="s">
        <v>9197</v>
      </c>
      <c r="U1185" s="6"/>
      <c r="V1185" s="6"/>
      <c r="W1185" s="6"/>
      <c r="X1185" s="6">
        <f>+NETWORKDAYS(Tabla110[[#This Row],[Fecha de Asignación2]],Tabla110[[#This Row],[Fecha Respuesta]])</f>
        <v>6</v>
      </c>
      <c r="Y1185" s="6">
        <f>+Tabla110[[#This Row],[Meta]]-Tabla110[[#This Row],[Meta2]]</f>
        <v>-6</v>
      </c>
    </row>
    <row r="1186" spans="1:25" hidden="1">
      <c r="A1186" s="45" t="s">
        <v>5922</v>
      </c>
      <c r="B1186" s="14" t="s">
        <v>5922</v>
      </c>
      <c r="C1186" s="3">
        <v>2025</v>
      </c>
      <c r="D1186" s="25">
        <v>45940</v>
      </c>
      <c r="E1186" s="19" t="str">
        <f>IF(Tabla110[[#This Row],[Fecha Respuesta]]="","01 Pendiente","02 Finalizado")</f>
        <v>02 Finalizado</v>
      </c>
      <c r="F1186" s="3" t="s">
        <v>144</v>
      </c>
      <c r="G1186" s="3" t="str">
        <f>+VLOOKUP(Tabla110[[#This Row],[ABOGADO]],'|'!$A$47:$B$89,2,0)</f>
        <v>Coordinación Prejudicial</v>
      </c>
      <c r="H1186" s="237" t="s">
        <v>2176</v>
      </c>
      <c r="I1186" s="3" t="s">
        <v>59</v>
      </c>
      <c r="J1186" s="18" t="s">
        <v>7319</v>
      </c>
      <c r="K1186" s="65" t="s">
        <v>7320</v>
      </c>
      <c r="L1186" s="18" t="s">
        <v>2350</v>
      </c>
      <c r="M1186" s="3" t="s">
        <v>315</v>
      </c>
      <c r="N1186" s="3" t="str">
        <f>Tabla110[[#This Row],[Orden]]&amp;" ("&amp;Tabla110[[#This Row],[Vigencia]]&amp;") "&amp;Tabla110[[#This Row],[Entidad / Reclamante]]&amp;" "&amp;Tabla110[[#This Row],[Últimos 6 Dígitos del Proceso]]</f>
        <v>1188 (2025) Sanitas EPS 061700</v>
      </c>
      <c r="O1186" s="16">
        <v>7</v>
      </c>
      <c r="P1186" s="16">
        <v>282269137</v>
      </c>
      <c r="Q1186" s="25">
        <v>45945</v>
      </c>
      <c r="R1186" s="3" t="s">
        <v>47</v>
      </c>
      <c r="S1186" s="25">
        <v>45940</v>
      </c>
      <c r="T1186" s="3" t="s">
        <v>9400</v>
      </c>
      <c r="U1186" s="6"/>
      <c r="V1186" s="6"/>
      <c r="W1186" s="6"/>
      <c r="X1186" s="6">
        <f>+NETWORKDAYS(Tabla110[[#This Row],[Fecha de Asignación2]],Tabla110[[#This Row],[Fecha Respuesta]])</f>
        <v>4</v>
      </c>
      <c r="Y1186" s="6">
        <f>+Tabla110[[#This Row],[Meta]]-Tabla110[[#This Row],[Meta2]]</f>
        <v>-4</v>
      </c>
    </row>
    <row r="1187" spans="1:25" hidden="1">
      <c r="A1187" s="45" t="s">
        <v>5923</v>
      </c>
      <c r="B1187" s="14" t="s">
        <v>5923</v>
      </c>
      <c r="C1187" s="3">
        <v>2025</v>
      </c>
      <c r="D1187" s="25">
        <v>45943</v>
      </c>
      <c r="E1187" s="19" t="str">
        <f>IF(Tabla110[[#This Row],[Fecha Respuesta]]="","01 Pendiente","02 Finalizado")</f>
        <v>02 Finalizado</v>
      </c>
      <c r="F1187" s="3" t="s">
        <v>164</v>
      </c>
      <c r="G1187" s="3" t="str">
        <f>+VLOOKUP(Tabla110[[#This Row],[ABOGADO]],'|'!$A$47:$B$89,2,0)</f>
        <v>Representación Judicial</v>
      </c>
      <c r="H1187" s="237" t="s">
        <v>2176</v>
      </c>
      <c r="I1187" s="3" t="s">
        <v>65</v>
      </c>
      <c r="J1187" s="18" t="s">
        <v>9401</v>
      </c>
      <c r="K1187" s="65" t="s">
        <v>2205</v>
      </c>
      <c r="L1187" s="18" t="s">
        <v>2350</v>
      </c>
      <c r="M1187" s="3" t="s">
        <v>315</v>
      </c>
      <c r="N1187" s="3" t="str">
        <f>Tabla110[[#This Row],[Orden]]&amp;" ("&amp;Tabla110[[#This Row],[Vigencia]]&amp;") "&amp;Tabla110[[#This Row],[Entidad / Reclamante]]&amp;" "&amp;Tabla110[[#This Row],[Últimos 6 Dígitos del Proceso]]</f>
        <v>1189 (2025) Sanitas EPS 008900</v>
      </c>
      <c r="O1187" s="16">
        <v>1000</v>
      </c>
      <c r="P1187" s="16">
        <v>427620260</v>
      </c>
      <c r="Q1187" s="25">
        <v>45969</v>
      </c>
      <c r="R1187" s="3" t="s">
        <v>103</v>
      </c>
      <c r="S1187" s="25">
        <v>45950</v>
      </c>
      <c r="T1187" s="3" t="s">
        <v>9402</v>
      </c>
      <c r="U1187" s="6"/>
      <c r="V1187" s="6"/>
      <c r="W1187" s="6"/>
      <c r="X1187" s="6">
        <f>+NETWORKDAYS(Tabla110[[#This Row],[Fecha de Asignación2]],Tabla110[[#This Row],[Fecha Respuesta]])</f>
        <v>15</v>
      </c>
      <c r="Y1187" s="6">
        <f>+Tabla110[[#This Row],[Meta]]-Tabla110[[#This Row],[Meta2]]</f>
        <v>-15</v>
      </c>
    </row>
    <row r="1188" spans="1:25" hidden="1">
      <c r="A1188" s="45" t="s">
        <v>5926</v>
      </c>
      <c r="B1188" s="14" t="s">
        <v>5926</v>
      </c>
      <c r="C1188" s="3">
        <v>2025</v>
      </c>
      <c r="D1188" s="25">
        <v>45943</v>
      </c>
      <c r="E1188" s="19" t="str">
        <f>IF(Tabla110[[#This Row],[Fecha Respuesta]]="","01 Pendiente","02 Finalizado")</f>
        <v>02 Finalizado</v>
      </c>
      <c r="F1188" s="3" t="s">
        <v>164</v>
      </c>
      <c r="G1188" s="3" t="str">
        <f>+VLOOKUP(Tabla110[[#This Row],[ABOGADO]],'|'!$A$47:$B$89,2,0)</f>
        <v>Representación Judicial</v>
      </c>
      <c r="H1188" s="237" t="s">
        <v>2176</v>
      </c>
      <c r="I1188" s="3" t="s">
        <v>65</v>
      </c>
      <c r="J1188" s="18" t="s">
        <v>9403</v>
      </c>
      <c r="K1188" s="65" t="s">
        <v>6213</v>
      </c>
      <c r="L1188" s="18" t="s">
        <v>2350</v>
      </c>
      <c r="M1188" s="3" t="s">
        <v>315</v>
      </c>
      <c r="N1188" s="3" t="str">
        <f>Tabla110[[#This Row],[Orden]]&amp;" ("&amp;Tabla110[[#This Row],[Vigencia]]&amp;") "&amp;Tabla110[[#This Row],[Entidad / Reclamante]]&amp;" "&amp;Tabla110[[#This Row],[Últimos 6 Dígitos del Proceso]]</f>
        <v>1190 (2025) Sanitas EPS 013800</v>
      </c>
      <c r="O1188" s="16">
        <v>11</v>
      </c>
      <c r="P1188" s="16">
        <v>1103964.5</v>
      </c>
      <c r="Q1188" s="25">
        <v>45958</v>
      </c>
      <c r="R1188" s="3" t="s">
        <v>103</v>
      </c>
      <c r="S1188" s="25">
        <v>45950</v>
      </c>
      <c r="T1188" s="3" t="s">
        <v>9404</v>
      </c>
      <c r="U1188" s="6"/>
      <c r="V1188" s="6"/>
      <c r="W1188" s="6"/>
      <c r="X1188" s="6">
        <f>+NETWORKDAYS(Tabla110[[#This Row],[Fecha de Asignación2]],Tabla110[[#This Row],[Fecha Respuesta]])</f>
        <v>7</v>
      </c>
      <c r="Y1188" s="6">
        <f>+Tabla110[[#This Row],[Meta]]-Tabla110[[#This Row],[Meta2]]</f>
        <v>-7</v>
      </c>
    </row>
    <row r="1189" spans="1:25" hidden="1">
      <c r="A1189" s="45" t="s">
        <v>5929</v>
      </c>
      <c r="B1189" s="14" t="s">
        <v>5929</v>
      </c>
      <c r="C1189" s="3">
        <v>2025</v>
      </c>
      <c r="D1189" s="25">
        <v>45943</v>
      </c>
      <c r="E1189" s="19" t="str">
        <f>IF(Tabla110[[#This Row],[Fecha Respuesta]]="","01 Pendiente","02 Finalizado")</f>
        <v>02 Finalizado</v>
      </c>
      <c r="F1189" s="3" t="s">
        <v>164</v>
      </c>
      <c r="G1189" s="3" t="str">
        <f>+VLOOKUP(Tabla110[[#This Row],[ABOGADO]],'|'!$A$47:$B$89,2,0)</f>
        <v>Representación Judicial</v>
      </c>
      <c r="H1189" s="237" t="s">
        <v>2176</v>
      </c>
      <c r="I1189" s="3" t="s">
        <v>65</v>
      </c>
      <c r="J1189" s="18" t="s">
        <v>9405</v>
      </c>
      <c r="K1189" s="65" t="s">
        <v>9406</v>
      </c>
      <c r="L1189" s="18" t="s">
        <v>2350</v>
      </c>
      <c r="M1189" s="3" t="s">
        <v>355</v>
      </c>
      <c r="N1189" s="3" t="str">
        <f>Tabla110[[#This Row],[Orden]]&amp;" ("&amp;Tabla110[[#This Row],[Vigencia]]&amp;") "&amp;Tabla110[[#This Row],[Entidad / Reclamante]]&amp;" "&amp;Tabla110[[#This Row],[Últimos 6 Dígitos del Proceso]]</f>
        <v>1191 (2025) Famisanar EPS 058500</v>
      </c>
      <c r="O1189" s="16">
        <v>175</v>
      </c>
      <c r="P1189" s="16">
        <v>119405803.86</v>
      </c>
      <c r="Q1189" s="25">
        <v>45972</v>
      </c>
      <c r="R1189" s="3" t="s">
        <v>103</v>
      </c>
      <c r="S1189" s="25">
        <v>45950</v>
      </c>
      <c r="T1189" s="3" t="s">
        <v>9407</v>
      </c>
      <c r="U1189" s="6"/>
      <c r="V1189" s="6"/>
      <c r="W1189" s="6"/>
      <c r="X1189" s="6">
        <f>+NETWORKDAYS(Tabla110[[#This Row],[Fecha de Asignación2]],Tabla110[[#This Row],[Fecha Respuesta]])</f>
        <v>17</v>
      </c>
      <c r="Y1189" s="6">
        <f>+Tabla110[[#This Row],[Meta]]-Tabla110[[#This Row],[Meta2]]</f>
        <v>-17</v>
      </c>
    </row>
    <row r="1190" spans="1:25" hidden="1">
      <c r="A1190" s="45" t="s">
        <v>5931</v>
      </c>
      <c r="B1190" s="14" t="s">
        <v>5931</v>
      </c>
      <c r="C1190" s="3">
        <v>2025</v>
      </c>
      <c r="D1190" s="25">
        <v>45944</v>
      </c>
      <c r="E1190" s="19" t="str">
        <f>IF(Tabla110[[#This Row],[Fecha Respuesta]]="","01 Pendiente","02 Finalizado")</f>
        <v>02 Finalizado</v>
      </c>
      <c r="F1190" s="3" t="s">
        <v>139</v>
      </c>
      <c r="G1190" s="3" t="str">
        <f>+VLOOKUP(Tabla110[[#This Row],[ABOGADO]],'|'!$A$47:$B$89,2,0)</f>
        <v>Representación Judicial</v>
      </c>
      <c r="H1190" s="237" t="s">
        <v>2176</v>
      </c>
      <c r="I1190" s="3" t="s">
        <v>65</v>
      </c>
      <c r="J1190" s="18" t="s">
        <v>9408</v>
      </c>
      <c r="K1190" s="65" t="s">
        <v>6749</v>
      </c>
      <c r="L1190" s="18" t="s">
        <v>2350</v>
      </c>
      <c r="M1190" s="3" t="s">
        <v>267</v>
      </c>
      <c r="N1190" s="3" t="str">
        <f>Tabla110[[#This Row],[Orden]]&amp;" ("&amp;Tabla110[[#This Row],[Vigencia]]&amp;") "&amp;Tabla110[[#This Row],[Entidad / Reclamante]]&amp;" "&amp;Tabla110[[#This Row],[Últimos 6 Dígitos del Proceso]]</f>
        <v>1192 (2025) Nueva EPS 014800</v>
      </c>
      <c r="O1190" s="16">
        <v>31</v>
      </c>
      <c r="P1190" s="16">
        <v>388800657</v>
      </c>
      <c r="Q1190" s="25">
        <v>45971</v>
      </c>
      <c r="R1190" s="3" t="s">
        <v>47</v>
      </c>
      <c r="S1190" s="25">
        <v>45950</v>
      </c>
      <c r="T1190" s="3" t="s">
        <v>9409</v>
      </c>
      <c r="U1190" s="6"/>
      <c r="V1190" s="6"/>
      <c r="W1190" s="6"/>
      <c r="X1190" s="6">
        <f>+NETWORKDAYS(Tabla110[[#This Row],[Fecha de Asignación2]],Tabla110[[#This Row],[Fecha Respuesta]])</f>
        <v>16</v>
      </c>
      <c r="Y1190" s="6">
        <f>+Tabla110[[#This Row],[Meta]]-Tabla110[[#This Row],[Meta2]]</f>
        <v>-16</v>
      </c>
    </row>
    <row r="1191" spans="1:25" hidden="1">
      <c r="A1191" s="45" t="s">
        <v>5935</v>
      </c>
      <c r="B1191" s="14" t="s">
        <v>5935</v>
      </c>
      <c r="C1191" s="3">
        <v>2025</v>
      </c>
      <c r="D1191" s="25">
        <v>45944</v>
      </c>
      <c r="E1191" s="19" t="str">
        <f>IF(Tabla110[[#This Row],[Fecha Respuesta]]="","01 Pendiente","02 Finalizado")</f>
        <v>02 Finalizado</v>
      </c>
      <c r="F1191" s="3" t="s">
        <v>139</v>
      </c>
      <c r="G1191" s="3" t="str">
        <f>+VLOOKUP(Tabla110[[#This Row],[ABOGADO]],'|'!$A$47:$B$89,2,0)</f>
        <v>Representación Judicial</v>
      </c>
      <c r="H1191" s="237" t="s">
        <v>2176</v>
      </c>
      <c r="I1191" s="3" t="s">
        <v>65</v>
      </c>
      <c r="J1191" s="18" t="s">
        <v>9410</v>
      </c>
      <c r="K1191" s="65" t="s">
        <v>6957</v>
      </c>
      <c r="L1191" s="18" t="s">
        <v>2350</v>
      </c>
      <c r="M1191" s="3" t="s">
        <v>389</v>
      </c>
      <c r="N1191" s="3" t="str">
        <f>Tabla110[[#This Row],[Orden]]&amp;" ("&amp;Tabla110[[#This Row],[Vigencia]]&amp;") "&amp;Tabla110[[#This Row],[Entidad / Reclamante]]&amp;" "&amp;Tabla110[[#This Row],[Últimos 6 Dígitos del Proceso]]</f>
        <v>1193 (2025) Salud Total EPS 027300</v>
      </c>
      <c r="O1191" s="16">
        <v>676</v>
      </c>
      <c r="P1191" s="16">
        <v>83347152</v>
      </c>
      <c r="Q1191" s="25">
        <v>45960</v>
      </c>
      <c r="R1191" s="3" t="s">
        <v>103</v>
      </c>
      <c r="S1191" s="25">
        <v>45950</v>
      </c>
      <c r="T1191" s="3" t="s">
        <v>9409</v>
      </c>
      <c r="U1191" s="6"/>
      <c r="V1191" s="6"/>
      <c r="W1191" s="6"/>
      <c r="X1191" s="6">
        <f>+NETWORKDAYS(Tabla110[[#This Row],[Fecha de Asignación2]],Tabla110[[#This Row],[Fecha Respuesta]])</f>
        <v>9</v>
      </c>
      <c r="Y1191" s="6">
        <f>+Tabla110[[#This Row],[Meta]]-Tabla110[[#This Row],[Meta2]]</f>
        <v>-9</v>
      </c>
    </row>
    <row r="1192" spans="1:25" hidden="1">
      <c r="A1192" s="45" t="s">
        <v>5939</v>
      </c>
      <c r="B1192" s="14" t="s">
        <v>5939</v>
      </c>
      <c r="C1192" s="3">
        <v>2025</v>
      </c>
      <c r="D1192" s="25">
        <v>45944</v>
      </c>
      <c r="E1192" s="19" t="str">
        <f>IF(Tabla110[[#This Row],[Fecha Respuesta]]="","01 Pendiente","02 Finalizado")</f>
        <v>02 Finalizado</v>
      </c>
      <c r="F1192" s="3" t="s">
        <v>131</v>
      </c>
      <c r="G1192" s="3" t="str">
        <f>+VLOOKUP(Tabla110[[#This Row],[ABOGADO]],'|'!$A$47:$B$89,2,0)</f>
        <v>Representación Judicial</v>
      </c>
      <c r="H1192" s="237" t="s">
        <v>2176</v>
      </c>
      <c r="I1192" s="3" t="s">
        <v>65</v>
      </c>
      <c r="J1192" s="18" t="s">
        <v>9411</v>
      </c>
      <c r="K1192" s="65" t="s">
        <v>9412</v>
      </c>
      <c r="L1192" s="18" t="s">
        <v>2350</v>
      </c>
      <c r="M1192" s="3" t="s">
        <v>315</v>
      </c>
      <c r="N1192" s="3" t="str">
        <f>Tabla110[[#This Row],[Orden]]&amp;" ("&amp;Tabla110[[#This Row],[Vigencia]]&amp;") "&amp;Tabla110[[#This Row],[Entidad / Reclamante]]&amp;" "&amp;Tabla110[[#This Row],[Últimos 6 Dígitos del Proceso]]</f>
        <v>1194 (2025) Sanitas EPS 029100</v>
      </c>
      <c r="O1192" s="16">
        <v>879</v>
      </c>
      <c r="P1192" s="16">
        <v>908227622</v>
      </c>
      <c r="Q1192" s="25">
        <v>45966</v>
      </c>
      <c r="R1192" s="3" t="s">
        <v>103</v>
      </c>
      <c r="S1192" s="25">
        <v>45950</v>
      </c>
      <c r="T1192" s="3" t="s">
        <v>9234</v>
      </c>
      <c r="U1192" s="6"/>
      <c r="V1192" s="6"/>
      <c r="W1192" s="6"/>
      <c r="X1192" s="6">
        <f>+NETWORKDAYS(Tabla110[[#This Row],[Fecha de Asignación2]],Tabla110[[#This Row],[Fecha Respuesta]])</f>
        <v>13</v>
      </c>
      <c r="Y1192" s="6">
        <f>+Tabla110[[#This Row],[Meta]]-Tabla110[[#This Row],[Meta2]]</f>
        <v>-13</v>
      </c>
    </row>
    <row r="1193" spans="1:25" hidden="1">
      <c r="A1193" s="45" t="s">
        <v>5940</v>
      </c>
      <c r="B1193" s="14" t="s">
        <v>5940</v>
      </c>
      <c r="C1193" s="3">
        <v>2025</v>
      </c>
      <c r="D1193" s="25">
        <v>45944</v>
      </c>
      <c r="E1193" s="19" t="str">
        <f>IF(Tabla110[[#This Row],[Fecha Respuesta]]="","01 Pendiente","02 Finalizado")</f>
        <v>02 Finalizado</v>
      </c>
      <c r="F1193" s="3" t="s">
        <v>169</v>
      </c>
      <c r="G1193" s="3" t="str">
        <f>+VLOOKUP(Tabla110[[#This Row],[ABOGADO]],'|'!$A$47:$B$89,2,0)</f>
        <v>Coordinación Prejudicial</v>
      </c>
      <c r="H1193" s="237" t="s">
        <v>2176</v>
      </c>
      <c r="I1193" s="3" t="s">
        <v>65</v>
      </c>
      <c r="J1193" s="18" t="s">
        <v>9324</v>
      </c>
      <c r="K1193" s="65" t="s">
        <v>8514</v>
      </c>
      <c r="L1193" s="18" t="s">
        <v>2350</v>
      </c>
      <c r="M1193" s="3" t="s">
        <v>9325</v>
      </c>
      <c r="N1193" s="3" t="str">
        <f>Tabla110[[#This Row],[Orden]]&amp;" ("&amp;Tabla110[[#This Row],[Vigencia]]&amp;") "&amp;Tabla110[[#This Row],[Entidad / Reclamante]]&amp;" "&amp;Tabla110[[#This Row],[Últimos 6 Dígitos del Proceso]]</f>
        <v>1195 (2025) Emssanar 013700</v>
      </c>
      <c r="O1193" s="16">
        <v>512</v>
      </c>
      <c r="P1193" s="16">
        <v>917370447.38999999</v>
      </c>
      <c r="Q1193" s="25">
        <v>45953</v>
      </c>
      <c r="R1193" s="3" t="s">
        <v>47</v>
      </c>
      <c r="S1193" s="25">
        <v>45950</v>
      </c>
      <c r="T1193" s="3" t="s">
        <v>9413</v>
      </c>
      <c r="U1193" s="6"/>
      <c r="V1193" s="6"/>
      <c r="W1193" s="6"/>
      <c r="X1193" s="6">
        <f>+NETWORKDAYS(Tabla110[[#This Row],[Fecha de Asignación2]],Tabla110[[#This Row],[Fecha Respuesta]])</f>
        <v>4</v>
      </c>
      <c r="Y1193" s="6">
        <f>+Tabla110[[#This Row],[Meta]]-Tabla110[[#This Row],[Meta2]]</f>
        <v>-4</v>
      </c>
    </row>
    <row r="1194" spans="1:25" hidden="1">
      <c r="A1194" s="45" t="s">
        <v>5943</v>
      </c>
      <c r="B1194" s="14" t="s">
        <v>5943</v>
      </c>
      <c r="C1194" s="3">
        <v>2025</v>
      </c>
      <c r="D1194" s="25">
        <v>45944</v>
      </c>
      <c r="E1194" s="19" t="str">
        <f>IF(Tabla110[[#This Row],[Fecha Respuesta]]="","01 Pendiente","02 Finalizado")</f>
        <v>02 Finalizado</v>
      </c>
      <c r="F1194" s="3" t="s">
        <v>164</v>
      </c>
      <c r="G1194" s="3" t="str">
        <f>+VLOOKUP(Tabla110[[#This Row],[ABOGADO]],'|'!$A$47:$B$89,2,0)</f>
        <v>Representación Judicial</v>
      </c>
      <c r="H1194" s="3" t="s">
        <v>6122</v>
      </c>
      <c r="I1194" s="3" t="s">
        <v>65</v>
      </c>
      <c r="J1194" s="18" t="s">
        <v>9414</v>
      </c>
      <c r="K1194" s="65" t="s">
        <v>6913</v>
      </c>
      <c r="L1194" s="18">
        <v>36621508</v>
      </c>
      <c r="M1194" s="3" t="s">
        <v>9415</v>
      </c>
      <c r="N1194" s="3" t="str">
        <f>Tabla110[[#This Row],[Orden]]&amp;" ("&amp;Tabla110[[#This Row],[Vigencia]]&amp;") "&amp;Tabla110[[#This Row],[Entidad / Reclamante]]&amp;" "&amp;Tabla110[[#This Row],[Últimos 6 Dígitos del Proceso]]</f>
        <v>1196 (2025) Juana Bautista Zabaleta Bolaños 024900</v>
      </c>
      <c r="O1194" s="16">
        <v>1</v>
      </c>
      <c r="P1194" s="16">
        <v>25279950</v>
      </c>
      <c r="Q1194" s="25">
        <v>45945</v>
      </c>
      <c r="R1194" s="3" t="s">
        <v>54</v>
      </c>
      <c r="S1194" s="25">
        <v>45944</v>
      </c>
      <c r="T1194" s="3" t="s">
        <v>9416</v>
      </c>
      <c r="U1194" s="6"/>
      <c r="V1194" s="6"/>
      <c r="W1194" s="6"/>
      <c r="X1194" s="6">
        <f>+NETWORKDAYS(Tabla110[[#This Row],[Fecha de Asignación2]],Tabla110[[#This Row],[Fecha Respuesta]])</f>
        <v>2</v>
      </c>
      <c r="Y1194" s="6">
        <f>+Tabla110[[#This Row],[Meta]]-Tabla110[[#This Row],[Meta2]]</f>
        <v>-2</v>
      </c>
    </row>
    <row r="1195" spans="1:25" hidden="1">
      <c r="A1195" s="45" t="s">
        <v>5948</v>
      </c>
      <c r="B1195" s="14" t="s">
        <v>5948</v>
      </c>
      <c r="C1195" s="3">
        <v>2025</v>
      </c>
      <c r="D1195" s="25">
        <v>45944</v>
      </c>
      <c r="E1195" s="19" t="str">
        <f>IF(Tabla110[[#This Row],[Fecha Respuesta]]="","01 Pendiente","02 Finalizado")</f>
        <v>02 Finalizado</v>
      </c>
      <c r="F1195" s="3" t="s">
        <v>164</v>
      </c>
      <c r="G1195" s="3" t="str">
        <f>+VLOOKUP(Tabla110[[#This Row],[ABOGADO]],'|'!$A$47:$B$89,2,0)</f>
        <v>Representación Judicial</v>
      </c>
      <c r="H1195" s="3" t="s">
        <v>2219</v>
      </c>
      <c r="I1195" s="3" t="s">
        <v>65</v>
      </c>
      <c r="J1195" s="18" t="s">
        <v>9417</v>
      </c>
      <c r="K1195" s="65" t="s">
        <v>9418</v>
      </c>
      <c r="L1195" s="18" t="s">
        <v>2350</v>
      </c>
      <c r="M1195" s="74" t="s">
        <v>9419</v>
      </c>
      <c r="N1195" s="3" t="str">
        <f>Tabla110[[#This Row],[Orden]]&amp;" ("&amp;Tabla110[[#This Row],[Vigencia]]&amp;") "&amp;Tabla110[[#This Row],[Entidad / Reclamante]]&amp;" "&amp;Tabla110[[#This Row],[Últimos 6 Dígitos del Proceso]]</f>
        <v>1197 (2025) Gestion Salud S.A.S 057300</v>
      </c>
      <c r="O1195" s="16">
        <v>78</v>
      </c>
      <c r="P1195" s="16">
        <v>52661046</v>
      </c>
      <c r="Q1195" s="25">
        <v>45973</v>
      </c>
      <c r="R1195" s="3" t="s">
        <v>103</v>
      </c>
      <c r="S1195" s="25">
        <v>45950</v>
      </c>
      <c r="T1195" s="3" t="s">
        <v>9263</v>
      </c>
      <c r="U1195" s="6"/>
      <c r="V1195" s="6"/>
      <c r="W1195" s="6"/>
      <c r="X1195" s="6">
        <f>+NETWORKDAYS(Tabla110[[#This Row],[Fecha de Asignación2]],Tabla110[[#This Row],[Fecha Respuesta]])</f>
        <v>18</v>
      </c>
      <c r="Y1195" s="6">
        <f>+Tabla110[[#This Row],[Meta]]-Tabla110[[#This Row],[Meta2]]</f>
        <v>-18</v>
      </c>
    </row>
    <row r="1196" spans="1:25" hidden="1">
      <c r="A1196" s="45" t="s">
        <v>5952</v>
      </c>
      <c r="B1196" s="14" t="s">
        <v>5952</v>
      </c>
      <c r="C1196" s="3">
        <v>2025</v>
      </c>
      <c r="D1196" s="25">
        <v>45944</v>
      </c>
      <c r="E1196" s="19" t="str">
        <f>IF(Tabla110[[#This Row],[Fecha Respuesta]]="","01 Pendiente","02 Finalizado")</f>
        <v>02 Finalizado</v>
      </c>
      <c r="F1196" s="18" t="s">
        <v>6254</v>
      </c>
      <c r="G1196" s="3" t="s">
        <v>17</v>
      </c>
      <c r="H1196" s="3" t="s">
        <v>2176</v>
      </c>
      <c r="I1196" s="3" t="s">
        <v>65</v>
      </c>
      <c r="J1196" s="18" t="s">
        <v>9420</v>
      </c>
      <c r="K1196" s="65" t="s">
        <v>6612</v>
      </c>
      <c r="L1196" s="18" t="s">
        <v>2350</v>
      </c>
      <c r="M1196" s="3" t="s">
        <v>9421</v>
      </c>
      <c r="N1196" s="3" t="str">
        <f>Tabla110[[#This Row],[Orden]]&amp;" ("&amp;Tabla110[[#This Row],[Vigencia]]&amp;") "&amp;Tabla110[[#This Row],[Entidad / Reclamante]]&amp;" "&amp;Tabla110[[#This Row],[Últimos 6 Dígitos del Proceso]]</f>
        <v>1198 (2025) EPS Servicios Occidentales de Salud 039600</v>
      </c>
      <c r="O1196" s="16">
        <v>466</v>
      </c>
      <c r="P1196" s="16">
        <v>0</v>
      </c>
      <c r="Q1196" s="25">
        <v>45967</v>
      </c>
      <c r="R1196" s="3" t="s">
        <v>43</v>
      </c>
      <c r="S1196" s="25">
        <v>45950</v>
      </c>
      <c r="T1196" s="3" t="s">
        <v>9422</v>
      </c>
      <c r="U1196" s="6"/>
      <c r="V1196" s="6"/>
      <c r="W1196" s="6"/>
      <c r="X1196" s="6">
        <f>+NETWORKDAYS(Tabla110[[#This Row],[Fecha de Asignación2]],Tabla110[[#This Row],[Fecha Respuesta]])</f>
        <v>14</v>
      </c>
      <c r="Y1196" s="6">
        <f>+Tabla110[[#This Row],[Meta]]-Tabla110[[#This Row],[Meta2]]</f>
        <v>-14</v>
      </c>
    </row>
    <row r="1197" spans="1:25" hidden="1">
      <c r="A1197" s="45" t="s">
        <v>5956</v>
      </c>
      <c r="B1197" s="14" t="s">
        <v>5956</v>
      </c>
      <c r="C1197" s="3">
        <v>2025</v>
      </c>
      <c r="D1197" s="25">
        <v>45944</v>
      </c>
      <c r="E1197" s="19" t="str">
        <f>IF(Tabla110[[#This Row],[Fecha Respuesta]]="","01 Pendiente","02 Finalizado")</f>
        <v>02 Finalizado</v>
      </c>
      <c r="F1197" s="3" t="s">
        <v>158</v>
      </c>
      <c r="G1197" s="3" t="str">
        <f>+VLOOKUP(Tabla110[[#This Row],[ABOGADO]],'|'!$A$47:$B$89,2,0)</f>
        <v>Representación Judicial</v>
      </c>
      <c r="H1197" s="3" t="s">
        <v>2176</v>
      </c>
      <c r="I1197" s="3" t="s">
        <v>65</v>
      </c>
      <c r="J1197" s="18" t="s">
        <v>9423</v>
      </c>
      <c r="K1197" s="65" t="s">
        <v>7065</v>
      </c>
      <c r="L1197" s="18" t="s">
        <v>2350</v>
      </c>
      <c r="M1197" s="3" t="s">
        <v>246</v>
      </c>
      <c r="N1197" s="3" t="str">
        <f>Tabla110[[#This Row],[Orden]]&amp;" ("&amp;Tabla110[[#This Row],[Vigencia]]&amp;") "&amp;Tabla110[[#This Row],[Entidad / Reclamante]]&amp;" "&amp;Tabla110[[#This Row],[Últimos 6 Dígitos del Proceso]]</f>
        <v>1199 (2025) Compensar EPS 009100</v>
      </c>
      <c r="O1197" s="16">
        <v>2</v>
      </c>
      <c r="P1197" s="16">
        <v>765660</v>
      </c>
      <c r="Q1197" s="25">
        <v>45959</v>
      </c>
      <c r="R1197" s="3" t="s">
        <v>103</v>
      </c>
      <c r="S1197" s="25">
        <v>45950</v>
      </c>
      <c r="T1197" s="3" t="s">
        <v>8153</v>
      </c>
      <c r="U1197" s="6"/>
      <c r="V1197" s="6"/>
      <c r="W1197" s="6"/>
      <c r="X1197" s="6">
        <f>+NETWORKDAYS(Tabla110[[#This Row],[Fecha de Asignación2]],Tabla110[[#This Row],[Fecha Respuesta]])</f>
        <v>8</v>
      </c>
      <c r="Y1197" s="6">
        <f>+Tabla110[[#This Row],[Meta]]-Tabla110[[#This Row],[Meta2]]</f>
        <v>-8</v>
      </c>
    </row>
    <row r="1198" spans="1:25" hidden="1">
      <c r="A1198" s="45" t="s">
        <v>5960</v>
      </c>
      <c r="B1198" s="14" t="s">
        <v>5960</v>
      </c>
      <c r="C1198" s="3">
        <v>2025</v>
      </c>
      <c r="D1198" s="25">
        <v>45944</v>
      </c>
      <c r="E1198" s="19" t="str">
        <f>IF(Tabla110[[#This Row],[Fecha Respuesta]]="","01 Pendiente","02 Finalizado")</f>
        <v>02 Finalizado</v>
      </c>
      <c r="F1198" s="3" t="s">
        <v>180</v>
      </c>
      <c r="G1198" s="3" t="str">
        <f>+VLOOKUP(Tabla110[[#This Row],[ABOGADO]],'|'!$A$47:$B$89,2,0)</f>
        <v>Representación Judicial</v>
      </c>
      <c r="H1198" s="3" t="s">
        <v>2176</v>
      </c>
      <c r="I1198" s="3" t="s">
        <v>65</v>
      </c>
      <c r="J1198" s="18" t="s">
        <v>9424</v>
      </c>
      <c r="K1198" s="65" t="s">
        <v>7866</v>
      </c>
      <c r="L1198" s="18" t="s">
        <v>2350</v>
      </c>
      <c r="M1198" s="3" t="s">
        <v>315</v>
      </c>
      <c r="N1198" s="3" t="str">
        <f>Tabla110[[#This Row],[Orden]]&amp;" ("&amp;Tabla110[[#This Row],[Vigencia]]&amp;") "&amp;Tabla110[[#This Row],[Entidad / Reclamante]]&amp;" "&amp;Tabla110[[#This Row],[Últimos 6 Dígitos del Proceso]]</f>
        <v>1200 (2025) Sanitas EPS 012500</v>
      </c>
      <c r="O1198" s="16">
        <v>293</v>
      </c>
      <c r="P1198" s="16">
        <v>45553750</v>
      </c>
      <c r="Q1198" s="25">
        <v>45973</v>
      </c>
      <c r="R1198" s="3" t="s">
        <v>94</v>
      </c>
      <c r="S1198" s="25">
        <v>45950</v>
      </c>
      <c r="T1198" s="3" t="s">
        <v>9425</v>
      </c>
      <c r="U1198" s="6"/>
      <c r="V1198" s="6"/>
      <c r="W1198" s="6"/>
      <c r="X1198" s="6">
        <f>+NETWORKDAYS(Tabla110[[#This Row],[Fecha de Asignación2]],Tabla110[[#This Row],[Fecha Respuesta]])</f>
        <v>18</v>
      </c>
      <c r="Y1198" s="6">
        <f>+Tabla110[[#This Row],[Meta]]-Tabla110[[#This Row],[Meta2]]</f>
        <v>-18</v>
      </c>
    </row>
    <row r="1199" spans="1:25" hidden="1">
      <c r="A1199" s="45" t="s">
        <v>5962</v>
      </c>
      <c r="B1199" s="14" t="s">
        <v>5962</v>
      </c>
      <c r="C1199" s="3">
        <v>2025</v>
      </c>
      <c r="D1199" s="25">
        <v>45944</v>
      </c>
      <c r="E1199" s="19" t="str">
        <f>IF(Tabla110[[#This Row],[Fecha Respuesta]]="","01 Pendiente","02 Finalizado")</f>
        <v>02 Finalizado</v>
      </c>
      <c r="F1199" s="3" t="s">
        <v>156</v>
      </c>
      <c r="G1199" s="3" t="str">
        <f>+VLOOKUP(Tabla110[[#This Row],[ABOGADO]],'|'!$A$47:$B$89,2,0)</f>
        <v>Coordinación Prejudicial</v>
      </c>
      <c r="H1199" s="3" t="s">
        <v>2176</v>
      </c>
      <c r="I1199" s="3" t="s">
        <v>56</v>
      </c>
      <c r="J1199" s="18" t="s">
        <v>9426</v>
      </c>
      <c r="K1199" s="65" t="s">
        <v>7707</v>
      </c>
      <c r="L1199" s="18" t="s">
        <v>2350</v>
      </c>
      <c r="M1199" s="3" t="s">
        <v>315</v>
      </c>
      <c r="N1199" s="3" t="str">
        <f>Tabla110[[#This Row],[Orden]]&amp;" ("&amp;Tabla110[[#This Row],[Vigencia]]&amp;") "&amp;Tabla110[[#This Row],[Entidad / Reclamante]]&amp;" "&amp;Tabla110[[#This Row],[Últimos 6 Dígitos del Proceso]]</f>
        <v>1201 (2025) Sanitas EPS 018600</v>
      </c>
      <c r="O1199" s="16">
        <v>1103</v>
      </c>
      <c r="P1199" s="16">
        <v>118955147.93000001</v>
      </c>
      <c r="Q1199" s="25">
        <v>45945</v>
      </c>
      <c r="R1199" s="3" t="s">
        <v>54</v>
      </c>
      <c r="S1199" s="25">
        <v>45944</v>
      </c>
      <c r="T1199" s="3" t="s">
        <v>9247</v>
      </c>
      <c r="U1199" s="6"/>
      <c r="V1199" s="6"/>
      <c r="W1199" s="6"/>
      <c r="X1199" s="6">
        <f>+NETWORKDAYS(Tabla110[[#This Row],[Fecha de Asignación2]],Tabla110[[#This Row],[Fecha Respuesta]])</f>
        <v>2</v>
      </c>
      <c r="Y1199" s="6">
        <f>+Tabla110[[#This Row],[Meta]]-Tabla110[[#This Row],[Meta2]]</f>
        <v>-2</v>
      </c>
    </row>
    <row r="1200" spans="1:25" hidden="1">
      <c r="A1200" s="45" t="s">
        <v>5965</v>
      </c>
      <c r="B1200" s="14" t="s">
        <v>5965</v>
      </c>
      <c r="C1200" s="3">
        <v>2025</v>
      </c>
      <c r="D1200" s="25">
        <v>45944</v>
      </c>
      <c r="E1200" s="19" t="str">
        <f>IF(Tabla110[[#This Row],[Fecha Respuesta]]="","01 Pendiente","02 Finalizado")</f>
        <v>02 Finalizado</v>
      </c>
      <c r="F1200" s="3" t="s">
        <v>182</v>
      </c>
      <c r="G1200" s="3" t="s">
        <v>17</v>
      </c>
      <c r="H1200" s="3" t="s">
        <v>6122</v>
      </c>
      <c r="I1200" s="3" t="s">
        <v>65</v>
      </c>
      <c r="J1200" s="18" t="s">
        <v>9427</v>
      </c>
      <c r="K1200" s="65" t="s">
        <v>7881</v>
      </c>
      <c r="L1200" s="18">
        <v>18901527</v>
      </c>
      <c r="M1200" s="3" t="s">
        <v>9428</v>
      </c>
      <c r="N1200" s="3" t="str">
        <f>Tabla110[[#This Row],[Orden]]&amp;" ("&amp;Tabla110[[#This Row],[Vigencia]]&amp;") "&amp;Tabla110[[#This Row],[Entidad / Reclamante]]&amp;" "&amp;Tabla110[[#This Row],[Últimos 6 Dígitos del Proceso]]</f>
        <v>1202 (2025) Rigoberto Sánchez Miranda  022800</v>
      </c>
      <c r="O1200" s="16">
        <v>1</v>
      </c>
      <c r="P1200" s="16">
        <v>176496372</v>
      </c>
      <c r="Q1200" s="25">
        <v>45945</v>
      </c>
      <c r="R1200" s="3" t="s">
        <v>54</v>
      </c>
      <c r="S1200" s="25">
        <v>45944</v>
      </c>
      <c r="T1200" s="3" t="s">
        <v>9429</v>
      </c>
      <c r="U1200" s="6"/>
      <c r="V1200" s="6"/>
      <c r="W1200" s="6"/>
      <c r="X1200" s="6">
        <f>+NETWORKDAYS(Tabla110[[#This Row],[Fecha de Asignación2]],Tabla110[[#This Row],[Fecha Respuesta]])</f>
        <v>2</v>
      </c>
      <c r="Y1200" s="6">
        <f>+Tabla110[[#This Row],[Meta]]-Tabla110[[#This Row],[Meta2]]</f>
        <v>-2</v>
      </c>
    </row>
    <row r="1201" spans="1:25" hidden="1">
      <c r="A1201" s="45" t="s">
        <v>5968</v>
      </c>
      <c r="B1201" s="14" t="s">
        <v>5968</v>
      </c>
      <c r="C1201" s="3">
        <v>2025</v>
      </c>
      <c r="D1201" s="25">
        <v>45944</v>
      </c>
      <c r="E1201" s="19" t="str">
        <f>IF(Tabla110[[#This Row],[Fecha Respuesta]]="","01 Pendiente","02 Finalizado")</f>
        <v>02 Finalizado</v>
      </c>
      <c r="F1201" s="3" t="s">
        <v>131</v>
      </c>
      <c r="G1201" s="3" t="str">
        <f>+VLOOKUP(Tabla110[[#This Row],[ABOGADO]],'|'!$A$47:$B$89,2,0)</f>
        <v>Representación Judicial</v>
      </c>
      <c r="H1201" s="3" t="s">
        <v>2176</v>
      </c>
      <c r="I1201" s="3" t="s">
        <v>65</v>
      </c>
      <c r="J1201" s="18" t="s">
        <v>9430</v>
      </c>
      <c r="K1201" s="65" t="s">
        <v>6273</v>
      </c>
      <c r="L1201" s="18" t="s">
        <v>2350</v>
      </c>
      <c r="M1201" s="3" t="s">
        <v>389</v>
      </c>
      <c r="N1201" s="3" t="str">
        <f>Tabla110[[#This Row],[Orden]]&amp;" ("&amp;Tabla110[[#This Row],[Vigencia]]&amp;") "&amp;Tabla110[[#This Row],[Entidad / Reclamante]]&amp;" "&amp;Tabla110[[#This Row],[Últimos 6 Dígitos del Proceso]]</f>
        <v>1203 (2025) Salud Total EPS 017600</v>
      </c>
      <c r="O1201" s="16">
        <v>6</v>
      </c>
      <c r="P1201" s="16">
        <v>3881652</v>
      </c>
      <c r="Q1201" s="25">
        <v>45967</v>
      </c>
      <c r="R1201" s="3" t="s">
        <v>43</v>
      </c>
      <c r="S1201" s="25">
        <v>45950</v>
      </c>
      <c r="T1201" s="3" t="s">
        <v>9431</v>
      </c>
      <c r="U1201" s="6"/>
      <c r="V1201" s="6"/>
      <c r="W1201" s="6"/>
      <c r="X1201" s="6">
        <f>+NETWORKDAYS(Tabla110[[#This Row],[Fecha de Asignación2]],Tabla110[[#This Row],[Fecha Respuesta]])</f>
        <v>14</v>
      </c>
      <c r="Y1201" s="6">
        <f>+Tabla110[[#This Row],[Meta]]-Tabla110[[#This Row],[Meta2]]</f>
        <v>-14</v>
      </c>
    </row>
    <row r="1202" spans="1:25" hidden="1">
      <c r="A1202" s="45" t="s">
        <v>5970</v>
      </c>
      <c r="B1202" s="14" t="s">
        <v>5970</v>
      </c>
      <c r="C1202" s="3">
        <v>2025</v>
      </c>
      <c r="D1202" s="25">
        <v>45944</v>
      </c>
      <c r="E1202" s="19" t="str">
        <f>IF(Tabla110[[#This Row],[Fecha Respuesta]]="","01 Pendiente","02 Finalizado")</f>
        <v>02 Finalizado</v>
      </c>
      <c r="F1202" s="3" t="s">
        <v>143</v>
      </c>
      <c r="G1202" s="3" t="str">
        <f>+VLOOKUP(Tabla110[[#This Row],[ABOGADO]],'|'!$A$47:$B$89,2,0)</f>
        <v>Representación Judicial</v>
      </c>
      <c r="H1202" s="3" t="s">
        <v>2176</v>
      </c>
      <c r="I1202" s="3" t="s">
        <v>65</v>
      </c>
      <c r="J1202" s="18" t="s">
        <v>9432</v>
      </c>
      <c r="K1202" s="65" t="s">
        <v>9433</v>
      </c>
      <c r="L1202" s="18" t="s">
        <v>2350</v>
      </c>
      <c r="M1202" s="3" t="s">
        <v>315</v>
      </c>
      <c r="N1202" s="3" t="str">
        <f>Tabla110[[#This Row],[Orden]]&amp;" ("&amp;Tabla110[[#This Row],[Vigencia]]&amp;") "&amp;Tabla110[[#This Row],[Entidad / Reclamante]]&amp;" "&amp;Tabla110[[#This Row],[Últimos 6 Dígitos del Proceso]]</f>
        <v>1204 (2025) Sanitas EPS 029900</v>
      </c>
      <c r="O1202" s="16">
        <v>156</v>
      </c>
      <c r="P1202" s="16">
        <v>605869840</v>
      </c>
      <c r="Q1202" s="25">
        <v>45973</v>
      </c>
      <c r="R1202" s="3" t="s">
        <v>94</v>
      </c>
      <c r="S1202" s="25">
        <v>45950</v>
      </c>
      <c r="T1202" s="3" t="s">
        <v>7223</v>
      </c>
      <c r="U1202" s="6"/>
      <c r="V1202" s="6"/>
      <c r="W1202" s="6"/>
      <c r="X1202" s="6">
        <f>+NETWORKDAYS(Tabla110[[#This Row],[Fecha de Asignación2]],Tabla110[[#This Row],[Fecha Respuesta]])</f>
        <v>18</v>
      </c>
      <c r="Y1202" s="6">
        <f>+Tabla110[[#This Row],[Meta]]-Tabla110[[#This Row],[Meta2]]</f>
        <v>-18</v>
      </c>
    </row>
    <row r="1203" spans="1:25" hidden="1">
      <c r="A1203" s="45" t="s">
        <v>5973</v>
      </c>
      <c r="B1203" s="14" t="s">
        <v>5973</v>
      </c>
      <c r="C1203" s="3">
        <v>2025</v>
      </c>
      <c r="D1203" s="25">
        <v>45945</v>
      </c>
      <c r="E1203" s="19" t="str">
        <f>IF(Tabla110[[#This Row],[Fecha Respuesta]]="","01 Pendiente","02 Finalizado")</f>
        <v>02 Finalizado</v>
      </c>
      <c r="F1203" s="3" t="s">
        <v>2259</v>
      </c>
      <c r="G1203" s="3" t="s">
        <v>17</v>
      </c>
      <c r="H1203" s="3" t="s">
        <v>6122</v>
      </c>
      <c r="I1203" s="3" t="s">
        <v>65</v>
      </c>
      <c r="J1203" s="18" t="s">
        <v>9434</v>
      </c>
      <c r="K1203" s="65" t="s">
        <v>8006</v>
      </c>
      <c r="L1203" s="18">
        <v>51018655</v>
      </c>
      <c r="M1203" s="3" t="s">
        <v>9435</v>
      </c>
      <c r="N1203" s="3" t="str">
        <f>Tabla110[[#This Row],[Orden]]&amp;" ("&amp;Tabla110[[#This Row],[Vigencia]]&amp;") "&amp;Tabla110[[#This Row],[Entidad / Reclamante]]&amp;" "&amp;Tabla110[[#This Row],[Últimos 6 Dígitos del Proceso]]</f>
        <v>1205 (2025) Oveida Moncada Cárdenas 022300</v>
      </c>
      <c r="O1203" s="16">
        <v>1</v>
      </c>
      <c r="P1203" s="16">
        <v>0</v>
      </c>
      <c r="Q1203" s="25">
        <v>45949</v>
      </c>
      <c r="R1203" s="3" t="s">
        <v>92</v>
      </c>
      <c r="S1203" s="25">
        <v>45945</v>
      </c>
      <c r="T1203" s="3" t="s">
        <v>7613</v>
      </c>
      <c r="U1203" s="6"/>
      <c r="V1203" s="6"/>
      <c r="W1203" s="6"/>
      <c r="X1203" s="6">
        <f>+NETWORKDAYS(Tabla110[[#This Row],[Fecha de Asignación2]],Tabla110[[#This Row],[Fecha Respuesta]])</f>
        <v>3</v>
      </c>
      <c r="Y1203" s="6">
        <f>+Tabla110[[#This Row],[Meta]]-Tabla110[[#This Row],[Meta2]]</f>
        <v>-3</v>
      </c>
    </row>
    <row r="1204" spans="1:25" hidden="1">
      <c r="A1204" s="45" t="s">
        <v>5976</v>
      </c>
      <c r="B1204" s="14" t="s">
        <v>5976</v>
      </c>
      <c r="C1204" s="3">
        <v>2025</v>
      </c>
      <c r="D1204" s="25">
        <v>45945</v>
      </c>
      <c r="E1204" s="19" t="str">
        <f>IF(Tabla110[[#This Row],[Fecha Respuesta]]="","01 Pendiente","02 Finalizado")</f>
        <v>02 Finalizado</v>
      </c>
      <c r="F1204" s="3" t="s">
        <v>182</v>
      </c>
      <c r="G1204" s="3" t="s">
        <v>17</v>
      </c>
      <c r="H1204" s="3" t="s">
        <v>6122</v>
      </c>
      <c r="I1204" s="3" t="s">
        <v>65</v>
      </c>
      <c r="J1204" s="18" t="s">
        <v>9436</v>
      </c>
      <c r="K1204" s="65" t="s">
        <v>9437</v>
      </c>
      <c r="L1204" s="18">
        <v>51029477</v>
      </c>
      <c r="M1204" s="3" t="s">
        <v>9438</v>
      </c>
      <c r="N1204" s="3" t="str">
        <f>Tabla110[[#This Row],[Orden]]&amp;" ("&amp;Tabla110[[#This Row],[Vigencia]]&amp;") "&amp;Tabla110[[#This Row],[Entidad / Reclamante]]&amp;" "&amp;Tabla110[[#This Row],[Últimos 6 Dígitos del Proceso]]</f>
        <v>1206 (2025) Consuelo Camila Uribe Buitron y Jose Heraldo Ausecha Uribe 027400</v>
      </c>
      <c r="O1204" s="16">
        <v>1</v>
      </c>
      <c r="P1204" s="16">
        <v>0</v>
      </c>
      <c r="Q1204" s="25">
        <v>45949</v>
      </c>
      <c r="R1204" s="3" t="s">
        <v>92</v>
      </c>
      <c r="S1204" s="25">
        <v>45945</v>
      </c>
      <c r="T1204" s="3" t="s">
        <v>7613</v>
      </c>
      <c r="U1204" s="6"/>
      <c r="V1204" s="6"/>
      <c r="W1204" s="6"/>
      <c r="X1204" s="6">
        <f>+NETWORKDAYS(Tabla110[[#This Row],[Fecha de Asignación2]],Tabla110[[#This Row],[Fecha Respuesta]])</f>
        <v>3</v>
      </c>
      <c r="Y1204" s="6">
        <f>+Tabla110[[#This Row],[Meta]]-Tabla110[[#This Row],[Meta2]]</f>
        <v>-3</v>
      </c>
    </row>
    <row r="1205" spans="1:25" hidden="1">
      <c r="A1205" s="45" t="s">
        <v>5978</v>
      </c>
      <c r="B1205" s="14" t="s">
        <v>5978</v>
      </c>
      <c r="C1205" s="3">
        <v>2025</v>
      </c>
      <c r="D1205" s="25">
        <v>45945</v>
      </c>
      <c r="E1205" s="19" t="str">
        <f>IF(Tabla110[[#This Row],[Fecha Respuesta]]="","01 Pendiente","02 Finalizado")</f>
        <v>02 Finalizado</v>
      </c>
      <c r="F1205" s="25" t="s">
        <v>6200</v>
      </c>
      <c r="G1205" s="3" t="s">
        <v>17</v>
      </c>
      <c r="H1205" s="237" t="s">
        <v>2176</v>
      </c>
      <c r="I1205" s="3" t="s">
        <v>65</v>
      </c>
      <c r="J1205" s="18" t="s">
        <v>9439</v>
      </c>
      <c r="K1205" s="65" t="s">
        <v>9440</v>
      </c>
      <c r="L1205" s="18" t="s">
        <v>2350</v>
      </c>
      <c r="M1205" s="3" t="s">
        <v>315</v>
      </c>
      <c r="N1205" s="3" t="str">
        <f>Tabla110[[#This Row],[Orden]]&amp;" ("&amp;Tabla110[[#This Row],[Vigencia]]&amp;") "&amp;Tabla110[[#This Row],[Entidad / Reclamante]]&amp;" "&amp;Tabla110[[#This Row],[Últimos 6 Dígitos del Proceso]]</f>
        <v>1207 (2025) Sanitas EPS 031000</v>
      </c>
      <c r="O1205" s="16">
        <v>13</v>
      </c>
      <c r="P1205" s="16">
        <v>110622534</v>
      </c>
      <c r="Q1205" s="25">
        <v>45961</v>
      </c>
      <c r="R1205" s="3" t="s">
        <v>43</v>
      </c>
      <c r="S1205" s="25">
        <v>45950</v>
      </c>
      <c r="T1205" s="3" t="s">
        <v>9367</v>
      </c>
      <c r="U1205" s="6"/>
      <c r="V1205" s="6"/>
      <c r="W1205" s="6"/>
      <c r="X1205" s="6">
        <f>+NETWORKDAYS(Tabla110[[#This Row],[Fecha de Asignación2]],Tabla110[[#This Row],[Fecha Respuesta]])</f>
        <v>10</v>
      </c>
      <c r="Y1205" s="6">
        <f>+Tabla110[[#This Row],[Meta]]-Tabla110[[#This Row],[Meta2]]</f>
        <v>-10</v>
      </c>
    </row>
    <row r="1206" spans="1:25" hidden="1">
      <c r="A1206" s="45" t="s">
        <v>5980</v>
      </c>
      <c r="B1206" s="14" t="s">
        <v>5980</v>
      </c>
      <c r="C1206" s="3">
        <v>2025</v>
      </c>
      <c r="D1206" s="25">
        <v>45931</v>
      </c>
      <c r="E1206" s="19" t="str">
        <f>IF(Tabla110[[#This Row],[Fecha Respuesta]]="","01 Pendiente","02 Finalizado")</f>
        <v>02 Finalizado</v>
      </c>
      <c r="F1206" s="3" t="s">
        <v>176</v>
      </c>
      <c r="G1206" s="3" t="str">
        <f>+VLOOKUP(Tabla110[[#This Row],[ABOGADO]],'|'!$A$47:$B$89,2,0)</f>
        <v>Representación Judicial</v>
      </c>
      <c r="H1206" s="237" t="s">
        <v>2176</v>
      </c>
      <c r="I1206" s="3" t="s">
        <v>59</v>
      </c>
      <c r="J1206" s="18" t="s">
        <v>9441</v>
      </c>
      <c r="K1206" s="65" t="s">
        <v>6223</v>
      </c>
      <c r="L1206" s="18" t="s">
        <v>2350</v>
      </c>
      <c r="M1206" s="3" t="s">
        <v>315</v>
      </c>
      <c r="N1206" s="3" t="str">
        <f>Tabla110[[#This Row],[Orden]]&amp;" ("&amp;Tabla110[[#This Row],[Vigencia]]&amp;") "&amp;Tabla110[[#This Row],[Entidad / Reclamante]]&amp;" "&amp;Tabla110[[#This Row],[Últimos 6 Dígitos del Proceso]]</f>
        <v>1208 (2025) Sanitas EPS 017000</v>
      </c>
      <c r="O1206" s="16">
        <v>98</v>
      </c>
      <c r="P1206" s="16">
        <v>0</v>
      </c>
      <c r="Q1206" s="25">
        <v>45945</v>
      </c>
      <c r="R1206" s="3" t="s">
        <v>54</v>
      </c>
      <c r="S1206" s="25">
        <v>45945</v>
      </c>
      <c r="T1206" s="3" t="s">
        <v>9442</v>
      </c>
      <c r="U1206" s="6"/>
      <c r="V1206" s="6"/>
      <c r="W1206" s="6"/>
      <c r="X1206" s="6">
        <f>+NETWORKDAYS(Tabla110[[#This Row],[Fecha de Asignación2]],Tabla110[[#This Row],[Fecha Respuesta]])</f>
        <v>1</v>
      </c>
      <c r="Y1206" s="6">
        <f>+Tabla110[[#This Row],[Meta]]-Tabla110[[#This Row],[Meta2]]</f>
        <v>-1</v>
      </c>
    </row>
    <row r="1207" spans="1:25" hidden="1">
      <c r="A1207" s="45" t="s">
        <v>5983</v>
      </c>
      <c r="B1207" s="14" t="s">
        <v>5983</v>
      </c>
      <c r="C1207" s="3">
        <v>2025</v>
      </c>
      <c r="D1207" s="25">
        <v>45945</v>
      </c>
      <c r="E1207" s="19" t="str">
        <f>IF(Tabla110[[#This Row],[Fecha Respuesta]]="","01 Pendiente","02 Finalizado")</f>
        <v>02 Finalizado</v>
      </c>
      <c r="F1207" s="3" t="s">
        <v>2259</v>
      </c>
      <c r="G1207" s="3" t="s">
        <v>17</v>
      </c>
      <c r="H1207" s="237" t="s">
        <v>2176</v>
      </c>
      <c r="I1207" s="3" t="s">
        <v>65</v>
      </c>
      <c r="J1207" s="18" t="s">
        <v>9443</v>
      </c>
      <c r="K1207" s="65" t="s">
        <v>6145</v>
      </c>
      <c r="L1207" s="18" t="s">
        <v>2350</v>
      </c>
      <c r="M1207" s="3" t="s">
        <v>355</v>
      </c>
      <c r="N1207" s="3" t="str">
        <f>Tabla110[[#This Row],[Orden]]&amp;" ("&amp;Tabla110[[#This Row],[Vigencia]]&amp;") "&amp;Tabla110[[#This Row],[Entidad / Reclamante]]&amp;" "&amp;Tabla110[[#This Row],[Últimos 6 Dígitos del Proceso]]</f>
        <v>1209 (2025) Famisanar EPS 014700</v>
      </c>
      <c r="O1207" s="16">
        <v>515</v>
      </c>
      <c r="P1207" s="16">
        <v>36098033</v>
      </c>
      <c r="Q1207" s="25">
        <v>45979</v>
      </c>
      <c r="R1207" s="3" t="s">
        <v>103</v>
      </c>
      <c r="S1207" s="25">
        <v>45950</v>
      </c>
      <c r="T1207" s="3" t="s">
        <v>9444</v>
      </c>
      <c r="U1207" s="6"/>
      <c r="V1207" s="6"/>
      <c r="W1207" s="6"/>
      <c r="X1207" s="6">
        <f>+NETWORKDAYS(Tabla110[[#This Row],[Fecha de Asignación2]],Tabla110[[#This Row],[Fecha Respuesta]])</f>
        <v>22</v>
      </c>
      <c r="Y1207" s="6">
        <f>+Tabla110[[#This Row],[Meta]]-Tabla110[[#This Row],[Meta2]]</f>
        <v>-22</v>
      </c>
    </row>
    <row r="1208" spans="1:25" hidden="1">
      <c r="A1208" s="45" t="s">
        <v>5986</v>
      </c>
      <c r="B1208" s="14" t="s">
        <v>5986</v>
      </c>
      <c r="C1208" s="3">
        <v>2025</v>
      </c>
      <c r="D1208" s="25">
        <v>45945</v>
      </c>
      <c r="E1208" s="19" t="str">
        <f>IF(Tabla110[[#This Row],[Fecha Respuesta]]="","01 Pendiente","02 Finalizado")</f>
        <v>02 Finalizado</v>
      </c>
      <c r="F1208" s="3" t="s">
        <v>167</v>
      </c>
      <c r="G1208" s="3" t="str">
        <f>+VLOOKUP(Tabla110[[#This Row],[ABOGADO]],'|'!$A$47:$B$89,2,0)</f>
        <v>Representación Judicial</v>
      </c>
      <c r="H1208" s="237" t="s">
        <v>2176</v>
      </c>
      <c r="I1208" s="3" t="s">
        <v>65</v>
      </c>
      <c r="J1208" s="18" t="s">
        <v>9445</v>
      </c>
      <c r="K1208" s="65" t="s">
        <v>9446</v>
      </c>
      <c r="L1208" s="18" t="s">
        <v>2350</v>
      </c>
      <c r="M1208" s="3" t="s">
        <v>355</v>
      </c>
      <c r="N1208" s="3" t="str">
        <f>Tabla110[[#This Row],[Orden]]&amp;" ("&amp;Tabla110[[#This Row],[Vigencia]]&amp;") "&amp;Tabla110[[#This Row],[Entidad / Reclamante]]&amp;" "&amp;Tabla110[[#This Row],[Últimos 6 Dígitos del Proceso]]</f>
        <v>1210 (2025) Famisanar EPS 014100</v>
      </c>
      <c r="O1208" s="16">
        <v>28</v>
      </c>
      <c r="P1208" s="16">
        <v>4443669</v>
      </c>
      <c r="Q1208" s="25">
        <v>45979</v>
      </c>
      <c r="R1208" s="3" t="s">
        <v>103</v>
      </c>
      <c r="S1208" s="25">
        <v>45950</v>
      </c>
      <c r="T1208" s="3" t="s">
        <v>9447</v>
      </c>
      <c r="U1208" s="6"/>
      <c r="V1208" s="6"/>
      <c r="W1208" s="6"/>
      <c r="X1208" s="6">
        <f>+NETWORKDAYS(Tabla110[[#This Row],[Fecha de Asignación2]],Tabla110[[#This Row],[Fecha Respuesta]])</f>
        <v>22</v>
      </c>
      <c r="Y1208" s="6">
        <f>+Tabla110[[#This Row],[Meta]]-Tabla110[[#This Row],[Meta2]]</f>
        <v>-22</v>
      </c>
    </row>
    <row r="1209" spans="1:25" hidden="1">
      <c r="A1209" s="45" t="s">
        <v>5988</v>
      </c>
      <c r="B1209" s="14" t="s">
        <v>5988</v>
      </c>
      <c r="C1209" s="3">
        <v>2025</v>
      </c>
      <c r="D1209" s="25">
        <v>45945</v>
      </c>
      <c r="E1209" s="19" t="str">
        <f>IF(Tabla110[[#This Row],[Fecha Respuesta]]="","01 Pendiente","02 Finalizado")</f>
        <v>02 Finalizado</v>
      </c>
      <c r="F1209" s="3" t="s">
        <v>177</v>
      </c>
      <c r="G1209" s="3" t="str">
        <f>+VLOOKUP(Tabla110[[#This Row],[ABOGADO]],'|'!$A$47:$B$89,2,0)</f>
        <v>Coordinación Prejudicial</v>
      </c>
      <c r="H1209" s="3" t="s">
        <v>6122</v>
      </c>
      <c r="I1209" s="3" t="s">
        <v>65</v>
      </c>
      <c r="J1209" s="18" t="s">
        <v>9448</v>
      </c>
      <c r="K1209" s="65" t="s">
        <v>9449</v>
      </c>
      <c r="L1209" s="18">
        <v>10165468</v>
      </c>
      <c r="M1209" s="3" t="s">
        <v>9450</v>
      </c>
      <c r="N1209" s="3" t="str">
        <f>Tabla110[[#This Row],[Orden]]&amp;" ("&amp;Tabla110[[#This Row],[Vigencia]]&amp;") "&amp;Tabla110[[#This Row],[Entidad / Reclamante]]&amp;" "&amp;Tabla110[[#This Row],[Últimos 6 Dígitos del Proceso]]</f>
        <v>1211 (2025) Arquimedes Portela Aragon 630462</v>
      </c>
      <c r="O1209" s="16">
        <v>1</v>
      </c>
      <c r="P1209" s="16">
        <v>14898410</v>
      </c>
      <c r="Q1209" s="25">
        <v>45946</v>
      </c>
      <c r="R1209" s="3" t="s">
        <v>54</v>
      </c>
      <c r="S1209" s="25">
        <v>45945</v>
      </c>
      <c r="T1209" s="3" t="s">
        <v>9451</v>
      </c>
      <c r="U1209" s="6"/>
      <c r="V1209" s="6"/>
      <c r="W1209" s="6"/>
      <c r="X1209" s="6">
        <f>+NETWORKDAYS(Tabla110[[#This Row],[Fecha de Asignación2]],Tabla110[[#This Row],[Fecha Respuesta]])</f>
        <v>2</v>
      </c>
      <c r="Y1209" s="6">
        <f>+Tabla110[[#This Row],[Meta]]-Tabla110[[#This Row],[Meta2]]</f>
        <v>-2</v>
      </c>
    </row>
    <row r="1210" spans="1:25" hidden="1">
      <c r="A1210" s="45" t="s">
        <v>5991</v>
      </c>
      <c r="B1210" s="14" t="s">
        <v>5991</v>
      </c>
      <c r="C1210" s="3">
        <v>2025</v>
      </c>
      <c r="D1210" s="25">
        <v>45945</v>
      </c>
      <c r="E1210" s="19" t="str">
        <f>IF(Tabla110[[#This Row],[Fecha Respuesta]]="","01 Pendiente","02 Finalizado")</f>
        <v>02 Finalizado</v>
      </c>
      <c r="F1210" s="3" t="s">
        <v>177</v>
      </c>
      <c r="G1210" s="3" t="str">
        <f>+VLOOKUP(Tabla110[[#This Row],[ABOGADO]],'|'!$A$47:$B$89,2,0)</f>
        <v>Coordinación Prejudicial</v>
      </c>
      <c r="H1210" s="237" t="s">
        <v>2176</v>
      </c>
      <c r="I1210" s="3" t="s">
        <v>65</v>
      </c>
      <c r="J1210" s="18" t="s">
        <v>9452</v>
      </c>
      <c r="K1210" s="65" t="s">
        <v>6471</v>
      </c>
      <c r="L1210" s="18" t="s">
        <v>2350</v>
      </c>
      <c r="M1210" s="3" t="s">
        <v>9453</v>
      </c>
      <c r="N1210" s="3" t="str">
        <f>Tabla110[[#This Row],[Orden]]&amp;" ("&amp;Tabla110[[#This Row],[Vigencia]]&amp;") "&amp;Tabla110[[#This Row],[Entidad / Reclamante]]&amp;" "&amp;Tabla110[[#This Row],[Últimos 6 Dígitos del Proceso]]</f>
        <v>1212 (2025) Empresas Publicas de Medellin E.S.P. 045000</v>
      </c>
      <c r="O1210" s="16">
        <v>167</v>
      </c>
      <c r="P1210" s="16">
        <v>137399925</v>
      </c>
      <c r="Q1210" s="25">
        <v>45979</v>
      </c>
      <c r="R1210" s="3" t="s">
        <v>94</v>
      </c>
      <c r="S1210" s="25">
        <v>45950</v>
      </c>
      <c r="T1210" s="3" t="s">
        <v>9454</v>
      </c>
      <c r="U1210" s="6"/>
      <c r="V1210" s="6"/>
      <c r="W1210" s="6"/>
      <c r="X1210" s="6">
        <f>+NETWORKDAYS(Tabla110[[#This Row],[Fecha de Asignación2]],Tabla110[[#This Row],[Fecha Respuesta]])</f>
        <v>22</v>
      </c>
      <c r="Y1210" s="6">
        <f>+Tabla110[[#This Row],[Meta]]-Tabla110[[#This Row],[Meta2]]</f>
        <v>-22</v>
      </c>
    </row>
    <row r="1211" spans="1:25" hidden="1">
      <c r="A1211" s="45" t="s">
        <v>5995</v>
      </c>
      <c r="B1211" s="14" t="s">
        <v>5995</v>
      </c>
      <c r="C1211" s="3">
        <v>2025</v>
      </c>
      <c r="D1211" s="25">
        <v>45946</v>
      </c>
      <c r="E1211" s="19" t="str">
        <f>IF(Tabla110[[#This Row],[Fecha Respuesta]]="","01 Pendiente","02 Finalizado")</f>
        <v>02 Finalizado</v>
      </c>
      <c r="F1211" s="3" t="s">
        <v>111</v>
      </c>
      <c r="G1211" s="3" t="str">
        <f>+VLOOKUP(Tabla110[[#This Row],[ABOGADO]],'|'!$A$47:$B$89,2,0)</f>
        <v>Representación Judicial</v>
      </c>
      <c r="H1211" s="237" t="s">
        <v>2176</v>
      </c>
      <c r="I1211" s="3" t="s">
        <v>65</v>
      </c>
      <c r="J1211" s="18" t="s">
        <v>9455</v>
      </c>
      <c r="K1211" s="65" t="s">
        <v>9456</v>
      </c>
      <c r="L1211" s="18" t="s">
        <v>2350</v>
      </c>
      <c r="M1211" s="74" t="s">
        <v>9457</v>
      </c>
      <c r="N1211" s="3" t="str">
        <f>Tabla110[[#This Row],[Orden]]&amp;" ("&amp;Tabla110[[#This Row],[Vigencia]]&amp;") "&amp;Tabla110[[#This Row],[Entidad / Reclamante]]&amp;" "&amp;Tabla110[[#This Row],[Últimos 6 Dígitos del Proceso]]</f>
        <v>1213 (2025) Coomeva EPS SA liquidada 037500</v>
      </c>
      <c r="O1211" s="16">
        <v>5825</v>
      </c>
      <c r="P1211" s="16">
        <v>5832725555.8400002</v>
      </c>
      <c r="Q1211" s="25">
        <v>45967</v>
      </c>
      <c r="R1211" s="3" t="s">
        <v>103</v>
      </c>
      <c r="S1211" s="25">
        <v>45950</v>
      </c>
      <c r="T1211" s="3" t="s">
        <v>9458</v>
      </c>
      <c r="U1211" s="6"/>
      <c r="V1211" s="6"/>
      <c r="W1211" s="6"/>
      <c r="X1211" s="6">
        <f>+NETWORKDAYS(Tabla110[[#This Row],[Fecha de Asignación2]],Tabla110[[#This Row],[Fecha Respuesta]])</f>
        <v>14</v>
      </c>
      <c r="Y1211" s="6">
        <f>+Tabla110[[#This Row],[Meta]]-Tabla110[[#This Row],[Meta2]]</f>
        <v>-14</v>
      </c>
    </row>
    <row r="1212" spans="1:25" hidden="1">
      <c r="A1212" s="45" t="s">
        <v>5997</v>
      </c>
      <c r="B1212" s="14" t="s">
        <v>5997</v>
      </c>
      <c r="C1212" s="3">
        <v>2025</v>
      </c>
      <c r="D1212" s="25">
        <v>45946</v>
      </c>
      <c r="E1212" s="19" t="str">
        <f>IF(Tabla110[[#This Row],[Fecha Respuesta]]="","01 Pendiente","02 Finalizado")</f>
        <v>02 Finalizado</v>
      </c>
      <c r="F1212" s="3" t="s">
        <v>127</v>
      </c>
      <c r="G1212" s="3" t="str">
        <f>+VLOOKUP(Tabla110[[#This Row],[ABOGADO]],'|'!$A$47:$B$89,2,0)</f>
        <v>Coordinación Prejudicial</v>
      </c>
      <c r="H1212" s="237" t="s">
        <v>2176</v>
      </c>
      <c r="I1212" s="3" t="s">
        <v>65</v>
      </c>
      <c r="J1212" s="18" t="s">
        <v>9203</v>
      </c>
      <c r="K1212" s="65" t="s">
        <v>9204</v>
      </c>
      <c r="L1212" s="18" t="s">
        <v>2350</v>
      </c>
      <c r="M1212" s="3" t="s">
        <v>315</v>
      </c>
      <c r="N1212" s="3" t="str">
        <f>Tabla110[[#This Row],[Orden]]&amp;" ("&amp;Tabla110[[#This Row],[Vigencia]]&amp;") "&amp;Tabla110[[#This Row],[Entidad / Reclamante]]&amp;" "&amp;Tabla110[[#This Row],[Últimos 6 Dígitos del Proceso]]</f>
        <v>1214 (2025) Sanitas EPS 049100</v>
      </c>
      <c r="O1212" s="16">
        <v>1</v>
      </c>
      <c r="P1212" s="16">
        <v>5115000</v>
      </c>
      <c r="Q1212" s="25">
        <v>45953</v>
      </c>
      <c r="R1212" s="3" t="s">
        <v>47</v>
      </c>
      <c r="S1212" s="25">
        <v>45950</v>
      </c>
      <c r="T1212" s="3" t="s">
        <v>9459</v>
      </c>
      <c r="U1212" s="6"/>
      <c r="V1212" s="6"/>
      <c r="W1212" s="6"/>
      <c r="X1212" s="6">
        <f>+NETWORKDAYS(Tabla110[[#This Row],[Fecha de Asignación2]],Tabla110[[#This Row],[Fecha Respuesta]])</f>
        <v>4</v>
      </c>
      <c r="Y1212" s="6">
        <f>+Tabla110[[#This Row],[Meta]]-Tabla110[[#This Row],[Meta2]]</f>
        <v>-4</v>
      </c>
    </row>
    <row r="1213" spans="1:25" hidden="1">
      <c r="A1213" s="45" t="s">
        <v>6001</v>
      </c>
      <c r="B1213" s="14" t="s">
        <v>6001</v>
      </c>
      <c r="C1213" s="3">
        <v>2025</v>
      </c>
      <c r="D1213" s="25">
        <v>45946</v>
      </c>
      <c r="E1213" s="19" t="str">
        <f>IF(Tabla110[[#This Row],[Fecha Respuesta]]="","01 Pendiente","02 Finalizado")</f>
        <v>02 Finalizado</v>
      </c>
      <c r="F1213" s="3" t="s">
        <v>180</v>
      </c>
      <c r="G1213" s="3" t="str">
        <f>+VLOOKUP(Tabla110[[#This Row],[ABOGADO]],'|'!$A$47:$B$89,2,0)</f>
        <v>Representación Judicial</v>
      </c>
      <c r="H1213" s="237" t="s">
        <v>2176</v>
      </c>
      <c r="I1213" s="3" t="s">
        <v>65</v>
      </c>
      <c r="J1213" s="18" t="s">
        <v>9460</v>
      </c>
      <c r="K1213" s="65" t="s">
        <v>9461</v>
      </c>
      <c r="L1213" s="18" t="s">
        <v>2350</v>
      </c>
      <c r="M1213" s="3" t="s">
        <v>315</v>
      </c>
      <c r="N1213" s="3" t="str">
        <f>Tabla110[[#This Row],[Orden]]&amp;" ("&amp;Tabla110[[#This Row],[Vigencia]]&amp;") "&amp;Tabla110[[#This Row],[Entidad / Reclamante]]&amp;" "&amp;Tabla110[[#This Row],[Últimos 6 Dígitos del Proceso]]</f>
        <v>1215 (2025) Sanitas EPS 009300</v>
      </c>
      <c r="O1213" s="16">
        <v>18</v>
      </c>
      <c r="P1213" s="16">
        <v>99497008</v>
      </c>
      <c r="Q1213" s="25">
        <v>45967</v>
      </c>
      <c r="R1213" s="3" t="s">
        <v>43</v>
      </c>
      <c r="S1213" s="25">
        <v>45950</v>
      </c>
      <c r="T1213" s="3" t="s">
        <v>9462</v>
      </c>
      <c r="U1213" s="6"/>
      <c r="V1213" s="6"/>
      <c r="W1213" s="6"/>
      <c r="X1213" s="6">
        <f>+NETWORKDAYS(Tabla110[[#This Row],[Fecha de Asignación2]],Tabla110[[#This Row],[Fecha Respuesta]])</f>
        <v>14</v>
      </c>
      <c r="Y1213" s="6">
        <f>+Tabla110[[#This Row],[Meta]]-Tabla110[[#This Row],[Meta2]]</f>
        <v>-14</v>
      </c>
    </row>
    <row r="1214" spans="1:25" hidden="1">
      <c r="A1214" s="45" t="s">
        <v>6004</v>
      </c>
      <c r="B1214" s="14" t="s">
        <v>6004</v>
      </c>
      <c r="C1214" s="3">
        <v>2025</v>
      </c>
      <c r="D1214" s="25">
        <v>45946</v>
      </c>
      <c r="E1214" s="19" t="str">
        <f>IF(Tabla110[[#This Row],[Fecha Respuesta]]="","01 Pendiente","02 Finalizado")</f>
        <v>02 Finalizado</v>
      </c>
      <c r="F1214" s="3" t="s">
        <v>154</v>
      </c>
      <c r="G1214" s="3" t="str">
        <f>+VLOOKUP(Tabla110[[#This Row],[ABOGADO]],'|'!$A$47:$B$89,2,0)</f>
        <v>Coordinación Prejudicial</v>
      </c>
      <c r="H1214" s="237" t="s">
        <v>2176</v>
      </c>
      <c r="I1214" s="3" t="s">
        <v>65</v>
      </c>
      <c r="J1214" s="18" t="s">
        <v>9218</v>
      </c>
      <c r="K1214" s="65" t="s">
        <v>9219</v>
      </c>
      <c r="L1214" s="18" t="s">
        <v>2350</v>
      </c>
      <c r="M1214" s="3" t="s">
        <v>267</v>
      </c>
      <c r="N1214" s="3" t="str">
        <f>Tabla110[[#This Row],[Orden]]&amp;" ("&amp;Tabla110[[#This Row],[Vigencia]]&amp;") "&amp;Tabla110[[#This Row],[Entidad / Reclamante]]&amp;" "&amp;Tabla110[[#This Row],[Últimos 6 Dígitos del Proceso]]</f>
        <v>1216 (2025) Nueva EPS 247722</v>
      </c>
      <c r="O1214" s="16">
        <v>15</v>
      </c>
      <c r="P1214" s="16">
        <v>404090482</v>
      </c>
      <c r="Q1214" s="25">
        <v>45966</v>
      </c>
      <c r="R1214" s="3" t="s">
        <v>47</v>
      </c>
      <c r="S1214" s="25">
        <v>45950</v>
      </c>
      <c r="T1214" s="3" t="s">
        <v>9463</v>
      </c>
      <c r="U1214" s="6"/>
      <c r="V1214" s="6"/>
      <c r="W1214" s="6"/>
      <c r="X1214" s="6">
        <f>+NETWORKDAYS(Tabla110[[#This Row],[Fecha de Asignación2]],Tabla110[[#This Row],[Fecha Respuesta]])</f>
        <v>13</v>
      </c>
      <c r="Y1214" s="6">
        <f>+Tabla110[[#This Row],[Meta]]-Tabla110[[#This Row],[Meta2]]</f>
        <v>-13</v>
      </c>
    </row>
    <row r="1215" spans="1:25" hidden="1">
      <c r="A1215" s="45" t="s">
        <v>6007</v>
      </c>
      <c r="B1215" s="14" t="s">
        <v>6007</v>
      </c>
      <c r="C1215" s="3">
        <v>2025</v>
      </c>
      <c r="D1215" s="25">
        <v>45946</v>
      </c>
      <c r="E1215" s="19" t="str">
        <f>IF(Tabla110[[#This Row],[Fecha Respuesta]]="","01 Pendiente","02 Finalizado")</f>
        <v>02 Finalizado</v>
      </c>
      <c r="F1215" s="3" t="s">
        <v>146</v>
      </c>
      <c r="G1215" s="3" t="str">
        <f>+VLOOKUP(Tabla110[[#This Row],[ABOGADO]],'|'!$A$47:$B$89,2,0)</f>
        <v>Coordinación Prejudicial</v>
      </c>
      <c r="H1215" s="237" t="s">
        <v>2176</v>
      </c>
      <c r="I1215" s="3" t="s">
        <v>59</v>
      </c>
      <c r="J1215" s="18" t="s">
        <v>9464</v>
      </c>
      <c r="K1215" s="65" t="s">
        <v>7502</v>
      </c>
      <c r="L1215" s="18" t="s">
        <v>2350</v>
      </c>
      <c r="M1215" s="3" t="s">
        <v>315</v>
      </c>
      <c r="N1215" s="3" t="str">
        <f>Tabla110[[#This Row],[Orden]]&amp;" ("&amp;Tabla110[[#This Row],[Vigencia]]&amp;") "&amp;Tabla110[[#This Row],[Entidad / Reclamante]]&amp;" "&amp;Tabla110[[#This Row],[Últimos 6 Dígitos del Proceso]]</f>
        <v>1217 (2025) Sanitas EPS 022900</v>
      </c>
      <c r="O1215" s="16">
        <v>281</v>
      </c>
      <c r="P1215" s="16">
        <v>34134063</v>
      </c>
      <c r="Q1215" s="25">
        <v>45969</v>
      </c>
      <c r="R1215" s="3" t="s">
        <v>43</v>
      </c>
      <c r="S1215" s="25">
        <v>45950</v>
      </c>
      <c r="T1215" s="3" t="s">
        <v>9465</v>
      </c>
      <c r="U1215" s="6"/>
      <c r="V1215" s="6"/>
      <c r="W1215" s="6"/>
      <c r="X1215" s="6">
        <f>+NETWORKDAYS(Tabla110[[#This Row],[Fecha de Asignación2]],Tabla110[[#This Row],[Fecha Respuesta]])</f>
        <v>15</v>
      </c>
      <c r="Y1215" s="6">
        <f>+Tabla110[[#This Row],[Meta]]-Tabla110[[#This Row],[Meta2]]</f>
        <v>-15</v>
      </c>
    </row>
    <row r="1216" spans="1:25" hidden="1">
      <c r="A1216" s="45" t="s">
        <v>6008</v>
      </c>
      <c r="B1216" s="14" t="s">
        <v>6008</v>
      </c>
      <c r="C1216" s="3">
        <v>2025</v>
      </c>
      <c r="D1216" s="25">
        <v>45946</v>
      </c>
      <c r="E1216" s="19" t="str">
        <f>IF(Tabla110[[#This Row],[Fecha Respuesta]]="","01 Pendiente","02 Finalizado")</f>
        <v>02 Finalizado</v>
      </c>
      <c r="F1216" s="3" t="s">
        <v>148</v>
      </c>
      <c r="G1216" s="3" t="str">
        <f>+VLOOKUP(Tabla110[[#This Row],[ABOGADO]],'|'!$A$47:$B$89,2,0)</f>
        <v>Representación Judicial</v>
      </c>
      <c r="H1216" s="237" t="s">
        <v>2176</v>
      </c>
      <c r="I1216" s="3" t="s">
        <v>65</v>
      </c>
      <c r="J1216" s="18" t="s">
        <v>9466</v>
      </c>
      <c r="K1216" s="65" t="s">
        <v>7856</v>
      </c>
      <c r="L1216" s="18" t="s">
        <v>2350</v>
      </c>
      <c r="M1216" s="3" t="s">
        <v>267</v>
      </c>
      <c r="N1216" s="3" t="str">
        <f>Tabla110[[#This Row],[Orden]]&amp;" ("&amp;Tabla110[[#This Row],[Vigencia]]&amp;") "&amp;Tabla110[[#This Row],[Entidad / Reclamante]]&amp;" "&amp;Tabla110[[#This Row],[Últimos 6 Dígitos del Proceso]]</f>
        <v>1218 (2025) Nueva EPS 014900</v>
      </c>
      <c r="O1216" s="16">
        <v>2700</v>
      </c>
      <c r="P1216" s="16">
        <v>1781979447</v>
      </c>
      <c r="Q1216" s="25">
        <v>45980</v>
      </c>
      <c r="R1216" s="3" t="s">
        <v>103</v>
      </c>
      <c r="S1216" s="25">
        <v>45950</v>
      </c>
      <c r="T1216" s="3" t="s">
        <v>8931</v>
      </c>
      <c r="U1216" s="6"/>
      <c r="V1216" s="6"/>
      <c r="W1216" s="6"/>
      <c r="X1216" s="6">
        <f>+NETWORKDAYS(Tabla110[[#This Row],[Fecha de Asignación2]],Tabla110[[#This Row],[Fecha Respuesta]])</f>
        <v>23</v>
      </c>
      <c r="Y1216" s="6">
        <f>+Tabla110[[#This Row],[Meta]]-Tabla110[[#This Row],[Meta2]]</f>
        <v>-23</v>
      </c>
    </row>
    <row r="1217" spans="1:25" hidden="1">
      <c r="A1217" s="45" t="s">
        <v>6010</v>
      </c>
      <c r="B1217" s="14" t="s">
        <v>6010</v>
      </c>
      <c r="C1217" s="3">
        <v>2025</v>
      </c>
      <c r="D1217" s="25">
        <v>45946</v>
      </c>
      <c r="E1217" s="19" t="str">
        <f>IF(Tabla110[[#This Row],[Fecha Respuesta]]="","01 Pendiente","02 Finalizado")</f>
        <v>02 Finalizado</v>
      </c>
      <c r="F1217" s="3" t="s">
        <v>148</v>
      </c>
      <c r="G1217" s="3" t="str">
        <f>+VLOOKUP(Tabla110[[#This Row],[ABOGADO]],'|'!$A$47:$B$89,2,0)</f>
        <v>Representación Judicial</v>
      </c>
      <c r="H1217" s="237" t="s">
        <v>2176</v>
      </c>
      <c r="I1217" s="3" t="s">
        <v>65</v>
      </c>
      <c r="J1217" s="18" t="s">
        <v>9467</v>
      </c>
      <c r="K1217" s="65" t="s">
        <v>9468</v>
      </c>
      <c r="L1217" s="18" t="s">
        <v>2350</v>
      </c>
      <c r="M1217" s="3" t="s">
        <v>315</v>
      </c>
      <c r="N1217" s="3" t="str">
        <f>Tabla110[[#This Row],[Orden]]&amp;" ("&amp;Tabla110[[#This Row],[Vigencia]]&amp;") "&amp;Tabla110[[#This Row],[Entidad / Reclamante]]&amp;" "&amp;Tabla110[[#This Row],[Últimos 6 Dígitos del Proceso]]</f>
        <v>1219 (2025) Sanitas EPS 039000</v>
      </c>
      <c r="O1217" s="16">
        <v>411</v>
      </c>
      <c r="P1217" s="16">
        <v>572311181</v>
      </c>
      <c r="Q1217" s="25">
        <v>45973</v>
      </c>
      <c r="R1217" s="3" t="s">
        <v>94</v>
      </c>
      <c r="S1217" s="25">
        <v>45950</v>
      </c>
      <c r="T1217" s="3" t="s">
        <v>9334</v>
      </c>
      <c r="U1217" s="6"/>
      <c r="V1217" s="6"/>
      <c r="W1217" s="6"/>
      <c r="X1217" s="6">
        <f>+NETWORKDAYS(Tabla110[[#This Row],[Fecha de Asignación2]],Tabla110[[#This Row],[Fecha Respuesta]])</f>
        <v>18</v>
      </c>
      <c r="Y1217" s="6">
        <f>+Tabla110[[#This Row],[Meta]]-Tabla110[[#This Row],[Meta2]]</f>
        <v>-18</v>
      </c>
    </row>
    <row r="1218" spans="1:25" hidden="1">
      <c r="A1218" s="45" t="s">
        <v>6011</v>
      </c>
      <c r="B1218" s="14" t="s">
        <v>6011</v>
      </c>
      <c r="C1218" s="3">
        <v>2025</v>
      </c>
      <c r="D1218" s="25">
        <v>45947</v>
      </c>
      <c r="E1218" s="19" t="str">
        <f>IF(Tabla110[[#This Row],[Fecha Respuesta]]="","01 Pendiente","02 Finalizado")</f>
        <v>02 Finalizado</v>
      </c>
      <c r="F1218" s="3" t="s">
        <v>160</v>
      </c>
      <c r="G1218" s="3" t="str">
        <f>+VLOOKUP(Tabla110[[#This Row],[ABOGADO]],'|'!$A$47:$B$89,2,0)</f>
        <v>Representación Judicial</v>
      </c>
      <c r="H1218" s="237" t="s">
        <v>2176</v>
      </c>
      <c r="I1218" s="3" t="s">
        <v>65</v>
      </c>
      <c r="J1218" s="18" t="s">
        <v>9469</v>
      </c>
      <c r="K1218" s="65" t="s">
        <v>7903</v>
      </c>
      <c r="L1218" s="18" t="s">
        <v>2350</v>
      </c>
      <c r="M1218" s="3" t="s">
        <v>267</v>
      </c>
      <c r="N1218" s="3" t="str">
        <f>Tabla110[[#This Row],[Orden]]&amp;" ("&amp;Tabla110[[#This Row],[Vigencia]]&amp;") "&amp;Tabla110[[#This Row],[Entidad / Reclamante]]&amp;" "&amp;Tabla110[[#This Row],[Últimos 6 Dígitos del Proceso]]</f>
        <v>1220 (2025) Nueva EPS 018200</v>
      </c>
      <c r="O1218" s="16">
        <v>32</v>
      </c>
      <c r="P1218" s="16">
        <v>1143448166</v>
      </c>
      <c r="Q1218" s="25">
        <v>45973</v>
      </c>
      <c r="R1218" s="3" t="s">
        <v>103</v>
      </c>
      <c r="S1218" s="25">
        <v>45950</v>
      </c>
      <c r="T1218" s="3" t="s">
        <v>8474</v>
      </c>
      <c r="U1218" s="6"/>
      <c r="V1218" s="6"/>
      <c r="W1218" s="6"/>
      <c r="X1218" s="6">
        <f>+NETWORKDAYS(Tabla110[[#This Row],[Fecha de Asignación2]],Tabla110[[#This Row],[Fecha Respuesta]])</f>
        <v>18</v>
      </c>
      <c r="Y1218" s="6">
        <f>+Tabla110[[#This Row],[Meta]]-Tabla110[[#This Row],[Meta2]]</f>
        <v>-18</v>
      </c>
    </row>
    <row r="1219" spans="1:25" hidden="1">
      <c r="A1219" s="45" t="s">
        <v>6013</v>
      </c>
      <c r="B1219" s="14" t="s">
        <v>6013</v>
      </c>
      <c r="C1219" s="3">
        <v>2025</v>
      </c>
      <c r="D1219" s="25">
        <v>45947</v>
      </c>
      <c r="E1219" s="19" t="str">
        <f>IF(Tabla110[[#This Row],[Fecha Respuesta]]="","01 Pendiente","02 Finalizado")</f>
        <v>02 Finalizado</v>
      </c>
      <c r="F1219" s="3" t="s">
        <v>154</v>
      </c>
      <c r="G1219" s="3" t="str">
        <f>+VLOOKUP(Tabla110[[#This Row],[ABOGADO]],'|'!$A$47:$B$89,2,0)</f>
        <v>Coordinación Prejudicial</v>
      </c>
      <c r="H1219" s="237" t="s">
        <v>2176</v>
      </c>
      <c r="I1219" s="3" t="s">
        <v>65</v>
      </c>
      <c r="J1219" s="18" t="s">
        <v>9470</v>
      </c>
      <c r="K1219" s="65" t="s">
        <v>6738</v>
      </c>
      <c r="L1219" s="18" t="s">
        <v>2350</v>
      </c>
      <c r="M1219" s="3" t="s">
        <v>267</v>
      </c>
      <c r="N1219" s="3" t="str">
        <f>Tabla110[[#This Row],[Orden]]&amp;" ("&amp;Tabla110[[#This Row],[Vigencia]]&amp;") "&amp;Tabla110[[#This Row],[Entidad / Reclamante]]&amp;" "&amp;Tabla110[[#This Row],[Últimos 6 Dígitos del Proceso]]</f>
        <v>1221 (2025) Nueva EPS 016000</v>
      </c>
      <c r="O1219" s="16">
        <v>189</v>
      </c>
      <c r="P1219" s="16">
        <v>255884509</v>
      </c>
      <c r="Q1219" s="25">
        <v>45961</v>
      </c>
      <c r="R1219" s="3" t="s">
        <v>43</v>
      </c>
      <c r="S1219" s="25">
        <v>45950</v>
      </c>
      <c r="T1219" s="3" t="s">
        <v>9471</v>
      </c>
      <c r="U1219" s="6"/>
      <c r="V1219" s="6"/>
      <c r="W1219" s="6"/>
      <c r="X1219" s="6">
        <f>+NETWORKDAYS(Tabla110[[#This Row],[Fecha de Asignación2]],Tabla110[[#This Row],[Fecha Respuesta]])</f>
        <v>10</v>
      </c>
      <c r="Y1219" s="6">
        <f>+Tabla110[[#This Row],[Meta]]-Tabla110[[#This Row],[Meta2]]</f>
        <v>-10</v>
      </c>
    </row>
    <row r="1220" spans="1:25" hidden="1">
      <c r="A1220" s="45" t="s">
        <v>6014</v>
      </c>
      <c r="B1220" s="14" t="s">
        <v>6014</v>
      </c>
      <c r="C1220" s="3">
        <v>2025</v>
      </c>
      <c r="D1220" s="25">
        <v>45947</v>
      </c>
      <c r="E1220" s="19" t="str">
        <f>IF(Tabla110[[#This Row],[Fecha Respuesta]]="","01 Pendiente","02 Finalizado")</f>
        <v>02 Finalizado</v>
      </c>
      <c r="F1220" s="3" t="s">
        <v>182</v>
      </c>
      <c r="G1220" s="3" t="s">
        <v>17</v>
      </c>
      <c r="H1220" s="237" t="s">
        <v>2176</v>
      </c>
      <c r="I1220" s="3" t="s">
        <v>65</v>
      </c>
      <c r="J1220" s="18" t="s">
        <v>9472</v>
      </c>
      <c r="K1220" s="65" t="s">
        <v>6497</v>
      </c>
      <c r="L1220" s="18" t="s">
        <v>2350</v>
      </c>
      <c r="M1220" s="3" t="s">
        <v>374</v>
      </c>
      <c r="N1220" s="3" t="str">
        <f>Tabla110[[#This Row],[Orden]]&amp;" ("&amp;Tabla110[[#This Row],[Vigencia]]&amp;") "&amp;Tabla110[[#This Row],[Entidad / Reclamante]]&amp;" "&amp;Tabla110[[#This Row],[Últimos 6 Dígitos del Proceso]]</f>
        <v>1222 (2025) Aliansalud EPS 034700</v>
      </c>
      <c r="O1220" s="16">
        <v>6343</v>
      </c>
      <c r="P1220" s="16">
        <v>5727941053</v>
      </c>
      <c r="Q1220" s="25">
        <v>45965</v>
      </c>
      <c r="R1220" s="3" t="s">
        <v>43</v>
      </c>
      <c r="S1220" s="25">
        <v>45950</v>
      </c>
      <c r="T1220" s="3" t="s">
        <v>8258</v>
      </c>
      <c r="U1220" s="6"/>
      <c r="V1220" s="6"/>
      <c r="W1220" s="6"/>
      <c r="X1220" s="6">
        <f>+NETWORKDAYS(Tabla110[[#This Row],[Fecha de Asignación2]],Tabla110[[#This Row],[Fecha Respuesta]])</f>
        <v>12</v>
      </c>
      <c r="Y1220" s="6">
        <f>+Tabla110[[#This Row],[Meta]]-Tabla110[[#This Row],[Meta2]]</f>
        <v>-12</v>
      </c>
    </row>
    <row r="1221" spans="1:25" hidden="1">
      <c r="A1221" s="45" t="s">
        <v>6017</v>
      </c>
      <c r="B1221" s="14" t="s">
        <v>6017</v>
      </c>
      <c r="C1221" s="3">
        <v>2025</v>
      </c>
      <c r="D1221" s="25">
        <v>45947</v>
      </c>
      <c r="E1221" s="19" t="str">
        <f>IF(Tabla110[[#This Row],[Fecha Respuesta]]="","01 Pendiente","02 Finalizado")</f>
        <v>02 Finalizado</v>
      </c>
      <c r="F1221" s="3" t="s">
        <v>169</v>
      </c>
      <c r="G1221" s="3" t="str">
        <f>+VLOOKUP(Tabla110[[#This Row],[ABOGADO]],'|'!$A$47:$B$89,2,0)</f>
        <v>Coordinación Prejudicial</v>
      </c>
      <c r="H1221" s="237" t="s">
        <v>2176</v>
      </c>
      <c r="I1221" s="3" t="s">
        <v>65</v>
      </c>
      <c r="J1221" s="18" t="s">
        <v>9473</v>
      </c>
      <c r="K1221" s="65" t="s">
        <v>6606</v>
      </c>
      <c r="L1221" s="18" t="s">
        <v>2350</v>
      </c>
      <c r="M1221" s="3" t="s">
        <v>315</v>
      </c>
      <c r="N1221" s="3" t="str">
        <f>Tabla110[[#This Row],[Orden]]&amp;" ("&amp;Tabla110[[#This Row],[Vigencia]]&amp;") "&amp;Tabla110[[#This Row],[Entidad / Reclamante]]&amp;" "&amp;Tabla110[[#This Row],[Últimos 6 Dígitos del Proceso]]</f>
        <v>1223 (2025) Sanitas EPS 016300</v>
      </c>
      <c r="O1221" s="16">
        <v>531</v>
      </c>
      <c r="P1221" s="16">
        <v>61010895.68</v>
      </c>
      <c r="Q1221" s="25">
        <v>45980</v>
      </c>
      <c r="R1221" s="3" t="s">
        <v>94</v>
      </c>
      <c r="S1221" s="25">
        <v>45950</v>
      </c>
      <c r="T1221" s="3" t="s">
        <v>9474</v>
      </c>
      <c r="U1221" s="6"/>
      <c r="V1221" s="6"/>
      <c r="W1221" s="6"/>
      <c r="X1221" s="6">
        <f>+NETWORKDAYS(Tabla110[[#This Row],[Fecha de Asignación2]],Tabla110[[#This Row],[Fecha Respuesta]])</f>
        <v>23</v>
      </c>
      <c r="Y1221" s="6">
        <f>+Tabla110[[#This Row],[Meta]]-Tabla110[[#This Row],[Meta2]]</f>
        <v>-23</v>
      </c>
    </row>
    <row r="1222" spans="1:25" hidden="1">
      <c r="A1222" s="45" t="s">
        <v>6021</v>
      </c>
      <c r="B1222" s="14" t="s">
        <v>6021</v>
      </c>
      <c r="C1222" s="3">
        <v>2025</v>
      </c>
      <c r="D1222" s="25">
        <v>45947</v>
      </c>
      <c r="E1222" s="19" t="str">
        <f>IF(Tabla110[[#This Row],[Fecha Respuesta]]="","01 Pendiente","02 Finalizado")</f>
        <v>02 Finalizado</v>
      </c>
      <c r="F1222" s="3" t="s">
        <v>182</v>
      </c>
      <c r="G1222" s="3" t="s">
        <v>17</v>
      </c>
      <c r="H1222" s="3" t="s">
        <v>6122</v>
      </c>
      <c r="I1222" s="3" t="s">
        <v>65</v>
      </c>
      <c r="J1222" s="18" t="s">
        <v>9475</v>
      </c>
      <c r="K1222" s="65" t="s">
        <v>6503</v>
      </c>
      <c r="L1222" s="18">
        <v>51023981</v>
      </c>
      <c r="M1222" s="3" t="s">
        <v>9476</v>
      </c>
      <c r="N1222" s="3" t="str">
        <f>Tabla110[[#This Row],[Orden]]&amp;" ("&amp;Tabla110[[#This Row],[Vigencia]]&amp;") "&amp;Tabla110[[#This Row],[Entidad / Reclamante]]&amp;" "&amp;Tabla110[[#This Row],[Últimos 6 Dígitos del Proceso]]</f>
        <v>1224 (2025) Sharon Michel Perez Cardenas, Caroll Yulieth Perez Cardenas y Angela María Cardenas Betancourt 003100</v>
      </c>
      <c r="O1222" s="16">
        <v>1</v>
      </c>
      <c r="P1222" s="16">
        <v>0</v>
      </c>
      <c r="Q1222" s="25">
        <v>45950</v>
      </c>
      <c r="R1222" s="3" t="s">
        <v>92</v>
      </c>
      <c r="S1222" s="25">
        <v>45947</v>
      </c>
      <c r="T1222" s="3" t="s">
        <v>7613</v>
      </c>
      <c r="U1222" s="6"/>
      <c r="V1222" s="6"/>
      <c r="W1222" s="6"/>
      <c r="X1222" s="6">
        <f>+NETWORKDAYS(Tabla110[[#This Row],[Fecha de Asignación2]],Tabla110[[#This Row],[Fecha Respuesta]])</f>
        <v>2</v>
      </c>
      <c r="Y1222" s="6">
        <f>+Tabla110[[#This Row],[Meta]]-Tabla110[[#This Row],[Meta2]]</f>
        <v>-2</v>
      </c>
    </row>
    <row r="1223" spans="1:25" hidden="1">
      <c r="A1223" s="45" t="s">
        <v>6023</v>
      </c>
      <c r="B1223" s="14" t="s">
        <v>6023</v>
      </c>
      <c r="C1223" s="3">
        <v>2025</v>
      </c>
      <c r="D1223" s="25">
        <v>45947</v>
      </c>
      <c r="E1223" s="19" t="str">
        <f>IF(Tabla110[[#This Row],[Fecha Respuesta]]="","01 Pendiente","02 Finalizado")</f>
        <v>02 Finalizado</v>
      </c>
      <c r="F1223" s="3" t="s">
        <v>124</v>
      </c>
      <c r="G1223" s="3" t="str">
        <f>+VLOOKUP(Tabla110[[#This Row],[ABOGADO]],'|'!$A$47:$B$89,2,0)</f>
        <v>Representación Judicial</v>
      </c>
      <c r="H1223" s="237" t="s">
        <v>2176</v>
      </c>
      <c r="I1223" s="3" t="s">
        <v>65</v>
      </c>
      <c r="J1223" s="18" t="s">
        <v>9477</v>
      </c>
      <c r="K1223" s="65" t="s">
        <v>7489</v>
      </c>
      <c r="L1223" s="18" t="s">
        <v>2350</v>
      </c>
      <c r="M1223" s="3" t="s">
        <v>9478</v>
      </c>
      <c r="N1223" s="3" t="str">
        <f>Tabla110[[#This Row],[Orden]]&amp;" ("&amp;Tabla110[[#This Row],[Vigencia]]&amp;") "&amp;Tabla110[[#This Row],[Entidad / Reclamante]]&amp;" "&amp;Tabla110[[#This Row],[Últimos 6 Dígitos del Proceso]]</f>
        <v>1225 (2025) Medimas EPS 050800</v>
      </c>
      <c r="O1223" s="16">
        <v>396125</v>
      </c>
      <c r="P1223" s="16">
        <v>140765242788</v>
      </c>
      <c r="Q1223" s="25">
        <v>45959</v>
      </c>
      <c r="R1223" s="3" t="s">
        <v>54</v>
      </c>
      <c r="S1223" s="25">
        <v>45950</v>
      </c>
      <c r="T1223" s="3" t="s">
        <v>9479</v>
      </c>
      <c r="U1223" s="6"/>
      <c r="V1223" s="6"/>
      <c r="W1223" s="6"/>
      <c r="X1223" s="6">
        <f>+NETWORKDAYS(Tabla110[[#This Row],[Fecha de Asignación2]],Tabla110[[#This Row],[Fecha Respuesta]])</f>
        <v>8</v>
      </c>
      <c r="Y1223" s="6">
        <f>+Tabla110[[#This Row],[Meta]]-Tabla110[[#This Row],[Meta2]]</f>
        <v>-8</v>
      </c>
    </row>
    <row r="1224" spans="1:25" hidden="1">
      <c r="A1224" s="45" t="s">
        <v>6026</v>
      </c>
      <c r="B1224" s="14" t="s">
        <v>6026</v>
      </c>
      <c r="C1224" s="3">
        <v>2025</v>
      </c>
      <c r="D1224" s="25">
        <v>45947</v>
      </c>
      <c r="E1224" s="19" t="str">
        <f>IF(Tabla110[[#This Row],[Fecha Respuesta]]="","01 Pendiente","02 Finalizado")</f>
        <v>02 Finalizado</v>
      </c>
      <c r="F1224" s="3" t="s">
        <v>124</v>
      </c>
      <c r="G1224" s="3" t="str">
        <f>+VLOOKUP(Tabla110[[#This Row],[ABOGADO]],'|'!$A$47:$B$89,2,0)</f>
        <v>Representación Judicial</v>
      </c>
      <c r="H1224" s="237" t="s">
        <v>2176</v>
      </c>
      <c r="I1224" s="3" t="s">
        <v>65</v>
      </c>
      <c r="J1224" s="18" t="s">
        <v>9480</v>
      </c>
      <c r="K1224" s="65" t="s">
        <v>6778</v>
      </c>
      <c r="L1224" s="18" t="s">
        <v>2350</v>
      </c>
      <c r="M1224" s="3" t="s">
        <v>355</v>
      </c>
      <c r="N1224" s="3" t="str">
        <f>Tabla110[[#This Row],[Orden]]&amp;" ("&amp;Tabla110[[#This Row],[Vigencia]]&amp;") "&amp;Tabla110[[#This Row],[Entidad / Reclamante]]&amp;" "&amp;Tabla110[[#This Row],[Últimos 6 Dígitos del Proceso]]</f>
        <v>1226 (2025) Famisanar EPS 013000</v>
      </c>
      <c r="O1224" s="16">
        <v>6</v>
      </c>
      <c r="P1224" s="16">
        <v>237452</v>
      </c>
      <c r="Q1224" s="25">
        <v>45969</v>
      </c>
      <c r="R1224" s="3" t="s">
        <v>43</v>
      </c>
      <c r="S1224" s="25">
        <v>45950</v>
      </c>
      <c r="T1224" s="3" t="s">
        <v>9481</v>
      </c>
      <c r="U1224" s="6"/>
      <c r="V1224" s="6"/>
      <c r="W1224" s="6"/>
      <c r="X1224" s="6">
        <f>+NETWORKDAYS(Tabla110[[#This Row],[Fecha de Asignación2]],Tabla110[[#This Row],[Fecha Respuesta]])</f>
        <v>15</v>
      </c>
      <c r="Y1224" s="6">
        <f>+Tabla110[[#This Row],[Meta]]-Tabla110[[#This Row],[Meta2]]</f>
        <v>-15</v>
      </c>
    </row>
    <row r="1225" spans="1:25" hidden="1">
      <c r="A1225" s="45" t="s">
        <v>6030</v>
      </c>
      <c r="B1225" s="14" t="s">
        <v>6030</v>
      </c>
      <c r="C1225" s="3">
        <v>2025</v>
      </c>
      <c r="D1225" s="25">
        <v>45947</v>
      </c>
      <c r="E1225" s="19" t="str">
        <f>IF(Tabla110[[#This Row],[Fecha Respuesta]]="","01 Pendiente","02 Finalizado")</f>
        <v>02 Finalizado</v>
      </c>
      <c r="F1225" s="3" t="s">
        <v>124</v>
      </c>
      <c r="G1225" s="3" t="str">
        <f>+VLOOKUP(Tabla110[[#This Row],[ABOGADO]],'|'!$A$47:$B$89,2,0)</f>
        <v>Representación Judicial</v>
      </c>
      <c r="H1225" s="237" t="s">
        <v>2176</v>
      </c>
      <c r="I1225" s="3" t="s">
        <v>56</v>
      </c>
      <c r="J1225" s="18" t="s">
        <v>9482</v>
      </c>
      <c r="K1225" s="65" t="s">
        <v>9483</v>
      </c>
      <c r="L1225" s="18" t="s">
        <v>2350</v>
      </c>
      <c r="M1225" s="3" t="s">
        <v>315</v>
      </c>
      <c r="N1225" s="3" t="str">
        <f>Tabla110[[#This Row],[Orden]]&amp;" ("&amp;Tabla110[[#This Row],[Vigencia]]&amp;") "&amp;Tabla110[[#This Row],[Entidad / Reclamante]]&amp;" "&amp;Tabla110[[#This Row],[Últimos 6 Dígitos del Proceso]]</f>
        <v>1227 (2025) Sanitas EPS 030900</v>
      </c>
      <c r="O1225" s="16">
        <v>75</v>
      </c>
      <c r="P1225" s="16">
        <v>90383202</v>
      </c>
      <c r="Q1225" s="25">
        <v>45951</v>
      </c>
      <c r="R1225" s="3" t="s">
        <v>54</v>
      </c>
      <c r="S1225" s="25">
        <v>45950</v>
      </c>
      <c r="T1225" s="3" t="s">
        <v>9028</v>
      </c>
      <c r="U1225" s="6"/>
      <c r="V1225" s="6"/>
      <c r="W1225" s="6"/>
      <c r="X1225" s="6">
        <f>+NETWORKDAYS(Tabla110[[#This Row],[Fecha de Asignación2]],Tabla110[[#This Row],[Fecha Respuesta]])</f>
        <v>2</v>
      </c>
      <c r="Y1225" s="6">
        <f>+Tabla110[[#This Row],[Meta]]-Tabla110[[#This Row],[Meta2]]</f>
        <v>-2</v>
      </c>
    </row>
    <row r="1226" spans="1:25" hidden="1">
      <c r="A1226" s="45" t="s">
        <v>6033</v>
      </c>
      <c r="B1226" s="14" t="s">
        <v>6033</v>
      </c>
      <c r="C1226" s="3">
        <v>2025</v>
      </c>
      <c r="D1226" s="25">
        <v>45950</v>
      </c>
      <c r="E1226" s="19" t="str">
        <f>IF(Tabla110[[#This Row],[Fecha Respuesta]]="","01 Pendiente","02 Finalizado")</f>
        <v>02 Finalizado</v>
      </c>
      <c r="F1226" s="18" t="s">
        <v>6254</v>
      </c>
      <c r="G1226" s="3" t="s">
        <v>17</v>
      </c>
      <c r="H1226" s="237" t="s">
        <v>2176</v>
      </c>
      <c r="I1226" s="3" t="s">
        <v>65</v>
      </c>
      <c r="J1226" s="18" t="s">
        <v>9484</v>
      </c>
      <c r="K1226" s="65" t="s">
        <v>6615</v>
      </c>
      <c r="L1226" s="18" t="s">
        <v>2350</v>
      </c>
      <c r="M1226" s="3" t="s">
        <v>315</v>
      </c>
      <c r="N1226" s="3" t="str">
        <f>Tabla110[[#This Row],[Orden]]&amp;" ("&amp;Tabla110[[#This Row],[Vigencia]]&amp;") "&amp;Tabla110[[#This Row],[Entidad / Reclamante]]&amp;" "&amp;Tabla110[[#This Row],[Últimos 6 Dígitos del Proceso]]</f>
        <v>1228 (2025) Sanitas EPS 037100</v>
      </c>
      <c r="O1226" s="16">
        <v>411</v>
      </c>
      <c r="P1226" s="16">
        <v>0</v>
      </c>
      <c r="Q1226" s="25">
        <v>45979</v>
      </c>
      <c r="R1226" s="3" t="s">
        <v>43</v>
      </c>
      <c r="S1226" s="25">
        <v>45967</v>
      </c>
      <c r="T1226" s="3" t="s">
        <v>9485</v>
      </c>
      <c r="U1226" s="6"/>
      <c r="V1226" s="6"/>
      <c r="W1226" s="6"/>
      <c r="X1226" s="6">
        <f>+NETWORKDAYS(Tabla110[[#This Row],[Fecha de Asignación2]],Tabla110[[#This Row],[Fecha Respuesta]])</f>
        <v>9</v>
      </c>
      <c r="Y1226" s="6">
        <f>+Tabla110[[#This Row],[Meta]]-Tabla110[[#This Row],[Meta2]]</f>
        <v>-9</v>
      </c>
    </row>
    <row r="1227" spans="1:25" hidden="1">
      <c r="A1227" s="45" t="s">
        <v>6036</v>
      </c>
      <c r="B1227" s="14" t="s">
        <v>6036</v>
      </c>
      <c r="C1227" s="3">
        <v>2025</v>
      </c>
      <c r="D1227" s="25">
        <v>45950</v>
      </c>
      <c r="E1227" s="19" t="str">
        <f>IF(Tabla110[[#This Row],[Fecha Respuesta]]="","01 Pendiente","02 Finalizado")</f>
        <v>02 Finalizado</v>
      </c>
      <c r="F1227" s="3" t="s">
        <v>179</v>
      </c>
      <c r="G1227" s="3" t="str">
        <f>+VLOOKUP(Tabla110[[#This Row],[ABOGADO]],'|'!$A$47:$B$89,2,0)</f>
        <v>Representación Judicial</v>
      </c>
      <c r="H1227" s="237" t="s">
        <v>2176</v>
      </c>
      <c r="I1227" s="3" t="s">
        <v>65</v>
      </c>
      <c r="J1227" s="18" t="s">
        <v>6593</v>
      </c>
      <c r="K1227" s="65" t="s">
        <v>8605</v>
      </c>
      <c r="L1227" s="18" t="s">
        <v>2350</v>
      </c>
      <c r="M1227" s="3" t="s">
        <v>315</v>
      </c>
      <c r="N1227" s="3" t="str">
        <f>Tabla110[[#This Row],[Orden]]&amp;" ("&amp;Tabla110[[#This Row],[Vigencia]]&amp;") "&amp;Tabla110[[#This Row],[Entidad / Reclamante]]&amp;" "&amp;Tabla110[[#This Row],[Últimos 6 Dígitos del Proceso]]</f>
        <v>1229 (2025) Sanitas EPS 035200</v>
      </c>
      <c r="O1227" s="16">
        <v>322</v>
      </c>
      <c r="P1227" s="16">
        <v>82382836</v>
      </c>
      <c r="Q1227" s="25">
        <v>45957</v>
      </c>
      <c r="R1227" s="3" t="s">
        <v>54</v>
      </c>
      <c r="S1227" s="25">
        <v>45950</v>
      </c>
      <c r="T1227" s="3" t="s">
        <v>9486</v>
      </c>
      <c r="U1227" s="6"/>
      <c r="V1227" s="6"/>
      <c r="W1227" s="6"/>
      <c r="X1227" s="6">
        <f>+NETWORKDAYS(Tabla110[[#This Row],[Fecha de Asignación2]],Tabla110[[#This Row],[Fecha Respuesta]])</f>
        <v>6</v>
      </c>
      <c r="Y1227" s="6">
        <f>+Tabla110[[#This Row],[Meta]]-Tabla110[[#This Row],[Meta2]]</f>
        <v>-6</v>
      </c>
    </row>
    <row r="1228" spans="1:25" hidden="1">
      <c r="A1228" s="45" t="s">
        <v>6037</v>
      </c>
      <c r="B1228" s="14" t="s">
        <v>6037</v>
      </c>
      <c r="C1228" s="3">
        <v>2025</v>
      </c>
      <c r="D1228" s="25">
        <v>45950</v>
      </c>
      <c r="E1228" s="19" t="str">
        <f>IF(Tabla110[[#This Row],[Fecha Respuesta]]="","01 Pendiente","02 Finalizado")</f>
        <v>02 Finalizado</v>
      </c>
      <c r="F1228" s="3" t="s">
        <v>160</v>
      </c>
      <c r="G1228" s="3" t="str">
        <f>+VLOOKUP(Tabla110[[#This Row],[ABOGADO]],'|'!$A$47:$B$89,2,0)</f>
        <v>Representación Judicial</v>
      </c>
      <c r="H1228" s="237" t="s">
        <v>2176</v>
      </c>
      <c r="I1228" s="3" t="s">
        <v>65</v>
      </c>
      <c r="J1228" s="18" t="s">
        <v>9124</v>
      </c>
      <c r="K1228" s="65" t="s">
        <v>9125</v>
      </c>
      <c r="L1228" s="18" t="s">
        <v>2350</v>
      </c>
      <c r="M1228" s="3" t="s">
        <v>410</v>
      </c>
      <c r="N1228" s="3" t="str">
        <f>Tabla110[[#This Row],[Orden]]&amp;" ("&amp;Tabla110[[#This Row],[Vigencia]]&amp;") "&amp;Tabla110[[#This Row],[Entidad / Reclamante]]&amp;" "&amp;Tabla110[[#This Row],[Últimos 6 Dígitos del Proceso]]</f>
        <v>1230 (2025) Coomeva EPS 027900</v>
      </c>
      <c r="O1228" s="16">
        <v>7372</v>
      </c>
      <c r="P1228" s="16">
        <v>3467062258</v>
      </c>
      <c r="Q1228" s="25">
        <v>45972</v>
      </c>
      <c r="R1228" s="3" t="s">
        <v>43</v>
      </c>
      <c r="S1228" s="25">
        <v>45967</v>
      </c>
      <c r="T1228" s="3" t="s">
        <v>9487</v>
      </c>
      <c r="U1228" s="6"/>
      <c r="V1228" s="6"/>
      <c r="W1228" s="6"/>
      <c r="X1228" s="6">
        <f>+NETWORKDAYS(Tabla110[[#This Row],[Fecha de Asignación2]],Tabla110[[#This Row],[Fecha Respuesta]])</f>
        <v>4</v>
      </c>
      <c r="Y1228" s="6">
        <f>+Tabla110[[#This Row],[Meta]]-Tabla110[[#This Row],[Meta2]]</f>
        <v>-4</v>
      </c>
    </row>
    <row r="1229" spans="1:25" hidden="1">
      <c r="A1229" s="45" t="s">
        <v>6040</v>
      </c>
      <c r="B1229" s="14" t="s">
        <v>6040</v>
      </c>
      <c r="C1229" s="3">
        <v>2025</v>
      </c>
      <c r="D1229" s="25">
        <v>45950</v>
      </c>
      <c r="E1229" s="19" t="str">
        <f>IF(Tabla110[[#This Row],[Fecha Respuesta]]="","01 Pendiente","02 Finalizado")</f>
        <v>02 Finalizado</v>
      </c>
      <c r="F1229" s="3" t="s">
        <v>117</v>
      </c>
      <c r="G1229" s="3" t="str">
        <f>+VLOOKUP(Tabla110[[#This Row],[ABOGADO]],'|'!$A$47:$B$89,2,0)</f>
        <v>Coordinación Prejudicial</v>
      </c>
      <c r="H1229" s="237" t="s">
        <v>2176</v>
      </c>
      <c r="I1229" s="3" t="s">
        <v>65</v>
      </c>
      <c r="J1229" s="18" t="s">
        <v>9488</v>
      </c>
      <c r="K1229" s="65" t="s">
        <v>6376</v>
      </c>
      <c r="L1229" s="18" t="s">
        <v>2350</v>
      </c>
      <c r="M1229" s="3" t="s">
        <v>315</v>
      </c>
      <c r="N1229" s="3" t="str">
        <f>Tabla110[[#This Row],[Orden]]&amp;" ("&amp;Tabla110[[#This Row],[Vigencia]]&amp;") "&amp;Tabla110[[#This Row],[Entidad / Reclamante]]&amp;" "&amp;Tabla110[[#This Row],[Últimos 6 Dígitos del Proceso]]</f>
        <v>1231 (2025) Sanitas EPS 021100</v>
      </c>
      <c r="O1229" s="16">
        <v>249</v>
      </c>
      <c r="P1229" s="16">
        <v>109662489</v>
      </c>
      <c r="Q1229" s="25">
        <v>45951</v>
      </c>
      <c r="R1229" s="3" t="s">
        <v>54</v>
      </c>
      <c r="S1229" s="25">
        <v>45950</v>
      </c>
      <c r="T1229" s="3" t="s">
        <v>9489</v>
      </c>
      <c r="U1229" s="6"/>
      <c r="V1229" s="6"/>
      <c r="W1229" s="6"/>
      <c r="X1229" s="6">
        <f>+NETWORKDAYS(Tabla110[[#This Row],[Fecha de Asignación2]],Tabla110[[#This Row],[Fecha Respuesta]])</f>
        <v>2</v>
      </c>
      <c r="Y1229" s="6">
        <f>+Tabla110[[#This Row],[Meta]]-Tabla110[[#This Row],[Meta2]]</f>
        <v>-2</v>
      </c>
    </row>
    <row r="1230" spans="1:25" hidden="1">
      <c r="A1230" s="45" t="s">
        <v>6043</v>
      </c>
      <c r="B1230" s="14" t="s">
        <v>6043</v>
      </c>
      <c r="C1230" s="3">
        <v>2025</v>
      </c>
      <c r="D1230" s="25">
        <v>45950</v>
      </c>
      <c r="E1230" s="19" t="str">
        <f>IF(Tabla110[[#This Row],[Fecha Respuesta]]="","01 Pendiente","02 Finalizado")</f>
        <v>02 Finalizado</v>
      </c>
      <c r="F1230" s="3" t="s">
        <v>179</v>
      </c>
      <c r="G1230" s="3" t="str">
        <f>+VLOOKUP(Tabla110[[#This Row],[ABOGADO]],'|'!$A$47:$B$89,2,0)</f>
        <v>Representación Judicial</v>
      </c>
      <c r="H1230" s="237" t="s">
        <v>2176</v>
      </c>
      <c r="I1230" s="3" t="s">
        <v>65</v>
      </c>
      <c r="J1230" s="18" t="s">
        <v>9490</v>
      </c>
      <c r="K1230" s="65" t="s">
        <v>6189</v>
      </c>
      <c r="L1230" s="18" t="s">
        <v>2350</v>
      </c>
      <c r="M1230" s="3" t="s">
        <v>491</v>
      </c>
      <c r="N1230" s="3" t="str">
        <f>Tabla110[[#This Row],[Orden]]&amp;" ("&amp;Tabla110[[#This Row],[Vigencia]]&amp;") "&amp;Tabla110[[#This Row],[Entidad / Reclamante]]&amp;" "&amp;Tabla110[[#This Row],[Últimos 6 Dígitos del Proceso]]</f>
        <v>1232 (2025) Emssanar EPS 047500</v>
      </c>
      <c r="O1230" s="16">
        <v>196</v>
      </c>
      <c r="P1230" s="16">
        <v>195048585</v>
      </c>
      <c r="Q1230" s="25">
        <v>45980</v>
      </c>
      <c r="R1230" s="3" t="s">
        <v>103</v>
      </c>
      <c r="S1230" s="25">
        <v>45974</v>
      </c>
      <c r="T1230" s="3" t="s">
        <v>9491</v>
      </c>
      <c r="U1230" s="6"/>
      <c r="V1230" s="6"/>
      <c r="W1230" s="6"/>
      <c r="X1230" s="6">
        <f>+NETWORKDAYS(Tabla110[[#This Row],[Fecha de Asignación2]],Tabla110[[#This Row],[Fecha Respuesta]])</f>
        <v>5</v>
      </c>
      <c r="Y1230" s="6">
        <f>+Tabla110[[#This Row],[Meta]]-Tabla110[[#This Row],[Meta2]]</f>
        <v>-5</v>
      </c>
    </row>
    <row r="1231" spans="1:25" hidden="1">
      <c r="A1231" s="45" t="s">
        <v>6045</v>
      </c>
      <c r="B1231" s="14" t="s">
        <v>6045</v>
      </c>
      <c r="C1231" s="3">
        <v>2025</v>
      </c>
      <c r="D1231" s="25">
        <v>45950</v>
      </c>
      <c r="E1231" s="19" t="str">
        <f>IF(Tabla110[[#This Row],[Fecha Respuesta]]="","01 Pendiente","02 Finalizado")</f>
        <v>02 Finalizado</v>
      </c>
      <c r="F1231" s="25" t="s">
        <v>6200</v>
      </c>
      <c r="G1231" s="3" t="s">
        <v>17</v>
      </c>
      <c r="H1231" s="237" t="s">
        <v>2176</v>
      </c>
      <c r="I1231" s="3" t="s">
        <v>65</v>
      </c>
      <c r="J1231" s="18" t="s">
        <v>9492</v>
      </c>
      <c r="K1231" s="65" t="s">
        <v>7578</v>
      </c>
      <c r="L1231" s="18" t="s">
        <v>2350</v>
      </c>
      <c r="M1231" s="3" t="s">
        <v>315</v>
      </c>
      <c r="N1231" s="3" t="str">
        <f>Tabla110[[#This Row],[Orden]]&amp;" ("&amp;Tabla110[[#This Row],[Vigencia]]&amp;") "&amp;Tabla110[[#This Row],[Entidad / Reclamante]]&amp;" "&amp;Tabla110[[#This Row],[Últimos 6 Dígitos del Proceso]]</f>
        <v>1233 (2025) Sanitas EPS 015200</v>
      </c>
      <c r="O1231" s="16">
        <v>331</v>
      </c>
      <c r="P1231" s="16">
        <v>308920061</v>
      </c>
      <c r="Q1231" s="25">
        <v>45973</v>
      </c>
      <c r="R1231" s="3" t="s">
        <v>43</v>
      </c>
      <c r="S1231" s="25">
        <v>45967</v>
      </c>
      <c r="T1231" s="3" t="s">
        <v>9493</v>
      </c>
      <c r="U1231" s="6"/>
      <c r="V1231" s="6"/>
      <c r="W1231" s="6"/>
      <c r="X1231" s="6">
        <f>+NETWORKDAYS(Tabla110[[#This Row],[Fecha de Asignación2]],Tabla110[[#This Row],[Fecha Respuesta]])</f>
        <v>5</v>
      </c>
      <c r="Y1231" s="6">
        <f>+Tabla110[[#This Row],[Meta]]-Tabla110[[#This Row],[Meta2]]</f>
        <v>-5</v>
      </c>
    </row>
    <row r="1232" spans="1:25" hidden="1">
      <c r="A1232" s="45" t="s">
        <v>6048</v>
      </c>
      <c r="B1232" s="14" t="s">
        <v>6048</v>
      </c>
      <c r="C1232" s="3">
        <v>2025</v>
      </c>
      <c r="D1232" s="25">
        <v>45950</v>
      </c>
      <c r="E1232" s="19" t="str">
        <f>IF(Tabla110[[#This Row],[Fecha Respuesta]]="","01 Pendiente","02 Finalizado")</f>
        <v>02 Finalizado</v>
      </c>
      <c r="F1232" s="3" t="s">
        <v>2259</v>
      </c>
      <c r="G1232" s="3" t="s">
        <v>17</v>
      </c>
      <c r="H1232" s="237" t="s">
        <v>2176</v>
      </c>
      <c r="I1232" s="3" t="s">
        <v>65</v>
      </c>
      <c r="J1232" s="18" t="s">
        <v>9494</v>
      </c>
      <c r="K1232" s="65" t="s">
        <v>7856</v>
      </c>
      <c r="L1232" s="18" t="s">
        <v>2350</v>
      </c>
      <c r="M1232" s="3" t="s">
        <v>355</v>
      </c>
      <c r="N1232" s="3" t="str">
        <f>Tabla110[[#This Row],[Orden]]&amp;" ("&amp;Tabla110[[#This Row],[Vigencia]]&amp;") "&amp;Tabla110[[#This Row],[Entidad / Reclamante]]&amp;" "&amp;Tabla110[[#This Row],[Últimos 6 Dígitos del Proceso]]</f>
        <v>1234 (2025) Famisanar EPS 014900</v>
      </c>
      <c r="O1232" s="16">
        <v>4</v>
      </c>
      <c r="P1232" s="16">
        <v>737769</v>
      </c>
      <c r="Q1232" s="25">
        <v>45965</v>
      </c>
      <c r="R1232" s="3" t="s">
        <v>96</v>
      </c>
      <c r="S1232" s="25">
        <v>45958</v>
      </c>
      <c r="T1232" s="3" t="s">
        <v>9495</v>
      </c>
      <c r="U1232" s="6"/>
      <c r="V1232" s="6"/>
      <c r="W1232" s="6"/>
      <c r="X1232" s="6">
        <f>+NETWORKDAYS(Tabla110[[#This Row],[Fecha de Asignación2]],Tabla110[[#This Row],[Fecha Respuesta]])</f>
        <v>6</v>
      </c>
      <c r="Y1232" s="6">
        <f>+Tabla110[[#This Row],[Meta]]-Tabla110[[#This Row],[Meta2]]</f>
        <v>-6</v>
      </c>
    </row>
    <row r="1233" spans="1:25" hidden="1">
      <c r="A1233" s="45" t="s">
        <v>6050</v>
      </c>
      <c r="B1233" s="14" t="s">
        <v>6050</v>
      </c>
      <c r="C1233" s="3">
        <v>2025</v>
      </c>
      <c r="D1233" s="25">
        <v>45950</v>
      </c>
      <c r="E1233" s="19" t="str">
        <f>IF(Tabla110[[#This Row],[Fecha Respuesta]]="","01 Pendiente","02 Finalizado")</f>
        <v>02 Finalizado</v>
      </c>
      <c r="F1233" s="3" t="s">
        <v>179</v>
      </c>
      <c r="G1233" s="3" t="str">
        <f>+VLOOKUP(Tabla110[[#This Row],[ABOGADO]],'|'!$A$47:$B$89,2,0)</f>
        <v>Representación Judicial</v>
      </c>
      <c r="H1233" s="237" t="s">
        <v>2176</v>
      </c>
      <c r="I1233" s="3" t="s">
        <v>65</v>
      </c>
      <c r="J1233" s="18" t="s">
        <v>9496</v>
      </c>
      <c r="K1233" s="65" t="s">
        <v>6874</v>
      </c>
      <c r="L1233" s="18" t="s">
        <v>2350</v>
      </c>
      <c r="M1233" s="3" t="s">
        <v>267</v>
      </c>
      <c r="N1233" s="3" t="str">
        <f>Tabla110[[#This Row],[Orden]]&amp;" ("&amp;Tabla110[[#This Row],[Vigencia]]&amp;") "&amp;Tabla110[[#This Row],[Entidad / Reclamante]]&amp;" "&amp;Tabla110[[#This Row],[Últimos 6 Dígitos del Proceso]]</f>
        <v>1235 (2025) Nueva EPS 020900</v>
      </c>
      <c r="O1233" s="16">
        <v>8039</v>
      </c>
      <c r="P1233" s="16">
        <v>3916357733</v>
      </c>
      <c r="Q1233" s="25">
        <v>45981</v>
      </c>
      <c r="R1233" s="3" t="s">
        <v>103</v>
      </c>
      <c r="S1233" s="25">
        <v>45974</v>
      </c>
      <c r="T1233" s="3" t="s">
        <v>9497</v>
      </c>
      <c r="U1233" s="6"/>
      <c r="V1233" s="6"/>
      <c r="W1233" s="6"/>
      <c r="X1233" s="6">
        <f>+NETWORKDAYS(Tabla110[[#This Row],[Fecha de Asignación2]],Tabla110[[#This Row],[Fecha Respuesta]])</f>
        <v>6</v>
      </c>
      <c r="Y1233" s="6">
        <f>+Tabla110[[#This Row],[Meta]]-Tabla110[[#This Row],[Meta2]]</f>
        <v>-6</v>
      </c>
    </row>
    <row r="1234" spans="1:25" hidden="1">
      <c r="A1234" s="45" t="s">
        <v>6053</v>
      </c>
      <c r="B1234" s="14" t="s">
        <v>6053</v>
      </c>
      <c r="C1234" s="3">
        <v>2025</v>
      </c>
      <c r="D1234" s="25">
        <v>45950</v>
      </c>
      <c r="E1234" s="19" t="str">
        <f>IF(Tabla110[[#This Row],[Fecha Respuesta]]="","01 Pendiente","02 Finalizado")</f>
        <v>02 Finalizado</v>
      </c>
      <c r="F1234" s="3" t="s">
        <v>169</v>
      </c>
      <c r="G1234" s="3" t="str">
        <f>+VLOOKUP(Tabla110[[#This Row],[ABOGADO]],'|'!$A$47:$B$89,2,0)</f>
        <v>Coordinación Prejudicial</v>
      </c>
      <c r="H1234" s="237" t="s">
        <v>2176</v>
      </c>
      <c r="I1234" s="3" t="s">
        <v>65</v>
      </c>
      <c r="J1234" s="18" t="s">
        <v>8017</v>
      </c>
      <c r="K1234" s="65" t="s">
        <v>8018</v>
      </c>
      <c r="L1234" s="18" t="s">
        <v>2350</v>
      </c>
      <c r="M1234" s="3" t="s">
        <v>374</v>
      </c>
      <c r="N1234" s="3" t="str">
        <f>Tabla110[[#This Row],[Orden]]&amp;" ("&amp;Tabla110[[#This Row],[Vigencia]]&amp;") "&amp;Tabla110[[#This Row],[Entidad / Reclamante]]&amp;" "&amp;Tabla110[[#This Row],[Últimos 6 Dígitos del Proceso]]</f>
        <v>1236 (2025) Aliansalud EPS 002000</v>
      </c>
      <c r="O1234" s="16">
        <v>166</v>
      </c>
      <c r="P1234" s="16">
        <v>350855023</v>
      </c>
      <c r="Q1234" s="25">
        <v>45958</v>
      </c>
      <c r="R1234" s="3" t="s">
        <v>54</v>
      </c>
      <c r="S1234" s="25">
        <v>45950</v>
      </c>
      <c r="T1234" s="3" t="s">
        <v>9498</v>
      </c>
      <c r="U1234" s="6"/>
      <c r="V1234" s="6"/>
      <c r="W1234" s="6"/>
      <c r="X1234" s="6">
        <f>+NETWORKDAYS(Tabla110[[#This Row],[Fecha de Asignación2]],Tabla110[[#This Row],[Fecha Respuesta]])</f>
        <v>7</v>
      </c>
      <c r="Y1234" s="6">
        <f>+Tabla110[[#This Row],[Meta]]-Tabla110[[#This Row],[Meta2]]</f>
        <v>-7</v>
      </c>
    </row>
    <row r="1235" spans="1:25" hidden="1">
      <c r="A1235" s="45" t="s">
        <v>6056</v>
      </c>
      <c r="B1235" s="14" t="s">
        <v>6056</v>
      </c>
      <c r="C1235" s="3">
        <v>2025</v>
      </c>
      <c r="D1235" s="25">
        <v>45950</v>
      </c>
      <c r="E1235" s="19" t="str">
        <f>IF(Tabla110[[#This Row],[Fecha Respuesta]]="","01 Pendiente","02 Finalizado")</f>
        <v>02 Finalizado</v>
      </c>
      <c r="F1235" s="3" t="s">
        <v>179</v>
      </c>
      <c r="G1235" s="3" t="str">
        <f>+VLOOKUP(Tabla110[[#This Row],[ABOGADO]],'|'!$A$47:$B$89,2,0)</f>
        <v>Representación Judicial</v>
      </c>
      <c r="H1235" s="237" t="s">
        <v>2176</v>
      </c>
      <c r="I1235" s="3" t="s">
        <v>65</v>
      </c>
      <c r="J1235" s="18" t="s">
        <v>9499</v>
      </c>
      <c r="K1235" s="65" t="s">
        <v>6702</v>
      </c>
      <c r="L1235" s="18" t="s">
        <v>2350</v>
      </c>
      <c r="M1235" s="3" t="s">
        <v>315</v>
      </c>
      <c r="N1235" s="3" t="str">
        <f>Tabla110[[#This Row],[Orden]]&amp;" ("&amp;Tabla110[[#This Row],[Vigencia]]&amp;") "&amp;Tabla110[[#This Row],[Entidad / Reclamante]]&amp;" "&amp;Tabla110[[#This Row],[Últimos 6 Dígitos del Proceso]]</f>
        <v>1237 (2025) Sanitas EPS 017100</v>
      </c>
      <c r="O1235" s="16">
        <v>719</v>
      </c>
      <c r="P1235" s="16">
        <v>49410000</v>
      </c>
      <c r="Q1235" s="25">
        <v>45981</v>
      </c>
      <c r="R1235" s="3" t="s">
        <v>103</v>
      </c>
      <c r="S1235" s="25">
        <v>45967</v>
      </c>
      <c r="T1235" s="3" t="s">
        <v>9500</v>
      </c>
      <c r="U1235" s="6"/>
      <c r="V1235" s="6"/>
      <c r="W1235" s="6"/>
      <c r="X1235" s="6">
        <f>+NETWORKDAYS(Tabla110[[#This Row],[Fecha de Asignación2]],Tabla110[[#This Row],[Fecha Respuesta]])</f>
        <v>11</v>
      </c>
      <c r="Y1235" s="6">
        <f>+Tabla110[[#This Row],[Meta]]-Tabla110[[#This Row],[Meta2]]</f>
        <v>-11</v>
      </c>
    </row>
    <row r="1236" spans="1:25" hidden="1">
      <c r="A1236" s="45" t="s">
        <v>6061</v>
      </c>
      <c r="B1236" s="14" t="s">
        <v>6061</v>
      </c>
      <c r="C1236" s="3">
        <v>2025</v>
      </c>
      <c r="D1236" s="25">
        <v>45950</v>
      </c>
      <c r="E1236" s="19" t="str">
        <f>IF(Tabla110[[#This Row],[Fecha Respuesta]]="","01 Pendiente","02 Finalizado")</f>
        <v>02 Finalizado</v>
      </c>
      <c r="F1236" s="3" t="s">
        <v>180</v>
      </c>
      <c r="G1236" s="3" t="str">
        <f>+VLOOKUP(Tabla110[[#This Row],[ABOGADO]],'|'!$A$47:$B$89,2,0)</f>
        <v>Representación Judicial</v>
      </c>
      <c r="H1236" s="237" t="s">
        <v>2176</v>
      </c>
      <c r="I1236" s="3" t="s">
        <v>65</v>
      </c>
      <c r="J1236" s="18" t="s">
        <v>9501</v>
      </c>
      <c r="K1236" s="65" t="s">
        <v>9461</v>
      </c>
      <c r="L1236" s="18" t="s">
        <v>2350</v>
      </c>
      <c r="M1236" s="3" t="s">
        <v>9502</v>
      </c>
      <c r="N1236" s="3" t="str">
        <f>Tabla110[[#This Row],[Orden]]&amp;" ("&amp;Tabla110[[#This Row],[Vigencia]]&amp;") "&amp;Tabla110[[#This Row],[Entidad / Reclamante]]&amp;" "&amp;Tabla110[[#This Row],[Últimos 6 Dígitos del Proceso]]</f>
        <v>1238 (2025) Comfenalco Tolima 009300</v>
      </c>
      <c r="O1236" s="16">
        <v>3290</v>
      </c>
      <c r="P1236" s="16">
        <v>3747852490</v>
      </c>
      <c r="Q1236" s="25">
        <v>45957</v>
      </c>
      <c r="R1236" s="3" t="s">
        <v>54</v>
      </c>
      <c r="S1236" s="25">
        <v>45950</v>
      </c>
      <c r="T1236" s="3" t="s">
        <v>9503</v>
      </c>
      <c r="U1236" s="6"/>
      <c r="V1236" s="6"/>
      <c r="W1236" s="6"/>
      <c r="X1236" s="6">
        <f>+NETWORKDAYS(Tabla110[[#This Row],[Fecha de Asignación2]],Tabla110[[#This Row],[Fecha Respuesta]])</f>
        <v>6</v>
      </c>
      <c r="Y1236" s="6">
        <f>+Tabla110[[#This Row],[Meta]]-Tabla110[[#This Row],[Meta2]]</f>
        <v>-6</v>
      </c>
    </row>
    <row r="1237" spans="1:25" hidden="1">
      <c r="A1237" s="45" t="s">
        <v>6064</v>
      </c>
      <c r="B1237" s="14" t="s">
        <v>6064</v>
      </c>
      <c r="C1237" s="3">
        <v>2025</v>
      </c>
      <c r="D1237" s="25">
        <v>45950</v>
      </c>
      <c r="E1237" s="19" t="str">
        <f>IF(Tabla110[[#This Row],[Fecha Respuesta]]="","01 Pendiente","02 Finalizado")</f>
        <v>02 Finalizado</v>
      </c>
      <c r="F1237" s="3" t="s">
        <v>179</v>
      </c>
      <c r="G1237" s="3" t="str">
        <f>+VLOOKUP(Tabla110[[#This Row],[ABOGADO]],'|'!$A$47:$B$89,2,0)</f>
        <v>Representación Judicial</v>
      </c>
      <c r="H1237" s="237" t="s">
        <v>2176</v>
      </c>
      <c r="I1237" s="3" t="s">
        <v>65</v>
      </c>
      <c r="J1237" s="18" t="s">
        <v>9504</v>
      </c>
      <c r="K1237" s="65" t="s">
        <v>8897</v>
      </c>
      <c r="L1237" s="18" t="s">
        <v>2350</v>
      </c>
      <c r="M1237" s="3" t="s">
        <v>315</v>
      </c>
      <c r="N1237" s="3" t="str">
        <f>Tabla110[[#This Row],[Orden]]&amp;" ("&amp;Tabla110[[#This Row],[Vigencia]]&amp;") "&amp;Tabla110[[#This Row],[Entidad / Reclamante]]&amp;" "&amp;Tabla110[[#This Row],[Últimos 6 Dígitos del Proceso]]</f>
        <v>1239 (2025) Sanitas EPS 005400</v>
      </c>
      <c r="O1237" s="16">
        <v>2</v>
      </c>
      <c r="P1237" s="16">
        <v>1475532</v>
      </c>
      <c r="Q1237" s="25">
        <v>45957</v>
      </c>
      <c r="R1237" s="3" t="s">
        <v>47</v>
      </c>
      <c r="S1237" s="25">
        <v>45950</v>
      </c>
      <c r="T1237" s="3" t="s">
        <v>9505</v>
      </c>
      <c r="U1237" s="6"/>
      <c r="V1237" s="6"/>
      <c r="W1237" s="6"/>
      <c r="X1237" s="6">
        <f>+NETWORKDAYS(Tabla110[[#This Row],[Fecha de Asignación2]],Tabla110[[#This Row],[Fecha Respuesta]])</f>
        <v>6</v>
      </c>
      <c r="Y1237" s="6">
        <f>+Tabla110[[#This Row],[Meta]]-Tabla110[[#This Row],[Meta2]]</f>
        <v>-6</v>
      </c>
    </row>
    <row r="1238" spans="1:25" hidden="1">
      <c r="A1238" s="45" t="s">
        <v>6067</v>
      </c>
      <c r="B1238" s="14" t="s">
        <v>6067</v>
      </c>
      <c r="C1238" s="3">
        <v>2025</v>
      </c>
      <c r="D1238" s="25">
        <v>45950</v>
      </c>
      <c r="E1238" s="19" t="str">
        <f>IF(Tabla110[[#This Row],[Fecha Respuesta]]="","01 Pendiente","02 Finalizado")</f>
        <v>02 Finalizado</v>
      </c>
      <c r="F1238" s="3" t="s">
        <v>138</v>
      </c>
      <c r="G1238" s="3" t="str">
        <f>+VLOOKUP(Tabla110[[#This Row],[ABOGADO]],'|'!$A$47:$B$89,2,0)</f>
        <v>Representación Judicial</v>
      </c>
      <c r="H1238" s="237" t="s">
        <v>2176</v>
      </c>
      <c r="I1238" s="3" t="s">
        <v>65</v>
      </c>
      <c r="J1238" s="18" t="s">
        <v>9506</v>
      </c>
      <c r="K1238" s="65" t="s">
        <v>9507</v>
      </c>
      <c r="L1238" s="18" t="s">
        <v>2350</v>
      </c>
      <c r="M1238" s="3" t="s">
        <v>315</v>
      </c>
      <c r="N1238" s="3" t="str">
        <f>Tabla110[[#This Row],[Orden]]&amp;" ("&amp;Tabla110[[#This Row],[Vigencia]]&amp;") "&amp;Tabla110[[#This Row],[Entidad / Reclamante]]&amp;" "&amp;Tabla110[[#This Row],[Últimos 6 Dígitos del Proceso]]</f>
        <v>1240 (2025) Sanitas EPS 010400</v>
      </c>
      <c r="O1238" s="16">
        <v>6</v>
      </c>
      <c r="P1238" s="16">
        <v>536128</v>
      </c>
      <c r="Q1238" s="25">
        <v>45982</v>
      </c>
      <c r="R1238" s="3" t="s">
        <v>96</v>
      </c>
      <c r="S1238" s="25">
        <v>45965</v>
      </c>
      <c r="T1238" s="3" t="s">
        <v>9258</v>
      </c>
      <c r="U1238" s="6"/>
      <c r="V1238" s="6"/>
      <c r="W1238" s="6"/>
      <c r="X1238" s="6">
        <f>+NETWORKDAYS(Tabla110[[#This Row],[Fecha de Asignación2]],Tabla110[[#This Row],[Fecha Respuesta]])</f>
        <v>14</v>
      </c>
      <c r="Y1238" s="6">
        <f>+Tabla110[[#This Row],[Meta]]-Tabla110[[#This Row],[Meta2]]</f>
        <v>-14</v>
      </c>
    </row>
    <row r="1239" spans="1:25" hidden="1">
      <c r="A1239" s="45" t="s">
        <v>6068</v>
      </c>
      <c r="B1239" s="14" t="s">
        <v>6068</v>
      </c>
      <c r="C1239" s="3">
        <v>2025</v>
      </c>
      <c r="D1239" s="25">
        <v>45950</v>
      </c>
      <c r="E1239" s="19" t="str">
        <f>IF(Tabla110[[#This Row],[Fecha Respuesta]]="","01 Pendiente","02 Finalizado")</f>
        <v>02 Finalizado</v>
      </c>
      <c r="F1239" s="3" t="s">
        <v>104</v>
      </c>
      <c r="G1239" s="3" t="e">
        <f>+VLOOKUP(Tabla110[[#This Row],[ABOGADO]],'|'!$A$47:$B$89,2,0)</f>
        <v>#N/A</v>
      </c>
      <c r="H1239" s="3" t="s">
        <v>6122</v>
      </c>
      <c r="I1239" s="3" t="s">
        <v>65</v>
      </c>
      <c r="J1239" s="18" t="s">
        <v>9508</v>
      </c>
      <c r="K1239" s="65" t="s">
        <v>9509</v>
      </c>
      <c r="L1239" s="18">
        <v>78038273</v>
      </c>
      <c r="M1239" s="3" t="s">
        <v>9510</v>
      </c>
      <c r="N1239" s="3" t="str">
        <f>Tabla110[[#This Row],[Orden]]&amp;" ("&amp;Tabla110[[#This Row],[Vigencia]]&amp;") "&amp;Tabla110[[#This Row],[Entidad / Reclamante]]&amp;" "&amp;Tabla110[[#This Row],[Últimos 6 Dígitos del Proceso]]</f>
        <v>1241 (2025) Argenido Eliceo Hernandez Cordero 665192</v>
      </c>
      <c r="O1239" s="16">
        <v>1</v>
      </c>
      <c r="P1239" s="16">
        <v>0</v>
      </c>
      <c r="Q1239" s="25">
        <v>45951</v>
      </c>
      <c r="R1239" s="3" t="s">
        <v>92</v>
      </c>
      <c r="S1239" s="25">
        <v>45951</v>
      </c>
      <c r="T1239" s="3" t="s">
        <v>9511</v>
      </c>
      <c r="U1239" s="6"/>
      <c r="V1239" s="6"/>
      <c r="W1239" s="6"/>
      <c r="X1239" s="6">
        <f>+NETWORKDAYS(Tabla110[[#This Row],[Fecha de Asignación2]],Tabla110[[#This Row],[Fecha Respuesta]])</f>
        <v>1</v>
      </c>
      <c r="Y1239" s="6">
        <f>+Tabla110[[#This Row],[Meta]]-Tabla110[[#This Row],[Meta2]]</f>
        <v>-1</v>
      </c>
    </row>
    <row r="1240" spans="1:25" hidden="1">
      <c r="A1240" s="45" t="s">
        <v>6071</v>
      </c>
      <c r="B1240" s="14" t="s">
        <v>6071</v>
      </c>
      <c r="C1240" s="3">
        <v>2025</v>
      </c>
      <c r="D1240" s="25">
        <v>45951</v>
      </c>
      <c r="E1240" s="19" t="str">
        <f>IF(Tabla110[[#This Row],[Fecha Respuesta]]="","01 Pendiente","02 Finalizado")</f>
        <v>02 Finalizado</v>
      </c>
      <c r="F1240" s="3" t="s">
        <v>176</v>
      </c>
      <c r="G1240" s="3" t="str">
        <f>+VLOOKUP(Tabla110[[#This Row],[ABOGADO]],'|'!$A$47:$B$89,2,0)</f>
        <v>Representación Judicial</v>
      </c>
      <c r="H1240" s="237" t="s">
        <v>2176</v>
      </c>
      <c r="I1240" s="3" t="s">
        <v>65</v>
      </c>
      <c r="J1240" s="18" t="s">
        <v>9512</v>
      </c>
      <c r="K1240" s="65" t="s">
        <v>9513</v>
      </c>
      <c r="L1240" s="18" t="s">
        <v>2350</v>
      </c>
      <c r="M1240" s="3" t="s">
        <v>315</v>
      </c>
      <c r="N1240" s="3" t="str">
        <f>Tabla110[[#This Row],[Orden]]&amp;" ("&amp;Tabla110[[#This Row],[Vigencia]]&amp;") "&amp;Tabla110[[#This Row],[Entidad / Reclamante]]&amp;" "&amp;Tabla110[[#This Row],[Últimos 6 Dígitos del Proceso]]</f>
        <v>1242 (2025) Sanitas EPS 006400</v>
      </c>
      <c r="O1240" s="16">
        <v>64</v>
      </c>
      <c r="P1240" s="16">
        <v>0</v>
      </c>
      <c r="Q1240" s="25">
        <v>45980</v>
      </c>
      <c r="R1240" s="3" t="s">
        <v>43</v>
      </c>
      <c r="S1240" s="25">
        <v>45967</v>
      </c>
      <c r="T1240" s="3" t="s">
        <v>9514</v>
      </c>
      <c r="U1240" s="6"/>
      <c r="V1240" s="6"/>
      <c r="W1240" s="6"/>
      <c r="X1240" s="6">
        <f>+NETWORKDAYS(Tabla110[[#This Row],[Fecha de Asignación2]],Tabla110[[#This Row],[Fecha Respuesta]])</f>
        <v>10</v>
      </c>
      <c r="Y1240" s="6">
        <f>+Tabla110[[#This Row],[Meta]]-Tabla110[[#This Row],[Meta2]]</f>
        <v>-10</v>
      </c>
    </row>
    <row r="1241" spans="1:25" hidden="1">
      <c r="A1241" s="45" t="s">
        <v>6074</v>
      </c>
      <c r="B1241" s="14" t="s">
        <v>6074</v>
      </c>
      <c r="C1241" s="3">
        <v>2025</v>
      </c>
      <c r="D1241" s="25">
        <v>45951</v>
      </c>
      <c r="E1241" s="19" t="str">
        <f>IF(Tabla110[[#This Row],[Fecha Respuesta]]="","01 Pendiente","02 Finalizado")</f>
        <v>02 Finalizado</v>
      </c>
      <c r="F1241" s="3" t="s">
        <v>141</v>
      </c>
      <c r="G1241" s="3" t="str">
        <f>+VLOOKUP(Tabla110[[#This Row],[ABOGADO]],'|'!$A$47:$B$89,2,0)</f>
        <v>Coordinación Prejudicial</v>
      </c>
      <c r="H1241" s="237" t="s">
        <v>2176</v>
      </c>
      <c r="I1241" s="3" t="s">
        <v>65</v>
      </c>
      <c r="J1241" s="18" t="s">
        <v>9515</v>
      </c>
      <c r="K1241" s="65" t="s">
        <v>9516</v>
      </c>
      <c r="L1241" s="18" t="s">
        <v>2350</v>
      </c>
      <c r="M1241" s="3" t="s">
        <v>315</v>
      </c>
      <c r="N1241" s="3" t="str">
        <f>Tabla110[[#This Row],[Orden]]&amp;" ("&amp;Tabla110[[#This Row],[Vigencia]]&amp;") "&amp;Tabla110[[#This Row],[Entidad / Reclamante]]&amp;" "&amp;Tabla110[[#This Row],[Últimos 6 Dígitos del Proceso]]</f>
        <v>1243 (2025) Sanitas EPS 071801</v>
      </c>
      <c r="O1241" s="16">
        <v>303</v>
      </c>
      <c r="P1241" s="16">
        <v>502435420.38999999</v>
      </c>
      <c r="Q1241" s="25">
        <v>45967</v>
      </c>
      <c r="R1241" s="3" t="s">
        <v>47</v>
      </c>
      <c r="S1241" s="25">
        <v>45967</v>
      </c>
      <c r="T1241" s="3" t="s">
        <v>9517</v>
      </c>
      <c r="U1241" s="6"/>
      <c r="V1241" s="6"/>
      <c r="W1241" s="6"/>
      <c r="X1241" s="6">
        <f>+NETWORKDAYS(Tabla110[[#This Row],[Fecha de Asignación2]],Tabla110[[#This Row],[Fecha Respuesta]])</f>
        <v>1</v>
      </c>
      <c r="Y1241" s="6">
        <f>+Tabla110[[#This Row],[Meta]]-Tabla110[[#This Row],[Meta2]]</f>
        <v>-1</v>
      </c>
    </row>
    <row r="1242" spans="1:25" hidden="1">
      <c r="A1242" s="45" t="s">
        <v>6077</v>
      </c>
      <c r="B1242" s="14" t="s">
        <v>6077</v>
      </c>
      <c r="C1242" s="3">
        <v>2025</v>
      </c>
      <c r="D1242" s="25">
        <v>45951</v>
      </c>
      <c r="E1242" s="19" t="str">
        <f>IF(Tabla110[[#This Row],[Fecha Respuesta]]="","01 Pendiente","02 Finalizado")</f>
        <v>02 Finalizado</v>
      </c>
      <c r="F1242" s="3" t="s">
        <v>156</v>
      </c>
      <c r="G1242" s="3" t="str">
        <f>+VLOOKUP(Tabla110[[#This Row],[ABOGADO]],'|'!$A$47:$B$89,2,0)</f>
        <v>Coordinación Prejudicial</v>
      </c>
      <c r="H1242" s="237" t="s">
        <v>2176</v>
      </c>
      <c r="I1242" s="3" t="s">
        <v>56</v>
      </c>
      <c r="J1242" s="18" t="s">
        <v>9518</v>
      </c>
      <c r="K1242" s="65" t="s">
        <v>9519</v>
      </c>
      <c r="L1242" s="18" t="s">
        <v>2350</v>
      </c>
      <c r="M1242" s="3" t="s">
        <v>315</v>
      </c>
      <c r="N1242" s="3" t="str">
        <f>Tabla110[[#This Row],[Orden]]&amp;" ("&amp;Tabla110[[#This Row],[Vigencia]]&amp;") "&amp;Tabla110[[#This Row],[Entidad / Reclamante]]&amp;" "&amp;Tabla110[[#This Row],[Últimos 6 Dígitos del Proceso]]</f>
        <v>1244 (2025) Sanitas EPS 005700</v>
      </c>
      <c r="O1242" s="16">
        <v>422</v>
      </c>
      <c r="P1242" s="16">
        <v>289904678.13999999</v>
      </c>
      <c r="Q1242" s="25">
        <v>45952</v>
      </c>
      <c r="R1242" s="3" t="s">
        <v>54</v>
      </c>
      <c r="S1242" s="25">
        <v>45951</v>
      </c>
      <c r="T1242" s="3" t="s">
        <v>9247</v>
      </c>
      <c r="U1242" s="6"/>
      <c r="V1242" s="6"/>
      <c r="W1242" s="6"/>
      <c r="X1242" s="6">
        <f>+NETWORKDAYS(Tabla110[[#This Row],[Fecha de Asignación2]],Tabla110[[#This Row],[Fecha Respuesta]])</f>
        <v>2</v>
      </c>
      <c r="Y1242" s="6">
        <f>+Tabla110[[#This Row],[Meta]]-Tabla110[[#This Row],[Meta2]]</f>
        <v>-2</v>
      </c>
    </row>
    <row r="1243" spans="1:25" hidden="1">
      <c r="A1243" s="45" t="s">
        <v>6082</v>
      </c>
      <c r="B1243" s="14" t="s">
        <v>6082</v>
      </c>
      <c r="C1243" s="3">
        <v>2025</v>
      </c>
      <c r="D1243" s="25">
        <v>45951</v>
      </c>
      <c r="E1243" s="19" t="str">
        <f>IF(Tabla110[[#This Row],[Fecha Respuesta]]="","01 Pendiente","02 Finalizado")</f>
        <v>02 Finalizado</v>
      </c>
      <c r="F1243" s="18" t="s">
        <v>6254</v>
      </c>
      <c r="G1243" s="3" t="s">
        <v>17</v>
      </c>
      <c r="H1243" s="237" t="s">
        <v>2176</v>
      </c>
      <c r="I1243" s="3" t="s">
        <v>65</v>
      </c>
      <c r="J1243" s="18" t="s">
        <v>9520</v>
      </c>
      <c r="K1243" s="65" t="s">
        <v>6432</v>
      </c>
      <c r="L1243" s="18" t="s">
        <v>2350</v>
      </c>
      <c r="M1243" s="3" t="s">
        <v>315</v>
      </c>
      <c r="N1243" s="3" t="str">
        <f>Tabla110[[#This Row],[Orden]]&amp;" ("&amp;Tabla110[[#This Row],[Vigencia]]&amp;") "&amp;Tabla110[[#This Row],[Entidad / Reclamante]]&amp;" "&amp;Tabla110[[#This Row],[Últimos 6 Dígitos del Proceso]]</f>
        <v>1245 (2025) Sanitas EPS 024500</v>
      </c>
      <c r="O1243" s="16">
        <v>48</v>
      </c>
      <c r="P1243" s="16">
        <v>150316650</v>
      </c>
      <c r="Q1243" s="25">
        <v>45982</v>
      </c>
      <c r="R1243" s="3" t="s">
        <v>43</v>
      </c>
      <c r="S1243" s="25">
        <v>45967</v>
      </c>
      <c r="T1243" s="3" t="s">
        <v>9521</v>
      </c>
      <c r="U1243" s="6"/>
      <c r="V1243" s="6"/>
      <c r="W1243" s="6"/>
      <c r="X1243" s="6">
        <f>+NETWORKDAYS(Tabla110[[#This Row],[Fecha de Asignación2]],Tabla110[[#This Row],[Fecha Respuesta]])</f>
        <v>12</v>
      </c>
      <c r="Y1243" s="6">
        <f>+Tabla110[[#This Row],[Meta]]-Tabla110[[#This Row],[Meta2]]</f>
        <v>-12</v>
      </c>
    </row>
    <row r="1244" spans="1:25" hidden="1">
      <c r="A1244" s="45" t="s">
        <v>6085</v>
      </c>
      <c r="B1244" s="14" t="s">
        <v>6085</v>
      </c>
      <c r="C1244" s="3">
        <v>2025</v>
      </c>
      <c r="D1244" s="25">
        <v>45951</v>
      </c>
      <c r="E1244" s="19" t="str">
        <f>IF(Tabla110[[#This Row],[Fecha Respuesta]]="","01 Pendiente","02 Finalizado")</f>
        <v>02 Finalizado</v>
      </c>
      <c r="F1244" s="3" t="s">
        <v>178</v>
      </c>
      <c r="G1244" s="3" t="str">
        <f>+VLOOKUP(Tabla110[[#This Row],[ABOGADO]],'|'!$A$47:$B$89,2,0)</f>
        <v>Coordinación Prejudicial</v>
      </c>
      <c r="H1244" s="3" t="s">
        <v>2219</v>
      </c>
      <c r="I1244" s="3" t="s">
        <v>65</v>
      </c>
      <c r="J1244" s="18" t="s">
        <v>9522</v>
      </c>
      <c r="K1244" s="65" t="s">
        <v>9523</v>
      </c>
      <c r="L1244" s="18" t="s">
        <v>2350</v>
      </c>
      <c r="M1244" s="3" t="s">
        <v>9524</v>
      </c>
      <c r="N1244" s="3" t="str">
        <f>Tabla110[[#This Row],[Orden]]&amp;" ("&amp;Tabla110[[#This Row],[Vigencia]]&amp;") "&amp;Tabla110[[#This Row],[Entidad / Reclamante]]&amp;" "&amp;Tabla110[[#This Row],[Últimos 6 Dígitos del Proceso]]</f>
        <v>1246 (2025) IPS Fundación Hospital San Pedro 099900</v>
      </c>
      <c r="O1244" s="16">
        <v>19</v>
      </c>
      <c r="P1244" s="16">
        <v>22502205</v>
      </c>
      <c r="Q1244" s="25">
        <v>45980</v>
      </c>
      <c r="R1244" s="3" t="s">
        <v>96</v>
      </c>
      <c r="S1244" s="25">
        <v>45965</v>
      </c>
      <c r="T1244" s="3" t="s">
        <v>9525</v>
      </c>
      <c r="U1244" s="6"/>
      <c r="V1244" s="6"/>
      <c r="W1244" s="6"/>
      <c r="X1244" s="6">
        <f>+NETWORKDAYS(Tabla110[[#This Row],[Fecha de Asignación2]],Tabla110[[#This Row],[Fecha Respuesta]])</f>
        <v>12</v>
      </c>
      <c r="Y1244" s="6">
        <f>+Tabla110[[#This Row],[Meta]]-Tabla110[[#This Row],[Meta2]]</f>
        <v>-12</v>
      </c>
    </row>
    <row r="1245" spans="1:25" hidden="1">
      <c r="A1245" s="45" t="s">
        <v>6088</v>
      </c>
      <c r="B1245" s="14" t="s">
        <v>6088</v>
      </c>
      <c r="C1245" s="3">
        <v>2025</v>
      </c>
      <c r="D1245" s="25">
        <v>45951</v>
      </c>
      <c r="E1245" s="19" t="str">
        <f>IF(Tabla110[[#This Row],[Fecha Respuesta]]="","01 Pendiente","02 Finalizado")</f>
        <v>02 Finalizado</v>
      </c>
      <c r="F1245" s="25" t="s">
        <v>6200</v>
      </c>
      <c r="G1245" s="3" t="s">
        <v>17</v>
      </c>
      <c r="H1245" s="237" t="s">
        <v>2176</v>
      </c>
      <c r="I1245" s="3" t="s">
        <v>65</v>
      </c>
      <c r="J1245" s="18" t="s">
        <v>9526</v>
      </c>
      <c r="K1245" s="65" t="s">
        <v>2229</v>
      </c>
      <c r="L1245" s="18" t="s">
        <v>2350</v>
      </c>
      <c r="M1245" s="3" t="s">
        <v>267</v>
      </c>
      <c r="N1245" s="3" t="str">
        <f>Tabla110[[#This Row],[Orden]]&amp;" ("&amp;Tabla110[[#This Row],[Vigencia]]&amp;") "&amp;Tabla110[[#This Row],[Entidad / Reclamante]]&amp;" "&amp;Tabla110[[#This Row],[Últimos 6 Dígitos del Proceso]]</f>
        <v>1247 (2025) Nueva EPS 016800</v>
      </c>
      <c r="O1245" s="16">
        <v>182</v>
      </c>
      <c r="P1245" s="16">
        <v>363568532</v>
      </c>
      <c r="Q1245" s="25">
        <v>45971</v>
      </c>
      <c r="R1245" s="3" t="s">
        <v>103</v>
      </c>
      <c r="S1245" s="25">
        <v>45967</v>
      </c>
      <c r="T1245" s="3" t="s">
        <v>8596</v>
      </c>
      <c r="U1245" s="6"/>
      <c r="V1245" s="6"/>
      <c r="W1245" s="6"/>
      <c r="X1245" s="6">
        <f>+NETWORKDAYS(Tabla110[[#This Row],[Fecha de Asignación2]],Tabla110[[#This Row],[Fecha Respuesta]])</f>
        <v>3</v>
      </c>
      <c r="Y1245" s="6">
        <f>+Tabla110[[#This Row],[Meta]]-Tabla110[[#This Row],[Meta2]]</f>
        <v>-3</v>
      </c>
    </row>
    <row r="1246" spans="1:25" hidden="1">
      <c r="A1246" s="45" t="s">
        <v>6090</v>
      </c>
      <c r="B1246" s="14" t="s">
        <v>6090</v>
      </c>
      <c r="C1246" s="3">
        <v>2025</v>
      </c>
      <c r="D1246" s="25">
        <v>45951</v>
      </c>
      <c r="E1246" s="19" t="str">
        <f>IF(Tabla110[[#This Row],[Fecha Respuesta]]="","01 Pendiente","02 Finalizado")</f>
        <v>02 Finalizado</v>
      </c>
      <c r="F1246" s="25" t="s">
        <v>6200</v>
      </c>
      <c r="G1246" s="3" t="s">
        <v>17</v>
      </c>
      <c r="H1246" s="237" t="s">
        <v>2176</v>
      </c>
      <c r="I1246" s="3" t="s">
        <v>65</v>
      </c>
      <c r="J1246" s="18" t="s">
        <v>9527</v>
      </c>
      <c r="K1246" s="65" t="s">
        <v>6749</v>
      </c>
      <c r="L1246" s="18" t="s">
        <v>2350</v>
      </c>
      <c r="M1246" s="3" t="s">
        <v>355</v>
      </c>
      <c r="N1246" s="3" t="str">
        <f>Tabla110[[#This Row],[Orden]]&amp;" ("&amp;Tabla110[[#This Row],[Vigencia]]&amp;") "&amp;Tabla110[[#This Row],[Entidad / Reclamante]]&amp;" "&amp;Tabla110[[#This Row],[Últimos 6 Dígitos del Proceso]]</f>
        <v>1248 (2025) Famisanar EPS 014800</v>
      </c>
      <c r="O1246" s="16">
        <v>79</v>
      </c>
      <c r="P1246" s="16">
        <v>6369385</v>
      </c>
      <c r="Q1246" s="25">
        <v>45974</v>
      </c>
      <c r="R1246" s="3" t="s">
        <v>96</v>
      </c>
      <c r="S1246" s="25">
        <v>45967</v>
      </c>
      <c r="T1246" s="3" t="s">
        <v>9528</v>
      </c>
      <c r="U1246" s="6"/>
      <c r="V1246" s="6"/>
      <c r="W1246" s="6"/>
      <c r="X1246" s="6">
        <f>+NETWORKDAYS(Tabla110[[#This Row],[Fecha de Asignación2]],Tabla110[[#This Row],[Fecha Respuesta]])</f>
        <v>6</v>
      </c>
      <c r="Y1246" s="6">
        <f>+Tabla110[[#This Row],[Meta]]-Tabla110[[#This Row],[Meta2]]</f>
        <v>-6</v>
      </c>
    </row>
    <row r="1247" spans="1:25" hidden="1">
      <c r="A1247" s="45" t="s">
        <v>6092</v>
      </c>
      <c r="B1247" s="14" t="s">
        <v>6092</v>
      </c>
      <c r="C1247" s="3">
        <v>2025</v>
      </c>
      <c r="D1247" s="25">
        <v>45952</v>
      </c>
      <c r="E1247" s="19" t="str">
        <f>IF(Tabla110[[#This Row],[Fecha Respuesta]]="","01 Pendiente","02 Finalizado")</f>
        <v>02 Finalizado</v>
      </c>
      <c r="F1247" s="3" t="s">
        <v>176</v>
      </c>
      <c r="G1247" s="3" t="str">
        <f>+VLOOKUP(Tabla110[[#This Row],[ABOGADO]],'|'!$A$47:$B$89,2,0)</f>
        <v>Representación Judicial</v>
      </c>
      <c r="H1247" s="237" t="s">
        <v>2176</v>
      </c>
      <c r="I1247" s="3" t="s">
        <v>65</v>
      </c>
      <c r="J1247" s="18" t="s">
        <v>9529</v>
      </c>
      <c r="K1247" s="65" t="s">
        <v>9530</v>
      </c>
      <c r="L1247" s="18" t="s">
        <v>2350</v>
      </c>
      <c r="M1247" s="3" t="s">
        <v>315</v>
      </c>
      <c r="N1247" s="3" t="str">
        <f>Tabla110[[#This Row],[Orden]]&amp;" ("&amp;Tabla110[[#This Row],[Vigencia]]&amp;") "&amp;Tabla110[[#This Row],[Entidad / Reclamante]]&amp;" "&amp;Tabla110[[#This Row],[Últimos 6 Dígitos del Proceso]]</f>
        <v>1249 (2025) Sanitas EPS 037200</v>
      </c>
      <c r="O1247" s="16">
        <v>30</v>
      </c>
      <c r="P1247" s="16">
        <v>224673099</v>
      </c>
      <c r="Q1247" s="25">
        <v>45980</v>
      </c>
      <c r="R1247" s="3" t="s">
        <v>103</v>
      </c>
      <c r="S1247" s="25">
        <v>45967</v>
      </c>
      <c r="T1247" s="3" t="s">
        <v>9531</v>
      </c>
      <c r="U1247" s="6"/>
      <c r="V1247" s="6"/>
      <c r="W1247" s="6"/>
      <c r="X1247" s="6">
        <f>+NETWORKDAYS(Tabla110[[#This Row],[Fecha de Asignación2]],Tabla110[[#This Row],[Fecha Respuesta]])</f>
        <v>10</v>
      </c>
      <c r="Y1247" s="6">
        <f>+Tabla110[[#This Row],[Meta]]-Tabla110[[#This Row],[Meta2]]</f>
        <v>-10</v>
      </c>
    </row>
    <row r="1248" spans="1:25" hidden="1">
      <c r="A1248" s="45" t="s">
        <v>6094</v>
      </c>
      <c r="B1248" s="14" t="s">
        <v>6094</v>
      </c>
      <c r="C1248" s="3">
        <v>2025</v>
      </c>
      <c r="D1248" s="25">
        <v>45952</v>
      </c>
      <c r="E1248" s="19" t="str">
        <f>IF(Tabla110[[#This Row],[Fecha Respuesta]]="","01 Pendiente","02 Finalizado")</f>
        <v>02 Finalizado</v>
      </c>
      <c r="F1248" s="3" t="s">
        <v>176</v>
      </c>
      <c r="G1248" s="3" t="str">
        <f>+VLOOKUP(Tabla110[[#This Row],[ABOGADO]],'|'!$A$47:$B$89,2,0)</f>
        <v>Representación Judicial</v>
      </c>
      <c r="H1248" s="3" t="s">
        <v>2219</v>
      </c>
      <c r="I1248" s="3" t="s">
        <v>65</v>
      </c>
      <c r="J1248" s="18" t="s">
        <v>6708</v>
      </c>
      <c r="K1248" s="65" t="s">
        <v>6709</v>
      </c>
      <c r="L1248" s="18" t="s">
        <v>2350</v>
      </c>
      <c r="M1248" s="3" t="s">
        <v>9532</v>
      </c>
      <c r="N1248" s="3" t="str">
        <f>Tabla110[[#This Row],[Orden]]&amp;" ("&amp;Tabla110[[#This Row],[Vigencia]]&amp;") "&amp;Tabla110[[#This Row],[Entidad / Reclamante]]&amp;" "&amp;Tabla110[[#This Row],[Últimos 6 Dígitos del Proceso]]</f>
        <v>1250 (2025) Clínica las Vegas 029500</v>
      </c>
      <c r="O1248" s="16">
        <v>299</v>
      </c>
      <c r="P1248" s="16">
        <v>265240255</v>
      </c>
      <c r="Q1248" s="25">
        <v>45980</v>
      </c>
      <c r="R1248" s="3" t="s">
        <v>103</v>
      </c>
      <c r="S1248" s="25">
        <v>45967</v>
      </c>
      <c r="T1248" s="3" t="s">
        <v>9533</v>
      </c>
      <c r="U1248" s="6"/>
      <c r="V1248" s="6"/>
      <c r="W1248" s="6"/>
      <c r="X1248" s="6">
        <f>+NETWORKDAYS(Tabla110[[#This Row],[Fecha de Asignación2]],Tabla110[[#This Row],[Fecha Respuesta]])</f>
        <v>10</v>
      </c>
      <c r="Y1248" s="6">
        <f>+Tabla110[[#This Row],[Meta]]-Tabla110[[#This Row],[Meta2]]</f>
        <v>-10</v>
      </c>
    </row>
    <row r="1249" spans="1:25" hidden="1">
      <c r="A1249" s="45" t="s">
        <v>6097</v>
      </c>
      <c r="B1249" s="14" t="s">
        <v>6097</v>
      </c>
      <c r="C1249" s="3">
        <v>2025</v>
      </c>
      <c r="D1249" s="25">
        <v>45952</v>
      </c>
      <c r="E1249" s="19" t="str">
        <f>IF(Tabla110[[#This Row],[Fecha Respuesta]]="","01 Pendiente","02 Finalizado")</f>
        <v>02 Finalizado</v>
      </c>
      <c r="F1249" s="3" t="s">
        <v>138</v>
      </c>
      <c r="G1249" s="3" t="str">
        <f>+VLOOKUP(Tabla110[[#This Row],[ABOGADO]],'|'!$A$47:$B$89,2,0)</f>
        <v>Representación Judicial</v>
      </c>
      <c r="H1249" s="237" t="s">
        <v>2176</v>
      </c>
      <c r="I1249" s="3" t="s">
        <v>65</v>
      </c>
      <c r="J1249" s="18" t="s">
        <v>9534</v>
      </c>
      <c r="K1249" s="65" t="s">
        <v>9535</v>
      </c>
      <c r="L1249" s="18" t="s">
        <v>2350</v>
      </c>
      <c r="M1249" s="3" t="s">
        <v>315</v>
      </c>
      <c r="N1249" s="3" t="str">
        <f>Tabla110[[#This Row],[Orden]]&amp;" ("&amp;Tabla110[[#This Row],[Vigencia]]&amp;") "&amp;Tabla110[[#This Row],[Entidad / Reclamante]]&amp;" "&amp;Tabla110[[#This Row],[Últimos 6 Dígitos del Proceso]]</f>
        <v>1251 (2025) Sanitas EPS 064200</v>
      </c>
      <c r="O1249" s="16">
        <v>1</v>
      </c>
      <c r="P1249" s="16">
        <v>0</v>
      </c>
      <c r="Q1249" s="25">
        <v>45952</v>
      </c>
      <c r="R1249" s="3" t="s">
        <v>54</v>
      </c>
      <c r="S1249" s="25">
        <v>45952</v>
      </c>
      <c r="T1249" s="3" t="s">
        <v>9536</v>
      </c>
      <c r="U1249" s="6"/>
      <c r="V1249" s="6"/>
      <c r="W1249" s="6"/>
      <c r="X1249" s="6">
        <f>+NETWORKDAYS(Tabla110[[#This Row],[Fecha de Asignación2]],Tabla110[[#This Row],[Fecha Respuesta]])</f>
        <v>1</v>
      </c>
      <c r="Y1249" s="6">
        <f>+Tabla110[[#This Row],[Meta]]-Tabla110[[#This Row],[Meta2]]</f>
        <v>-1</v>
      </c>
    </row>
    <row r="1250" spans="1:25" hidden="1">
      <c r="A1250" s="45" t="s">
        <v>6099</v>
      </c>
      <c r="B1250" s="14" t="s">
        <v>6099</v>
      </c>
      <c r="C1250" s="3">
        <v>2025</v>
      </c>
      <c r="D1250" s="25">
        <v>45952</v>
      </c>
      <c r="E1250" s="19" t="str">
        <f>IF(Tabla110[[#This Row],[Fecha Respuesta]]="","01 Pendiente","02 Finalizado")</f>
        <v>02 Finalizado</v>
      </c>
      <c r="F1250" s="3" t="s">
        <v>131</v>
      </c>
      <c r="G1250" s="3" t="str">
        <f>+VLOOKUP(Tabla110[[#This Row],[ABOGADO]],'|'!$A$47:$B$89,2,0)</f>
        <v>Representación Judicial</v>
      </c>
      <c r="H1250" s="237" t="s">
        <v>2176</v>
      </c>
      <c r="I1250" s="3" t="s">
        <v>65</v>
      </c>
      <c r="J1250" s="18" t="s">
        <v>9537</v>
      </c>
      <c r="K1250" s="65" t="s">
        <v>6273</v>
      </c>
      <c r="L1250" s="18" t="s">
        <v>2350</v>
      </c>
      <c r="M1250" s="3" t="s">
        <v>315</v>
      </c>
      <c r="N1250" s="3" t="str">
        <f>Tabla110[[#This Row],[Orden]]&amp;" ("&amp;Tabla110[[#This Row],[Vigencia]]&amp;") "&amp;Tabla110[[#This Row],[Entidad / Reclamante]]&amp;" "&amp;Tabla110[[#This Row],[Últimos 6 Dígitos del Proceso]]</f>
        <v>1252 (2025) Sanitas EPS 017600</v>
      </c>
      <c r="O1250" s="16">
        <v>767</v>
      </c>
      <c r="P1250" s="16">
        <v>365918436</v>
      </c>
      <c r="Q1250" s="25">
        <v>45981</v>
      </c>
      <c r="R1250" s="3" t="s">
        <v>103</v>
      </c>
      <c r="S1250" s="25">
        <v>45967</v>
      </c>
      <c r="T1250" s="3" t="s">
        <v>9538</v>
      </c>
      <c r="U1250" s="6"/>
      <c r="V1250" s="6"/>
      <c r="W1250" s="6"/>
      <c r="X1250" s="6">
        <f>+NETWORKDAYS(Tabla110[[#This Row],[Fecha de Asignación2]],Tabla110[[#This Row],[Fecha Respuesta]])</f>
        <v>11</v>
      </c>
      <c r="Y1250" s="6">
        <f>+Tabla110[[#This Row],[Meta]]-Tabla110[[#This Row],[Meta2]]</f>
        <v>-11</v>
      </c>
    </row>
    <row r="1251" spans="1:25" hidden="1">
      <c r="A1251" s="45" t="s">
        <v>6102</v>
      </c>
      <c r="B1251" s="14" t="s">
        <v>6102</v>
      </c>
      <c r="C1251" s="3">
        <v>2025</v>
      </c>
      <c r="D1251" s="25">
        <v>45952</v>
      </c>
      <c r="E1251" s="19" t="str">
        <f>IF(Tabla110[[#This Row],[Fecha Respuesta]]="","01 Pendiente","02 Finalizado")</f>
        <v>02 Finalizado</v>
      </c>
      <c r="F1251" s="3" t="s">
        <v>148</v>
      </c>
      <c r="G1251" s="3" t="str">
        <f>+VLOOKUP(Tabla110[[#This Row],[ABOGADO]],'|'!$A$47:$B$89,2,0)</f>
        <v>Representación Judicial</v>
      </c>
      <c r="H1251" s="237" t="s">
        <v>2176</v>
      </c>
      <c r="I1251" s="3" t="s">
        <v>65</v>
      </c>
      <c r="J1251" s="18" t="s">
        <v>9539</v>
      </c>
      <c r="K1251" s="65" t="s">
        <v>6721</v>
      </c>
      <c r="L1251" s="18" t="s">
        <v>2350</v>
      </c>
      <c r="M1251" s="3" t="s">
        <v>315</v>
      </c>
      <c r="N1251" s="3" t="str">
        <f>Tabla110[[#This Row],[Orden]]&amp;" ("&amp;Tabla110[[#This Row],[Vigencia]]&amp;") "&amp;Tabla110[[#This Row],[Entidad / Reclamante]]&amp;" "&amp;Tabla110[[#This Row],[Últimos 6 Dígitos del Proceso]]</f>
        <v>1253 (2025) Sanitas EPS 019300</v>
      </c>
      <c r="O1251" s="16">
        <v>874</v>
      </c>
      <c r="P1251" s="16">
        <v>136043313</v>
      </c>
      <c r="Q1251" s="25">
        <v>45981</v>
      </c>
      <c r="R1251" s="3" t="s">
        <v>103</v>
      </c>
      <c r="S1251" s="25">
        <v>45967</v>
      </c>
      <c r="T1251" s="3" t="s">
        <v>9540</v>
      </c>
      <c r="U1251" s="6"/>
      <c r="V1251" s="6"/>
      <c r="W1251" s="6"/>
      <c r="X1251" s="6">
        <f>+NETWORKDAYS(Tabla110[[#This Row],[Fecha de Asignación2]],Tabla110[[#This Row],[Fecha Respuesta]])</f>
        <v>11</v>
      </c>
      <c r="Y1251" s="6">
        <f>+Tabla110[[#This Row],[Meta]]-Tabla110[[#This Row],[Meta2]]</f>
        <v>-11</v>
      </c>
    </row>
    <row r="1252" spans="1:25" hidden="1">
      <c r="A1252" s="45" t="s">
        <v>6104</v>
      </c>
      <c r="B1252" s="14" t="s">
        <v>6104</v>
      </c>
      <c r="C1252" s="3">
        <v>2025</v>
      </c>
      <c r="D1252" s="25">
        <v>45952</v>
      </c>
      <c r="E1252" s="19" t="str">
        <f>IF(Tabla110[[#This Row],[Fecha Respuesta]]="","01 Pendiente","02 Finalizado")</f>
        <v>02 Finalizado</v>
      </c>
      <c r="F1252" s="3" t="s">
        <v>174</v>
      </c>
      <c r="G1252" s="3" t="str">
        <f>+VLOOKUP(Tabla110[[#This Row],[ABOGADO]],'|'!$A$47:$B$89,2,0)</f>
        <v>Representación Judicial</v>
      </c>
      <c r="H1252" s="237" t="s">
        <v>2176</v>
      </c>
      <c r="I1252" s="3" t="s">
        <v>56</v>
      </c>
      <c r="J1252" s="18" t="s">
        <v>9541</v>
      </c>
      <c r="K1252" s="65" t="s">
        <v>7297</v>
      </c>
      <c r="L1252" s="18" t="s">
        <v>2350</v>
      </c>
      <c r="M1252" s="3" t="s">
        <v>246</v>
      </c>
      <c r="N1252" s="3" t="str">
        <f>Tabla110[[#This Row],[Orden]]&amp;" ("&amp;Tabla110[[#This Row],[Vigencia]]&amp;") "&amp;Tabla110[[#This Row],[Entidad / Reclamante]]&amp;" "&amp;Tabla110[[#This Row],[Últimos 6 Dígitos del Proceso]]</f>
        <v>1254 (2025) Compensar EPS 008000</v>
      </c>
      <c r="O1252" s="16">
        <v>2038</v>
      </c>
      <c r="P1252" s="16">
        <v>578569132</v>
      </c>
      <c r="Q1252" s="25">
        <v>45953</v>
      </c>
      <c r="R1252" s="3" t="s">
        <v>54</v>
      </c>
      <c r="S1252" s="25">
        <v>45952</v>
      </c>
      <c r="T1252" s="3" t="s">
        <v>8723</v>
      </c>
      <c r="U1252" s="6"/>
      <c r="V1252" s="6"/>
      <c r="W1252" s="6"/>
      <c r="X1252" s="6">
        <f>+NETWORKDAYS(Tabla110[[#This Row],[Fecha de Asignación2]],Tabla110[[#This Row],[Fecha Respuesta]])</f>
        <v>2</v>
      </c>
      <c r="Y1252" s="6">
        <f>+Tabla110[[#This Row],[Meta]]-Tabla110[[#This Row],[Meta2]]</f>
        <v>-2</v>
      </c>
    </row>
    <row r="1253" spans="1:25" hidden="1">
      <c r="A1253" s="45" t="s">
        <v>9542</v>
      </c>
      <c r="B1253" s="14" t="s">
        <v>9542</v>
      </c>
      <c r="C1253" s="3">
        <v>2025</v>
      </c>
      <c r="D1253" s="25">
        <v>45952</v>
      </c>
      <c r="E1253" s="19" t="str">
        <f>IF(Tabla110[[#This Row],[Fecha Respuesta]]="","01 Pendiente","02 Finalizado")</f>
        <v>02 Finalizado</v>
      </c>
      <c r="F1253" s="3" t="s">
        <v>2300</v>
      </c>
      <c r="G1253" s="3" t="e">
        <f>+VLOOKUP(Tabla110[[#This Row],[ABOGADO]],'|'!$A$47:$B$89,2,0)</f>
        <v>#N/A</v>
      </c>
      <c r="H1253" s="237" t="s">
        <v>2176</v>
      </c>
      <c r="I1253" s="3" t="s">
        <v>65</v>
      </c>
      <c r="J1253" s="18" t="s">
        <v>9543</v>
      </c>
      <c r="K1253" s="65" t="s">
        <v>9544</v>
      </c>
      <c r="L1253" s="18" t="s">
        <v>2350</v>
      </c>
      <c r="M1253" s="3" t="s">
        <v>389</v>
      </c>
      <c r="N1253" s="3" t="str">
        <f>Tabla110[[#This Row],[Orden]]&amp;" ("&amp;Tabla110[[#This Row],[Vigencia]]&amp;") "&amp;Tabla110[[#This Row],[Entidad / Reclamante]]&amp;" "&amp;Tabla110[[#This Row],[Últimos 6 Dígitos del Proceso]]</f>
        <v>1255 (2025) Salud Total EPS 024800</v>
      </c>
      <c r="O1253" s="16">
        <v>894</v>
      </c>
      <c r="P1253" s="16">
        <v>474070731.20999998</v>
      </c>
      <c r="Q1253" s="25">
        <v>45966</v>
      </c>
      <c r="R1253" s="3" t="s">
        <v>47</v>
      </c>
      <c r="S1253" s="25">
        <v>45952</v>
      </c>
      <c r="T1253" s="3" t="s">
        <v>9545</v>
      </c>
      <c r="U1253" s="6"/>
      <c r="V1253" s="6"/>
      <c r="W1253" s="6"/>
      <c r="X1253" s="6">
        <f>+NETWORKDAYS(Tabla110[[#This Row],[Fecha de Asignación2]],Tabla110[[#This Row],[Fecha Respuesta]])</f>
        <v>11</v>
      </c>
      <c r="Y1253" s="6">
        <f>+Tabla110[[#This Row],[Meta]]-Tabla110[[#This Row],[Meta2]]</f>
        <v>-11</v>
      </c>
    </row>
    <row r="1254" spans="1:25" hidden="1">
      <c r="A1254" s="45" t="s">
        <v>9546</v>
      </c>
      <c r="B1254" s="14" t="s">
        <v>9546</v>
      </c>
      <c r="C1254" s="3">
        <v>2025</v>
      </c>
      <c r="D1254" s="25">
        <v>45953</v>
      </c>
      <c r="E1254" s="19" t="str">
        <f>IF(Tabla110[[#This Row],[Fecha Respuesta]]="","01 Pendiente","02 Finalizado")</f>
        <v>02 Finalizado</v>
      </c>
      <c r="F1254" s="3" t="s">
        <v>179</v>
      </c>
      <c r="G1254" s="3" t="str">
        <f>+VLOOKUP(Tabla110[[#This Row],[ABOGADO]],'|'!$A$47:$B$89,2,0)</f>
        <v>Representación Judicial</v>
      </c>
      <c r="H1254" s="3" t="s">
        <v>2219</v>
      </c>
      <c r="I1254" s="3" t="s">
        <v>65</v>
      </c>
      <c r="J1254" s="18" t="s">
        <v>9547</v>
      </c>
      <c r="K1254" s="65" t="s">
        <v>9446</v>
      </c>
      <c r="L1254" s="18" t="s">
        <v>2350</v>
      </c>
      <c r="M1254" s="3" t="s">
        <v>775</v>
      </c>
      <c r="N1254" s="3" t="str">
        <f>Tabla110[[#This Row],[Orden]]&amp;" ("&amp;Tabla110[[#This Row],[Vigencia]]&amp;") "&amp;Tabla110[[#This Row],[Entidad / Reclamante]]&amp;" "&amp;Tabla110[[#This Row],[Últimos 6 Dígitos del Proceso]]</f>
        <v>1256 (2025) Clínica Santa María 014100</v>
      </c>
      <c r="O1254" s="16">
        <v>8</v>
      </c>
      <c r="P1254" s="16">
        <v>16539465</v>
      </c>
      <c r="Q1254" s="25">
        <v>45981</v>
      </c>
      <c r="R1254" s="3" t="s">
        <v>96</v>
      </c>
      <c r="S1254" s="25">
        <v>45965</v>
      </c>
      <c r="T1254" s="3" t="s">
        <v>9548</v>
      </c>
      <c r="U1254" s="6"/>
      <c r="V1254" s="6"/>
      <c r="W1254" s="6"/>
      <c r="X1254" s="6">
        <f>+NETWORKDAYS(Tabla110[[#This Row],[Fecha de Asignación2]],Tabla110[[#This Row],[Fecha Respuesta]])</f>
        <v>13</v>
      </c>
      <c r="Y1254" s="6">
        <f>+Tabla110[[#This Row],[Meta]]-Tabla110[[#This Row],[Meta2]]</f>
        <v>-13</v>
      </c>
    </row>
    <row r="1255" spans="1:25" hidden="1">
      <c r="A1255" s="45" t="s">
        <v>9549</v>
      </c>
      <c r="B1255" s="14" t="s">
        <v>9549</v>
      </c>
      <c r="C1255" s="3">
        <v>2025</v>
      </c>
      <c r="D1255" s="25">
        <v>45953</v>
      </c>
      <c r="E1255" s="19" t="str">
        <f>IF(Tabla110[[#This Row],[Fecha Respuesta]]="","01 Pendiente","02 Finalizado")</f>
        <v>02 Finalizado</v>
      </c>
      <c r="F1255" s="3" t="s">
        <v>124</v>
      </c>
      <c r="G1255" s="3" t="str">
        <f>+VLOOKUP(Tabla110[[#This Row],[ABOGADO]],'|'!$A$47:$B$89,2,0)</f>
        <v>Representación Judicial</v>
      </c>
      <c r="H1255" s="237" t="s">
        <v>2176</v>
      </c>
      <c r="I1255" s="3" t="s">
        <v>65</v>
      </c>
      <c r="J1255" s="18" t="s">
        <v>9550</v>
      </c>
      <c r="K1255" s="65" t="s">
        <v>9068</v>
      </c>
      <c r="L1255" s="18" t="s">
        <v>2350</v>
      </c>
      <c r="M1255" s="3" t="s">
        <v>315</v>
      </c>
      <c r="N1255" s="3" t="str">
        <f>Tabla110[[#This Row],[Orden]]&amp;" ("&amp;Tabla110[[#This Row],[Vigencia]]&amp;") "&amp;Tabla110[[#This Row],[Entidad / Reclamante]]&amp;" "&amp;Tabla110[[#This Row],[Últimos 6 Dígitos del Proceso]]</f>
        <v>1257 (2025) Sanitas EPS 035000</v>
      </c>
      <c r="O1255" s="16">
        <v>412</v>
      </c>
      <c r="P1255" s="16">
        <v>104301368</v>
      </c>
      <c r="Q1255" s="262">
        <v>45957</v>
      </c>
      <c r="R1255" s="261" t="s">
        <v>47</v>
      </c>
      <c r="S1255" s="25">
        <v>45953</v>
      </c>
      <c r="T1255" s="3" t="s">
        <v>9551</v>
      </c>
      <c r="U1255" s="6"/>
      <c r="V1255" s="6"/>
      <c r="W1255" s="6"/>
      <c r="X1255" s="6">
        <f>+NETWORKDAYS(Tabla110[[#This Row],[Fecha de Asignación2]],Tabla110[[#This Row],[Fecha Respuesta]])</f>
        <v>3</v>
      </c>
      <c r="Y1255" s="6">
        <f>+Tabla110[[#This Row],[Meta]]-Tabla110[[#This Row],[Meta2]]</f>
        <v>-3</v>
      </c>
    </row>
    <row r="1256" spans="1:25" hidden="1">
      <c r="A1256" s="45" t="s">
        <v>9552</v>
      </c>
      <c r="B1256" s="14" t="s">
        <v>9552</v>
      </c>
      <c r="C1256" s="3">
        <v>2025</v>
      </c>
      <c r="D1256" s="25">
        <v>45953</v>
      </c>
      <c r="E1256" s="19" t="str">
        <f>IF(Tabla110[[#This Row],[Fecha Respuesta]]="","01 Pendiente","02 Finalizado")</f>
        <v>02 Finalizado</v>
      </c>
      <c r="F1256" s="3" t="s">
        <v>106</v>
      </c>
      <c r="G1256" s="3" t="str">
        <f>+VLOOKUP(Tabla110[[#This Row],[ABOGADO]],'|'!$A$47:$B$89,2,0)</f>
        <v>Representación Judicial</v>
      </c>
      <c r="H1256" s="237" t="s">
        <v>2176</v>
      </c>
      <c r="I1256" s="3" t="s">
        <v>65</v>
      </c>
      <c r="J1256" s="18" t="s">
        <v>9553</v>
      </c>
      <c r="K1256" s="65" t="s">
        <v>6175</v>
      </c>
      <c r="L1256" s="18" t="s">
        <v>2350</v>
      </c>
      <c r="M1256" s="3" t="s">
        <v>267</v>
      </c>
      <c r="N1256" s="3" t="str">
        <f>Tabla110[[#This Row],[Orden]]&amp;" ("&amp;Tabla110[[#This Row],[Vigencia]]&amp;") "&amp;Tabla110[[#This Row],[Entidad / Reclamante]]&amp;" "&amp;Tabla110[[#This Row],[Últimos 6 Dígitos del Proceso]]</f>
        <v>1258 (2025) Nueva EPS 018000</v>
      </c>
      <c r="O1256" s="16">
        <v>20</v>
      </c>
      <c r="P1256" s="16">
        <v>8126916</v>
      </c>
      <c r="Q1256" s="25">
        <v>45981</v>
      </c>
      <c r="R1256" s="3" t="s">
        <v>96</v>
      </c>
      <c r="S1256" s="25">
        <v>45965</v>
      </c>
      <c r="T1256" s="3" t="s">
        <v>9158</v>
      </c>
      <c r="U1256" s="6"/>
      <c r="V1256" s="6"/>
      <c r="W1256" s="6"/>
      <c r="X1256" s="6">
        <f>+NETWORKDAYS(Tabla110[[#This Row],[Fecha de Asignación2]],Tabla110[[#This Row],[Fecha Respuesta]])</f>
        <v>13</v>
      </c>
      <c r="Y1256" s="6">
        <f>+Tabla110[[#This Row],[Meta]]-Tabla110[[#This Row],[Meta2]]</f>
        <v>-13</v>
      </c>
    </row>
    <row r="1257" spans="1:25" hidden="1">
      <c r="A1257" s="45" t="s">
        <v>9554</v>
      </c>
      <c r="B1257" s="14" t="s">
        <v>9554</v>
      </c>
      <c r="C1257" s="3">
        <v>2025</v>
      </c>
      <c r="D1257" s="25">
        <v>45955</v>
      </c>
      <c r="E1257" s="19" t="str">
        <f>IF(Tabla110[[#This Row],[Fecha Respuesta]]="","01 Pendiente","02 Finalizado")</f>
        <v>02 Finalizado</v>
      </c>
      <c r="F1257" s="3" t="s">
        <v>146</v>
      </c>
      <c r="G1257" s="3" t="str">
        <f>+VLOOKUP(Tabla110[[#This Row],[ABOGADO]],'|'!$A$47:$B$89,2,0)</f>
        <v>Coordinación Prejudicial</v>
      </c>
      <c r="H1257" s="3" t="s">
        <v>2219</v>
      </c>
      <c r="I1257" s="3" t="s">
        <v>65</v>
      </c>
      <c r="J1257" s="18" t="s">
        <v>9555</v>
      </c>
      <c r="K1257" s="65" t="s">
        <v>9556</v>
      </c>
      <c r="L1257" s="18" t="s">
        <v>2350</v>
      </c>
      <c r="M1257" s="3" t="s">
        <v>9557</v>
      </c>
      <c r="N1257" s="3" t="str">
        <f>Tabla110[[#This Row],[Orden]]&amp;" ("&amp;Tabla110[[#This Row],[Vigencia]]&amp;") "&amp;Tabla110[[#This Row],[Entidad / Reclamante]]&amp;" "&amp;Tabla110[[#This Row],[Últimos 6 Dígitos del Proceso]]</f>
        <v>1259 (2025) Centro  Policlínico del Olaya CPO S.A 664602</v>
      </c>
      <c r="O1257" s="16">
        <v>5438</v>
      </c>
      <c r="P1257" s="16">
        <v>3490996905</v>
      </c>
      <c r="Q1257" s="25">
        <v>45986</v>
      </c>
      <c r="R1257" s="3" t="s">
        <v>43</v>
      </c>
      <c r="S1257" s="25">
        <v>45967</v>
      </c>
      <c r="T1257" s="3" t="s">
        <v>9558</v>
      </c>
      <c r="U1257" s="6"/>
      <c r="V1257" s="6"/>
      <c r="W1257" s="6"/>
      <c r="X1257" s="6">
        <f>+NETWORKDAYS(Tabla110[[#This Row],[Fecha de Asignación2]],Tabla110[[#This Row],[Fecha Respuesta]])</f>
        <v>14</v>
      </c>
      <c r="Y1257" s="6">
        <f>+Tabla110[[#This Row],[Meta]]-Tabla110[[#This Row],[Meta2]]</f>
        <v>-14</v>
      </c>
    </row>
    <row r="1258" spans="1:25" hidden="1">
      <c r="A1258" s="45" t="s">
        <v>9559</v>
      </c>
      <c r="B1258" s="14" t="s">
        <v>9559</v>
      </c>
      <c r="C1258" s="3">
        <v>2025</v>
      </c>
      <c r="D1258" s="25">
        <v>45957</v>
      </c>
      <c r="E1258" s="19" t="str">
        <f>IF(Tabla110[[#This Row],[Fecha Respuesta]]="","01 Pendiente","02 Finalizado")</f>
        <v>02 Finalizado</v>
      </c>
      <c r="F1258" s="3" t="s">
        <v>2300</v>
      </c>
      <c r="G1258" s="3" t="e">
        <f>+VLOOKUP(Tabla110[[#This Row],[ABOGADO]],'|'!$A$47:$B$89,2,0)</f>
        <v>#N/A</v>
      </c>
      <c r="H1258" s="237" t="s">
        <v>2176</v>
      </c>
      <c r="I1258" s="3" t="s">
        <v>65</v>
      </c>
      <c r="J1258" s="18" t="s">
        <v>9560</v>
      </c>
      <c r="K1258" s="65" t="s">
        <v>9461</v>
      </c>
      <c r="L1258" s="18" t="s">
        <v>2350</v>
      </c>
      <c r="M1258" s="3" t="s">
        <v>355</v>
      </c>
      <c r="N1258" s="3" t="str">
        <f>Tabla110[[#This Row],[Orden]]&amp;" ("&amp;Tabla110[[#This Row],[Vigencia]]&amp;") "&amp;Tabla110[[#This Row],[Entidad / Reclamante]]&amp;" "&amp;Tabla110[[#This Row],[Últimos 6 Dígitos del Proceso]]</f>
        <v>1260 (2025) Famisanar EPS 009300</v>
      </c>
      <c r="O1258" s="16">
        <v>96</v>
      </c>
      <c r="P1258" s="16">
        <v>23721393</v>
      </c>
      <c r="Q1258" s="25">
        <v>45981</v>
      </c>
      <c r="R1258" s="3" t="s">
        <v>103</v>
      </c>
      <c r="S1258" s="25">
        <v>45967</v>
      </c>
      <c r="T1258" s="3" t="s">
        <v>9561</v>
      </c>
      <c r="U1258" s="6"/>
      <c r="V1258" s="6"/>
      <c r="W1258" s="6"/>
      <c r="X1258" s="6">
        <f>+NETWORKDAYS(Tabla110[[#This Row],[Fecha de Asignación2]],Tabla110[[#This Row],[Fecha Respuesta]])</f>
        <v>11</v>
      </c>
      <c r="Y1258" s="6">
        <f>+Tabla110[[#This Row],[Meta]]-Tabla110[[#This Row],[Meta2]]</f>
        <v>-11</v>
      </c>
    </row>
    <row r="1259" spans="1:25" hidden="1">
      <c r="A1259" s="45" t="s">
        <v>9562</v>
      </c>
      <c r="B1259" s="14" t="s">
        <v>9562</v>
      </c>
      <c r="C1259" s="3">
        <v>2025</v>
      </c>
      <c r="D1259" s="25">
        <v>45957</v>
      </c>
      <c r="E1259" s="19" t="str">
        <f>IF(Tabla110[[#This Row],[Fecha Respuesta]]="","01 Pendiente","02 Finalizado")</f>
        <v>02 Finalizado</v>
      </c>
      <c r="F1259" s="3" t="s">
        <v>2300</v>
      </c>
      <c r="G1259" s="3" t="e">
        <f>+VLOOKUP(Tabla110[[#This Row],[ABOGADO]],'|'!$A$47:$B$89,2,0)</f>
        <v>#N/A</v>
      </c>
      <c r="H1259" s="237" t="s">
        <v>2176</v>
      </c>
      <c r="I1259" s="3" t="s">
        <v>65</v>
      </c>
      <c r="J1259" s="18" t="s">
        <v>9563</v>
      </c>
      <c r="K1259" s="65" t="s">
        <v>6861</v>
      </c>
      <c r="L1259" s="18" t="s">
        <v>2350</v>
      </c>
      <c r="M1259" s="3" t="s">
        <v>267</v>
      </c>
      <c r="N1259" s="3" t="str">
        <f>Tabla110[[#This Row],[Orden]]&amp;" ("&amp;Tabla110[[#This Row],[Vigencia]]&amp;") "&amp;Tabla110[[#This Row],[Entidad / Reclamante]]&amp;" "&amp;Tabla110[[#This Row],[Últimos 6 Dígitos del Proceso]]</f>
        <v>1261 (2025) Nueva EPS 020700</v>
      </c>
      <c r="O1259" s="16">
        <v>4665</v>
      </c>
      <c r="P1259" s="16">
        <v>1430557264</v>
      </c>
      <c r="Q1259" s="25">
        <v>45981</v>
      </c>
      <c r="R1259" s="3" t="s">
        <v>47</v>
      </c>
      <c r="S1259" s="25">
        <v>45957</v>
      </c>
      <c r="T1259" s="3" t="s">
        <v>9564</v>
      </c>
      <c r="U1259" s="6"/>
      <c r="V1259" s="6"/>
      <c r="W1259" s="6"/>
      <c r="X1259" s="6">
        <f>+NETWORKDAYS(Tabla110[[#This Row],[Fecha de Asignación2]],Tabla110[[#This Row],[Fecha Respuesta]])</f>
        <v>19</v>
      </c>
      <c r="Y1259" s="6">
        <f>+Tabla110[[#This Row],[Meta]]-Tabla110[[#This Row],[Meta2]]</f>
        <v>-19</v>
      </c>
    </row>
    <row r="1260" spans="1:25" hidden="1">
      <c r="A1260" s="45" t="s">
        <v>9565</v>
      </c>
      <c r="B1260" s="14" t="s">
        <v>9565</v>
      </c>
      <c r="C1260" s="3">
        <v>2025</v>
      </c>
      <c r="D1260" s="25">
        <v>45957</v>
      </c>
      <c r="E1260" s="19" t="str">
        <f>IF(Tabla110[[#This Row],[Fecha Respuesta]]="","01 Pendiente","02 Finalizado")</f>
        <v>02 Finalizado</v>
      </c>
      <c r="F1260" s="3" t="s">
        <v>124</v>
      </c>
      <c r="G1260" s="3" t="str">
        <f>+VLOOKUP(Tabla110[[#This Row],[ABOGADO]],'|'!$A$47:$B$89,2,0)</f>
        <v>Representación Judicial</v>
      </c>
      <c r="H1260" s="237" t="s">
        <v>2176</v>
      </c>
      <c r="I1260" s="3" t="s">
        <v>56</v>
      </c>
      <c r="J1260" s="18" t="s">
        <v>9566</v>
      </c>
      <c r="K1260" s="65" t="s">
        <v>6209</v>
      </c>
      <c r="L1260" s="18" t="s">
        <v>2350</v>
      </c>
      <c r="M1260" s="3" t="s">
        <v>315</v>
      </c>
      <c r="N1260" s="3" t="str">
        <f>Tabla110[[#This Row],[Orden]]&amp;" ("&amp;Tabla110[[#This Row],[Vigencia]]&amp;") "&amp;Tabla110[[#This Row],[Entidad / Reclamante]]&amp;" "&amp;Tabla110[[#This Row],[Últimos 6 Dígitos del Proceso]]</f>
        <v>1262 (2025) Sanitas EPS 004800</v>
      </c>
      <c r="O1260" s="16">
        <v>485</v>
      </c>
      <c r="P1260" s="16">
        <v>126194122</v>
      </c>
      <c r="Q1260" s="25">
        <v>45958</v>
      </c>
      <c r="R1260" s="3" t="s">
        <v>54</v>
      </c>
      <c r="S1260" s="25">
        <v>45957</v>
      </c>
      <c r="T1260" s="3" t="s">
        <v>9567</v>
      </c>
      <c r="U1260" s="6"/>
      <c r="V1260" s="6"/>
      <c r="W1260" s="6"/>
      <c r="X1260" s="6">
        <f>+NETWORKDAYS(Tabla110[[#This Row],[Fecha de Asignación2]],Tabla110[[#This Row],[Fecha Respuesta]])</f>
        <v>2</v>
      </c>
      <c r="Y1260" s="6">
        <f>+Tabla110[[#This Row],[Meta]]-Tabla110[[#This Row],[Meta2]]</f>
        <v>-2</v>
      </c>
    </row>
    <row r="1261" spans="1:25" hidden="1">
      <c r="A1261" s="45" t="s">
        <v>9568</v>
      </c>
      <c r="B1261" s="14" t="s">
        <v>9568</v>
      </c>
      <c r="C1261" s="3">
        <v>2025</v>
      </c>
      <c r="D1261" s="25">
        <v>45957</v>
      </c>
      <c r="E1261" s="19" t="str">
        <f>IF(Tabla110[[#This Row],[Fecha Respuesta]]="","01 Pendiente","02 Finalizado")</f>
        <v>02 Finalizado</v>
      </c>
      <c r="F1261" s="3" t="s">
        <v>169</v>
      </c>
      <c r="G1261" s="3" t="str">
        <f>+VLOOKUP(Tabla110[[#This Row],[ABOGADO]],'|'!$A$47:$B$89,2,0)</f>
        <v>Coordinación Prejudicial</v>
      </c>
      <c r="H1261" s="3" t="s">
        <v>2219</v>
      </c>
      <c r="I1261" s="3" t="s">
        <v>65</v>
      </c>
      <c r="J1261" s="18" t="s">
        <v>9569</v>
      </c>
      <c r="K1261" s="65" t="s">
        <v>9570</v>
      </c>
      <c r="L1261" s="18" t="s">
        <v>2350</v>
      </c>
      <c r="M1261" s="3" t="s">
        <v>9571</v>
      </c>
      <c r="N1261" s="3" t="str">
        <f>Tabla110[[#This Row],[Orden]]&amp;" ("&amp;Tabla110[[#This Row],[Vigencia]]&amp;") "&amp;Tabla110[[#This Row],[Entidad / Reclamante]]&amp;" "&amp;Tabla110[[#This Row],[Últimos 6 Dígitos del Proceso]]</f>
        <v>1263 (2025) ESE Salud Pereira 272232</v>
      </c>
      <c r="O1261" s="16">
        <v>868</v>
      </c>
      <c r="P1261" s="16">
        <v>364383420</v>
      </c>
      <c r="Q1261" s="25">
        <v>45958</v>
      </c>
      <c r="R1261" s="3" t="s">
        <v>54</v>
      </c>
      <c r="S1261" s="25">
        <v>45957</v>
      </c>
      <c r="T1261" s="3" t="s">
        <v>9572</v>
      </c>
      <c r="U1261" s="6"/>
      <c r="V1261" s="6"/>
      <c r="W1261" s="6"/>
      <c r="X1261" s="6">
        <f>+NETWORKDAYS(Tabla110[[#This Row],[Fecha de Asignación2]],Tabla110[[#This Row],[Fecha Respuesta]])</f>
        <v>2</v>
      </c>
      <c r="Y1261" s="6">
        <f>+Tabla110[[#This Row],[Meta]]-Tabla110[[#This Row],[Meta2]]</f>
        <v>-2</v>
      </c>
    </row>
    <row r="1262" spans="1:25" hidden="1">
      <c r="A1262" s="45" t="s">
        <v>9573</v>
      </c>
      <c r="B1262" s="14" t="s">
        <v>9573</v>
      </c>
      <c r="C1262" s="3">
        <v>2025</v>
      </c>
      <c r="D1262" s="25">
        <v>45957</v>
      </c>
      <c r="E1262" s="19" t="str">
        <f>IF(Tabla110[[#This Row],[Fecha Respuesta]]="","01 Pendiente","02 Finalizado")</f>
        <v>02 Finalizado</v>
      </c>
      <c r="F1262" s="18" t="s">
        <v>6254</v>
      </c>
      <c r="G1262" s="3" t="s">
        <v>17</v>
      </c>
      <c r="H1262" s="3" t="s">
        <v>2219</v>
      </c>
      <c r="I1262" s="3" t="s">
        <v>65</v>
      </c>
      <c r="J1262" s="18" t="s">
        <v>9574</v>
      </c>
      <c r="K1262" s="65" t="s">
        <v>6788</v>
      </c>
      <c r="L1262" s="18" t="s">
        <v>2350</v>
      </c>
      <c r="M1262" s="74" t="s">
        <v>1934</v>
      </c>
      <c r="N1262" s="3" t="str">
        <f>Tabla110[[#This Row],[Orden]]&amp;" ("&amp;Tabla110[[#This Row],[Vigencia]]&amp;") "&amp;Tabla110[[#This Row],[Entidad / Reclamante]]&amp;" "&amp;Tabla110[[#This Row],[Últimos 6 Dígitos del Proceso]]</f>
        <v>1264 (2025) Clínica Medical S.A.S 015600</v>
      </c>
      <c r="O1262" s="16">
        <v>1</v>
      </c>
      <c r="P1262" s="16">
        <v>30800</v>
      </c>
      <c r="Q1262" s="25">
        <v>45958</v>
      </c>
      <c r="R1262" s="3" t="s">
        <v>54</v>
      </c>
      <c r="S1262" s="25">
        <v>45957</v>
      </c>
      <c r="T1262" s="3" t="s">
        <v>9575</v>
      </c>
      <c r="U1262" s="6"/>
      <c r="V1262" s="6"/>
      <c r="W1262" s="6"/>
      <c r="X1262" s="6">
        <f>+NETWORKDAYS(Tabla110[[#This Row],[Fecha de Asignación2]],Tabla110[[#This Row],[Fecha Respuesta]])</f>
        <v>2</v>
      </c>
      <c r="Y1262" s="6">
        <f>+Tabla110[[#This Row],[Meta]]-Tabla110[[#This Row],[Meta2]]</f>
        <v>-2</v>
      </c>
    </row>
    <row r="1263" spans="1:25" hidden="1">
      <c r="A1263" s="45" t="s">
        <v>9576</v>
      </c>
      <c r="B1263" s="14" t="s">
        <v>9576</v>
      </c>
      <c r="C1263" s="3">
        <v>2025</v>
      </c>
      <c r="D1263" s="25">
        <v>45957</v>
      </c>
      <c r="E1263" s="19" t="str">
        <f>IF(Tabla110[[#This Row],[Fecha Respuesta]]="","01 Pendiente","02 Finalizado")</f>
        <v>02 Finalizado</v>
      </c>
      <c r="F1263" s="3" t="s">
        <v>167</v>
      </c>
      <c r="G1263" s="3" t="str">
        <f>+VLOOKUP(Tabla110[[#This Row],[ABOGADO]],'|'!$A$47:$B$89,2,0)</f>
        <v>Representación Judicial</v>
      </c>
      <c r="H1263" s="237" t="s">
        <v>2176</v>
      </c>
      <c r="I1263" s="3" t="s">
        <v>65</v>
      </c>
      <c r="J1263" s="18" t="s">
        <v>9577</v>
      </c>
      <c r="K1263" s="65" t="s">
        <v>9578</v>
      </c>
      <c r="L1263" s="18" t="s">
        <v>2350</v>
      </c>
      <c r="M1263" s="3" t="s">
        <v>389</v>
      </c>
      <c r="N1263" s="3" t="str">
        <f>Tabla110[[#This Row],[Orden]]&amp;" ("&amp;Tabla110[[#This Row],[Vigencia]]&amp;") "&amp;Tabla110[[#This Row],[Entidad / Reclamante]]&amp;" "&amp;Tabla110[[#This Row],[Últimos 6 Dígitos del Proceso]]</f>
        <v>1265 (2025) Salud Total EPS 009800</v>
      </c>
      <c r="O1263" s="16">
        <v>1</v>
      </c>
      <c r="P1263" s="16">
        <v>2009637</v>
      </c>
      <c r="Q1263" s="25">
        <v>45958</v>
      </c>
      <c r="R1263" s="3" t="s">
        <v>47</v>
      </c>
      <c r="S1263" s="25">
        <v>45957</v>
      </c>
      <c r="T1263" s="3" t="s">
        <v>9579</v>
      </c>
      <c r="U1263" s="6"/>
      <c r="V1263" s="6"/>
      <c r="W1263" s="6"/>
      <c r="X1263" s="6">
        <f>+NETWORKDAYS(Tabla110[[#This Row],[Fecha de Asignación2]],Tabla110[[#This Row],[Fecha Respuesta]])</f>
        <v>2</v>
      </c>
      <c r="Y1263" s="6">
        <f>+Tabla110[[#This Row],[Meta]]-Tabla110[[#This Row],[Meta2]]</f>
        <v>-2</v>
      </c>
    </row>
    <row r="1264" spans="1:25" hidden="1">
      <c r="A1264" s="45" t="s">
        <v>9580</v>
      </c>
      <c r="B1264" s="14" t="s">
        <v>9580</v>
      </c>
      <c r="C1264" s="3">
        <v>2025</v>
      </c>
      <c r="D1264" s="25">
        <v>45958</v>
      </c>
      <c r="E1264" s="19" t="str">
        <f>IF(Tabla110[[#This Row],[Fecha Respuesta]]="","01 Pendiente","02 Finalizado")</f>
        <v>02 Finalizado</v>
      </c>
      <c r="F1264" s="3" t="s">
        <v>164</v>
      </c>
      <c r="G1264" s="3" t="str">
        <f>+VLOOKUP(Tabla110[[#This Row],[ABOGADO]],'|'!$A$47:$B$89,2,0)</f>
        <v>Representación Judicial</v>
      </c>
      <c r="H1264" s="237" t="s">
        <v>2176</v>
      </c>
      <c r="I1264" s="3" t="s">
        <v>65</v>
      </c>
      <c r="J1264" s="18" t="s">
        <v>9581</v>
      </c>
      <c r="K1264" s="65" t="s">
        <v>9582</v>
      </c>
      <c r="L1264" s="18" t="s">
        <v>2350</v>
      </c>
      <c r="M1264" s="3" t="s">
        <v>267</v>
      </c>
      <c r="N1264" s="3" t="str">
        <f>Tabla110[[#This Row],[Orden]]&amp;" ("&amp;Tabla110[[#This Row],[Vigencia]]&amp;") "&amp;Tabla110[[#This Row],[Entidad / Reclamante]]&amp;" "&amp;Tabla110[[#This Row],[Últimos 6 Dígitos del Proceso]]</f>
        <v>1266 (2025) Nueva EPS 018300</v>
      </c>
      <c r="O1264" s="16">
        <v>1163</v>
      </c>
      <c r="P1264" s="16">
        <v>276361183</v>
      </c>
      <c r="Q1264" s="25">
        <v>45974</v>
      </c>
      <c r="R1264" s="3" t="s">
        <v>96</v>
      </c>
      <c r="S1264" s="25">
        <v>45967</v>
      </c>
      <c r="T1264" s="3" t="s">
        <v>9583</v>
      </c>
      <c r="U1264" s="6"/>
      <c r="V1264" s="6"/>
      <c r="W1264" s="6"/>
      <c r="X1264" s="6">
        <f>+NETWORKDAYS(Tabla110[[#This Row],[Fecha de Asignación2]],Tabla110[[#This Row],[Fecha Respuesta]])</f>
        <v>6</v>
      </c>
      <c r="Y1264" s="6">
        <f>+Tabla110[[#This Row],[Meta]]-Tabla110[[#This Row],[Meta2]]</f>
        <v>-6</v>
      </c>
    </row>
    <row r="1265" spans="1:25" hidden="1">
      <c r="A1265" s="45" t="s">
        <v>9584</v>
      </c>
      <c r="B1265" s="14" t="s">
        <v>9584</v>
      </c>
      <c r="C1265" s="3">
        <v>2025</v>
      </c>
      <c r="D1265" s="25">
        <v>45958</v>
      </c>
      <c r="E1265" s="19" t="str">
        <f>IF(Tabla110[[#This Row],[Fecha Respuesta]]="","01 Pendiente","02 Finalizado")</f>
        <v>02 Finalizado</v>
      </c>
      <c r="F1265" s="3" t="s">
        <v>173</v>
      </c>
      <c r="G1265" s="3" t="str">
        <f>+VLOOKUP(Tabla110[[#This Row],[ABOGADO]],'|'!$A$47:$B$89,2,0)</f>
        <v>Representación Judicial</v>
      </c>
      <c r="H1265" s="237" t="s">
        <v>2176</v>
      </c>
      <c r="I1265" s="3" t="s">
        <v>56</v>
      </c>
      <c r="J1265" s="18" t="s">
        <v>8538</v>
      </c>
      <c r="K1265" s="65" t="s">
        <v>8501</v>
      </c>
      <c r="L1265" s="18" t="s">
        <v>2350</v>
      </c>
      <c r="M1265" s="3" t="s">
        <v>315</v>
      </c>
      <c r="N1265" s="3" t="str">
        <f>Tabla110[[#This Row],[Orden]]&amp;" ("&amp;Tabla110[[#This Row],[Vigencia]]&amp;") "&amp;Tabla110[[#This Row],[Entidad / Reclamante]]&amp;" "&amp;Tabla110[[#This Row],[Últimos 6 Dígitos del Proceso]]</f>
        <v>1267 (2025) Sanitas EPS 020000</v>
      </c>
      <c r="O1265" s="16">
        <v>451</v>
      </c>
      <c r="P1265" s="16">
        <v>328813427</v>
      </c>
      <c r="Q1265" s="25">
        <v>45958</v>
      </c>
      <c r="R1265" s="3" t="s">
        <v>54</v>
      </c>
      <c r="S1265" s="25">
        <v>45958</v>
      </c>
      <c r="T1265" s="3" t="s">
        <v>9585</v>
      </c>
      <c r="U1265" s="6"/>
      <c r="V1265" s="6"/>
      <c r="W1265" s="6"/>
      <c r="X1265" s="6">
        <f>+NETWORKDAYS(Tabla110[[#This Row],[Fecha de Asignación2]],Tabla110[[#This Row],[Fecha Respuesta]])</f>
        <v>1</v>
      </c>
      <c r="Y1265" s="6">
        <f>+Tabla110[[#This Row],[Meta]]-Tabla110[[#This Row],[Meta2]]</f>
        <v>-1</v>
      </c>
    </row>
    <row r="1266" spans="1:25" hidden="1">
      <c r="A1266" s="45" t="s">
        <v>9586</v>
      </c>
      <c r="B1266" s="14" t="s">
        <v>9586</v>
      </c>
      <c r="C1266" s="3">
        <v>2025</v>
      </c>
      <c r="D1266" s="25">
        <v>45958</v>
      </c>
      <c r="E1266" s="19" t="str">
        <f>IF(Tabla110[[#This Row],[Fecha Respuesta]]="","01 Pendiente","02 Finalizado")</f>
        <v>02 Finalizado</v>
      </c>
      <c r="F1266" s="3" t="s">
        <v>117</v>
      </c>
      <c r="G1266" s="3" t="str">
        <f>+VLOOKUP(Tabla110[[#This Row],[ABOGADO]],'|'!$A$47:$B$89,2,0)</f>
        <v>Coordinación Prejudicial</v>
      </c>
      <c r="H1266" s="237" t="s">
        <v>2176</v>
      </c>
      <c r="I1266" s="3" t="s">
        <v>65</v>
      </c>
      <c r="J1266" s="18" t="s">
        <v>9587</v>
      </c>
      <c r="K1266" s="65" t="s">
        <v>2261</v>
      </c>
      <c r="L1266" s="18" t="s">
        <v>2350</v>
      </c>
      <c r="M1266" s="3" t="s">
        <v>374</v>
      </c>
      <c r="N1266" s="3" t="str">
        <f>Tabla110[[#This Row],[Orden]]&amp;" ("&amp;Tabla110[[#This Row],[Vigencia]]&amp;") "&amp;Tabla110[[#This Row],[Entidad / Reclamante]]&amp;" "&amp;Tabla110[[#This Row],[Últimos 6 Dígitos del Proceso]]</f>
        <v>1268 (2025) Aliansalud EPS 015300</v>
      </c>
      <c r="O1266" s="16">
        <v>3</v>
      </c>
      <c r="P1266" s="16">
        <v>288054</v>
      </c>
      <c r="Q1266" s="25">
        <v>45979</v>
      </c>
      <c r="R1266" s="3" t="s">
        <v>96</v>
      </c>
      <c r="S1266" s="25">
        <v>45965</v>
      </c>
      <c r="T1266" s="3" t="s">
        <v>9588</v>
      </c>
      <c r="U1266" s="6"/>
      <c r="V1266" s="6"/>
      <c r="W1266" s="6"/>
      <c r="X1266" s="6">
        <f>+NETWORKDAYS(Tabla110[[#This Row],[Fecha de Asignación2]],Tabla110[[#This Row],[Fecha Respuesta]])</f>
        <v>11</v>
      </c>
      <c r="Y1266" s="6">
        <f>+Tabla110[[#This Row],[Meta]]-Tabla110[[#This Row],[Meta2]]</f>
        <v>-11</v>
      </c>
    </row>
    <row r="1267" spans="1:25" hidden="1">
      <c r="A1267" s="45" t="s">
        <v>9589</v>
      </c>
      <c r="B1267" s="14" t="s">
        <v>9589</v>
      </c>
      <c r="C1267" s="3">
        <v>2025</v>
      </c>
      <c r="D1267" s="25">
        <v>45958</v>
      </c>
      <c r="E1267" s="19" t="str">
        <f>IF(Tabla110[[#This Row],[Fecha Respuesta]]="","01 Pendiente","02 Finalizado")</f>
        <v>02 Finalizado</v>
      </c>
      <c r="F1267" s="3" t="s">
        <v>169</v>
      </c>
      <c r="G1267" s="3" t="str">
        <f>+VLOOKUP(Tabla110[[#This Row],[ABOGADO]],'|'!$A$47:$B$89,2,0)</f>
        <v>Coordinación Prejudicial</v>
      </c>
      <c r="H1267" s="237" t="s">
        <v>2176</v>
      </c>
      <c r="I1267" s="3" t="s">
        <v>65</v>
      </c>
      <c r="J1267" s="18" t="s">
        <v>9590</v>
      </c>
      <c r="K1267" s="65" t="s">
        <v>8533</v>
      </c>
      <c r="L1267" s="18" t="s">
        <v>2350</v>
      </c>
      <c r="M1267" s="3" t="s">
        <v>267</v>
      </c>
      <c r="N1267" s="3" t="str">
        <f>Tabla110[[#This Row],[Orden]]&amp;" ("&amp;Tabla110[[#This Row],[Vigencia]]&amp;") "&amp;Tabla110[[#This Row],[Entidad / Reclamante]]&amp;" "&amp;Tabla110[[#This Row],[Últimos 6 Dígitos del Proceso]]</f>
        <v>1269 (2025) Nueva EPS 042900</v>
      </c>
      <c r="O1267" s="16">
        <v>872</v>
      </c>
      <c r="P1267" s="16">
        <v>391212583</v>
      </c>
      <c r="Q1267" s="25">
        <v>45981</v>
      </c>
      <c r="R1267" s="3" t="s">
        <v>103</v>
      </c>
      <c r="S1267" s="25">
        <v>45967</v>
      </c>
      <c r="T1267" s="3" t="s">
        <v>9591</v>
      </c>
      <c r="U1267" s="6"/>
      <c r="V1267" s="6"/>
      <c r="W1267" s="6"/>
      <c r="X1267" s="6">
        <f>+NETWORKDAYS(Tabla110[[#This Row],[Fecha de Asignación2]],Tabla110[[#This Row],[Fecha Respuesta]])</f>
        <v>11</v>
      </c>
      <c r="Y1267" s="6">
        <f>+Tabla110[[#This Row],[Meta]]-Tabla110[[#This Row],[Meta2]]</f>
        <v>-11</v>
      </c>
    </row>
    <row r="1268" spans="1:25" hidden="1">
      <c r="A1268" s="45" t="s">
        <v>9592</v>
      </c>
      <c r="B1268" s="14" t="s">
        <v>9592</v>
      </c>
      <c r="C1268" s="3">
        <v>2025</v>
      </c>
      <c r="D1268" s="25">
        <v>45958</v>
      </c>
      <c r="E1268" s="19" t="str">
        <f>IF(Tabla110[[#This Row],[Fecha Respuesta]]="","01 Pendiente","02 Finalizado")</f>
        <v>02 Finalizado</v>
      </c>
      <c r="F1268" s="25" t="s">
        <v>6200</v>
      </c>
      <c r="G1268" s="3" t="s">
        <v>17</v>
      </c>
      <c r="H1268" s="237" t="s">
        <v>2176</v>
      </c>
      <c r="I1268" s="3" t="s">
        <v>65</v>
      </c>
      <c r="J1268" s="18" t="s">
        <v>9593</v>
      </c>
      <c r="K1268" s="65" t="s">
        <v>2247</v>
      </c>
      <c r="L1268" s="18" t="s">
        <v>2350</v>
      </c>
      <c r="M1268" s="3" t="s">
        <v>267</v>
      </c>
      <c r="N1268" s="3" t="str">
        <f>Tabla110[[#This Row],[Orden]]&amp;" ("&amp;Tabla110[[#This Row],[Vigencia]]&amp;") "&amp;Tabla110[[#This Row],[Entidad / Reclamante]]&amp;" "&amp;Tabla110[[#This Row],[Últimos 6 Dígitos del Proceso]]</f>
        <v>1270 (2025) Nueva EPS 015900</v>
      </c>
      <c r="O1268" s="16">
        <v>488</v>
      </c>
      <c r="P1268" s="16">
        <v>1112221231</v>
      </c>
      <c r="Q1268" s="25">
        <v>45981</v>
      </c>
      <c r="R1268" s="3" t="s">
        <v>96</v>
      </c>
      <c r="S1268" s="25">
        <v>45967</v>
      </c>
      <c r="T1268" s="3" t="s">
        <v>8596</v>
      </c>
      <c r="U1268" s="6"/>
      <c r="V1268" s="6"/>
      <c r="W1268" s="6"/>
      <c r="X1268" s="6">
        <f>+NETWORKDAYS(Tabla110[[#This Row],[Fecha de Asignación2]],Tabla110[[#This Row],[Fecha Respuesta]])</f>
        <v>11</v>
      </c>
      <c r="Y1268" s="6">
        <f>+Tabla110[[#This Row],[Meta]]-Tabla110[[#This Row],[Meta2]]</f>
        <v>-11</v>
      </c>
    </row>
    <row r="1269" spans="1:25" hidden="1">
      <c r="A1269" s="45" t="s">
        <v>9594</v>
      </c>
      <c r="B1269" s="14" t="s">
        <v>9594</v>
      </c>
      <c r="C1269" s="3">
        <v>2025</v>
      </c>
      <c r="D1269" s="25">
        <v>45959</v>
      </c>
      <c r="E1269" s="19" t="str">
        <f>IF(Tabla110[[#This Row],[Fecha Respuesta]]="","01 Pendiente","02 Finalizado")</f>
        <v>02 Finalizado</v>
      </c>
      <c r="F1269" s="3" t="s">
        <v>169</v>
      </c>
      <c r="G1269" s="3" t="str">
        <f>+VLOOKUP(Tabla110[[#This Row],[ABOGADO]],'|'!$A$47:$B$89,2,0)</f>
        <v>Coordinación Prejudicial</v>
      </c>
      <c r="H1269" s="237" t="s">
        <v>2176</v>
      </c>
      <c r="I1269" s="3" t="s">
        <v>65</v>
      </c>
      <c r="J1269" s="18" t="s">
        <v>9595</v>
      </c>
      <c r="K1269" s="65" t="s">
        <v>9596</v>
      </c>
      <c r="L1269" s="18" t="s">
        <v>2350</v>
      </c>
      <c r="M1269" s="3" t="s">
        <v>315</v>
      </c>
      <c r="N1269" s="3" t="str">
        <f>Tabla110[[#This Row],[Orden]]&amp;" ("&amp;Tabla110[[#This Row],[Vigencia]]&amp;") "&amp;Tabla110[[#This Row],[Entidad / Reclamante]]&amp;" "&amp;Tabla110[[#This Row],[Últimos 6 Dígitos del Proceso]]</f>
        <v>1271 (2025) Sanitas EPS 044400</v>
      </c>
      <c r="O1269" s="16">
        <v>151</v>
      </c>
      <c r="P1269" s="16">
        <v>51802686.799999997</v>
      </c>
      <c r="Q1269" s="25">
        <v>45981</v>
      </c>
      <c r="R1269" s="3" t="s">
        <v>103</v>
      </c>
      <c r="S1269" s="25">
        <v>45967</v>
      </c>
      <c r="T1269" s="3" t="s">
        <v>9597</v>
      </c>
      <c r="U1269" s="6"/>
      <c r="V1269" s="6"/>
      <c r="W1269" s="6"/>
      <c r="X1269" s="6">
        <f>+NETWORKDAYS(Tabla110[[#This Row],[Fecha de Asignación2]],Tabla110[[#This Row],[Fecha Respuesta]])</f>
        <v>11</v>
      </c>
      <c r="Y1269" s="6">
        <f>+Tabla110[[#This Row],[Meta]]-Tabla110[[#This Row],[Meta2]]</f>
        <v>-11</v>
      </c>
    </row>
    <row r="1270" spans="1:25" hidden="1">
      <c r="A1270" s="45" t="s">
        <v>9598</v>
      </c>
      <c r="B1270" s="14" t="s">
        <v>9598</v>
      </c>
      <c r="C1270" s="3">
        <v>2025</v>
      </c>
      <c r="D1270" s="25">
        <v>45959</v>
      </c>
      <c r="E1270" s="19" t="str">
        <f>IF(Tabla110[[#This Row],[Fecha Respuesta]]="","01 Pendiente","02 Finalizado")</f>
        <v>02 Finalizado</v>
      </c>
      <c r="F1270" s="3" t="s">
        <v>139</v>
      </c>
      <c r="G1270" s="3" t="str">
        <f>+VLOOKUP(Tabla110[[#This Row],[ABOGADO]],'|'!$A$47:$B$89,2,0)</f>
        <v>Representación Judicial</v>
      </c>
      <c r="H1270" s="237" t="s">
        <v>2176</v>
      </c>
      <c r="I1270" s="3" t="s">
        <v>65</v>
      </c>
      <c r="J1270" s="18" t="s">
        <v>9599</v>
      </c>
      <c r="K1270" s="65" t="s">
        <v>7117</v>
      </c>
      <c r="L1270" s="18" t="s">
        <v>2350</v>
      </c>
      <c r="M1270" s="3" t="s">
        <v>410</v>
      </c>
      <c r="N1270" s="3" t="str">
        <f>Tabla110[[#This Row],[Orden]]&amp;" ("&amp;Tabla110[[#This Row],[Vigencia]]&amp;") "&amp;Tabla110[[#This Row],[Entidad / Reclamante]]&amp;" "&amp;Tabla110[[#This Row],[Últimos 6 Dígitos del Proceso]]</f>
        <v>1272 (2025) Coomeva EPS 024400</v>
      </c>
      <c r="O1270" s="16">
        <v>1069</v>
      </c>
      <c r="P1270" s="16">
        <v>369101630.63</v>
      </c>
      <c r="Q1270" s="25">
        <v>45959</v>
      </c>
      <c r="R1270" s="3" t="s">
        <v>54</v>
      </c>
      <c r="S1270" s="25">
        <v>45959</v>
      </c>
      <c r="T1270" s="3" t="s">
        <v>9600</v>
      </c>
      <c r="U1270" s="6"/>
      <c r="V1270" s="6"/>
      <c r="W1270" s="6"/>
      <c r="X1270" s="6">
        <f>+NETWORKDAYS(Tabla110[[#This Row],[Fecha de Asignación2]],Tabla110[[#This Row],[Fecha Respuesta]])</f>
        <v>1</v>
      </c>
      <c r="Y1270" s="6">
        <f>+Tabla110[[#This Row],[Meta]]-Tabla110[[#This Row],[Meta2]]</f>
        <v>-1</v>
      </c>
    </row>
    <row r="1271" spans="1:25" hidden="1">
      <c r="A1271" s="45" t="s">
        <v>9601</v>
      </c>
      <c r="B1271" s="14" t="s">
        <v>9601</v>
      </c>
      <c r="C1271" s="3">
        <v>2025</v>
      </c>
      <c r="D1271" s="25">
        <v>45959</v>
      </c>
      <c r="E1271" s="19" t="str">
        <f>IF(Tabla110[[#This Row],[Fecha Respuesta]]="","01 Pendiente","02 Finalizado")</f>
        <v>02 Finalizado</v>
      </c>
      <c r="F1271" s="3" t="s">
        <v>160</v>
      </c>
      <c r="G1271" s="3" t="str">
        <f>+VLOOKUP(Tabla110[[#This Row],[ABOGADO]],'|'!$A$47:$B$89,2,0)</f>
        <v>Representación Judicial</v>
      </c>
      <c r="H1271" s="3" t="s">
        <v>6122</v>
      </c>
      <c r="I1271" s="3" t="s">
        <v>65</v>
      </c>
      <c r="J1271" s="18" t="s">
        <v>9602</v>
      </c>
      <c r="K1271" s="65" t="s">
        <v>9603</v>
      </c>
      <c r="L1271" s="65" t="s">
        <v>9604</v>
      </c>
      <c r="M1271" s="3" t="s">
        <v>9605</v>
      </c>
      <c r="N1271" s="3" t="str">
        <f>Tabla110[[#This Row],[Orden]]&amp;" ("&amp;Tabla110[[#This Row],[Vigencia]]&amp;") "&amp;Tabla110[[#This Row],[Entidad / Reclamante]]&amp;" "&amp;Tabla110[[#This Row],[Últimos 6 Dígitos del Proceso]]</f>
        <v>1273 (2025) Nidia Piedad Esquivel Charry y Albelardo Melendez Ortega 019600</v>
      </c>
      <c r="O1271" s="16">
        <v>1</v>
      </c>
      <c r="P1271" s="16">
        <v>30000000</v>
      </c>
      <c r="Q1271" s="25">
        <v>45960</v>
      </c>
      <c r="R1271" s="3" t="s">
        <v>92</v>
      </c>
      <c r="S1271" s="25">
        <v>45959</v>
      </c>
      <c r="T1271" s="3" t="s">
        <v>7613</v>
      </c>
      <c r="U1271" s="6"/>
      <c r="V1271" s="6"/>
      <c r="W1271" s="6"/>
      <c r="X1271" s="6">
        <f>+NETWORKDAYS(Tabla110[[#This Row],[Fecha de Asignación2]],Tabla110[[#This Row],[Fecha Respuesta]])</f>
        <v>2</v>
      </c>
      <c r="Y1271" s="6">
        <f>+Tabla110[[#This Row],[Meta]]-Tabla110[[#This Row],[Meta2]]</f>
        <v>-2</v>
      </c>
    </row>
    <row r="1272" spans="1:25" hidden="1">
      <c r="A1272" s="45" t="s">
        <v>9606</v>
      </c>
      <c r="B1272" s="14" t="s">
        <v>9606</v>
      </c>
      <c r="C1272" s="3">
        <v>2025</v>
      </c>
      <c r="D1272" s="25">
        <v>45959</v>
      </c>
      <c r="E1272" s="19" t="str">
        <f>IF(Tabla110[[#This Row],[Fecha Respuesta]]="","01 Pendiente","02 Finalizado")</f>
        <v>02 Finalizado</v>
      </c>
      <c r="F1272" s="3" t="s">
        <v>139</v>
      </c>
      <c r="G1272" s="3" t="str">
        <f>+VLOOKUP(Tabla110[[#This Row],[ABOGADO]],'|'!$A$47:$B$89,2,0)</f>
        <v>Representación Judicial</v>
      </c>
      <c r="H1272" s="237" t="s">
        <v>2176</v>
      </c>
      <c r="I1272" s="3" t="s">
        <v>65</v>
      </c>
      <c r="J1272" s="18" t="s">
        <v>9607</v>
      </c>
      <c r="K1272" s="65" t="s">
        <v>6590</v>
      </c>
      <c r="L1272" s="18" t="s">
        <v>2350</v>
      </c>
      <c r="M1272" s="3" t="s">
        <v>389</v>
      </c>
      <c r="N1272" s="3" t="str">
        <f>Tabla110[[#This Row],[Orden]]&amp;" ("&amp;Tabla110[[#This Row],[Vigencia]]&amp;") "&amp;Tabla110[[#This Row],[Entidad / Reclamante]]&amp;" "&amp;Tabla110[[#This Row],[Últimos 6 Dígitos del Proceso]]</f>
        <v>1274 (2025) Salud Total EPS 056800</v>
      </c>
      <c r="O1272" s="16">
        <v>246</v>
      </c>
      <c r="P1272" s="16">
        <v>93856509</v>
      </c>
      <c r="Q1272" s="25">
        <v>45981</v>
      </c>
      <c r="R1272" s="3" t="s">
        <v>103</v>
      </c>
      <c r="S1272" s="25">
        <v>45967</v>
      </c>
      <c r="T1272" s="3" t="s">
        <v>9600</v>
      </c>
      <c r="U1272" s="6"/>
      <c r="V1272" s="6"/>
      <c r="W1272" s="6"/>
      <c r="X1272" s="6">
        <f>+NETWORKDAYS(Tabla110[[#This Row],[Fecha de Asignación2]],Tabla110[[#This Row],[Fecha Respuesta]])</f>
        <v>11</v>
      </c>
      <c r="Y1272" s="6">
        <f>+Tabla110[[#This Row],[Meta]]-Tabla110[[#This Row],[Meta2]]</f>
        <v>-11</v>
      </c>
    </row>
    <row r="1273" spans="1:25" hidden="1">
      <c r="A1273" s="45" t="s">
        <v>9608</v>
      </c>
      <c r="B1273" s="14" t="s">
        <v>9608</v>
      </c>
      <c r="C1273" s="3">
        <v>2025</v>
      </c>
      <c r="D1273" s="25">
        <v>45959</v>
      </c>
      <c r="E1273" s="19" t="str">
        <f>IF(Tabla110[[#This Row],[Fecha Respuesta]]="","01 Pendiente","02 Finalizado")</f>
        <v>02 Finalizado</v>
      </c>
      <c r="F1273" s="3" t="s">
        <v>169</v>
      </c>
      <c r="G1273" s="3" t="str">
        <f>+VLOOKUP(Tabla110[[#This Row],[ABOGADO]],'|'!$A$47:$B$89,2,0)</f>
        <v>Coordinación Prejudicial</v>
      </c>
      <c r="H1273" s="237" t="s">
        <v>2176</v>
      </c>
      <c r="I1273" s="3" t="s">
        <v>65</v>
      </c>
      <c r="J1273" s="18" t="s">
        <v>7183</v>
      </c>
      <c r="K1273" s="65" t="s">
        <v>6609</v>
      </c>
      <c r="L1273" s="18" t="s">
        <v>2350</v>
      </c>
      <c r="M1273" s="3" t="s">
        <v>389</v>
      </c>
      <c r="N1273" s="3" t="str">
        <f>Tabla110[[#This Row],[Orden]]&amp;" ("&amp;Tabla110[[#This Row],[Vigencia]]&amp;") "&amp;Tabla110[[#This Row],[Entidad / Reclamante]]&amp;" "&amp;Tabla110[[#This Row],[Últimos 6 Dígitos del Proceso]]</f>
        <v>1275 (2025) Salud Total EPS 054100</v>
      </c>
      <c r="O1273" s="16">
        <v>427</v>
      </c>
      <c r="P1273" s="16">
        <v>34168429</v>
      </c>
      <c r="Q1273" s="25">
        <v>45982</v>
      </c>
      <c r="R1273" s="3" t="s">
        <v>103</v>
      </c>
      <c r="S1273" s="25">
        <v>45967</v>
      </c>
      <c r="T1273" s="3" t="s">
        <v>9609</v>
      </c>
      <c r="U1273" s="6"/>
      <c r="V1273" s="6"/>
      <c r="W1273" s="6"/>
      <c r="X1273" s="6">
        <f>+NETWORKDAYS(Tabla110[[#This Row],[Fecha de Asignación2]],Tabla110[[#This Row],[Fecha Respuesta]])</f>
        <v>12</v>
      </c>
      <c r="Y1273" s="6">
        <f>+Tabla110[[#This Row],[Meta]]-Tabla110[[#This Row],[Meta2]]</f>
        <v>-12</v>
      </c>
    </row>
    <row r="1274" spans="1:25" hidden="1">
      <c r="A1274" s="45" t="s">
        <v>9610</v>
      </c>
      <c r="B1274" s="14" t="s">
        <v>9610</v>
      </c>
      <c r="C1274" s="3">
        <v>2025</v>
      </c>
      <c r="D1274" s="25">
        <v>45959</v>
      </c>
      <c r="E1274" s="19" t="str">
        <f>IF(Tabla110[[#This Row],[Fecha Respuesta]]="","01 Pendiente","02 Finalizado")</f>
        <v>02 Finalizado</v>
      </c>
      <c r="F1274" s="3" t="s">
        <v>182</v>
      </c>
      <c r="G1274" s="3" t="s">
        <v>17</v>
      </c>
      <c r="H1274" s="237" t="s">
        <v>2176</v>
      </c>
      <c r="I1274" s="3" t="s">
        <v>65</v>
      </c>
      <c r="J1274" s="18" t="s">
        <v>9611</v>
      </c>
      <c r="K1274" s="65" t="s">
        <v>9612</v>
      </c>
      <c r="L1274" s="18" t="s">
        <v>2350</v>
      </c>
      <c r="M1274" s="3" t="s">
        <v>315</v>
      </c>
      <c r="N1274" s="3" t="str">
        <f>Tabla110[[#This Row],[Orden]]&amp;" ("&amp;Tabla110[[#This Row],[Vigencia]]&amp;") "&amp;Tabla110[[#This Row],[Entidad / Reclamante]]&amp;" "&amp;Tabla110[[#This Row],[Últimos 6 Dígitos del Proceso]]</f>
        <v>1276 (2025) Sanitas EPS 011100</v>
      </c>
      <c r="O1274" s="16">
        <v>27</v>
      </c>
      <c r="P1274" s="16">
        <v>11424195</v>
      </c>
      <c r="Q1274" s="25">
        <v>45979</v>
      </c>
      <c r="R1274" s="3" t="s">
        <v>96</v>
      </c>
      <c r="S1274" s="25">
        <v>45967</v>
      </c>
      <c r="T1274" s="3" t="s">
        <v>8258</v>
      </c>
      <c r="U1274" s="6"/>
      <c r="V1274" s="6"/>
      <c r="W1274" s="6"/>
      <c r="X1274" s="6">
        <f>+NETWORKDAYS(Tabla110[[#This Row],[Fecha de Asignación2]],Tabla110[[#This Row],[Fecha Respuesta]])</f>
        <v>9</v>
      </c>
      <c r="Y1274" s="6">
        <f>+Tabla110[[#This Row],[Meta]]-Tabla110[[#This Row],[Meta2]]</f>
        <v>-9</v>
      </c>
    </row>
    <row r="1275" spans="1:25" hidden="1">
      <c r="A1275" s="45" t="s">
        <v>9613</v>
      </c>
      <c r="B1275" s="14" t="s">
        <v>9613</v>
      </c>
      <c r="C1275" s="3">
        <v>2025</v>
      </c>
      <c r="D1275" s="25">
        <v>45959</v>
      </c>
      <c r="E1275" s="19" t="str">
        <f>IF(Tabla110[[#This Row],[Fecha Respuesta]]="","01 Pendiente","02 Finalizado")</f>
        <v>02 Finalizado</v>
      </c>
      <c r="F1275" s="3" t="s">
        <v>106</v>
      </c>
      <c r="G1275" s="3" t="str">
        <f>+VLOOKUP(Tabla110[[#This Row],[ABOGADO]],'|'!$A$47:$B$89,2,0)</f>
        <v>Representación Judicial</v>
      </c>
      <c r="H1275" s="237" t="s">
        <v>2176</v>
      </c>
      <c r="I1275" s="3" t="s">
        <v>65</v>
      </c>
      <c r="J1275" s="18" t="s">
        <v>9614</v>
      </c>
      <c r="K1275" s="65" t="s">
        <v>6738</v>
      </c>
      <c r="L1275" s="18" t="s">
        <v>2350</v>
      </c>
      <c r="M1275" s="3" t="s">
        <v>267</v>
      </c>
      <c r="N1275" s="3" t="str">
        <f>Tabla110[[#This Row],[Orden]]&amp;" ("&amp;Tabla110[[#This Row],[Vigencia]]&amp;") "&amp;Tabla110[[#This Row],[Entidad / Reclamante]]&amp;" "&amp;Tabla110[[#This Row],[Últimos 6 Dígitos del Proceso]]</f>
        <v>1277 (2025) Nueva EPS 016000</v>
      </c>
      <c r="O1275" s="16">
        <v>245</v>
      </c>
      <c r="P1275" s="16">
        <v>9246102</v>
      </c>
      <c r="Q1275" s="25">
        <v>45974</v>
      </c>
      <c r="R1275" s="3" t="s">
        <v>43</v>
      </c>
      <c r="S1275" s="25">
        <v>45967</v>
      </c>
      <c r="T1275" s="3" t="s">
        <v>9158</v>
      </c>
      <c r="U1275" s="6"/>
      <c r="V1275" s="6"/>
      <c r="W1275" s="6"/>
      <c r="X1275" s="6">
        <f>+NETWORKDAYS(Tabla110[[#This Row],[Fecha de Asignación2]],Tabla110[[#This Row],[Fecha Respuesta]])</f>
        <v>6</v>
      </c>
      <c r="Y1275" s="6">
        <f>+Tabla110[[#This Row],[Meta]]-Tabla110[[#This Row],[Meta2]]</f>
        <v>-6</v>
      </c>
    </row>
    <row r="1276" spans="1:25" hidden="1">
      <c r="A1276" s="45" t="s">
        <v>9615</v>
      </c>
      <c r="B1276" s="14" t="s">
        <v>9615</v>
      </c>
      <c r="C1276" s="3">
        <v>2025</v>
      </c>
      <c r="D1276" s="25">
        <v>45959</v>
      </c>
      <c r="E1276" s="19" t="str">
        <f>IF(Tabla110[[#This Row],[Fecha Respuesta]]="","01 Pendiente","02 Finalizado")</f>
        <v>02 Finalizado</v>
      </c>
      <c r="F1276" s="3" t="s">
        <v>170</v>
      </c>
      <c r="G1276" s="3" t="str">
        <f>+VLOOKUP(Tabla110[[#This Row],[ABOGADO]],'|'!$A$47:$B$89,2,0)</f>
        <v>Coordinación Prejudicial</v>
      </c>
      <c r="H1276" s="3" t="s">
        <v>2219</v>
      </c>
      <c r="I1276" s="3" t="s">
        <v>65</v>
      </c>
      <c r="J1276" s="18" t="s">
        <v>9616</v>
      </c>
      <c r="K1276" s="65" t="s">
        <v>9617</v>
      </c>
      <c r="L1276" s="18" t="s">
        <v>2350</v>
      </c>
      <c r="M1276" s="3" t="s">
        <v>2127</v>
      </c>
      <c r="N1276" s="3" t="str">
        <f>Tabla110[[#This Row],[Orden]]&amp;" ("&amp;Tabla110[[#This Row],[Vigencia]]&amp;") "&amp;Tabla110[[#This Row],[Entidad / Reclamante]]&amp;" "&amp;Tabla110[[#This Row],[Últimos 6 Dígitos del Proceso]]</f>
        <v>1278 (2025) Fabisalud IPS SAS 403582</v>
      </c>
      <c r="O1276" s="16">
        <v>2</v>
      </c>
      <c r="P1276" s="16">
        <v>25763477</v>
      </c>
      <c r="Q1276" s="25">
        <v>45959</v>
      </c>
      <c r="R1276" s="3" t="s">
        <v>54</v>
      </c>
      <c r="S1276" s="25">
        <v>45959</v>
      </c>
      <c r="T1276" s="3" t="s">
        <v>9618</v>
      </c>
      <c r="U1276" s="6"/>
      <c r="V1276" s="6"/>
      <c r="W1276" s="6"/>
      <c r="X1276" s="6">
        <f>+NETWORKDAYS(Tabla110[[#This Row],[Fecha de Asignación2]],Tabla110[[#This Row],[Fecha Respuesta]])</f>
        <v>1</v>
      </c>
      <c r="Y1276" s="6">
        <f>+Tabla110[[#This Row],[Meta]]-Tabla110[[#This Row],[Meta2]]</f>
        <v>-1</v>
      </c>
    </row>
    <row r="1277" spans="1:25" hidden="1">
      <c r="A1277" s="45" t="s">
        <v>9619</v>
      </c>
      <c r="B1277" s="14" t="s">
        <v>9619</v>
      </c>
      <c r="C1277" s="3">
        <v>2025</v>
      </c>
      <c r="D1277" s="25">
        <v>45959</v>
      </c>
      <c r="E1277" s="19" t="str">
        <f>IF(Tabla110[[#This Row],[Fecha Respuesta]]="","01 Pendiente","02 Finalizado")</f>
        <v>02 Finalizado</v>
      </c>
      <c r="F1277" s="3" t="s">
        <v>111</v>
      </c>
      <c r="G1277" s="3" t="str">
        <f>+VLOOKUP(Tabla110[[#This Row],[ABOGADO]],'|'!$A$47:$B$89,2,0)</f>
        <v>Representación Judicial</v>
      </c>
      <c r="H1277" s="237" t="s">
        <v>2176</v>
      </c>
      <c r="I1277" s="3" t="s">
        <v>65</v>
      </c>
      <c r="J1277" s="18" t="s">
        <v>6608</v>
      </c>
      <c r="K1277" s="65" t="s">
        <v>6609</v>
      </c>
      <c r="L1277" s="18" t="s">
        <v>2350</v>
      </c>
      <c r="M1277" s="3" t="s">
        <v>315</v>
      </c>
      <c r="N1277" s="3" t="str">
        <f>Tabla110[[#This Row],[Orden]]&amp;" ("&amp;Tabla110[[#This Row],[Vigencia]]&amp;") "&amp;Tabla110[[#This Row],[Entidad / Reclamante]]&amp;" "&amp;Tabla110[[#This Row],[Últimos 6 Dígitos del Proceso]]</f>
        <v>1279 (2025) Sanitas EPS 054100</v>
      </c>
      <c r="O1277" s="16">
        <v>179</v>
      </c>
      <c r="P1277" s="16">
        <v>180850506</v>
      </c>
      <c r="Q1277" s="25">
        <v>45960</v>
      </c>
      <c r="R1277" s="3" t="s">
        <v>47</v>
      </c>
      <c r="S1277" s="25">
        <v>45959</v>
      </c>
      <c r="T1277" s="6" t="s">
        <v>9620</v>
      </c>
      <c r="U1277" s="6"/>
      <c r="V1277" s="6"/>
      <c r="W1277" s="6"/>
      <c r="X1277" s="6">
        <f>+NETWORKDAYS(Tabla110[[#This Row],[Fecha de Asignación2]],Tabla110[[#This Row],[Fecha Respuesta]])</f>
        <v>2</v>
      </c>
      <c r="Y1277" s="6">
        <f>+Tabla110[[#This Row],[Meta]]-Tabla110[[#This Row],[Meta2]]</f>
        <v>-2</v>
      </c>
    </row>
    <row r="1278" spans="1:25" hidden="1">
      <c r="A1278" s="45" t="s">
        <v>9621</v>
      </c>
      <c r="B1278" s="14" t="s">
        <v>9621</v>
      </c>
      <c r="C1278" s="3">
        <v>2025</v>
      </c>
      <c r="D1278" s="25">
        <v>45959</v>
      </c>
      <c r="E1278" s="19" t="str">
        <f>IF(Tabla110[[#This Row],[Fecha Respuesta]]="","01 Pendiente","02 Finalizado")</f>
        <v>02 Finalizado</v>
      </c>
      <c r="F1278" s="3" t="s">
        <v>2259</v>
      </c>
      <c r="G1278" s="3" t="s">
        <v>17</v>
      </c>
      <c r="H1278" s="237" t="s">
        <v>2176</v>
      </c>
      <c r="I1278" s="3" t="s">
        <v>65</v>
      </c>
      <c r="J1278" s="18" t="s">
        <v>9622</v>
      </c>
      <c r="K1278" s="65" t="s">
        <v>9397</v>
      </c>
      <c r="L1278" s="18" t="s">
        <v>2350</v>
      </c>
      <c r="M1278" s="3" t="s">
        <v>267</v>
      </c>
      <c r="N1278" s="3" t="str">
        <f>Tabla110[[#This Row],[Orden]]&amp;" ("&amp;Tabla110[[#This Row],[Vigencia]]&amp;") "&amp;Tabla110[[#This Row],[Entidad / Reclamante]]&amp;" "&amp;Tabla110[[#This Row],[Últimos 6 Dígitos del Proceso]]</f>
        <v>1280 (2025) Nueva EPS 015000</v>
      </c>
      <c r="O1278" s="16">
        <v>1488</v>
      </c>
      <c r="P1278" s="16">
        <v>111185637</v>
      </c>
      <c r="Q1278" s="25">
        <v>45982</v>
      </c>
      <c r="R1278" s="3" t="s">
        <v>103</v>
      </c>
      <c r="S1278" s="25">
        <v>45967</v>
      </c>
      <c r="T1278" s="3" t="s">
        <v>9623</v>
      </c>
      <c r="U1278" s="6"/>
      <c r="V1278" s="6"/>
      <c r="W1278" s="6"/>
      <c r="X1278" s="6">
        <f>+NETWORKDAYS(Tabla110[[#This Row],[Fecha de Asignación2]],Tabla110[[#This Row],[Fecha Respuesta]])</f>
        <v>12</v>
      </c>
      <c r="Y1278" s="6">
        <f>+Tabla110[[#This Row],[Meta]]-Tabla110[[#This Row],[Meta2]]</f>
        <v>-12</v>
      </c>
    </row>
    <row r="1279" spans="1:25" hidden="1">
      <c r="A1279" s="45" t="s">
        <v>9624</v>
      </c>
      <c r="B1279" s="14" t="s">
        <v>9624</v>
      </c>
      <c r="C1279" s="3">
        <v>2025</v>
      </c>
      <c r="D1279" s="25">
        <v>45959</v>
      </c>
      <c r="E1279" s="19" t="str">
        <f>IF(Tabla110[[#This Row],[Fecha Respuesta]]="","01 Pendiente","02 Finalizado")</f>
        <v>02 Finalizado</v>
      </c>
      <c r="F1279" s="3" t="s">
        <v>143</v>
      </c>
      <c r="G1279" s="3" t="str">
        <f>+VLOOKUP(Tabla110[[#This Row],[ABOGADO]],'|'!$A$47:$B$89,2,0)</f>
        <v>Representación Judicial</v>
      </c>
      <c r="H1279" s="237" t="s">
        <v>2176</v>
      </c>
      <c r="I1279" s="3" t="s">
        <v>65</v>
      </c>
      <c r="J1279" s="18" t="s">
        <v>9625</v>
      </c>
      <c r="K1279" s="65" t="s">
        <v>7342</v>
      </c>
      <c r="L1279" s="18" t="s">
        <v>2350</v>
      </c>
      <c r="M1279" s="3" t="s">
        <v>315</v>
      </c>
      <c r="N1279" s="3" t="str">
        <f>Tabla110[[#This Row],[Orden]]&amp;" ("&amp;Tabla110[[#This Row],[Vigencia]]&amp;") "&amp;Tabla110[[#This Row],[Entidad / Reclamante]]&amp;" "&amp;Tabla110[[#This Row],[Últimos 6 Dígitos del Proceso]]</f>
        <v>1281 (2025) Sanitas EPS 010100</v>
      </c>
      <c r="O1279" s="16">
        <v>5</v>
      </c>
      <c r="P1279" s="16">
        <v>813600</v>
      </c>
      <c r="Q1279" s="25">
        <v>45982</v>
      </c>
      <c r="R1279" s="3" t="s">
        <v>96</v>
      </c>
      <c r="S1279" s="25">
        <v>45965</v>
      </c>
      <c r="T1279" s="3" t="s">
        <v>9626</v>
      </c>
      <c r="U1279" s="6"/>
      <c r="V1279" s="6"/>
      <c r="W1279" s="6"/>
      <c r="X1279" s="6">
        <f>+NETWORKDAYS(Tabla110[[#This Row],[Fecha de Asignación2]],Tabla110[[#This Row],[Fecha Respuesta]])</f>
        <v>14</v>
      </c>
      <c r="Y1279" s="6">
        <f>+Tabla110[[#This Row],[Meta]]-Tabla110[[#This Row],[Meta2]]</f>
        <v>-14</v>
      </c>
    </row>
    <row r="1280" spans="1:25" hidden="1">
      <c r="A1280" s="45" t="s">
        <v>9627</v>
      </c>
      <c r="B1280" s="14" t="s">
        <v>9627</v>
      </c>
      <c r="C1280" s="3">
        <v>2025</v>
      </c>
      <c r="D1280" s="25">
        <v>45960</v>
      </c>
      <c r="E1280" s="19" t="str">
        <f>IF(Tabla110[[#This Row],[Fecha Respuesta]]="","01 Pendiente","02 Finalizado")</f>
        <v>02 Finalizado</v>
      </c>
      <c r="F1280" s="3" t="s">
        <v>169</v>
      </c>
      <c r="G1280" s="3" t="str">
        <f>+VLOOKUP(Tabla110[[#This Row],[ABOGADO]],'|'!$A$47:$B$89,2,0)</f>
        <v>Coordinación Prejudicial</v>
      </c>
      <c r="H1280" s="3" t="s">
        <v>6122</v>
      </c>
      <c r="I1280" s="3" t="s">
        <v>65</v>
      </c>
      <c r="J1280" s="18" t="s">
        <v>9628</v>
      </c>
      <c r="K1280" s="65" t="s">
        <v>9629</v>
      </c>
      <c r="L1280" s="18" t="s">
        <v>2350</v>
      </c>
      <c r="M1280" s="74" t="s">
        <v>9630</v>
      </c>
      <c r="N1280" s="3" t="str">
        <f>Tabla110[[#This Row],[Orden]]&amp;" ("&amp;Tabla110[[#This Row],[Vigencia]]&amp;") "&amp;Tabla110[[#This Row],[Entidad / Reclamante]]&amp;" "&amp;Tabla110[[#This Row],[Últimos 6 Dígitos del Proceso]]</f>
        <v>1282 (2025) Hospital San Juan de Dios E.S.E. 564912</v>
      </c>
      <c r="O1280" s="16">
        <v>102</v>
      </c>
      <c r="P1280" s="16">
        <v>112056311</v>
      </c>
      <c r="Q1280" s="25">
        <v>45986</v>
      </c>
      <c r="R1280" s="3" t="s">
        <v>43</v>
      </c>
      <c r="S1280" s="25">
        <v>45967</v>
      </c>
      <c r="T1280" s="77" t="s">
        <v>9631</v>
      </c>
      <c r="U1280" s="6"/>
      <c r="V1280" s="6"/>
      <c r="W1280" s="6"/>
      <c r="X1280" s="6">
        <f>+NETWORKDAYS(Tabla110[[#This Row],[Fecha de Asignación2]],Tabla110[[#This Row],[Fecha Respuesta]])</f>
        <v>14</v>
      </c>
      <c r="Y1280" s="6">
        <f>+Tabla110[[#This Row],[Meta]]-Tabla110[[#This Row],[Meta2]]</f>
        <v>-14</v>
      </c>
    </row>
    <row r="1281" spans="1:25" hidden="1">
      <c r="A1281" s="45" t="s">
        <v>9632</v>
      </c>
      <c r="B1281" s="14" t="s">
        <v>9632</v>
      </c>
      <c r="C1281" s="3">
        <v>2025</v>
      </c>
      <c r="D1281" s="25">
        <v>45960</v>
      </c>
      <c r="E1281" s="19" t="str">
        <f>IF(Tabla110[[#This Row],[Fecha Respuesta]]="","01 Pendiente","02 Finalizado")</f>
        <v>02 Finalizado</v>
      </c>
      <c r="F1281" s="3" t="s">
        <v>179</v>
      </c>
      <c r="G1281" s="3" t="str">
        <f>+VLOOKUP(Tabla110[[#This Row],[ABOGADO]],'|'!$A$47:$B$89,2,0)</f>
        <v>Representación Judicial</v>
      </c>
      <c r="H1281" s="3" t="s">
        <v>2219</v>
      </c>
      <c r="I1281" s="3" t="s">
        <v>65</v>
      </c>
      <c r="J1281" s="18" t="s">
        <v>9633</v>
      </c>
      <c r="K1281" s="65" t="s">
        <v>6148</v>
      </c>
      <c r="L1281" s="65" t="s">
        <v>9634</v>
      </c>
      <c r="M1281" s="3" t="s">
        <v>9635</v>
      </c>
      <c r="N1281" s="3" t="str">
        <f>Tabla110[[#This Row],[Orden]]&amp;" ("&amp;Tabla110[[#This Row],[Vigencia]]&amp;") "&amp;Tabla110[[#This Row],[Entidad / Reclamante]]&amp;" "&amp;Tabla110[[#This Row],[Últimos 6 Dígitos del Proceso]]</f>
        <v>1283 (2025) Blanca Ofir Meneses Ortega 019400</v>
      </c>
      <c r="O1281" s="16">
        <v>1</v>
      </c>
      <c r="P1281" s="16">
        <v>32500000</v>
      </c>
      <c r="Q1281" s="25">
        <v>45964</v>
      </c>
      <c r="R1281" s="3" t="s">
        <v>92</v>
      </c>
      <c r="S1281" s="25">
        <v>45960</v>
      </c>
      <c r="T1281" s="3" t="s">
        <v>9636</v>
      </c>
      <c r="U1281" s="6"/>
      <c r="V1281" s="6"/>
      <c r="W1281" s="6"/>
      <c r="X1281" s="6">
        <f>+NETWORKDAYS(Tabla110[[#This Row],[Fecha de Asignación2]],Tabla110[[#This Row],[Fecha Respuesta]])</f>
        <v>3</v>
      </c>
      <c r="Y1281" s="6">
        <f>+Tabla110[[#This Row],[Meta]]-Tabla110[[#This Row],[Meta2]]</f>
        <v>-3</v>
      </c>
    </row>
    <row r="1282" spans="1:25" hidden="1">
      <c r="A1282" s="45" t="s">
        <v>9637</v>
      </c>
      <c r="B1282" s="14" t="s">
        <v>9637</v>
      </c>
      <c r="C1282" s="3">
        <v>2025</v>
      </c>
      <c r="D1282" s="25">
        <v>45960</v>
      </c>
      <c r="E1282" s="19" t="str">
        <f>IF(Tabla110[[#This Row],[Fecha Respuesta]]="","01 Pendiente","02 Finalizado")</f>
        <v>02 Finalizado</v>
      </c>
      <c r="F1282" s="3" t="s">
        <v>111</v>
      </c>
      <c r="G1282" s="3" t="str">
        <f>+VLOOKUP(Tabla110[[#This Row],[ABOGADO]],'|'!$A$47:$B$89,2,0)</f>
        <v>Representación Judicial</v>
      </c>
      <c r="H1282" s="237" t="s">
        <v>2176</v>
      </c>
      <c r="I1282" s="3" t="s">
        <v>65</v>
      </c>
      <c r="J1282" s="18" t="s">
        <v>9638</v>
      </c>
      <c r="K1282" s="65" t="s">
        <v>7185</v>
      </c>
      <c r="L1282" s="18" t="s">
        <v>2350</v>
      </c>
      <c r="M1282" s="3" t="s">
        <v>315</v>
      </c>
      <c r="N1282" s="3" t="str">
        <f>Tabla110[[#This Row],[Orden]]&amp;" ("&amp;Tabla110[[#This Row],[Vigencia]]&amp;") "&amp;Tabla110[[#This Row],[Entidad / Reclamante]]&amp;" "&amp;Tabla110[[#This Row],[Últimos 6 Dígitos del Proceso]]</f>
        <v>1284 (2025) Sanitas EPS 026200</v>
      </c>
      <c r="O1282" s="16">
        <v>402</v>
      </c>
      <c r="P1282" s="16">
        <v>0</v>
      </c>
      <c r="Q1282" s="25">
        <v>45985</v>
      </c>
      <c r="R1282" s="3" t="s">
        <v>96</v>
      </c>
      <c r="S1282" s="25">
        <v>45967</v>
      </c>
      <c r="T1282" s="6" t="s">
        <v>9639</v>
      </c>
      <c r="U1282" s="6"/>
      <c r="V1282" s="6"/>
      <c r="W1282" s="6"/>
      <c r="X1282" s="6">
        <f>+NETWORKDAYS(Tabla110[[#This Row],[Fecha de Asignación2]],Tabla110[[#This Row],[Fecha Respuesta]])</f>
        <v>13</v>
      </c>
      <c r="Y1282" s="6">
        <f>+Tabla110[[#This Row],[Meta]]-Tabla110[[#This Row],[Meta2]]</f>
        <v>-13</v>
      </c>
    </row>
    <row r="1283" spans="1:25" hidden="1">
      <c r="A1283" s="45" t="s">
        <v>9640</v>
      </c>
      <c r="B1283" s="14" t="s">
        <v>9640</v>
      </c>
      <c r="C1283" s="3">
        <v>2025</v>
      </c>
      <c r="D1283" s="25">
        <v>45960</v>
      </c>
      <c r="E1283" s="19" t="str">
        <f>IF(Tabla110[[#This Row],[Fecha Respuesta]]="","01 Pendiente","02 Finalizado")</f>
        <v>02 Finalizado</v>
      </c>
      <c r="F1283" s="25" t="s">
        <v>6200</v>
      </c>
      <c r="G1283" s="3" t="s">
        <v>17</v>
      </c>
      <c r="H1283" s="3" t="s">
        <v>6122</v>
      </c>
      <c r="I1283" s="3" t="s">
        <v>65</v>
      </c>
      <c r="J1283" s="18" t="s">
        <v>9641</v>
      </c>
      <c r="K1283" s="65" t="s">
        <v>9642</v>
      </c>
      <c r="L1283" s="65" t="s">
        <v>9643</v>
      </c>
      <c r="M1283" s="3" t="s">
        <v>9644</v>
      </c>
      <c r="N1283" s="3" t="str">
        <f>Tabla110[[#This Row],[Orden]]&amp;" ("&amp;Tabla110[[#This Row],[Vigencia]]&amp;") "&amp;Tabla110[[#This Row],[Entidad / Reclamante]]&amp;" "&amp;Tabla110[[#This Row],[Últimos 6 Dígitos del Proceso]]</f>
        <v>1285 (2025) Miledis Mendez Salazar 042200</v>
      </c>
      <c r="O1283" s="16">
        <v>1</v>
      </c>
      <c r="P1283" s="16">
        <v>0</v>
      </c>
      <c r="Q1283" s="25">
        <v>45966</v>
      </c>
      <c r="R1283" s="3" t="s">
        <v>92</v>
      </c>
      <c r="S1283" s="25">
        <v>45960</v>
      </c>
      <c r="T1283" s="3" t="s">
        <v>9645</v>
      </c>
      <c r="U1283" s="6"/>
      <c r="V1283" s="6"/>
      <c r="W1283" s="6"/>
      <c r="X1283" s="6">
        <f>+NETWORKDAYS(Tabla110[[#This Row],[Fecha de Asignación2]],Tabla110[[#This Row],[Fecha Respuesta]])</f>
        <v>5</v>
      </c>
      <c r="Y1283" s="6">
        <f>+Tabla110[[#This Row],[Meta]]-Tabla110[[#This Row],[Meta2]]</f>
        <v>-5</v>
      </c>
    </row>
    <row r="1284" spans="1:25" hidden="1">
      <c r="A1284" s="45" t="s">
        <v>9646</v>
      </c>
      <c r="B1284" s="14" t="s">
        <v>9646</v>
      </c>
      <c r="C1284" s="3">
        <v>2025</v>
      </c>
      <c r="D1284" s="25">
        <v>45960</v>
      </c>
      <c r="E1284" s="19" t="str">
        <f>IF(Tabla110[[#This Row],[Fecha Respuesta]]="","01 Pendiente","02 Finalizado")</f>
        <v>02 Finalizado</v>
      </c>
      <c r="F1284" s="3" t="s">
        <v>177</v>
      </c>
      <c r="G1284" s="3" t="str">
        <f>+VLOOKUP(Tabla110[[#This Row],[ABOGADO]],'|'!$A$47:$B$89,2,0)</f>
        <v>Coordinación Prejudicial</v>
      </c>
      <c r="H1284" s="3" t="s">
        <v>6122</v>
      </c>
      <c r="I1284" s="3" t="s">
        <v>65</v>
      </c>
      <c r="J1284" s="18" t="s">
        <v>9647</v>
      </c>
      <c r="K1284" s="65" t="s">
        <v>9648</v>
      </c>
      <c r="L1284" s="18">
        <v>29380598</v>
      </c>
      <c r="M1284" s="3" t="s">
        <v>3972</v>
      </c>
      <c r="N1284" s="3" t="str">
        <f>Tabla110[[#This Row],[Orden]]&amp;" ("&amp;Tabla110[[#This Row],[Vigencia]]&amp;") "&amp;Tabla110[[#This Row],[Entidad / Reclamante]]&amp;" "&amp;Tabla110[[#This Row],[Últimos 6 Dígitos del Proceso]]</f>
        <v>1286 (2025) Orfa Rodríguez de Gutiérrez 031822</v>
      </c>
      <c r="O1284" s="16">
        <v>1</v>
      </c>
      <c r="P1284" s="16">
        <v>0</v>
      </c>
      <c r="Q1284" s="25">
        <v>45960</v>
      </c>
      <c r="R1284" s="3" t="s">
        <v>54</v>
      </c>
      <c r="S1284" s="25">
        <v>45960</v>
      </c>
      <c r="T1284" s="3" t="s">
        <v>9649</v>
      </c>
      <c r="U1284" s="6"/>
      <c r="V1284" s="6"/>
      <c r="W1284" s="6"/>
      <c r="X1284" s="6">
        <f>+NETWORKDAYS(Tabla110[[#This Row],[Fecha de Asignación2]],Tabla110[[#This Row],[Fecha Respuesta]])</f>
        <v>1</v>
      </c>
      <c r="Y1284" s="6">
        <f>+Tabla110[[#This Row],[Meta]]-Tabla110[[#This Row],[Meta2]]</f>
        <v>-1</v>
      </c>
    </row>
    <row r="1285" spans="1:25" hidden="1">
      <c r="A1285" s="45" t="s">
        <v>9650</v>
      </c>
      <c r="B1285" s="14" t="s">
        <v>9650</v>
      </c>
      <c r="C1285" s="3">
        <f>YEAR(Tabla110[[#This Row],[Fecha de Solicitud ]])</f>
        <v>2025</v>
      </c>
      <c r="D1285" s="25">
        <v>45960</v>
      </c>
      <c r="E1285" s="19" t="str">
        <f>IF(Tabla110[[#This Row],[Fecha Respuesta]]="","01 Pendiente","02 Finalizado")</f>
        <v>02 Finalizado</v>
      </c>
      <c r="F1285" s="3" t="s">
        <v>139</v>
      </c>
      <c r="G1285" s="3" t="str">
        <f>+VLOOKUP(Tabla110[[#This Row],[ABOGADO]],'|'!$A$47:$B$89,2,0)</f>
        <v>Representación Judicial</v>
      </c>
      <c r="H1285" s="237" t="s">
        <v>2176</v>
      </c>
      <c r="I1285" s="3" t="s">
        <v>65</v>
      </c>
      <c r="J1285" s="18" t="s">
        <v>9651</v>
      </c>
      <c r="K1285" s="65" t="s">
        <v>7188</v>
      </c>
      <c r="L1285" s="18" t="s">
        <v>2350</v>
      </c>
      <c r="M1285" s="3" t="s">
        <v>315</v>
      </c>
      <c r="N1285" s="3" t="str">
        <f>Tabla110[[#This Row],[Orden]]&amp;" ("&amp;Tabla110[[#This Row],[Vigencia]]&amp;") "&amp;Tabla110[[#This Row],[Entidad / Reclamante]]&amp;" "&amp;Tabla110[[#This Row],[Últimos 6 Dígitos del Proceso]]</f>
        <v>1287 (2025) Sanitas EPS 010300</v>
      </c>
      <c r="O1285" s="16">
        <v>47</v>
      </c>
      <c r="P1285" s="16">
        <v>3604358.8</v>
      </c>
      <c r="Q1285" s="25">
        <v>45982</v>
      </c>
      <c r="R1285" s="3" t="s">
        <v>103</v>
      </c>
      <c r="S1285" s="25">
        <v>45967</v>
      </c>
      <c r="T1285" s="3" t="s">
        <v>9600</v>
      </c>
      <c r="U1285" s="6"/>
      <c r="V1285" s="6"/>
      <c r="W1285" s="6"/>
      <c r="X1285" s="6">
        <f>+NETWORKDAYS(Tabla110[[#This Row],[Fecha de Asignación2]],Tabla110[[#This Row],[Fecha Respuesta]])</f>
        <v>12</v>
      </c>
      <c r="Y1285" s="6">
        <f>+Tabla110[[#This Row],[Meta]]-Tabla110[[#This Row],[Meta2]]</f>
        <v>-12</v>
      </c>
    </row>
    <row r="1286" spans="1:25" hidden="1">
      <c r="A1286" s="45" t="s">
        <v>9652</v>
      </c>
      <c r="B1286" s="14" t="s">
        <v>9652</v>
      </c>
      <c r="C1286" s="3">
        <v>2025</v>
      </c>
      <c r="D1286" s="25">
        <v>45960</v>
      </c>
      <c r="E1286" s="19" t="str">
        <f>IF(Tabla110[[#This Row],[Fecha Respuesta]]="","01 Pendiente","02 Finalizado")</f>
        <v>02 Finalizado</v>
      </c>
      <c r="F1286" s="3" t="s">
        <v>144</v>
      </c>
      <c r="G1286" s="3" t="str">
        <f>+VLOOKUP(Tabla110[[#This Row],[ABOGADO]],'|'!$A$47:$B$89,2,0)</f>
        <v>Coordinación Prejudicial</v>
      </c>
      <c r="H1286" s="237" t="s">
        <v>2176</v>
      </c>
      <c r="I1286" s="3" t="s">
        <v>65</v>
      </c>
      <c r="J1286" s="18" t="s">
        <v>9653</v>
      </c>
      <c r="K1286" s="65" t="s">
        <v>9654</v>
      </c>
      <c r="L1286" s="18" t="s">
        <v>2350</v>
      </c>
      <c r="M1286" s="3" t="s">
        <v>315</v>
      </c>
      <c r="N1286" s="3" t="str">
        <f>Tabla110[[#This Row],[Orden]]&amp;" ("&amp;Tabla110[[#This Row],[Vigencia]]&amp;") "&amp;Tabla110[[#This Row],[Entidad / Reclamante]]&amp;" "&amp;Tabla110[[#This Row],[Últimos 6 Dígitos del Proceso]]</f>
        <v>1288 (2025) Sanitas EPS 013200</v>
      </c>
      <c r="O1286" s="16">
        <v>17</v>
      </c>
      <c r="P1286" s="16">
        <v>2477768</v>
      </c>
      <c r="Q1286" s="25">
        <v>45965</v>
      </c>
      <c r="R1286" s="3" t="s">
        <v>47</v>
      </c>
      <c r="S1286" s="25">
        <v>45965</v>
      </c>
      <c r="T1286" s="3" t="s">
        <v>9655</v>
      </c>
      <c r="U1286" s="6"/>
      <c r="V1286" s="6"/>
      <c r="W1286" s="6"/>
      <c r="X1286" s="6">
        <f>+NETWORKDAYS(Tabla110[[#This Row],[Fecha de Asignación2]],Tabla110[[#This Row],[Fecha Respuesta]])</f>
        <v>1</v>
      </c>
      <c r="Y1286" s="6">
        <f>+Tabla110[[#This Row],[Meta]]-Tabla110[[#This Row],[Meta2]]</f>
        <v>-1</v>
      </c>
    </row>
    <row r="1287" spans="1:25" hidden="1">
      <c r="A1287" s="45" t="s">
        <v>9656</v>
      </c>
      <c r="B1287" s="14" t="s">
        <v>9656</v>
      </c>
      <c r="C1287" s="3">
        <v>2025</v>
      </c>
      <c r="D1287" s="25">
        <v>45960</v>
      </c>
      <c r="E1287" s="19" t="str">
        <f>IF(Tabla110[[#This Row],[Fecha Respuesta]]="","01 Pendiente","02 Finalizado")</f>
        <v>02 Finalizado</v>
      </c>
      <c r="F1287" s="3" t="s">
        <v>131</v>
      </c>
      <c r="G1287" s="3" t="str">
        <f>+VLOOKUP(Tabla110[[#This Row],[ABOGADO]],'|'!$A$47:$B$89,2,0)</f>
        <v>Representación Judicial</v>
      </c>
      <c r="H1287" s="237" t="s">
        <v>2176</v>
      </c>
      <c r="I1287" s="3" t="s">
        <v>65</v>
      </c>
      <c r="J1287" s="18" t="s">
        <v>9657</v>
      </c>
      <c r="K1287" s="65" t="s">
        <v>8757</v>
      </c>
      <c r="L1287" s="18" t="s">
        <v>2350</v>
      </c>
      <c r="M1287" s="3" t="s">
        <v>315</v>
      </c>
      <c r="N1287" s="3" t="str">
        <f>Tabla110[[#This Row],[Orden]]&amp;" ("&amp;Tabla110[[#This Row],[Vigencia]]&amp;") "&amp;Tabla110[[#This Row],[Entidad / Reclamante]]&amp;" "&amp;Tabla110[[#This Row],[Últimos 6 Dígitos del Proceso]]</f>
        <v>1289 (2025) Sanitas EPS 015800</v>
      </c>
      <c r="O1287" s="16">
        <v>315</v>
      </c>
      <c r="P1287" s="16">
        <v>68452626</v>
      </c>
      <c r="Q1287" s="25">
        <v>45960</v>
      </c>
      <c r="R1287" s="3" t="s">
        <v>54</v>
      </c>
      <c r="S1287" s="25">
        <v>45960</v>
      </c>
      <c r="T1287" s="3" t="s">
        <v>9658</v>
      </c>
      <c r="U1287" s="6"/>
      <c r="V1287" s="6"/>
      <c r="W1287" s="6"/>
      <c r="X1287" s="6">
        <f>+NETWORKDAYS(Tabla110[[#This Row],[Fecha de Asignación2]],Tabla110[[#This Row],[Fecha Respuesta]])</f>
        <v>1</v>
      </c>
      <c r="Y1287" s="6">
        <f>+Tabla110[[#This Row],[Meta]]-Tabla110[[#This Row],[Meta2]]</f>
        <v>-1</v>
      </c>
    </row>
    <row r="1288" spans="1:25" hidden="1">
      <c r="A1288" s="45" t="s">
        <v>9659</v>
      </c>
      <c r="B1288" s="14" t="s">
        <v>9659</v>
      </c>
      <c r="C1288" s="3">
        <v>2025</v>
      </c>
      <c r="D1288" s="25">
        <v>45960</v>
      </c>
      <c r="E1288" s="19" t="str">
        <f>IF(Tabla110[[#This Row],[Fecha Respuesta]]="","01 Pendiente","02 Finalizado")</f>
        <v>02 Finalizado</v>
      </c>
      <c r="F1288" s="3" t="s">
        <v>180</v>
      </c>
      <c r="G1288" s="3" t="str">
        <f>+VLOOKUP(Tabla110[[#This Row],[ABOGADO]],'|'!$A$47:$B$89,2,0)</f>
        <v>Representación Judicial</v>
      </c>
      <c r="H1288" s="3" t="s">
        <v>6122</v>
      </c>
      <c r="I1288" s="3" t="s">
        <v>65</v>
      </c>
      <c r="J1288" s="18" t="s">
        <v>9660</v>
      </c>
      <c r="K1288" s="65" t="s">
        <v>6847</v>
      </c>
      <c r="L1288" s="18">
        <v>51029158</v>
      </c>
      <c r="M1288" s="3" t="s">
        <v>9661</v>
      </c>
      <c r="N1288" s="3" t="str">
        <f>Tabla110[[#This Row],[Orden]]&amp;" ("&amp;Tabla110[[#This Row],[Vigencia]]&amp;") "&amp;Tabla110[[#This Row],[Entidad / Reclamante]]&amp;" "&amp;Tabla110[[#This Row],[Últimos 6 Dígitos del Proceso]]</f>
        <v>1290 (2025) Yolly  Deisy Nieto Guzman  019900</v>
      </c>
      <c r="O1288" s="16">
        <v>1</v>
      </c>
      <c r="P1288" s="16">
        <v>0</v>
      </c>
      <c r="Q1288" s="25">
        <v>45964</v>
      </c>
      <c r="R1288" s="3" t="s">
        <v>92</v>
      </c>
      <c r="S1288" s="25">
        <v>45960</v>
      </c>
      <c r="T1288" s="3" t="s">
        <v>9662</v>
      </c>
      <c r="U1288" s="6"/>
      <c r="V1288" s="6"/>
      <c r="W1288" s="6"/>
      <c r="X1288" s="6">
        <f>+NETWORKDAYS(Tabla110[[#This Row],[Fecha de Asignación2]],Tabla110[[#This Row],[Fecha Respuesta]])</f>
        <v>3</v>
      </c>
      <c r="Y1288" s="6">
        <f>+Tabla110[[#This Row],[Meta]]-Tabla110[[#This Row],[Meta2]]</f>
        <v>-3</v>
      </c>
    </row>
    <row r="1289" spans="1:25" hidden="1">
      <c r="A1289" s="45" t="s">
        <v>9663</v>
      </c>
      <c r="B1289" s="14" t="s">
        <v>9663</v>
      </c>
      <c r="C1289" s="3">
        <v>2025</v>
      </c>
      <c r="D1289" s="25">
        <v>45960</v>
      </c>
      <c r="E1289" s="19" t="str">
        <f>IF(Tabla110[[#This Row],[Fecha Respuesta]]="","01 Pendiente","02 Finalizado")</f>
        <v>02 Finalizado</v>
      </c>
      <c r="F1289" s="3" t="s">
        <v>131</v>
      </c>
      <c r="G1289" s="3" t="str">
        <f>+VLOOKUP(Tabla110[[#This Row],[ABOGADO]],'|'!$A$47:$B$89,2,0)</f>
        <v>Representación Judicial</v>
      </c>
      <c r="H1289" s="237" t="s">
        <v>2176</v>
      </c>
      <c r="I1289" s="3" t="s">
        <v>65</v>
      </c>
      <c r="J1289" s="18" t="s">
        <v>9664</v>
      </c>
      <c r="K1289" s="65" t="s">
        <v>8197</v>
      </c>
      <c r="L1289" s="18" t="s">
        <v>2350</v>
      </c>
      <c r="M1289" s="3" t="s">
        <v>315</v>
      </c>
      <c r="N1289" s="3" t="str">
        <f>Tabla110[[#This Row],[Orden]]&amp;" ("&amp;Tabla110[[#This Row],[Vigencia]]&amp;") "&amp;Tabla110[[#This Row],[Entidad / Reclamante]]&amp;" "&amp;Tabla110[[#This Row],[Últimos 6 Dígitos del Proceso]]</f>
        <v>1291 (2025) Sanitas EPS 011500</v>
      </c>
      <c r="O1289" s="16">
        <v>1</v>
      </c>
      <c r="P1289" s="16">
        <v>6880280</v>
      </c>
      <c r="Q1289" s="25">
        <v>45985</v>
      </c>
      <c r="R1289" s="3" t="s">
        <v>43</v>
      </c>
      <c r="S1289" s="25">
        <v>45965</v>
      </c>
      <c r="T1289" s="3" t="s">
        <v>9665</v>
      </c>
      <c r="U1289" s="6"/>
      <c r="V1289" s="6"/>
      <c r="W1289" s="6"/>
      <c r="X1289" s="6">
        <f>+NETWORKDAYS(Tabla110[[#This Row],[Fecha de Asignación2]],Tabla110[[#This Row],[Fecha Respuesta]])</f>
        <v>15</v>
      </c>
      <c r="Y1289" s="6">
        <f>+Tabla110[[#This Row],[Meta]]-Tabla110[[#This Row],[Meta2]]</f>
        <v>-15</v>
      </c>
    </row>
    <row r="1290" spans="1:25" hidden="1">
      <c r="A1290" s="45" t="s">
        <v>9666</v>
      </c>
      <c r="B1290" s="14" t="s">
        <v>9666</v>
      </c>
      <c r="C1290" s="3">
        <v>2025</v>
      </c>
      <c r="D1290" s="25">
        <v>45960</v>
      </c>
      <c r="E1290" s="19" t="str">
        <f>IF(Tabla110[[#This Row],[Fecha Respuesta]]="","01 Pendiente","02 Finalizado")</f>
        <v>02 Finalizado</v>
      </c>
      <c r="F1290" s="3" t="s">
        <v>127</v>
      </c>
      <c r="G1290" s="3" t="str">
        <f>+VLOOKUP(Tabla110[[#This Row],[ABOGADO]],'|'!$A$47:$B$89,2,0)</f>
        <v>Coordinación Prejudicial</v>
      </c>
      <c r="H1290" s="237" t="s">
        <v>2176</v>
      </c>
      <c r="I1290" s="3" t="s">
        <v>59</v>
      </c>
      <c r="J1290" s="18" t="s">
        <v>9667</v>
      </c>
      <c r="K1290" s="65" t="s">
        <v>7329</v>
      </c>
      <c r="L1290" s="18" t="s">
        <v>2350</v>
      </c>
      <c r="M1290" s="3" t="s">
        <v>315</v>
      </c>
      <c r="N1290" s="3" t="str">
        <f>Tabla110[[#This Row],[Orden]]&amp;" ("&amp;Tabla110[[#This Row],[Vigencia]]&amp;") "&amp;Tabla110[[#This Row],[Entidad / Reclamante]]&amp;" "&amp;Tabla110[[#This Row],[Últimos 6 Dígitos del Proceso]]</f>
        <v>1292 (2025) Sanitas EPS 004100</v>
      </c>
      <c r="O1290" s="16">
        <v>1</v>
      </c>
      <c r="P1290" s="16">
        <v>5115000</v>
      </c>
      <c r="Q1290" s="25">
        <v>45961</v>
      </c>
      <c r="R1290" s="3" t="s">
        <v>54</v>
      </c>
      <c r="S1290" s="25">
        <v>45960</v>
      </c>
      <c r="T1290" s="3" t="s">
        <v>9668</v>
      </c>
      <c r="U1290" s="6"/>
      <c r="V1290" s="6"/>
      <c r="W1290" s="6"/>
      <c r="X1290" s="6">
        <f>+NETWORKDAYS(Tabla110[[#This Row],[Fecha de Asignación2]],Tabla110[[#This Row],[Fecha Respuesta]])</f>
        <v>2</v>
      </c>
      <c r="Y1290" s="6">
        <f>+Tabla110[[#This Row],[Meta]]-Tabla110[[#This Row],[Meta2]]</f>
        <v>-2</v>
      </c>
    </row>
    <row r="1291" spans="1:25" hidden="1">
      <c r="A1291" s="45" t="s">
        <v>9669</v>
      </c>
      <c r="B1291" s="14" t="s">
        <v>9669</v>
      </c>
      <c r="C1291" s="3">
        <v>2025</v>
      </c>
      <c r="D1291" s="25">
        <v>45961</v>
      </c>
      <c r="E1291" s="19" t="str">
        <f>IF(Tabla110[[#This Row],[Fecha Respuesta]]="","01 Pendiente","02 Finalizado")</f>
        <v>02 Finalizado</v>
      </c>
      <c r="F1291" s="3" t="s">
        <v>131</v>
      </c>
      <c r="G1291" s="3" t="str">
        <f>+VLOOKUP(Tabla110[[#This Row],[ABOGADO]],'|'!$A$47:$B$89,2,0)</f>
        <v>Representación Judicial</v>
      </c>
      <c r="H1291" s="237" t="s">
        <v>2176</v>
      </c>
      <c r="I1291" s="3" t="s">
        <v>65</v>
      </c>
      <c r="J1291" s="18" t="s">
        <v>9670</v>
      </c>
      <c r="K1291" s="65" t="s">
        <v>2225</v>
      </c>
      <c r="L1291" s="18" t="s">
        <v>2350</v>
      </c>
      <c r="M1291" s="3" t="s">
        <v>315</v>
      </c>
      <c r="N1291" s="3" t="str">
        <f>Tabla110[[#This Row],[Orden]]&amp;" ("&amp;Tabla110[[#This Row],[Vigencia]]&amp;") "&amp;Tabla110[[#This Row],[Entidad / Reclamante]]&amp;" "&amp;Tabla110[[#This Row],[Últimos 6 Dígitos del Proceso]]</f>
        <v>1293 (2025) Sanitas EPS 017500</v>
      </c>
      <c r="O1291" s="16">
        <v>4</v>
      </c>
      <c r="P1291" s="16">
        <v>328237.59000000003</v>
      </c>
      <c r="Q1291" s="25">
        <v>45985</v>
      </c>
      <c r="R1291" s="3" t="s">
        <v>103</v>
      </c>
      <c r="S1291" s="25">
        <v>45965</v>
      </c>
      <c r="T1291" s="3" t="s">
        <v>9671</v>
      </c>
      <c r="U1291" s="6"/>
      <c r="V1291" s="6"/>
      <c r="W1291" s="6"/>
      <c r="X1291" s="6">
        <f>+NETWORKDAYS(Tabla110[[#This Row],[Fecha de Asignación2]],Tabla110[[#This Row],[Fecha Respuesta]])</f>
        <v>15</v>
      </c>
      <c r="Y1291" s="6">
        <f>+Tabla110[[#This Row],[Meta]]-Tabla110[[#This Row],[Meta2]]</f>
        <v>-15</v>
      </c>
    </row>
    <row r="1292" spans="1:25" hidden="1">
      <c r="A1292" s="45" t="s">
        <v>9672</v>
      </c>
      <c r="B1292" s="14" t="s">
        <v>9672</v>
      </c>
      <c r="C1292" s="3">
        <v>2025</v>
      </c>
      <c r="D1292" s="25">
        <v>45961</v>
      </c>
      <c r="E1292" s="19" t="str">
        <f>IF(Tabla110[[#This Row],[Fecha Respuesta]]="","01 Pendiente","02 Finalizado")</f>
        <v>02 Finalizado</v>
      </c>
      <c r="F1292" s="3" t="s">
        <v>124</v>
      </c>
      <c r="G1292" s="3" t="str">
        <f>+VLOOKUP(Tabla110[[#This Row],[ABOGADO]],'|'!$A$47:$B$89,2,0)</f>
        <v>Representación Judicial</v>
      </c>
      <c r="H1292" s="3" t="s">
        <v>2219</v>
      </c>
      <c r="I1292" s="3" t="s">
        <v>59</v>
      </c>
      <c r="J1292" s="18" t="s">
        <v>9673</v>
      </c>
      <c r="K1292" s="65" t="s">
        <v>6429</v>
      </c>
      <c r="L1292" s="18" t="s">
        <v>2350</v>
      </c>
      <c r="M1292" s="3" t="s">
        <v>9674</v>
      </c>
      <c r="N1292" s="3" t="str">
        <f>Tabla110[[#This Row],[Orden]]&amp;" ("&amp;Tabla110[[#This Row],[Vigencia]]&amp;") "&amp;Tabla110[[#This Row],[Entidad / Reclamante]]&amp;" "&amp;Tabla110[[#This Row],[Últimos 6 Dígitos del Proceso]]</f>
        <v>1294 (2025) E.S.E. Carmen Emilia Ospina 053600</v>
      </c>
      <c r="O1292" s="16">
        <v>1</v>
      </c>
      <c r="P1292" s="16">
        <v>12349563</v>
      </c>
      <c r="Q1292" s="25">
        <v>45961</v>
      </c>
      <c r="R1292" s="3" t="s">
        <v>54</v>
      </c>
      <c r="S1292" s="25">
        <v>45961</v>
      </c>
      <c r="T1292" s="3" t="s">
        <v>9675</v>
      </c>
      <c r="U1292" s="6"/>
      <c r="V1292" s="6"/>
      <c r="W1292" s="6"/>
      <c r="X1292" s="6">
        <f>+NETWORKDAYS(Tabla110[[#This Row],[Fecha de Asignación2]],Tabla110[[#This Row],[Fecha Respuesta]])</f>
        <v>1</v>
      </c>
      <c r="Y1292" s="6">
        <f>+Tabla110[[#This Row],[Meta]]-Tabla110[[#This Row],[Meta2]]</f>
        <v>-1</v>
      </c>
    </row>
    <row r="1293" spans="1:25" hidden="1">
      <c r="A1293" s="45" t="s">
        <v>9676</v>
      </c>
      <c r="B1293" s="14" t="s">
        <v>9676</v>
      </c>
      <c r="C1293" s="3">
        <v>2025</v>
      </c>
      <c r="D1293" s="25">
        <v>45961</v>
      </c>
      <c r="E1293" s="19" t="str">
        <f>IF(Tabla110[[#This Row],[Fecha Respuesta]]="","01 Pendiente","02 Finalizado")</f>
        <v>02 Finalizado</v>
      </c>
      <c r="F1293" s="3" t="s">
        <v>156</v>
      </c>
      <c r="G1293" s="3" t="str">
        <f>+VLOOKUP(Tabla110[[#This Row],[ABOGADO]],'|'!$A$47:$B$89,2,0)</f>
        <v>Coordinación Prejudicial</v>
      </c>
      <c r="H1293" s="237" t="s">
        <v>2176</v>
      </c>
      <c r="I1293" s="3" t="s">
        <v>65</v>
      </c>
      <c r="J1293" s="18" t="s">
        <v>9677</v>
      </c>
      <c r="K1293" s="65" t="s">
        <v>9678</v>
      </c>
      <c r="L1293" s="18" t="s">
        <v>2350</v>
      </c>
      <c r="M1293" s="3" t="s">
        <v>7667</v>
      </c>
      <c r="N1293" s="3" t="str">
        <f>Tabla110[[#This Row],[Orden]]&amp;" ("&amp;Tabla110[[#This Row],[Vigencia]]&amp;") "&amp;Tabla110[[#This Row],[Entidad / Reclamante]]&amp;" "&amp;Tabla110[[#This Row],[Últimos 6 Dígitos del Proceso]]</f>
        <v>1295 (2025) Caja de Compensación Familiar Comfenalco Antioquia 017800</v>
      </c>
      <c r="O1293" s="16">
        <v>181</v>
      </c>
      <c r="P1293" s="16">
        <v>57694945</v>
      </c>
      <c r="Q1293" s="25">
        <v>45971</v>
      </c>
      <c r="R1293" s="3" t="s">
        <v>47</v>
      </c>
      <c r="S1293" s="25">
        <v>45961</v>
      </c>
      <c r="T1293" s="3" t="s">
        <v>9679</v>
      </c>
      <c r="U1293" s="6"/>
      <c r="V1293" s="6"/>
      <c r="W1293" s="6"/>
      <c r="X1293" s="6">
        <f>+NETWORKDAYS(Tabla110[[#This Row],[Fecha de Asignación2]],Tabla110[[#This Row],[Fecha Respuesta]])</f>
        <v>7</v>
      </c>
      <c r="Y1293" s="6">
        <f>+Tabla110[[#This Row],[Meta]]-Tabla110[[#This Row],[Meta2]]</f>
        <v>-7</v>
      </c>
    </row>
    <row r="1294" spans="1:25" hidden="1">
      <c r="A1294" s="45" t="s">
        <v>9680</v>
      </c>
      <c r="B1294" s="14" t="s">
        <v>9680</v>
      </c>
      <c r="C1294" s="3">
        <v>2025</v>
      </c>
      <c r="D1294" s="25">
        <v>45961</v>
      </c>
      <c r="E1294" s="19" t="str">
        <f>IF(Tabla110[[#This Row],[Fecha Respuesta]]="","01 Pendiente","02 Finalizado")</f>
        <v>02 Finalizado</v>
      </c>
      <c r="F1294" s="3" t="s">
        <v>173</v>
      </c>
      <c r="G1294" s="3" t="str">
        <f>+VLOOKUP(Tabla110[[#This Row],[ABOGADO]],'|'!$A$47:$B$89,2,0)</f>
        <v>Representación Judicial</v>
      </c>
      <c r="H1294" s="237" t="s">
        <v>2176</v>
      </c>
      <c r="I1294" s="3" t="s">
        <v>65</v>
      </c>
      <c r="J1294" s="18" t="s">
        <v>9681</v>
      </c>
      <c r="K1294" s="65" t="s">
        <v>6752</v>
      </c>
      <c r="L1294" s="18" t="s">
        <v>2350</v>
      </c>
      <c r="M1294" s="3" t="s">
        <v>315</v>
      </c>
      <c r="N1294" s="3" t="str">
        <f>Tabla110[[#This Row],[Orden]]&amp;" ("&amp;Tabla110[[#This Row],[Vigencia]]&amp;") "&amp;Tabla110[[#This Row],[Entidad / Reclamante]]&amp;" "&amp;Tabla110[[#This Row],[Últimos 6 Dígitos del Proceso]]</f>
        <v>1296 (2025) Sanitas EPS 013500</v>
      </c>
      <c r="O1294" s="16">
        <v>34</v>
      </c>
      <c r="P1294" s="16">
        <v>2354120</v>
      </c>
      <c r="Q1294" s="25">
        <v>45973</v>
      </c>
      <c r="R1294" s="3" t="s">
        <v>96</v>
      </c>
      <c r="S1294" s="25">
        <v>45967</v>
      </c>
      <c r="T1294" s="3" t="s">
        <v>9682</v>
      </c>
      <c r="U1294" s="6"/>
      <c r="V1294" s="6"/>
      <c r="W1294" s="6"/>
      <c r="X1294" s="6">
        <f>+NETWORKDAYS(Tabla110[[#This Row],[Fecha de Asignación2]],Tabla110[[#This Row],[Fecha Respuesta]])</f>
        <v>5</v>
      </c>
      <c r="Y1294" s="6">
        <f>+Tabla110[[#This Row],[Meta]]-Tabla110[[#This Row],[Meta2]]</f>
        <v>-5</v>
      </c>
    </row>
    <row r="1295" spans="1:25" hidden="1">
      <c r="A1295" s="45" t="s">
        <v>9683</v>
      </c>
      <c r="B1295" s="14" t="s">
        <v>9683</v>
      </c>
      <c r="C1295" s="3">
        <v>2025</v>
      </c>
      <c r="D1295" s="25">
        <v>45961</v>
      </c>
      <c r="E1295" s="19" t="str">
        <f>IF(Tabla110[[#This Row],[Fecha Respuesta]]="","01 Pendiente","02 Finalizado")</f>
        <v>02 Finalizado</v>
      </c>
      <c r="F1295" s="3" t="s">
        <v>2259</v>
      </c>
      <c r="G1295" s="3" t="s">
        <v>17</v>
      </c>
      <c r="H1295" s="237" t="s">
        <v>2176</v>
      </c>
      <c r="I1295" s="3" t="s">
        <v>65</v>
      </c>
      <c r="J1295" s="18" t="s">
        <v>9684</v>
      </c>
      <c r="K1295" s="65" t="s">
        <v>9685</v>
      </c>
      <c r="L1295" s="18" t="s">
        <v>2350</v>
      </c>
      <c r="M1295" s="3" t="s">
        <v>355</v>
      </c>
      <c r="N1295" s="3" t="str">
        <f>Tabla110[[#This Row],[Orden]]&amp;" ("&amp;Tabla110[[#This Row],[Vigencia]]&amp;") "&amp;Tabla110[[#This Row],[Entidad / Reclamante]]&amp;" "&amp;Tabla110[[#This Row],[Últimos 6 Dígitos del Proceso]]</f>
        <v>1297 (2025) Famisanar EPS 022500</v>
      </c>
      <c r="O1295" s="16">
        <v>12</v>
      </c>
      <c r="P1295" s="16">
        <v>1284577</v>
      </c>
      <c r="Q1295" s="25">
        <v>45986</v>
      </c>
      <c r="R1295" s="3" t="s">
        <v>43</v>
      </c>
      <c r="S1295" s="25">
        <v>45967</v>
      </c>
      <c r="T1295" s="3" t="s">
        <v>9686</v>
      </c>
      <c r="U1295" s="6"/>
      <c r="V1295" s="6"/>
      <c r="W1295" s="6"/>
      <c r="X1295" s="6">
        <f>+NETWORKDAYS(Tabla110[[#This Row],[Fecha de Asignación2]],Tabla110[[#This Row],[Fecha Respuesta]])</f>
        <v>14</v>
      </c>
      <c r="Y1295" s="6">
        <f>+Tabla110[[#This Row],[Meta]]-Tabla110[[#This Row],[Meta2]]</f>
        <v>-14</v>
      </c>
    </row>
    <row r="1296" spans="1:25" hidden="1">
      <c r="A1296" s="45" t="s">
        <v>9687</v>
      </c>
      <c r="B1296" s="14" t="s">
        <v>9687</v>
      </c>
      <c r="C1296" s="3">
        <v>2025</v>
      </c>
      <c r="D1296" s="25">
        <v>45961</v>
      </c>
      <c r="E1296" s="19" t="str">
        <f>IF(Tabla110[[#This Row],[Fecha Respuesta]]="","01 Pendiente","02 Finalizado")</f>
        <v>02 Finalizado</v>
      </c>
      <c r="F1296" s="3" t="s">
        <v>148</v>
      </c>
      <c r="G1296" s="3" t="str">
        <f>+VLOOKUP(Tabla110[[#This Row],[ABOGADO]],'|'!$A$47:$B$89,2,0)</f>
        <v>Representación Judicial</v>
      </c>
      <c r="H1296" s="237" t="s">
        <v>2176</v>
      </c>
      <c r="I1296" s="3" t="s">
        <v>65</v>
      </c>
      <c r="J1296" s="18" t="s">
        <v>9688</v>
      </c>
      <c r="K1296" s="65" t="s">
        <v>9689</v>
      </c>
      <c r="L1296" s="18" t="s">
        <v>2350</v>
      </c>
      <c r="M1296" s="3" t="s">
        <v>374</v>
      </c>
      <c r="N1296" s="3" t="str">
        <f>Tabla110[[#This Row],[Orden]]&amp;" ("&amp;Tabla110[[#This Row],[Vigencia]]&amp;") "&amp;Tabla110[[#This Row],[Entidad / Reclamante]]&amp;" "&amp;Tabla110[[#This Row],[Últimos 6 Dígitos del Proceso]]</f>
        <v>1298 (2025) Aliansalud EPS 133100</v>
      </c>
      <c r="O1296" s="16">
        <v>5</v>
      </c>
      <c r="P1296" s="16">
        <v>1670188854</v>
      </c>
      <c r="Q1296" s="25">
        <v>45986</v>
      </c>
      <c r="R1296" s="3" t="s">
        <v>103</v>
      </c>
      <c r="S1296" s="25">
        <v>45967</v>
      </c>
      <c r="T1296" s="3" t="s">
        <v>9690</v>
      </c>
      <c r="U1296" s="6"/>
      <c r="V1296" s="6"/>
      <c r="W1296" s="6"/>
      <c r="X1296" s="6">
        <f>+NETWORKDAYS(Tabla110[[#This Row],[Fecha de Asignación2]],Tabla110[[#This Row],[Fecha Respuesta]])</f>
        <v>14</v>
      </c>
      <c r="Y1296" s="6">
        <f>+Tabla110[[#This Row],[Meta]]-Tabla110[[#This Row],[Meta2]]</f>
        <v>-14</v>
      </c>
    </row>
    <row r="1297" spans="1:25" hidden="1">
      <c r="A1297" s="45" t="s">
        <v>9691</v>
      </c>
      <c r="B1297" s="14" t="s">
        <v>9691</v>
      </c>
      <c r="C1297" s="3">
        <v>2025</v>
      </c>
      <c r="D1297" s="25">
        <v>45961</v>
      </c>
      <c r="E1297" s="19" t="str">
        <f>IF(Tabla110[[#This Row],[Fecha Respuesta]]="","01 Pendiente","02 Finalizado")</f>
        <v>02 Finalizado</v>
      </c>
      <c r="F1297" s="3" t="s">
        <v>167</v>
      </c>
      <c r="G1297" s="3" t="str">
        <f>+VLOOKUP(Tabla110[[#This Row],[ABOGADO]],'|'!$A$47:$B$89,2,0)</f>
        <v>Representación Judicial</v>
      </c>
      <c r="H1297" s="237" t="s">
        <v>2176</v>
      </c>
      <c r="I1297" s="3" t="s">
        <v>65</v>
      </c>
      <c r="J1297" s="18" t="s">
        <v>9692</v>
      </c>
      <c r="K1297" s="65" t="s">
        <v>9693</v>
      </c>
      <c r="L1297" s="18" t="s">
        <v>2350</v>
      </c>
      <c r="M1297" s="3" t="s">
        <v>355</v>
      </c>
      <c r="N1297" s="3" t="str">
        <f>Tabla110[[#This Row],[Orden]]&amp;" ("&amp;Tabla110[[#This Row],[Vigencia]]&amp;") "&amp;Tabla110[[#This Row],[Entidad / Reclamante]]&amp;" "&amp;Tabla110[[#This Row],[Últimos 6 Dígitos del Proceso]]</f>
        <v>1299 (2025) Famisanar EPS 014200</v>
      </c>
      <c r="O1297" s="16">
        <v>6</v>
      </c>
      <c r="P1297" s="16">
        <v>237450</v>
      </c>
      <c r="Q1297" s="25">
        <v>45986</v>
      </c>
      <c r="R1297" s="3" t="s">
        <v>43</v>
      </c>
      <c r="S1297" s="25">
        <v>45967</v>
      </c>
      <c r="T1297" s="3" t="s">
        <v>9694</v>
      </c>
      <c r="U1297" s="6"/>
      <c r="V1297" s="6"/>
      <c r="W1297" s="6"/>
      <c r="X1297" s="6">
        <f>+NETWORKDAYS(Tabla110[[#This Row],[Fecha de Asignación2]],Tabla110[[#This Row],[Fecha Respuesta]])</f>
        <v>14</v>
      </c>
      <c r="Y1297" s="6">
        <f>+Tabla110[[#This Row],[Meta]]-Tabla110[[#This Row],[Meta2]]</f>
        <v>-14</v>
      </c>
    </row>
    <row r="1298" spans="1:25" hidden="1">
      <c r="A1298" s="45" t="s">
        <v>9695</v>
      </c>
      <c r="B1298" s="14" t="s">
        <v>9695</v>
      </c>
      <c r="C1298" s="3">
        <v>2025</v>
      </c>
      <c r="D1298" s="25">
        <v>45964</v>
      </c>
      <c r="E1298" s="19" t="str">
        <f>IF(Tabla110[[#This Row],[Fecha Respuesta]]="","01 Pendiente","02 Finalizado")</f>
        <v>02 Finalizado</v>
      </c>
      <c r="F1298" s="3" t="s">
        <v>106</v>
      </c>
      <c r="G1298" s="3" t="str">
        <f>+VLOOKUP(Tabla110[[#This Row],[ABOGADO]],'|'!$A$47:$B$89,2,0)</f>
        <v>Representación Judicial</v>
      </c>
      <c r="H1298" s="237" t="s">
        <v>2176</v>
      </c>
      <c r="I1298" s="3" t="s">
        <v>65</v>
      </c>
      <c r="J1298" s="18" t="s">
        <v>9696</v>
      </c>
      <c r="K1298" s="65" t="s">
        <v>7757</v>
      </c>
      <c r="L1298" s="18" t="s">
        <v>2350</v>
      </c>
      <c r="M1298" s="3" t="s">
        <v>315</v>
      </c>
      <c r="N1298" s="3" t="str">
        <f>Tabla110[[#This Row],[Orden]]&amp;" ("&amp;Tabla110[[#This Row],[Vigencia]]&amp;") "&amp;Tabla110[[#This Row],[Entidad / Reclamante]]&amp;" "&amp;Tabla110[[#This Row],[Últimos 6 Dígitos del Proceso]]</f>
        <v>1300 (2025) Sanitas EPS 017300</v>
      </c>
      <c r="O1298" s="16">
        <v>93</v>
      </c>
      <c r="P1298" s="16">
        <v>116849067</v>
      </c>
      <c r="Q1298" s="25">
        <v>45987</v>
      </c>
      <c r="R1298" s="3" t="s">
        <v>103</v>
      </c>
      <c r="S1298" s="25">
        <v>45967</v>
      </c>
      <c r="T1298" s="3" t="s">
        <v>9158</v>
      </c>
      <c r="U1298" s="6"/>
      <c r="V1298" s="6"/>
      <c r="W1298" s="6"/>
      <c r="X1298" s="6">
        <f>+NETWORKDAYS(Tabla110[[#This Row],[Fecha de Asignación2]],Tabla110[[#This Row],[Fecha Respuesta]])</f>
        <v>15</v>
      </c>
      <c r="Y1298" s="6">
        <f>+Tabla110[[#This Row],[Meta]]-Tabla110[[#This Row],[Meta2]]</f>
        <v>-15</v>
      </c>
    </row>
    <row r="1299" spans="1:25" hidden="1">
      <c r="A1299" s="45" t="s">
        <v>9697</v>
      </c>
      <c r="B1299" s="14" t="s">
        <v>9697</v>
      </c>
      <c r="C1299" s="3">
        <v>2025</v>
      </c>
      <c r="D1299" s="25">
        <v>45965</v>
      </c>
      <c r="E1299" s="19" t="str">
        <f>IF(Tabla110[[#This Row],[Fecha Respuesta]]="","01 Pendiente","02 Finalizado")</f>
        <v>02 Finalizado</v>
      </c>
      <c r="F1299" s="3" t="s">
        <v>169</v>
      </c>
      <c r="G1299" s="3" t="str">
        <f>+VLOOKUP(Tabla110[[#This Row],[ABOGADO]],'|'!$A$47:$B$89,2,0)</f>
        <v>Coordinación Prejudicial</v>
      </c>
      <c r="H1299" s="3" t="s">
        <v>2219</v>
      </c>
      <c r="I1299" s="3" t="s">
        <v>65</v>
      </c>
      <c r="J1299" s="18" t="s">
        <v>9698</v>
      </c>
      <c r="K1299" s="65" t="s">
        <v>9699</v>
      </c>
      <c r="L1299" s="18" t="s">
        <v>2350</v>
      </c>
      <c r="M1299" s="3" t="s">
        <v>9700</v>
      </c>
      <c r="N1299" s="3" t="str">
        <f>Tabla110[[#This Row],[Orden]]&amp;" ("&amp;Tabla110[[#This Row],[Vigencia]]&amp;") "&amp;Tabla110[[#This Row],[Entidad / Reclamante]]&amp;" "&amp;Tabla110[[#This Row],[Últimos 6 Dígitos del Proceso]]</f>
        <v>1301 (2025) Centro Medico Quirurgico la Riviera S.A.S 464662</v>
      </c>
      <c r="O1299" s="16">
        <v>1830</v>
      </c>
      <c r="P1299" s="16">
        <v>2190914956</v>
      </c>
      <c r="Q1299" s="25">
        <v>45965</v>
      </c>
      <c r="R1299" s="3" t="s">
        <v>54</v>
      </c>
      <c r="S1299" s="25">
        <v>45965</v>
      </c>
      <c r="T1299" s="3" t="s">
        <v>9701</v>
      </c>
      <c r="U1299" s="6"/>
      <c r="V1299" s="6"/>
      <c r="W1299" s="6"/>
      <c r="X1299" s="6">
        <f>+NETWORKDAYS(Tabla110[[#This Row],[Fecha de Asignación2]],Tabla110[[#This Row],[Fecha Respuesta]])</f>
        <v>1</v>
      </c>
      <c r="Y1299" s="6">
        <f>+Tabla110[[#This Row],[Meta]]-Tabla110[[#This Row],[Meta2]]</f>
        <v>-1</v>
      </c>
    </row>
    <row r="1300" spans="1:25" hidden="1">
      <c r="A1300" s="45" t="s">
        <v>9702</v>
      </c>
      <c r="B1300" s="14" t="s">
        <v>9702</v>
      </c>
      <c r="C1300" s="3">
        <v>2025</v>
      </c>
      <c r="D1300" s="25">
        <v>45965</v>
      </c>
      <c r="E1300" s="19" t="str">
        <f>IF(Tabla110[[#This Row],[Fecha Respuesta]]="","01 Pendiente","02 Finalizado")</f>
        <v>02 Finalizado</v>
      </c>
      <c r="F1300" s="3" t="s">
        <v>174</v>
      </c>
      <c r="G1300" s="3" t="str">
        <f>+VLOOKUP(Tabla110[[#This Row],[ABOGADO]],'|'!$A$47:$B$89,2,0)</f>
        <v>Representación Judicial</v>
      </c>
      <c r="H1300" s="3" t="s">
        <v>2219</v>
      </c>
      <c r="I1300" s="3" t="s">
        <v>56</v>
      </c>
      <c r="J1300" s="18" t="s">
        <v>9703</v>
      </c>
      <c r="K1300" s="65" t="s">
        <v>9704</v>
      </c>
      <c r="L1300" s="18" t="s">
        <v>2350</v>
      </c>
      <c r="M1300" s="3" t="s">
        <v>9705</v>
      </c>
      <c r="N1300" s="3" t="str">
        <f>Tabla110[[#This Row],[Orden]]&amp;" ("&amp;Tabla110[[#This Row],[Vigencia]]&amp;") "&amp;Tabla110[[#This Row],[Entidad / Reclamante]]&amp;" "&amp;Tabla110[[#This Row],[Últimos 6 Dígitos del Proceso]]</f>
        <v>1302 (2025) Clinica Medical S.A.S 023200</v>
      </c>
      <c r="O1300" s="16">
        <v>491</v>
      </c>
      <c r="P1300" s="16">
        <v>51084618</v>
      </c>
      <c r="Q1300" s="25">
        <v>45965</v>
      </c>
      <c r="R1300" s="3" t="s">
        <v>54</v>
      </c>
      <c r="S1300" s="25">
        <v>45965</v>
      </c>
      <c r="T1300" s="3" t="s">
        <v>8723</v>
      </c>
      <c r="U1300" s="6"/>
      <c r="V1300" s="6"/>
      <c r="W1300" s="6"/>
      <c r="X1300" s="6">
        <f>+NETWORKDAYS(Tabla110[[#This Row],[Fecha de Asignación2]],Tabla110[[#This Row],[Fecha Respuesta]])</f>
        <v>1</v>
      </c>
      <c r="Y1300" s="6">
        <f>+Tabla110[[#This Row],[Meta]]-Tabla110[[#This Row],[Meta2]]</f>
        <v>-1</v>
      </c>
    </row>
    <row r="1301" spans="1:25" hidden="1">
      <c r="A1301" s="45" t="s">
        <v>9706</v>
      </c>
      <c r="B1301" s="14" t="s">
        <v>9706</v>
      </c>
      <c r="C1301" s="3">
        <v>2025</v>
      </c>
      <c r="D1301" s="25">
        <v>45965</v>
      </c>
      <c r="E1301" s="19" t="str">
        <f>IF(Tabla110[[#This Row],[Fecha Respuesta]]="","01 Pendiente","02 Finalizado")</f>
        <v>02 Finalizado</v>
      </c>
      <c r="F1301" s="3" t="s">
        <v>167</v>
      </c>
      <c r="G1301" s="3" t="str">
        <f>+VLOOKUP(Tabla110[[#This Row],[ABOGADO]],'|'!$A$47:$B$89,2,0)</f>
        <v>Representación Judicial</v>
      </c>
      <c r="H1301" s="237" t="s">
        <v>2176</v>
      </c>
      <c r="I1301" s="3" t="s">
        <v>65</v>
      </c>
      <c r="J1301" s="18" t="s">
        <v>9707</v>
      </c>
      <c r="K1301" s="65" t="s">
        <v>9708</v>
      </c>
      <c r="L1301" s="18" t="s">
        <v>2350</v>
      </c>
      <c r="M1301" s="3" t="s">
        <v>2060</v>
      </c>
      <c r="N1301" s="3" t="str">
        <f>Tabla110[[#This Row],[Orden]]&amp;" ("&amp;Tabla110[[#This Row],[Vigencia]]&amp;") "&amp;Tabla110[[#This Row],[Entidad / Reclamante]]&amp;" "&amp;Tabla110[[#This Row],[Últimos 6 Dígitos del Proceso]]</f>
        <v>1303 (2025) Comfenalco Valle 016406</v>
      </c>
      <c r="O1301" s="16">
        <v>2</v>
      </c>
      <c r="P1301" s="16">
        <v>0</v>
      </c>
      <c r="Q1301" s="25">
        <v>45965</v>
      </c>
      <c r="R1301" s="3" t="s">
        <v>54</v>
      </c>
      <c r="S1301" s="25">
        <v>45965</v>
      </c>
      <c r="T1301" s="3" t="s">
        <v>9709</v>
      </c>
      <c r="U1301" s="6"/>
      <c r="V1301" s="6"/>
      <c r="W1301" s="6"/>
      <c r="X1301" s="6">
        <f>+NETWORKDAYS(Tabla110[[#This Row],[Fecha de Asignación2]],Tabla110[[#This Row],[Fecha Respuesta]])</f>
        <v>1</v>
      </c>
      <c r="Y1301" s="6">
        <f>+Tabla110[[#This Row],[Meta]]-Tabla110[[#This Row],[Meta2]]</f>
        <v>-1</v>
      </c>
    </row>
    <row r="1302" spans="1:25" hidden="1">
      <c r="A1302" s="45" t="s">
        <v>9710</v>
      </c>
      <c r="B1302" s="14" t="s">
        <v>9710</v>
      </c>
      <c r="C1302" s="3">
        <v>2025</v>
      </c>
      <c r="D1302" s="25">
        <v>45965</v>
      </c>
      <c r="E1302" s="19" t="str">
        <f>IF(Tabla110[[#This Row],[Fecha Respuesta]]="","01 Pendiente","02 Finalizado")</f>
        <v>02 Finalizado</v>
      </c>
      <c r="F1302" s="3" t="s">
        <v>148</v>
      </c>
      <c r="G1302" s="3" t="str">
        <f>+VLOOKUP(Tabla110[[#This Row],[ABOGADO]],'|'!$A$47:$B$89,2,0)</f>
        <v>Representación Judicial</v>
      </c>
      <c r="H1302" s="237" t="s">
        <v>2176</v>
      </c>
      <c r="I1302" s="3" t="s">
        <v>65</v>
      </c>
      <c r="J1302" s="18" t="s">
        <v>9711</v>
      </c>
      <c r="K1302" s="65" t="s">
        <v>2314</v>
      </c>
      <c r="L1302" s="18" t="s">
        <v>2350</v>
      </c>
      <c r="M1302" s="3" t="s">
        <v>315</v>
      </c>
      <c r="N1302" s="3" t="str">
        <f>Tabla110[[#This Row],[Orden]]&amp;" ("&amp;Tabla110[[#This Row],[Vigencia]]&amp;") "&amp;Tabla110[[#This Row],[Entidad / Reclamante]]&amp;" "&amp;Tabla110[[#This Row],[Últimos 6 Dígitos del Proceso]]</f>
        <v>1304 (2025) Sanitas EPS 013600</v>
      </c>
      <c r="O1302" s="16">
        <v>16</v>
      </c>
      <c r="P1302" s="16">
        <v>866067</v>
      </c>
      <c r="Q1302" s="25">
        <v>45965</v>
      </c>
      <c r="R1302" s="3" t="s">
        <v>54</v>
      </c>
      <c r="S1302" s="25">
        <v>45965</v>
      </c>
      <c r="T1302" s="3" t="s">
        <v>9712</v>
      </c>
      <c r="U1302" s="6"/>
      <c r="V1302" s="6"/>
      <c r="W1302" s="6"/>
      <c r="X1302" s="6">
        <f>+NETWORKDAYS(Tabla110[[#This Row],[Fecha de Asignación2]],Tabla110[[#This Row],[Fecha Respuesta]])</f>
        <v>1</v>
      </c>
      <c r="Y1302" s="6">
        <f>+Tabla110[[#This Row],[Meta]]-Tabla110[[#This Row],[Meta2]]</f>
        <v>-1</v>
      </c>
    </row>
    <row r="1303" spans="1:25" hidden="1">
      <c r="A1303" s="45" t="s">
        <v>9713</v>
      </c>
      <c r="B1303" s="14" t="s">
        <v>9713</v>
      </c>
      <c r="C1303" s="3">
        <v>2025</v>
      </c>
      <c r="D1303" s="25">
        <v>45965</v>
      </c>
      <c r="E1303" s="19" t="str">
        <f>IF(Tabla110[[#This Row],[Fecha Respuesta]]="","01 Pendiente","02 Finalizado")</f>
        <v>02 Finalizado</v>
      </c>
      <c r="F1303" s="3" t="s">
        <v>139</v>
      </c>
      <c r="G1303" s="3" t="str">
        <f>+VLOOKUP(Tabla110[[#This Row],[ABOGADO]],'|'!$A$47:$B$89,2,0)</f>
        <v>Representación Judicial</v>
      </c>
      <c r="H1303" s="237" t="s">
        <v>2176</v>
      </c>
      <c r="I1303" s="3" t="s">
        <v>65</v>
      </c>
      <c r="J1303" s="18" t="s">
        <v>9714</v>
      </c>
      <c r="K1303" s="65" t="s">
        <v>6738</v>
      </c>
      <c r="L1303" s="18" t="s">
        <v>2350</v>
      </c>
      <c r="M1303" s="3" t="s">
        <v>315</v>
      </c>
      <c r="N1303" s="3" t="str">
        <f>Tabla110[[#This Row],[Orden]]&amp;" ("&amp;Tabla110[[#This Row],[Vigencia]]&amp;") "&amp;Tabla110[[#This Row],[Entidad / Reclamante]]&amp;" "&amp;Tabla110[[#This Row],[Últimos 6 Dígitos del Proceso]]</f>
        <v>1305 (2025) Sanitas EPS 016000</v>
      </c>
      <c r="O1303" s="16">
        <v>177</v>
      </c>
      <c r="P1303" s="16">
        <v>350555862</v>
      </c>
      <c r="Q1303" s="25">
        <v>45980</v>
      </c>
      <c r="R1303" s="3" t="s">
        <v>103</v>
      </c>
      <c r="S1303" s="25">
        <v>45974</v>
      </c>
      <c r="T1303" s="3" t="s">
        <v>9715</v>
      </c>
      <c r="U1303" s="6"/>
      <c r="V1303" s="6"/>
      <c r="W1303" s="6"/>
      <c r="X1303" s="6">
        <f>+NETWORKDAYS(Tabla110[[#This Row],[Fecha de Asignación2]],Tabla110[[#This Row],[Fecha Respuesta]])</f>
        <v>5</v>
      </c>
      <c r="Y1303" s="6">
        <f>+Tabla110[[#This Row],[Meta]]-Tabla110[[#This Row],[Meta2]]</f>
        <v>-5</v>
      </c>
    </row>
    <row r="1304" spans="1:25" hidden="1">
      <c r="A1304" s="45" t="s">
        <v>9716</v>
      </c>
      <c r="B1304" s="14" t="s">
        <v>9716</v>
      </c>
      <c r="C1304" s="3">
        <v>2025</v>
      </c>
      <c r="D1304" s="25">
        <v>45965</v>
      </c>
      <c r="E1304" s="19" t="str">
        <f>IF(Tabla110[[#This Row],[Fecha Respuesta]]="","01 Pendiente","02 Finalizado")</f>
        <v>02 Finalizado</v>
      </c>
      <c r="F1304" s="3" t="s">
        <v>143</v>
      </c>
      <c r="G1304" s="3" t="str">
        <f>+VLOOKUP(Tabla110[[#This Row],[ABOGADO]],'|'!$A$47:$B$89,2,0)</f>
        <v>Representación Judicial</v>
      </c>
      <c r="H1304" s="237" t="s">
        <v>2176</v>
      </c>
      <c r="I1304" s="3" t="s">
        <v>65</v>
      </c>
      <c r="J1304" s="18" t="s">
        <v>9717</v>
      </c>
      <c r="K1304" s="65" t="s">
        <v>9718</v>
      </c>
      <c r="L1304" s="18" t="s">
        <v>2350</v>
      </c>
      <c r="M1304" s="3" t="s">
        <v>355</v>
      </c>
      <c r="N1304" s="3" t="str">
        <f>Tabla110[[#This Row],[Orden]]&amp;" ("&amp;Tabla110[[#This Row],[Vigencia]]&amp;") "&amp;Tabla110[[#This Row],[Entidad / Reclamante]]&amp;" "&amp;Tabla110[[#This Row],[Últimos 6 Dígitos del Proceso]]</f>
        <v>1306 (2025) Famisanar EPS 946552</v>
      </c>
      <c r="O1304" s="16">
        <v>1603</v>
      </c>
      <c r="P1304" s="16">
        <v>1206093432.8699999</v>
      </c>
      <c r="Q1304" s="25">
        <v>45972</v>
      </c>
      <c r="R1304" s="3" t="s">
        <v>54</v>
      </c>
      <c r="S1304" s="25">
        <v>45965</v>
      </c>
      <c r="T1304" s="3" t="s">
        <v>9719</v>
      </c>
      <c r="U1304" s="6"/>
      <c r="V1304" s="6"/>
      <c r="W1304" s="6"/>
      <c r="X1304" s="6">
        <f>+NETWORKDAYS(Tabla110[[#This Row],[Fecha de Asignación2]],Tabla110[[#This Row],[Fecha Respuesta]])</f>
        <v>6</v>
      </c>
      <c r="Y1304" s="6">
        <f>+Tabla110[[#This Row],[Meta]]-Tabla110[[#This Row],[Meta2]]</f>
        <v>-6</v>
      </c>
    </row>
    <row r="1305" spans="1:25" hidden="1">
      <c r="A1305" s="45" t="s">
        <v>9720</v>
      </c>
      <c r="B1305" s="14" t="s">
        <v>9720</v>
      </c>
      <c r="C1305" s="3">
        <v>2025</v>
      </c>
      <c r="D1305" s="25">
        <v>45965</v>
      </c>
      <c r="E1305" s="19" t="str">
        <f>IF(Tabla110[[#This Row],[Fecha Respuesta]]="","01 Pendiente","02 Finalizado")</f>
        <v>02 Finalizado</v>
      </c>
      <c r="F1305" s="3" t="s">
        <v>139</v>
      </c>
      <c r="G1305" s="3" t="str">
        <f>+VLOOKUP(Tabla110[[#This Row],[ABOGADO]],'|'!$A$47:$B$89,2,0)</f>
        <v>Representación Judicial</v>
      </c>
      <c r="H1305" s="237" t="s">
        <v>2176</v>
      </c>
      <c r="I1305" s="3" t="s">
        <v>65</v>
      </c>
      <c r="J1305" s="18" t="s">
        <v>9721</v>
      </c>
      <c r="K1305" s="65" t="s">
        <v>9051</v>
      </c>
      <c r="L1305" s="18" t="s">
        <v>2350</v>
      </c>
      <c r="M1305" s="3" t="s">
        <v>389</v>
      </c>
      <c r="N1305" s="3" t="str">
        <f>Tabla110[[#This Row],[Orden]]&amp;" ("&amp;Tabla110[[#This Row],[Vigencia]]&amp;") "&amp;Tabla110[[#This Row],[Entidad / Reclamante]]&amp;" "&amp;Tabla110[[#This Row],[Últimos 6 Dígitos del Proceso]]</f>
        <v>1307 (2025) Salud Total EPS 013900</v>
      </c>
      <c r="O1305" s="16">
        <v>1</v>
      </c>
      <c r="P1305" s="16">
        <v>1524231</v>
      </c>
      <c r="Q1305" s="25">
        <v>45987</v>
      </c>
      <c r="R1305" s="3" t="s">
        <v>43</v>
      </c>
      <c r="S1305" s="25">
        <v>45965</v>
      </c>
      <c r="T1305" s="3" t="s">
        <v>9715</v>
      </c>
      <c r="U1305" s="6"/>
      <c r="V1305" s="6"/>
      <c r="W1305" s="6"/>
      <c r="X1305" s="6">
        <f>+NETWORKDAYS(Tabla110[[#This Row],[Fecha de Asignación2]],Tabla110[[#This Row],[Fecha Respuesta]])</f>
        <v>17</v>
      </c>
      <c r="Y1305" s="6">
        <f>+Tabla110[[#This Row],[Meta]]-Tabla110[[#This Row],[Meta2]]</f>
        <v>-17</v>
      </c>
    </row>
    <row r="1306" spans="1:25" hidden="1">
      <c r="A1306" s="45" t="s">
        <v>9722</v>
      </c>
      <c r="B1306" s="14" t="s">
        <v>9722</v>
      </c>
      <c r="C1306" s="3">
        <v>2025</v>
      </c>
      <c r="D1306" s="25">
        <v>45965</v>
      </c>
      <c r="E1306" s="19" t="str">
        <f>IF(Tabla110[[#This Row],[Fecha Respuesta]]="","01 Pendiente","02 Finalizado")</f>
        <v>02 Finalizado</v>
      </c>
      <c r="F1306" s="3" t="s">
        <v>160</v>
      </c>
      <c r="G1306" s="3" t="str">
        <f>+VLOOKUP(Tabla110[[#This Row],[ABOGADO]],'|'!$A$47:$B$89,2,0)</f>
        <v>Representación Judicial</v>
      </c>
      <c r="H1306" s="237" t="s">
        <v>2176</v>
      </c>
      <c r="I1306" s="3" t="s">
        <v>65</v>
      </c>
      <c r="J1306" s="18" t="s">
        <v>9723</v>
      </c>
      <c r="K1306" s="65" t="s">
        <v>7835</v>
      </c>
      <c r="L1306" s="18" t="s">
        <v>2350</v>
      </c>
      <c r="M1306" s="3" t="s">
        <v>315</v>
      </c>
      <c r="N1306" s="3" t="str">
        <f>Tabla110[[#This Row],[Orden]]&amp;" ("&amp;Tabla110[[#This Row],[Vigencia]]&amp;") "&amp;Tabla110[[#This Row],[Entidad / Reclamante]]&amp;" "&amp;Tabla110[[#This Row],[Últimos 6 Dígitos del Proceso]]</f>
        <v>1308 (2025) Sanitas EPS 000200</v>
      </c>
      <c r="O1306" s="16">
        <v>16</v>
      </c>
      <c r="P1306" s="16">
        <v>204424823.33000001</v>
      </c>
      <c r="Q1306" s="25">
        <v>45974</v>
      </c>
      <c r="R1306" s="3" t="s">
        <v>54</v>
      </c>
      <c r="S1306" s="25">
        <v>45965</v>
      </c>
      <c r="T1306" s="3" t="s">
        <v>9724</v>
      </c>
      <c r="U1306" s="6"/>
      <c r="V1306" s="6"/>
      <c r="W1306" s="6"/>
      <c r="X1306" s="6">
        <f>+NETWORKDAYS(Tabla110[[#This Row],[Fecha de Asignación2]],Tabla110[[#This Row],[Fecha Respuesta]])</f>
        <v>8</v>
      </c>
      <c r="Y1306" s="6">
        <f>+Tabla110[[#This Row],[Meta]]-Tabla110[[#This Row],[Meta2]]</f>
        <v>-8</v>
      </c>
    </row>
    <row r="1307" spans="1:25" hidden="1">
      <c r="A1307" s="45" t="s">
        <v>9725</v>
      </c>
      <c r="B1307" s="14" t="s">
        <v>9725</v>
      </c>
      <c r="C1307" s="3">
        <v>2025</v>
      </c>
      <c r="D1307" s="25">
        <v>45965</v>
      </c>
      <c r="E1307" s="19" t="str">
        <f>IF(Tabla110[[#This Row],[Fecha Respuesta]]="","01 Pendiente","02 Finalizado")</f>
        <v>02 Finalizado</v>
      </c>
      <c r="F1307" s="3" t="s">
        <v>179</v>
      </c>
      <c r="G1307" s="3" t="str">
        <f>+VLOOKUP(Tabla110[[#This Row],[ABOGADO]],'|'!$A$47:$B$89,2,0)</f>
        <v>Representación Judicial</v>
      </c>
      <c r="H1307" s="237" t="s">
        <v>2176</v>
      </c>
      <c r="I1307" s="3" t="s">
        <v>65</v>
      </c>
      <c r="J1307" s="18" t="s">
        <v>9726</v>
      </c>
      <c r="K1307" s="65" t="s">
        <v>7888</v>
      </c>
      <c r="L1307" s="18" t="s">
        <v>2350</v>
      </c>
      <c r="M1307" s="3" t="s">
        <v>315</v>
      </c>
      <c r="N1307" s="3" t="str">
        <f>Tabla110[[#This Row],[Orden]]&amp;" ("&amp;Tabla110[[#This Row],[Vigencia]]&amp;") "&amp;Tabla110[[#This Row],[Entidad / Reclamante]]&amp;" "&amp;Tabla110[[#This Row],[Últimos 6 Dígitos del Proceso]]</f>
        <v>1309 (2025) Sanitas EPS 027500</v>
      </c>
      <c r="O1307" s="16">
        <v>75</v>
      </c>
      <c r="P1307" s="16">
        <v>548654617.5</v>
      </c>
      <c r="Q1307" s="25">
        <v>45980</v>
      </c>
      <c r="R1307" s="3" t="s">
        <v>47</v>
      </c>
      <c r="S1307" s="25">
        <v>45965</v>
      </c>
      <c r="T1307" s="3" t="s">
        <v>9727</v>
      </c>
      <c r="U1307" s="6"/>
      <c r="V1307" s="6"/>
      <c r="W1307" s="6"/>
      <c r="X1307" s="6">
        <f>+NETWORKDAYS(Tabla110[[#This Row],[Fecha de Asignación2]],Tabla110[[#This Row],[Fecha Respuesta]])</f>
        <v>12</v>
      </c>
      <c r="Y1307" s="6">
        <f>+Tabla110[[#This Row],[Meta]]-Tabla110[[#This Row],[Meta2]]</f>
        <v>-12</v>
      </c>
    </row>
    <row r="1308" spans="1:25" ht="22.5" hidden="1">
      <c r="A1308" s="45" t="s">
        <v>9728</v>
      </c>
      <c r="B1308" s="14" t="s">
        <v>9728</v>
      </c>
      <c r="C1308" s="3">
        <v>2025</v>
      </c>
      <c r="D1308" s="25">
        <v>45965</v>
      </c>
      <c r="E1308" s="19" t="str">
        <f>IF(Tabla110[[#This Row],[Fecha Respuesta]]="","01 Pendiente","02 Finalizado")</f>
        <v>02 Finalizado</v>
      </c>
      <c r="F1308" s="74" t="s">
        <v>146</v>
      </c>
      <c r="G1308" s="3" t="str">
        <f>+VLOOKUP(Tabla110[[#This Row],[ABOGADO]],'|'!$A$47:$B$89,2,0)</f>
        <v>Coordinación Prejudicial</v>
      </c>
      <c r="H1308" s="237" t="s">
        <v>2176</v>
      </c>
      <c r="I1308" s="3" t="s">
        <v>56</v>
      </c>
      <c r="J1308" s="86" t="s">
        <v>9729</v>
      </c>
      <c r="K1308" s="65" t="s">
        <v>9730</v>
      </c>
      <c r="L1308" s="18" t="s">
        <v>2350</v>
      </c>
      <c r="M1308" s="3" t="s">
        <v>315</v>
      </c>
      <c r="N1308" s="3" t="str">
        <f>Tabla110[[#This Row],[Orden]]&amp;" ("&amp;Tabla110[[#This Row],[Vigencia]]&amp;") "&amp;Tabla110[[#This Row],[Entidad / Reclamante]]&amp;" "&amp;Tabla110[[#This Row],[Últimos 6 Dígitos del Proceso]]</f>
        <v>1310 (2025) Sanitas EPS 021600</v>
      </c>
      <c r="O1308" s="16">
        <v>300</v>
      </c>
      <c r="P1308" s="16">
        <v>66776792.479999997</v>
      </c>
      <c r="Q1308" s="25">
        <v>45972</v>
      </c>
      <c r="R1308" s="3" t="s">
        <v>54</v>
      </c>
      <c r="S1308" s="25">
        <v>45965</v>
      </c>
      <c r="T1308" s="3" t="s">
        <v>9731</v>
      </c>
      <c r="U1308" s="6"/>
      <c r="V1308" s="6"/>
      <c r="W1308" s="6"/>
      <c r="X1308" s="6">
        <f>+NETWORKDAYS(Tabla110[[#This Row],[Fecha de Asignación2]],Tabla110[[#This Row],[Fecha Respuesta]])</f>
        <v>6</v>
      </c>
      <c r="Y1308" s="6">
        <f>+Tabla110[[#This Row],[Meta]]-Tabla110[[#This Row],[Meta2]]</f>
        <v>-6</v>
      </c>
    </row>
    <row r="1309" spans="1:25" hidden="1">
      <c r="A1309" s="45" t="s">
        <v>9732</v>
      </c>
      <c r="B1309" s="14" t="s">
        <v>9732</v>
      </c>
      <c r="C1309" s="3">
        <v>2025</v>
      </c>
      <c r="D1309" s="25">
        <v>45965</v>
      </c>
      <c r="E1309" s="19" t="str">
        <f>IF(Tabla110[[#This Row],[Fecha Respuesta]]="","01 Pendiente","02 Finalizado")</f>
        <v>02 Finalizado</v>
      </c>
      <c r="F1309" s="3" t="s">
        <v>156</v>
      </c>
      <c r="G1309" s="3" t="str">
        <f>+VLOOKUP(Tabla110[[#This Row],[ABOGADO]],'|'!$A$47:$B$89,2,0)</f>
        <v>Coordinación Prejudicial</v>
      </c>
      <c r="H1309" s="3" t="s">
        <v>6122</v>
      </c>
      <c r="I1309" s="3" t="s">
        <v>65</v>
      </c>
      <c r="J1309" s="18" t="s">
        <v>9733</v>
      </c>
      <c r="K1309" s="65" t="s">
        <v>9734</v>
      </c>
      <c r="L1309" s="18">
        <v>51024324</v>
      </c>
      <c r="M1309" s="3" t="s">
        <v>4318</v>
      </c>
      <c r="N1309" s="3" t="str">
        <f>Tabla110[[#This Row],[Orden]]&amp;" ("&amp;Tabla110[[#This Row],[Vigencia]]&amp;") "&amp;Tabla110[[#This Row],[Entidad / Reclamante]]&amp;" "&amp;Tabla110[[#This Row],[Últimos 6 Dígitos del Proceso]]</f>
        <v>1311 (2025) Dayana Carolina Escalante Ponce 121512</v>
      </c>
      <c r="O1309" s="16">
        <v>1</v>
      </c>
      <c r="P1309" s="16">
        <v>15000000</v>
      </c>
      <c r="Q1309" s="25">
        <v>45966</v>
      </c>
      <c r="R1309" s="3" t="s">
        <v>92</v>
      </c>
      <c r="S1309" s="25">
        <v>45966</v>
      </c>
      <c r="T1309" s="3" t="s">
        <v>9735</v>
      </c>
      <c r="U1309" s="6"/>
      <c r="V1309" s="6"/>
      <c r="W1309" s="6"/>
      <c r="X1309" s="6">
        <f>+NETWORKDAYS(Tabla110[[#This Row],[Fecha de Asignación2]],Tabla110[[#This Row],[Fecha Respuesta]])</f>
        <v>1</v>
      </c>
      <c r="Y1309" s="6">
        <f>+Tabla110[[#This Row],[Meta]]-Tabla110[[#This Row],[Meta2]]</f>
        <v>-1</v>
      </c>
    </row>
    <row r="1310" spans="1:25" hidden="1">
      <c r="A1310" s="45" t="s">
        <v>9736</v>
      </c>
      <c r="B1310" s="14" t="s">
        <v>9736</v>
      </c>
      <c r="C1310" s="3">
        <v>2025</v>
      </c>
      <c r="D1310" s="25">
        <v>45965</v>
      </c>
      <c r="E1310" s="19" t="str">
        <f>IF(Tabla110[[#This Row],[Fecha Respuesta]]="","01 Pendiente","02 Finalizado")</f>
        <v>02 Finalizado</v>
      </c>
      <c r="F1310" s="3" t="s">
        <v>124</v>
      </c>
      <c r="G1310" s="3" t="str">
        <f>+VLOOKUP(Tabla110[[#This Row],[ABOGADO]],'|'!$A$47:$B$89,2,0)</f>
        <v>Representación Judicial</v>
      </c>
      <c r="H1310" s="237" t="s">
        <v>2176</v>
      </c>
      <c r="I1310" s="3" t="s">
        <v>65</v>
      </c>
      <c r="J1310" s="18" t="s">
        <v>9737</v>
      </c>
      <c r="K1310" s="65" t="s">
        <v>2321</v>
      </c>
      <c r="L1310" s="18" t="s">
        <v>2350</v>
      </c>
      <c r="M1310" s="3" t="s">
        <v>315</v>
      </c>
      <c r="N1310" s="3" t="str">
        <f>Tabla110[[#This Row],[Orden]]&amp;" ("&amp;Tabla110[[#This Row],[Vigencia]]&amp;") "&amp;Tabla110[[#This Row],[Entidad / Reclamante]]&amp;" "&amp;Tabla110[[#This Row],[Últimos 6 Dígitos del Proceso]]</f>
        <v>1312 (2025) Sanitas EPS 010200</v>
      </c>
      <c r="O1310" s="16">
        <v>12</v>
      </c>
      <c r="P1310" s="16">
        <v>639700</v>
      </c>
      <c r="Q1310" s="25">
        <v>45987</v>
      </c>
      <c r="R1310" s="3" t="s">
        <v>43</v>
      </c>
      <c r="S1310" s="25">
        <v>45982</v>
      </c>
      <c r="T1310" s="3" t="s">
        <v>9738</v>
      </c>
      <c r="U1310" s="6"/>
      <c r="V1310" s="6"/>
      <c r="W1310" s="6"/>
      <c r="X1310" s="6">
        <f>+NETWORKDAYS(Tabla110[[#This Row],[Fecha de Asignación2]],Tabla110[[#This Row],[Fecha Respuesta]])</f>
        <v>4</v>
      </c>
      <c r="Y1310" s="6">
        <f>+Tabla110[[#This Row],[Meta]]-Tabla110[[#This Row],[Meta2]]</f>
        <v>-4</v>
      </c>
    </row>
    <row r="1311" spans="1:25" hidden="1">
      <c r="A1311" s="45" t="s">
        <v>9739</v>
      </c>
      <c r="B1311" s="14" t="s">
        <v>9739</v>
      </c>
      <c r="C1311" s="3">
        <v>2025</v>
      </c>
      <c r="D1311" s="25">
        <v>45965</v>
      </c>
      <c r="E1311" s="19" t="str">
        <f>IF(Tabla110[[#This Row],[Fecha Respuesta]]="","01 Pendiente","02 Finalizado")</f>
        <v>02 Finalizado</v>
      </c>
      <c r="F1311" s="3" t="s">
        <v>124</v>
      </c>
      <c r="G1311" s="3" t="str">
        <f>+VLOOKUP(Tabla110[[#This Row],[ABOGADO]],'|'!$A$47:$B$89,2,0)</f>
        <v>Representación Judicial</v>
      </c>
      <c r="H1311" s="237" t="s">
        <v>2176</v>
      </c>
      <c r="I1311" s="3" t="s">
        <v>65</v>
      </c>
      <c r="J1311" s="18" t="s">
        <v>9740</v>
      </c>
      <c r="K1311" s="65" t="s">
        <v>2229</v>
      </c>
      <c r="L1311" s="18" t="s">
        <v>2350</v>
      </c>
      <c r="M1311" s="3" t="s">
        <v>355</v>
      </c>
      <c r="N1311" s="3" t="str">
        <f>Tabla110[[#This Row],[Orden]]&amp;" ("&amp;Tabla110[[#This Row],[Vigencia]]&amp;") "&amp;Tabla110[[#This Row],[Entidad / Reclamante]]&amp;" "&amp;Tabla110[[#This Row],[Últimos 6 Dígitos del Proceso]]</f>
        <v>1313 (2025) Famisanar EPS 016800</v>
      </c>
      <c r="O1311" s="16">
        <v>727</v>
      </c>
      <c r="P1311" s="16">
        <v>19033917</v>
      </c>
      <c r="Q1311" s="25">
        <v>45985</v>
      </c>
      <c r="R1311" s="3" t="s">
        <v>54</v>
      </c>
      <c r="S1311" s="25">
        <v>45965</v>
      </c>
      <c r="T1311" s="3" t="s">
        <v>9741</v>
      </c>
      <c r="U1311" s="6"/>
      <c r="V1311" s="6"/>
      <c r="W1311" s="6"/>
      <c r="X1311" s="6">
        <f>+NETWORKDAYS(Tabla110[[#This Row],[Fecha de Asignación2]],Tabla110[[#This Row],[Fecha Respuesta]])</f>
        <v>15</v>
      </c>
      <c r="Y1311" s="6">
        <f>+Tabla110[[#This Row],[Meta]]-Tabla110[[#This Row],[Meta2]]</f>
        <v>-15</v>
      </c>
    </row>
    <row r="1312" spans="1:25" hidden="1">
      <c r="A1312" s="45" t="s">
        <v>9742</v>
      </c>
      <c r="B1312" s="14" t="s">
        <v>9742</v>
      </c>
      <c r="C1312" s="3">
        <v>2025</v>
      </c>
      <c r="D1312" s="25">
        <v>45966</v>
      </c>
      <c r="E1312" s="19" t="str">
        <f>IF(Tabla110[[#This Row],[Fecha Respuesta]]="","01 Pendiente","02 Finalizado")</f>
        <v>02 Finalizado</v>
      </c>
      <c r="F1312" s="3" t="s">
        <v>179</v>
      </c>
      <c r="G1312" s="3" t="str">
        <f>+VLOOKUP(Tabla110[[#This Row],[ABOGADO]],'|'!$A$47:$B$89,2,0)</f>
        <v>Representación Judicial</v>
      </c>
      <c r="H1312" s="237" t="s">
        <v>2176</v>
      </c>
      <c r="I1312" s="3" t="s">
        <v>65</v>
      </c>
      <c r="J1312" s="18" t="s">
        <v>9743</v>
      </c>
      <c r="K1312" s="65" t="s">
        <v>7030</v>
      </c>
      <c r="L1312" s="18" t="s">
        <v>2350</v>
      </c>
      <c r="M1312" s="3" t="s">
        <v>315</v>
      </c>
      <c r="N1312" s="3" t="str">
        <f>Tabla110[[#This Row],[Orden]]&amp;" ("&amp;Tabla110[[#This Row],[Vigencia]]&amp;") "&amp;Tabla110[[#This Row],[Entidad / Reclamante]]&amp;" "&amp;Tabla110[[#This Row],[Últimos 6 Dígitos del Proceso]]</f>
        <v>1314 (2025) Sanitas EPS 011800</v>
      </c>
      <c r="O1312" s="16">
        <v>11</v>
      </c>
      <c r="P1312" s="16">
        <v>106965662</v>
      </c>
      <c r="Q1312" s="25">
        <v>45987</v>
      </c>
      <c r="R1312" s="3" t="s">
        <v>103</v>
      </c>
      <c r="S1312" s="25">
        <v>45982</v>
      </c>
      <c r="T1312" s="3" t="s">
        <v>9744</v>
      </c>
      <c r="U1312" s="6"/>
      <c r="V1312" s="6"/>
      <c r="W1312" s="6"/>
      <c r="X1312" s="6">
        <f>+NETWORKDAYS(Tabla110[[#This Row],[Fecha de Asignación2]],Tabla110[[#This Row],[Fecha Respuesta]])</f>
        <v>4</v>
      </c>
      <c r="Y1312" s="6">
        <f>+Tabla110[[#This Row],[Meta]]-Tabla110[[#This Row],[Meta2]]</f>
        <v>-4</v>
      </c>
    </row>
    <row r="1313" spans="1:25" hidden="1">
      <c r="A1313" s="45" t="s">
        <v>9745</v>
      </c>
      <c r="B1313" s="14" t="s">
        <v>9745</v>
      </c>
      <c r="C1313" s="3">
        <v>2025</v>
      </c>
      <c r="D1313" s="25">
        <v>45966</v>
      </c>
      <c r="E1313" s="19" t="str">
        <f>IF(Tabla110[[#This Row],[Fecha Respuesta]]="","01 Pendiente","02 Finalizado")</f>
        <v>02 Finalizado</v>
      </c>
      <c r="F1313" s="3" t="s">
        <v>133</v>
      </c>
      <c r="G1313" s="3" t="str">
        <f>+VLOOKUP(Tabla110[[#This Row],[ABOGADO]],'|'!$A$47:$B$89,2,0)</f>
        <v>Representación Judicial</v>
      </c>
      <c r="H1313" s="237" t="s">
        <v>2176</v>
      </c>
      <c r="I1313" s="3" t="s">
        <v>56</v>
      </c>
      <c r="J1313" s="18" t="s">
        <v>9746</v>
      </c>
      <c r="K1313" s="65" t="s">
        <v>9747</v>
      </c>
      <c r="L1313" s="18" t="s">
        <v>2350</v>
      </c>
      <c r="M1313" s="3" t="s">
        <v>315</v>
      </c>
      <c r="N1313" s="3" t="str">
        <f>Tabla110[[#This Row],[Orden]]&amp;" ("&amp;Tabla110[[#This Row],[Vigencia]]&amp;") "&amp;Tabla110[[#This Row],[Entidad / Reclamante]]&amp;" "&amp;Tabla110[[#This Row],[Últimos 6 Dígitos del Proceso]]</f>
        <v>1315 (2025) Sanitas EPS 037000</v>
      </c>
      <c r="O1313" s="16">
        <v>55</v>
      </c>
      <c r="P1313" s="16">
        <v>4674263</v>
      </c>
      <c r="Q1313" s="25">
        <v>45968</v>
      </c>
      <c r="R1313" s="3" t="s">
        <v>54</v>
      </c>
      <c r="S1313" s="25">
        <v>45966</v>
      </c>
      <c r="T1313" s="3" t="s">
        <v>8306</v>
      </c>
      <c r="U1313" s="6"/>
      <c r="V1313" s="6"/>
      <c r="W1313" s="6"/>
      <c r="X1313" s="6">
        <f>+NETWORKDAYS(Tabla110[[#This Row],[Fecha de Asignación2]],Tabla110[[#This Row],[Fecha Respuesta]])</f>
        <v>3</v>
      </c>
      <c r="Y1313" s="6">
        <f>+Tabla110[[#This Row],[Meta]]-Tabla110[[#This Row],[Meta2]]</f>
        <v>-3</v>
      </c>
    </row>
    <row r="1314" spans="1:25" hidden="1">
      <c r="A1314" s="45" t="s">
        <v>9748</v>
      </c>
      <c r="B1314" s="14" t="s">
        <v>9748</v>
      </c>
      <c r="C1314" s="3">
        <v>2025</v>
      </c>
      <c r="D1314" s="25">
        <v>45966</v>
      </c>
      <c r="E1314" s="19" t="s">
        <v>9252</v>
      </c>
      <c r="F1314" s="3" t="s">
        <v>176</v>
      </c>
      <c r="G1314" s="3" t="str">
        <f>+VLOOKUP(Tabla110[[#This Row],[ABOGADO]],'|'!$A$47:$B$89,2,0)</f>
        <v>Representación Judicial</v>
      </c>
      <c r="H1314" s="237" t="s">
        <v>2176</v>
      </c>
      <c r="I1314" s="3" t="s">
        <v>65</v>
      </c>
      <c r="J1314" s="18" t="s">
        <v>9749</v>
      </c>
      <c r="K1314" s="65" t="s">
        <v>7502</v>
      </c>
      <c r="L1314" s="18" t="s">
        <v>2350</v>
      </c>
      <c r="M1314" s="3" t="s">
        <v>355</v>
      </c>
      <c r="N1314" s="3" t="str">
        <f>Tabla110[[#This Row],[Orden]]&amp;" ("&amp;Tabla110[[#This Row],[Vigencia]]&amp;") "&amp;Tabla110[[#This Row],[Entidad / Reclamante]]&amp;" "&amp;Tabla110[[#This Row],[Últimos 6 Dígitos del Proceso]]</f>
        <v>1316 (2025) Famisanar EPS 022900</v>
      </c>
      <c r="O1314" s="16">
        <v>1</v>
      </c>
      <c r="P1314" s="16">
        <v>0</v>
      </c>
      <c r="Q1314" s="25">
        <v>45988</v>
      </c>
      <c r="R1314" s="3" t="s">
        <v>43</v>
      </c>
      <c r="S1314" s="25">
        <v>45966</v>
      </c>
      <c r="T1314" s="6" t="s">
        <v>9750</v>
      </c>
      <c r="U1314" s="6"/>
      <c r="V1314" s="6"/>
      <c r="W1314" s="6"/>
      <c r="X1314" s="6">
        <f>+NETWORKDAYS(Tabla110[[#This Row],[Fecha de Asignación2]],Tabla110[[#This Row],[Fecha Respuesta]])</f>
        <v>17</v>
      </c>
      <c r="Y1314" s="6">
        <f>+Tabla110[[#This Row],[Meta]]-Tabla110[[#This Row],[Meta2]]</f>
        <v>-17</v>
      </c>
    </row>
    <row r="1315" spans="1:25" hidden="1">
      <c r="A1315" s="45" t="s">
        <v>9751</v>
      </c>
      <c r="B1315" s="14" t="s">
        <v>9751</v>
      </c>
      <c r="C1315" s="3">
        <v>2025</v>
      </c>
      <c r="D1315" s="25">
        <v>45966</v>
      </c>
      <c r="E1315" s="19" t="str">
        <f>IF(Tabla110[[#This Row],[Fecha Respuesta]]="","01 Pendiente","02 Finalizado")</f>
        <v>02 Finalizado</v>
      </c>
      <c r="F1315" s="3" t="s">
        <v>180</v>
      </c>
      <c r="G1315" s="3" t="str">
        <f>+VLOOKUP(Tabla110[[#This Row],[ABOGADO]],'|'!$A$47:$B$89,2,0)</f>
        <v>Representación Judicial</v>
      </c>
      <c r="H1315" s="237" t="s">
        <v>2176</v>
      </c>
      <c r="I1315" s="3" t="s">
        <v>65</v>
      </c>
      <c r="J1315" s="18" t="s">
        <v>9752</v>
      </c>
      <c r="K1315" s="65" t="s">
        <v>8037</v>
      </c>
      <c r="L1315" s="18" t="s">
        <v>2350</v>
      </c>
      <c r="M1315" s="3" t="s">
        <v>267</v>
      </c>
      <c r="N1315" s="3" t="str">
        <f>Tabla110[[#This Row],[Orden]]&amp;" ("&amp;Tabla110[[#This Row],[Vigencia]]&amp;") "&amp;Tabla110[[#This Row],[Entidad / Reclamante]]&amp;" "&amp;Tabla110[[#This Row],[Últimos 6 Dígitos del Proceso]]</f>
        <v>1317 (2025) Nueva EPS 007300</v>
      </c>
      <c r="O1315" s="16">
        <v>4</v>
      </c>
      <c r="P1315" s="16">
        <v>1190968</v>
      </c>
      <c r="Q1315" s="25">
        <v>45967</v>
      </c>
      <c r="R1315" s="3" t="s">
        <v>47</v>
      </c>
      <c r="S1315" s="25">
        <v>45967</v>
      </c>
      <c r="T1315" s="3" t="s">
        <v>9753</v>
      </c>
      <c r="U1315" s="6"/>
      <c r="V1315" s="6"/>
      <c r="W1315" s="6"/>
      <c r="X1315" s="6">
        <f>+NETWORKDAYS(Tabla110[[#This Row],[Fecha de Asignación2]],Tabla110[[#This Row],[Fecha Respuesta]])</f>
        <v>1</v>
      </c>
      <c r="Y1315" s="6">
        <f>+Tabla110[[#This Row],[Meta]]-Tabla110[[#This Row],[Meta2]]</f>
        <v>-1</v>
      </c>
    </row>
    <row r="1316" spans="1:25" hidden="1">
      <c r="A1316" s="45" t="s">
        <v>9754</v>
      </c>
      <c r="B1316" s="14" t="s">
        <v>9754</v>
      </c>
      <c r="C1316" s="3">
        <v>2025</v>
      </c>
      <c r="D1316" s="25">
        <v>45966</v>
      </c>
      <c r="E1316" s="19" t="str">
        <f>IF(Tabla110[[#This Row],[Fecha Respuesta]]="","01 Pendiente","02 Finalizado")</f>
        <v>02 Finalizado</v>
      </c>
      <c r="F1316" s="3" t="s">
        <v>154</v>
      </c>
      <c r="G1316" s="3" t="str">
        <f>+VLOOKUP(Tabla110[[#This Row],[ABOGADO]],'|'!$A$47:$B$89,2,0)</f>
        <v>Coordinación Prejudicial</v>
      </c>
      <c r="H1316" s="237" t="s">
        <v>2176</v>
      </c>
      <c r="I1316" s="3" t="s">
        <v>65</v>
      </c>
      <c r="J1316" s="86" t="s">
        <v>6375</v>
      </c>
      <c r="K1316" s="65" t="s">
        <v>6376</v>
      </c>
      <c r="L1316" s="18" t="s">
        <v>2350</v>
      </c>
      <c r="M1316" s="3" t="s">
        <v>315</v>
      </c>
      <c r="N1316" s="3" t="str">
        <f>Tabla110[[#This Row],[Orden]]&amp;" ("&amp;Tabla110[[#This Row],[Vigencia]]&amp;") "&amp;Tabla110[[#This Row],[Entidad / Reclamante]]&amp;" "&amp;Tabla110[[#This Row],[Últimos 6 Dígitos del Proceso]]</f>
        <v>1318 (2025) Sanitas EPS 021100</v>
      </c>
      <c r="O1316" s="16">
        <v>710</v>
      </c>
      <c r="P1316" s="16">
        <v>93806195.480000004</v>
      </c>
      <c r="Q1316" s="25">
        <v>45988</v>
      </c>
      <c r="R1316" s="3" t="s">
        <v>96</v>
      </c>
      <c r="S1316" s="25">
        <v>45974</v>
      </c>
      <c r="T1316" s="3" t="s">
        <v>9755</v>
      </c>
      <c r="U1316" s="6"/>
      <c r="V1316" s="6"/>
      <c r="W1316" s="6"/>
      <c r="X1316" s="6">
        <f>+NETWORKDAYS(Tabla110[[#This Row],[Fecha de Asignación2]],Tabla110[[#This Row],[Fecha Respuesta]])</f>
        <v>11</v>
      </c>
      <c r="Y1316" s="6">
        <f>+Tabla110[[#This Row],[Meta]]-Tabla110[[#This Row],[Meta2]]</f>
        <v>-11</v>
      </c>
    </row>
    <row r="1317" spans="1:25" hidden="1">
      <c r="A1317" s="45" t="s">
        <v>9756</v>
      </c>
      <c r="B1317" s="14" t="s">
        <v>9756</v>
      </c>
      <c r="C1317" s="3">
        <v>2025</v>
      </c>
      <c r="D1317" s="25">
        <v>45966</v>
      </c>
      <c r="E1317" s="19" t="str">
        <f>IF(Tabla110[[#This Row],[Fecha Respuesta]]="","01 Pendiente","02 Finalizado")</f>
        <v>02 Finalizado</v>
      </c>
      <c r="F1317" s="3" t="s">
        <v>139</v>
      </c>
      <c r="G1317" s="3" t="str">
        <f>+VLOOKUP(Tabla110[[#This Row],[ABOGADO]],'|'!$A$47:$B$89,2,0)</f>
        <v>Representación Judicial</v>
      </c>
      <c r="H1317" s="237" t="s">
        <v>2176</v>
      </c>
      <c r="I1317" s="3" t="s">
        <v>65</v>
      </c>
      <c r="J1317" s="18" t="s">
        <v>9757</v>
      </c>
      <c r="K1317" s="65" t="s">
        <v>9730</v>
      </c>
      <c r="L1317" s="18" t="s">
        <v>2350</v>
      </c>
      <c r="M1317" s="3" t="s">
        <v>315</v>
      </c>
      <c r="N1317" s="3" t="str">
        <f>Tabla110[[#This Row],[Orden]]&amp;" ("&amp;Tabla110[[#This Row],[Vigencia]]&amp;") "&amp;Tabla110[[#This Row],[Entidad / Reclamante]]&amp;" "&amp;Tabla110[[#This Row],[Últimos 6 Dígitos del Proceso]]</f>
        <v>1319 (2025) Sanitas EPS 021600</v>
      </c>
      <c r="O1317" s="16">
        <v>18</v>
      </c>
      <c r="P1317" s="16">
        <v>99497008</v>
      </c>
      <c r="Q1317" s="25">
        <v>45988</v>
      </c>
      <c r="R1317" s="3" t="s">
        <v>96</v>
      </c>
      <c r="S1317" s="25">
        <v>45982</v>
      </c>
      <c r="T1317" s="3" t="s">
        <v>9715</v>
      </c>
      <c r="U1317" s="6"/>
      <c r="V1317" s="6"/>
      <c r="W1317" s="6"/>
      <c r="X1317" s="6">
        <f>+NETWORKDAYS(Tabla110[[#This Row],[Fecha de Asignación2]],Tabla110[[#This Row],[Fecha Respuesta]])</f>
        <v>5</v>
      </c>
      <c r="Y1317" s="6">
        <f>+Tabla110[[#This Row],[Meta]]-Tabla110[[#This Row],[Meta2]]</f>
        <v>-5</v>
      </c>
    </row>
    <row r="1318" spans="1:25" hidden="1">
      <c r="A1318" s="45" t="s">
        <v>9758</v>
      </c>
      <c r="B1318" s="14" t="s">
        <v>9758</v>
      </c>
      <c r="C1318" s="3">
        <v>2025</v>
      </c>
      <c r="D1318" s="25">
        <v>45966</v>
      </c>
      <c r="E1318" s="19" t="str">
        <f>IF(Tabla110[[#This Row],[Fecha Respuesta]]="","01 Pendiente","02 Finalizado")</f>
        <v>02 Finalizado</v>
      </c>
      <c r="F1318" s="3" t="s">
        <v>111</v>
      </c>
      <c r="G1318" s="3" t="str">
        <f>+VLOOKUP(Tabla110[[#This Row],[ABOGADO]],'|'!$A$47:$B$89,2,0)</f>
        <v>Representación Judicial</v>
      </c>
      <c r="H1318" s="237" t="s">
        <v>2176</v>
      </c>
      <c r="I1318" s="3" t="s">
        <v>65</v>
      </c>
      <c r="J1318" s="18" t="s">
        <v>9759</v>
      </c>
      <c r="K1318" s="65" t="s">
        <v>7923</v>
      </c>
      <c r="L1318" s="18" t="s">
        <v>2350</v>
      </c>
      <c r="M1318" s="3" t="s">
        <v>315</v>
      </c>
      <c r="N1318" s="3" t="str">
        <f>Tabla110[[#This Row],[Orden]]&amp;" ("&amp;Tabla110[[#This Row],[Vigencia]]&amp;") "&amp;Tabla110[[#This Row],[Entidad / Reclamante]]&amp;" "&amp;Tabla110[[#This Row],[Últimos 6 Dígitos del Proceso]]</f>
        <v>1320 (2025) Sanitas EPS 007100</v>
      </c>
      <c r="O1318" s="16">
        <v>266</v>
      </c>
      <c r="P1318" s="16">
        <v>145894721</v>
      </c>
      <c r="Q1318" s="25">
        <v>45973</v>
      </c>
      <c r="R1318" s="3" t="s">
        <v>47</v>
      </c>
      <c r="S1318" s="25">
        <v>45966</v>
      </c>
      <c r="T1318" s="3" t="s">
        <v>9458</v>
      </c>
      <c r="U1318" s="6"/>
      <c r="V1318" s="6"/>
      <c r="W1318" s="6"/>
      <c r="X1318" s="6">
        <f>+NETWORKDAYS(Tabla110[[#This Row],[Fecha de Asignación2]],Tabla110[[#This Row],[Fecha Respuesta]])</f>
        <v>6</v>
      </c>
      <c r="Y1318" s="6">
        <f>+Tabla110[[#This Row],[Meta]]-Tabla110[[#This Row],[Meta2]]</f>
        <v>-6</v>
      </c>
    </row>
    <row r="1319" spans="1:25" hidden="1">
      <c r="A1319" s="45" t="s">
        <v>9760</v>
      </c>
      <c r="B1319" s="14" t="s">
        <v>9760</v>
      </c>
      <c r="C1319" s="3">
        <v>2025</v>
      </c>
      <c r="D1319" s="25">
        <v>45966</v>
      </c>
      <c r="E1319" s="19" t="str">
        <f>IF(Tabla110[[#This Row],[Fecha Respuesta]]="","01 Pendiente","02 Finalizado")</f>
        <v>02 Finalizado</v>
      </c>
      <c r="F1319" s="3" t="s">
        <v>150</v>
      </c>
      <c r="G1319" s="3" t="str">
        <f>+VLOOKUP(Tabla110[[#This Row],[ABOGADO]],'|'!$A$47:$B$89,2,0)</f>
        <v>Coordinación Prejudicial</v>
      </c>
      <c r="H1319" s="237" t="s">
        <v>2176</v>
      </c>
      <c r="I1319" s="3" t="s">
        <v>65</v>
      </c>
      <c r="J1319" s="18" t="s">
        <v>9761</v>
      </c>
      <c r="K1319" s="65" t="s">
        <v>9078</v>
      </c>
      <c r="L1319" s="18" t="s">
        <v>2350</v>
      </c>
      <c r="M1319" s="3" t="s">
        <v>2201</v>
      </c>
      <c r="N1319" s="3" t="str">
        <f>Tabla110[[#This Row],[Orden]]&amp;" ("&amp;Tabla110[[#This Row],[Vigencia]]&amp;") "&amp;Tabla110[[#This Row],[Entidad / Reclamante]]&amp;" "&amp;Tabla110[[#This Row],[Últimos 6 Dígitos del Proceso]]</f>
        <v>1321 (2025) Comfenalco Antioquia 026100</v>
      </c>
      <c r="O1319" s="16">
        <v>324</v>
      </c>
      <c r="P1319" s="16">
        <v>233720677</v>
      </c>
      <c r="Q1319" s="25">
        <v>45988</v>
      </c>
      <c r="R1319" s="3" t="s">
        <v>103</v>
      </c>
      <c r="S1319" s="25">
        <v>45966</v>
      </c>
      <c r="T1319" s="6" t="s">
        <v>9762</v>
      </c>
      <c r="U1319" s="6"/>
      <c r="V1319" s="6"/>
      <c r="W1319" s="6"/>
      <c r="X1319" s="6">
        <f>+NETWORKDAYS(Tabla110[[#This Row],[Fecha de Asignación2]],Tabla110[[#This Row],[Fecha Respuesta]])</f>
        <v>17</v>
      </c>
      <c r="Y1319" s="6">
        <f>+Tabla110[[#This Row],[Meta]]-Tabla110[[#This Row],[Meta2]]</f>
        <v>-17</v>
      </c>
    </row>
    <row r="1320" spans="1:25" hidden="1">
      <c r="A1320" s="45" t="s">
        <v>9763</v>
      </c>
      <c r="B1320" s="14" t="s">
        <v>9763</v>
      </c>
      <c r="C1320" s="3">
        <v>2025</v>
      </c>
      <c r="D1320" s="25">
        <v>45966</v>
      </c>
      <c r="E1320" s="19" t="str">
        <f>IF(Tabla110[[#This Row],[Fecha Respuesta]]="","01 Pendiente","02 Finalizado")</f>
        <v>02 Finalizado</v>
      </c>
      <c r="F1320" s="3" t="s">
        <v>156</v>
      </c>
      <c r="G1320" s="3" t="str">
        <f>+VLOOKUP(Tabla110[[#This Row],[ABOGADO]],'|'!$A$47:$B$89,2,0)</f>
        <v>Coordinación Prejudicial</v>
      </c>
      <c r="H1320" s="237" t="s">
        <v>2176</v>
      </c>
      <c r="I1320" s="3" t="s">
        <v>56</v>
      </c>
      <c r="J1320" s="18" t="s">
        <v>9518</v>
      </c>
      <c r="K1320" s="65" t="s">
        <v>9519</v>
      </c>
      <c r="L1320" s="18" t="s">
        <v>2350</v>
      </c>
      <c r="M1320" s="3" t="s">
        <v>315</v>
      </c>
      <c r="N1320" s="3" t="str">
        <f>Tabla110[[#This Row],[Orden]]&amp;" ("&amp;Tabla110[[#This Row],[Vigencia]]&amp;") "&amp;Tabla110[[#This Row],[Entidad / Reclamante]]&amp;" "&amp;Tabla110[[#This Row],[Últimos 6 Dígitos del Proceso]]</f>
        <v>1322 (2025) Sanitas EPS 005700</v>
      </c>
      <c r="O1320" s="16">
        <v>142</v>
      </c>
      <c r="P1320" s="16">
        <v>173571397.78</v>
      </c>
      <c r="Q1320" s="25">
        <v>45968</v>
      </c>
      <c r="R1320" s="3" t="s">
        <v>54</v>
      </c>
      <c r="S1320" s="25">
        <v>45966</v>
      </c>
      <c r="T1320" s="3" t="s">
        <v>9247</v>
      </c>
      <c r="U1320" s="6"/>
      <c r="V1320" s="6"/>
      <c r="W1320" s="6"/>
      <c r="X1320" s="6">
        <f>+NETWORKDAYS(Tabla110[[#This Row],[Fecha de Asignación2]],Tabla110[[#This Row],[Fecha Respuesta]])</f>
        <v>3</v>
      </c>
      <c r="Y1320" s="6">
        <f>+Tabla110[[#This Row],[Meta]]-Tabla110[[#This Row],[Meta2]]</f>
        <v>-3</v>
      </c>
    </row>
    <row r="1321" spans="1:25" hidden="1">
      <c r="A1321" s="45" t="s">
        <v>9764</v>
      </c>
      <c r="B1321" s="14" t="s">
        <v>9764</v>
      </c>
      <c r="C1321" s="3">
        <v>2025</v>
      </c>
      <c r="D1321" s="25">
        <v>45966</v>
      </c>
      <c r="E1321" s="19" t="str">
        <f>IF(Tabla110[[#This Row],[Fecha Respuesta]]="","01 Pendiente","02 Finalizado")</f>
        <v>02 Finalizado</v>
      </c>
      <c r="F1321" s="3" t="s">
        <v>148</v>
      </c>
      <c r="G1321" s="3" t="str">
        <f>+VLOOKUP(Tabla110[[#This Row],[ABOGADO]],'|'!$A$47:$B$89,2,0)</f>
        <v>Representación Judicial</v>
      </c>
      <c r="H1321" s="237" t="s">
        <v>2176</v>
      </c>
      <c r="I1321" s="3" t="s">
        <v>65</v>
      </c>
      <c r="J1321" s="18" t="s">
        <v>9765</v>
      </c>
      <c r="K1321" s="65" t="s">
        <v>9766</v>
      </c>
      <c r="L1321" s="18" t="s">
        <v>2350</v>
      </c>
      <c r="M1321" s="3" t="s">
        <v>374</v>
      </c>
      <c r="N1321" s="3" t="str">
        <f>Tabla110[[#This Row],[Orden]]&amp;" ("&amp;Tabla110[[#This Row],[Vigencia]]&amp;") "&amp;Tabla110[[#This Row],[Entidad / Reclamante]]&amp;" "&amp;Tabla110[[#This Row],[Últimos 6 Dígitos del Proceso]]</f>
        <v>1323 (2025) Aliansalud EPS 083300</v>
      </c>
      <c r="O1321" s="16">
        <v>1555</v>
      </c>
      <c r="P1321" s="16">
        <v>374133434</v>
      </c>
      <c r="Q1321" s="25">
        <v>45988</v>
      </c>
      <c r="R1321" s="3" t="s">
        <v>43</v>
      </c>
      <c r="S1321" s="25">
        <v>45974</v>
      </c>
      <c r="T1321" s="3" t="s">
        <v>9767</v>
      </c>
      <c r="U1321" s="6"/>
      <c r="V1321" s="6"/>
      <c r="W1321" s="6"/>
      <c r="X1321" s="6">
        <f>+NETWORKDAYS(Tabla110[[#This Row],[Fecha de Asignación2]],Tabla110[[#This Row],[Fecha Respuesta]])</f>
        <v>11</v>
      </c>
      <c r="Y1321" s="6">
        <f>+Tabla110[[#This Row],[Meta]]-Tabla110[[#This Row],[Meta2]]</f>
        <v>-11</v>
      </c>
    </row>
    <row r="1322" spans="1:25" hidden="1">
      <c r="A1322" s="45" t="s">
        <v>9768</v>
      </c>
      <c r="B1322" s="14" t="s">
        <v>9768</v>
      </c>
      <c r="C1322" s="3">
        <v>2025</v>
      </c>
      <c r="D1322" s="25">
        <v>45967</v>
      </c>
      <c r="E1322" s="19" t="str">
        <f>IF(Tabla110[[#This Row],[Fecha Respuesta]]="","01 Pendiente","02 Finalizado")</f>
        <v>02 Finalizado</v>
      </c>
      <c r="F1322" s="3" t="s">
        <v>143</v>
      </c>
      <c r="G1322" s="3" t="str">
        <f>+VLOOKUP(Tabla110[[#This Row],[ABOGADO]],'|'!$A$47:$B$89,2,0)</f>
        <v>Representación Judicial</v>
      </c>
      <c r="H1322" s="237" t="s">
        <v>2176</v>
      </c>
      <c r="I1322" s="3" t="s">
        <v>65</v>
      </c>
      <c r="J1322" s="18" t="s">
        <v>9769</v>
      </c>
      <c r="K1322" s="65" t="s">
        <v>8293</v>
      </c>
      <c r="L1322" s="18" t="s">
        <v>2350</v>
      </c>
      <c r="M1322" s="3" t="s">
        <v>315</v>
      </c>
      <c r="N1322" s="3" t="str">
        <f>Tabla110[[#This Row],[Orden]]&amp;" ("&amp;Tabla110[[#This Row],[Vigencia]]&amp;") "&amp;Tabla110[[#This Row],[Entidad / Reclamante]]&amp;" "&amp;Tabla110[[#This Row],[Últimos 6 Dígitos del Proceso]]</f>
        <v>1324 (2025) Sanitas EPS 006700</v>
      </c>
      <c r="O1322" s="16">
        <v>875</v>
      </c>
      <c r="P1322" s="16">
        <v>165541610</v>
      </c>
      <c r="Q1322" s="25">
        <v>45986</v>
      </c>
      <c r="R1322" s="3" t="s">
        <v>96</v>
      </c>
      <c r="S1322" s="25">
        <v>45974</v>
      </c>
      <c r="T1322" s="3" t="s">
        <v>7223</v>
      </c>
      <c r="U1322" s="6"/>
      <c r="V1322" s="6"/>
      <c r="W1322" s="6"/>
      <c r="X1322" s="6">
        <f>+NETWORKDAYS(Tabla110[[#This Row],[Fecha de Asignación2]],Tabla110[[#This Row],[Fecha Respuesta]])</f>
        <v>9</v>
      </c>
      <c r="Y1322" s="6">
        <f>+Tabla110[[#This Row],[Meta]]-Tabla110[[#This Row],[Meta2]]</f>
        <v>-9</v>
      </c>
    </row>
    <row r="1323" spans="1:25" hidden="1">
      <c r="A1323" s="45" t="s">
        <v>9770</v>
      </c>
      <c r="B1323" s="14" t="s">
        <v>9770</v>
      </c>
      <c r="C1323" s="3">
        <v>2025</v>
      </c>
      <c r="D1323" s="25">
        <v>45967</v>
      </c>
      <c r="E1323" s="19" t="str">
        <f>IF(Tabla110[[#This Row],[Fecha Respuesta]]="","01 Pendiente","02 Finalizado")</f>
        <v>02 Finalizado</v>
      </c>
      <c r="F1323" s="3" t="s">
        <v>138</v>
      </c>
      <c r="G1323" s="3" t="str">
        <f>+VLOOKUP(Tabla110[[#This Row],[ABOGADO]],'|'!$A$47:$B$89,2,0)</f>
        <v>Representación Judicial</v>
      </c>
      <c r="H1323" s="237" t="s">
        <v>2176</v>
      </c>
      <c r="I1323" s="3" t="s">
        <v>56</v>
      </c>
      <c r="J1323" s="18" t="s">
        <v>9771</v>
      </c>
      <c r="K1323" s="65" t="s">
        <v>6490</v>
      </c>
      <c r="L1323" s="18" t="s">
        <v>2350</v>
      </c>
      <c r="M1323" s="3" t="s">
        <v>315</v>
      </c>
      <c r="N1323" s="3" t="str">
        <f>Tabla110[[#This Row],[Orden]]&amp;" ("&amp;Tabla110[[#This Row],[Vigencia]]&amp;") "&amp;Tabla110[[#This Row],[Entidad / Reclamante]]&amp;" "&amp;Tabla110[[#This Row],[Últimos 6 Dígitos del Proceso]]</f>
        <v>1325 (2025) Sanitas EPS 021300</v>
      </c>
      <c r="O1323" s="16">
        <v>1315</v>
      </c>
      <c r="P1323" s="16">
        <v>922758865</v>
      </c>
      <c r="Q1323" s="25">
        <v>45968</v>
      </c>
      <c r="R1323" s="3" t="s">
        <v>54</v>
      </c>
      <c r="S1323" s="25">
        <v>45967</v>
      </c>
      <c r="T1323" s="3" t="s">
        <v>8306</v>
      </c>
      <c r="U1323" s="6"/>
      <c r="V1323" s="6"/>
      <c r="W1323" s="6"/>
      <c r="X1323" s="6">
        <f>+NETWORKDAYS(Tabla110[[#This Row],[Fecha de Asignación2]],Tabla110[[#This Row],[Fecha Respuesta]])</f>
        <v>2</v>
      </c>
      <c r="Y1323" s="6">
        <f>+Tabla110[[#This Row],[Meta]]-Tabla110[[#This Row],[Meta2]]</f>
        <v>-2</v>
      </c>
    </row>
    <row r="1324" spans="1:25">
      <c r="A1324" s="45" t="s">
        <v>9772</v>
      </c>
      <c r="B1324" s="14" t="s">
        <v>9772</v>
      </c>
      <c r="C1324" s="3">
        <v>2025</v>
      </c>
      <c r="D1324" s="25">
        <v>45967</v>
      </c>
      <c r="E1324" s="19" t="str">
        <f>IF(Tabla110[[#This Row],[Fecha Respuesta]]="","01 Pendiente","02 Finalizado")</f>
        <v>01 Pendiente</v>
      </c>
      <c r="F1324" s="3" t="s">
        <v>179</v>
      </c>
      <c r="G1324" s="3" t="str">
        <f>+VLOOKUP(Tabla110[[#This Row],[ABOGADO]],'|'!$A$47:$B$89,2,0)</f>
        <v>Representación Judicial</v>
      </c>
      <c r="H1324" s="237" t="s">
        <v>2176</v>
      </c>
      <c r="I1324" s="3" t="s">
        <v>65</v>
      </c>
      <c r="J1324" s="18" t="s">
        <v>9773</v>
      </c>
      <c r="K1324" s="65" t="s">
        <v>9774</v>
      </c>
      <c r="L1324" s="18" t="s">
        <v>2350</v>
      </c>
      <c r="M1324" s="3" t="s">
        <v>355</v>
      </c>
      <c r="N1324" s="3" t="str">
        <f>Tabla110[[#This Row],[Orden]]&amp;" ("&amp;Tabla110[[#This Row],[Vigencia]]&amp;") "&amp;Tabla110[[#This Row],[Entidad / Reclamante]]&amp;" "&amp;Tabla110[[#This Row],[Últimos 6 Dígitos del Proceso]]</f>
        <v>1326 (2025) Famisanar EPS 016700</v>
      </c>
      <c r="O1324" s="16">
        <v>1291</v>
      </c>
      <c r="P1324" s="16">
        <v>285787668.01999998</v>
      </c>
      <c r="Q1324" s="25"/>
      <c r="R1324" s="3" t="s">
        <v>103</v>
      </c>
      <c r="S1324" s="25">
        <v>45974</v>
      </c>
      <c r="T1324" s="3" t="s">
        <v>9775</v>
      </c>
      <c r="U1324" s="6"/>
      <c r="V1324" s="6"/>
      <c r="W1324" s="6"/>
      <c r="X1324" s="6">
        <f>+NETWORKDAYS(Tabla110[[#This Row],[Fecha de Asignación2]],Tabla110[[#This Row],[Fecha Respuesta]])</f>
        <v>-32839</v>
      </c>
      <c r="Y1324" s="6">
        <f>+Tabla110[[#This Row],[Meta]]-Tabla110[[#This Row],[Meta2]]</f>
        <v>32839</v>
      </c>
    </row>
    <row r="1325" spans="1:25" hidden="1">
      <c r="A1325" s="45" t="s">
        <v>9776</v>
      </c>
      <c r="B1325" s="14" t="s">
        <v>9776</v>
      </c>
      <c r="C1325" s="3">
        <v>2025</v>
      </c>
      <c r="D1325" s="25">
        <v>45967</v>
      </c>
      <c r="E1325" s="19" t="str">
        <f>IF(Tabla110[[#This Row],[Fecha Respuesta]]="","01 Pendiente","02 Finalizado")</f>
        <v>02 Finalizado</v>
      </c>
      <c r="F1325" s="3" t="s">
        <v>150</v>
      </c>
      <c r="G1325" s="3" t="str">
        <f>+VLOOKUP(Tabla110[[#This Row],[ABOGADO]],'|'!$A$47:$B$89,2,0)</f>
        <v>Coordinación Prejudicial</v>
      </c>
      <c r="H1325" s="3" t="s">
        <v>6122</v>
      </c>
      <c r="I1325" s="3" t="s">
        <v>65</v>
      </c>
      <c r="J1325" s="18" t="s">
        <v>9777</v>
      </c>
      <c r="K1325" s="65" t="s">
        <v>9778</v>
      </c>
      <c r="L1325" s="18">
        <v>51028291</v>
      </c>
      <c r="M1325" s="3" t="s">
        <v>9779</v>
      </c>
      <c r="N1325" s="3" t="str">
        <f>Tabla110[[#This Row],[Orden]]&amp;" ("&amp;Tabla110[[#This Row],[Vigencia]]&amp;") "&amp;Tabla110[[#This Row],[Entidad / Reclamante]]&amp;" "&amp;Tabla110[[#This Row],[Últimos 6 Dígitos del Proceso]]</f>
        <v>1327 (2025) Yudy del Villar Vargas 074872</v>
      </c>
      <c r="O1325" s="16">
        <v>1</v>
      </c>
      <c r="P1325" s="16">
        <v>37587500</v>
      </c>
      <c r="Q1325" s="25">
        <v>45971</v>
      </c>
      <c r="R1325" s="3" t="s">
        <v>92</v>
      </c>
      <c r="S1325" s="25">
        <v>45968</v>
      </c>
      <c r="T1325" s="3" t="s">
        <v>9780</v>
      </c>
      <c r="U1325" s="6"/>
      <c r="V1325" s="6"/>
      <c r="W1325" s="6"/>
      <c r="X1325" s="6">
        <f>+NETWORKDAYS(Tabla110[[#This Row],[Fecha de Asignación2]],Tabla110[[#This Row],[Fecha Respuesta]])</f>
        <v>2</v>
      </c>
      <c r="Y1325" s="6">
        <f>+Tabla110[[#This Row],[Meta]]-Tabla110[[#This Row],[Meta2]]</f>
        <v>-2</v>
      </c>
    </row>
    <row r="1326" spans="1:25" hidden="1">
      <c r="A1326" s="45" t="s">
        <v>9781</v>
      </c>
      <c r="B1326" s="14" t="s">
        <v>9781</v>
      </c>
      <c r="C1326" s="3">
        <v>2025</v>
      </c>
      <c r="D1326" s="25">
        <v>45967</v>
      </c>
      <c r="E1326" s="19" t="str">
        <f>IF(Tabla110[[#This Row],[Fecha Respuesta]]="","01 Pendiente","02 Finalizado")</f>
        <v>02 Finalizado</v>
      </c>
      <c r="F1326" s="3" t="s">
        <v>164</v>
      </c>
      <c r="G1326" s="3" t="str">
        <f>+VLOOKUP(Tabla110[[#This Row],[ABOGADO]],'|'!$A$47:$B$89,2,0)</f>
        <v>Representación Judicial</v>
      </c>
      <c r="H1326" s="237" t="s">
        <v>2176</v>
      </c>
      <c r="I1326" s="3" t="s">
        <v>65</v>
      </c>
      <c r="J1326" s="18" t="s">
        <v>9782</v>
      </c>
      <c r="K1326" s="65" t="s">
        <v>7856</v>
      </c>
      <c r="L1326" s="18" t="s">
        <v>2350</v>
      </c>
      <c r="M1326" s="3" t="s">
        <v>267</v>
      </c>
      <c r="N1326" s="3" t="str">
        <f>Tabla110[[#This Row],[Orden]]&amp;" ("&amp;Tabla110[[#This Row],[Vigencia]]&amp;") "&amp;Tabla110[[#This Row],[Entidad / Reclamante]]&amp;" "&amp;Tabla110[[#This Row],[Últimos 6 Dígitos del Proceso]]</f>
        <v>1328 (2025) Nueva EPS 014900</v>
      </c>
      <c r="O1326" s="16">
        <v>2</v>
      </c>
      <c r="P1326" s="16">
        <v>1186363</v>
      </c>
      <c r="Q1326" s="25">
        <v>45986</v>
      </c>
      <c r="R1326" s="3" t="s">
        <v>43</v>
      </c>
      <c r="S1326" s="25">
        <v>45982</v>
      </c>
      <c r="T1326" s="3" t="s">
        <v>9783</v>
      </c>
      <c r="U1326" s="6"/>
      <c r="V1326" s="6"/>
      <c r="W1326" s="6"/>
      <c r="X1326" s="6">
        <f>+NETWORKDAYS(Tabla110[[#This Row],[Fecha de Asignación2]],Tabla110[[#This Row],[Fecha Respuesta]])</f>
        <v>3</v>
      </c>
      <c r="Y1326" s="6">
        <f>+Tabla110[[#This Row],[Meta]]-Tabla110[[#This Row],[Meta2]]</f>
        <v>-3</v>
      </c>
    </row>
    <row r="1327" spans="1:25" hidden="1">
      <c r="A1327" s="45" t="s">
        <v>9784</v>
      </c>
      <c r="B1327" s="14" t="s">
        <v>9784</v>
      </c>
      <c r="C1327" s="3">
        <v>2025</v>
      </c>
      <c r="D1327" s="25">
        <v>45967</v>
      </c>
      <c r="E1327" s="19" t="str">
        <f>IF(Tabla110[[#This Row],[Fecha Respuesta]]="","01 Pendiente","02 Finalizado")</f>
        <v>02 Finalizado</v>
      </c>
      <c r="F1327" s="3" t="s">
        <v>176</v>
      </c>
      <c r="G1327" s="3" t="str">
        <f>+VLOOKUP(Tabla110[[#This Row],[ABOGADO]],'|'!$A$47:$B$89,2,0)</f>
        <v>Representación Judicial</v>
      </c>
      <c r="H1327" s="237" t="s">
        <v>2176</v>
      </c>
      <c r="I1327" s="3" t="s">
        <v>65</v>
      </c>
      <c r="J1327" s="18" t="s">
        <v>9785</v>
      </c>
      <c r="K1327" s="65" t="s">
        <v>7309</v>
      </c>
      <c r="L1327" s="18" t="s">
        <v>2350</v>
      </c>
      <c r="M1327" s="3" t="s">
        <v>267</v>
      </c>
      <c r="N1327" s="3" t="str">
        <f>Tabla110[[#This Row],[Orden]]&amp;" ("&amp;Tabla110[[#This Row],[Vigencia]]&amp;") "&amp;Tabla110[[#This Row],[Entidad / Reclamante]]&amp;" "&amp;Tabla110[[#This Row],[Últimos 6 Dígitos del Proceso]]</f>
        <v>1329 (2025) Nueva EPS 015100</v>
      </c>
      <c r="O1327" s="16">
        <v>2050</v>
      </c>
      <c r="P1327" s="16">
        <v>577547394</v>
      </c>
      <c r="Q1327" s="25">
        <v>45980</v>
      </c>
      <c r="R1327" s="3" t="s">
        <v>54</v>
      </c>
      <c r="S1327" s="25">
        <v>45967</v>
      </c>
      <c r="T1327" s="6" t="s">
        <v>9786</v>
      </c>
      <c r="U1327" s="6"/>
      <c r="V1327" s="6"/>
      <c r="W1327" s="6"/>
      <c r="X1327" s="6">
        <f>+NETWORKDAYS(Tabla110[[#This Row],[Fecha de Asignación2]],Tabla110[[#This Row],[Fecha Respuesta]])</f>
        <v>10</v>
      </c>
      <c r="Y1327" s="6">
        <f>+Tabla110[[#This Row],[Meta]]-Tabla110[[#This Row],[Meta2]]</f>
        <v>-10</v>
      </c>
    </row>
    <row r="1328" spans="1:25">
      <c r="A1328" s="45" t="s">
        <v>9787</v>
      </c>
      <c r="B1328" s="14" t="s">
        <v>9787</v>
      </c>
      <c r="C1328" s="3">
        <v>2025</v>
      </c>
      <c r="D1328" s="25">
        <v>45967</v>
      </c>
      <c r="E1328" s="19" t="str">
        <f>IF(Tabla110[[#This Row],[Fecha Respuesta]]="","01 Pendiente","02 Finalizado")</f>
        <v>01 Pendiente</v>
      </c>
      <c r="F1328" s="3" t="s">
        <v>179</v>
      </c>
      <c r="G1328" s="3" t="str">
        <f>+VLOOKUP(Tabla110[[#This Row],[ABOGADO]],'|'!$A$47:$B$89,2,0)</f>
        <v>Representación Judicial</v>
      </c>
      <c r="H1328" s="237" t="s">
        <v>2176</v>
      </c>
      <c r="I1328" s="3" t="s">
        <v>65</v>
      </c>
      <c r="J1328" s="18" t="s">
        <v>6344</v>
      </c>
      <c r="K1328" s="65" t="s">
        <v>6345</v>
      </c>
      <c r="L1328" s="18" t="s">
        <v>2350</v>
      </c>
      <c r="M1328" s="3" t="s">
        <v>374</v>
      </c>
      <c r="N1328" s="3" t="str">
        <f>Tabla110[[#This Row],[Orden]]&amp;" ("&amp;Tabla110[[#This Row],[Vigencia]]&amp;") "&amp;Tabla110[[#This Row],[Entidad / Reclamante]]&amp;" "&amp;Tabla110[[#This Row],[Últimos 6 Dígitos del Proceso]]</f>
        <v>1330 (2025) Aliansalud EPS 041900</v>
      </c>
      <c r="O1328" s="16">
        <v>60</v>
      </c>
      <c r="P1328" s="16">
        <v>33258052</v>
      </c>
      <c r="Q1328" s="25"/>
      <c r="R1328" s="3" t="s">
        <v>96</v>
      </c>
      <c r="S1328" s="25">
        <v>45982</v>
      </c>
      <c r="T1328" s="3" t="s">
        <v>9788</v>
      </c>
      <c r="U1328" s="6"/>
      <c r="V1328" s="6"/>
      <c r="W1328" s="6"/>
      <c r="X1328" s="6">
        <f>+NETWORKDAYS(Tabla110[[#This Row],[Fecha de Asignación2]],Tabla110[[#This Row],[Fecha Respuesta]])</f>
        <v>-32845</v>
      </c>
      <c r="Y1328" s="6">
        <f>+Tabla110[[#This Row],[Meta]]-Tabla110[[#This Row],[Meta2]]</f>
        <v>32845</v>
      </c>
    </row>
    <row r="1329" spans="1:25" hidden="1">
      <c r="A1329" s="45" t="s">
        <v>9789</v>
      </c>
      <c r="B1329" s="14" t="s">
        <v>9789</v>
      </c>
      <c r="C1329" s="3">
        <v>2025</v>
      </c>
      <c r="D1329" s="25">
        <v>45967</v>
      </c>
      <c r="E1329" s="19" t="str">
        <f>IF(Tabla110[[#This Row],[Fecha Respuesta]]="","01 Pendiente","02 Finalizado")</f>
        <v>02 Finalizado</v>
      </c>
      <c r="F1329" s="3" t="s">
        <v>164</v>
      </c>
      <c r="G1329" s="3" t="str">
        <f>+VLOOKUP(Tabla110[[#This Row],[ABOGADO]],'|'!$A$47:$B$89,2,0)</f>
        <v>Representación Judicial</v>
      </c>
      <c r="H1329" s="237" t="s">
        <v>2176</v>
      </c>
      <c r="I1329" s="3" t="s">
        <v>65</v>
      </c>
      <c r="J1329" s="18" t="s">
        <v>9790</v>
      </c>
      <c r="K1329" s="65" t="s">
        <v>6791</v>
      </c>
      <c r="L1329" s="18" t="s">
        <v>2350</v>
      </c>
      <c r="M1329" s="3" t="s">
        <v>355</v>
      </c>
      <c r="N1329" s="3" t="str">
        <f>Tabla110[[#This Row],[Orden]]&amp;" ("&amp;Tabla110[[#This Row],[Vigencia]]&amp;") "&amp;Tabla110[[#This Row],[Entidad / Reclamante]]&amp;" "&amp;Tabla110[[#This Row],[Últimos 6 Dígitos del Proceso]]</f>
        <v>1331 (2025) Famisanar EPS 022700</v>
      </c>
      <c r="O1329" s="16">
        <v>21</v>
      </c>
      <c r="P1329" s="16">
        <v>7947297</v>
      </c>
      <c r="Q1329" s="25">
        <v>45988</v>
      </c>
      <c r="R1329" s="3" t="s">
        <v>43</v>
      </c>
      <c r="S1329" s="25">
        <v>45982</v>
      </c>
      <c r="T1329" s="3" t="s">
        <v>9791</v>
      </c>
      <c r="U1329" s="6"/>
      <c r="V1329" s="6"/>
      <c r="W1329" s="6"/>
      <c r="X1329" s="6">
        <f>+NETWORKDAYS(Tabla110[[#This Row],[Fecha de Asignación2]],Tabla110[[#This Row],[Fecha Respuesta]])</f>
        <v>5</v>
      </c>
      <c r="Y1329" s="6">
        <f>+Tabla110[[#This Row],[Meta]]-Tabla110[[#This Row],[Meta2]]</f>
        <v>-5</v>
      </c>
    </row>
    <row r="1330" spans="1:25" hidden="1">
      <c r="A1330" s="45" t="s">
        <v>9792</v>
      </c>
      <c r="B1330" s="14" t="s">
        <v>9792</v>
      </c>
      <c r="C1330" s="3">
        <v>2025</v>
      </c>
      <c r="D1330" s="25">
        <v>45967</v>
      </c>
      <c r="E1330" s="19" t="str">
        <f>IF(Tabla110[[#This Row],[Fecha Respuesta]]="","01 Pendiente","02 Finalizado")</f>
        <v>02 Finalizado</v>
      </c>
      <c r="F1330" s="3" t="s">
        <v>167</v>
      </c>
      <c r="G1330" s="3" t="str">
        <f>+VLOOKUP(Tabla110[[#This Row],[ABOGADO]],'|'!$A$47:$B$89,2,0)</f>
        <v>Representación Judicial</v>
      </c>
      <c r="H1330" s="237" t="s">
        <v>2176</v>
      </c>
      <c r="I1330" s="3" t="s">
        <v>65</v>
      </c>
      <c r="J1330" s="18" t="s">
        <v>9793</v>
      </c>
      <c r="K1330" s="65" t="s">
        <v>9794</v>
      </c>
      <c r="L1330" s="18" t="s">
        <v>2350</v>
      </c>
      <c r="M1330" s="74" t="s">
        <v>9795</v>
      </c>
      <c r="N1330" s="3" t="str">
        <f>Tabla110[[#This Row],[Orden]]&amp;" ("&amp;Tabla110[[#This Row],[Vigencia]]&amp;") "&amp;Tabla110[[#This Row],[Entidad / Reclamante]]&amp;" "&amp;Tabla110[[#This Row],[Últimos 6 Dígitos del Proceso]]</f>
        <v>1332 (2025) Emssanar E.S.S. 055200</v>
      </c>
      <c r="O1330" s="16">
        <v>147</v>
      </c>
      <c r="P1330" s="16">
        <v>182101274.53999999</v>
      </c>
      <c r="Q1330" s="25">
        <v>45971</v>
      </c>
      <c r="R1330" s="3" t="s">
        <v>54</v>
      </c>
      <c r="S1330" s="25">
        <v>45967</v>
      </c>
      <c r="T1330" s="3" t="s">
        <v>9796</v>
      </c>
      <c r="U1330" s="6"/>
      <c r="V1330" s="6"/>
      <c r="W1330" s="6"/>
      <c r="X1330" s="6">
        <f>+NETWORKDAYS(Tabla110[[#This Row],[Fecha de Asignación2]],Tabla110[[#This Row],[Fecha Respuesta]])</f>
        <v>3</v>
      </c>
      <c r="Y1330" s="6">
        <f>+Tabla110[[#This Row],[Meta]]-Tabla110[[#This Row],[Meta2]]</f>
        <v>-3</v>
      </c>
    </row>
    <row r="1331" spans="1:25">
      <c r="A1331" s="45" t="s">
        <v>9797</v>
      </c>
      <c r="B1331" s="14" t="s">
        <v>9797</v>
      </c>
      <c r="C1331" s="3">
        <v>2025</v>
      </c>
      <c r="D1331" s="25">
        <v>45968</v>
      </c>
      <c r="E1331" s="19" t="str">
        <f>IF(Tabla110[[#This Row],[Fecha Respuesta]]="","01 Pendiente","02 Finalizado")</f>
        <v>01 Pendiente</v>
      </c>
      <c r="F1331" s="3" t="s">
        <v>167</v>
      </c>
      <c r="G1331" s="3" t="str">
        <f>+VLOOKUP(Tabla110[[#This Row],[ABOGADO]],'|'!$A$47:$B$89,2,0)</f>
        <v>Representación Judicial</v>
      </c>
      <c r="H1331" s="237" t="s">
        <v>2176</v>
      </c>
      <c r="I1331" s="3" t="s">
        <v>65</v>
      </c>
      <c r="J1331" s="18" t="s">
        <v>9798</v>
      </c>
      <c r="K1331" s="65" t="s">
        <v>6619</v>
      </c>
      <c r="L1331" s="18" t="s">
        <v>2350</v>
      </c>
      <c r="M1331" s="3" t="s">
        <v>267</v>
      </c>
      <c r="N1331" s="3" t="str">
        <f>Tabla110[[#This Row],[Orden]]&amp;" ("&amp;Tabla110[[#This Row],[Vigencia]]&amp;") "&amp;Tabla110[[#This Row],[Entidad / Reclamante]]&amp;" "&amp;Tabla110[[#This Row],[Últimos 6 Dígitos del Proceso]]</f>
        <v>1333 (2025) Nueva EPS 016200</v>
      </c>
      <c r="O1331" s="16">
        <v>122</v>
      </c>
      <c r="P1331" s="16">
        <v>42011631</v>
      </c>
      <c r="Q1331" s="25"/>
      <c r="R1331" s="3" t="s">
        <v>103</v>
      </c>
      <c r="S1331" s="25">
        <v>45982</v>
      </c>
      <c r="T1331" s="3" t="s">
        <v>9799</v>
      </c>
      <c r="U1331" s="6"/>
      <c r="V1331" s="6"/>
      <c r="W1331" s="6"/>
      <c r="X1331" s="6">
        <f>+NETWORKDAYS(Tabla110[[#This Row],[Fecha de Asignación2]],Tabla110[[#This Row],[Fecha Respuesta]])</f>
        <v>-32845</v>
      </c>
      <c r="Y1331" s="6">
        <f>+Tabla110[[#This Row],[Meta]]-Tabla110[[#This Row],[Meta2]]</f>
        <v>32845</v>
      </c>
    </row>
    <row r="1332" spans="1:25" hidden="1">
      <c r="A1332" s="45" t="s">
        <v>9800</v>
      </c>
      <c r="B1332" s="14" t="s">
        <v>9800</v>
      </c>
      <c r="C1332" s="3">
        <v>2025</v>
      </c>
      <c r="D1332" s="25">
        <v>45968</v>
      </c>
      <c r="E1332" s="19" t="str">
        <f>IF(Tabla110[[#This Row],[Fecha Respuesta]]="","01 Pendiente","02 Finalizado")</f>
        <v>02 Finalizado</v>
      </c>
      <c r="F1332" s="3" t="s">
        <v>173</v>
      </c>
      <c r="G1332" s="3" t="str">
        <f>+VLOOKUP(Tabla110[[#This Row],[ABOGADO]],'|'!$A$47:$B$89,2,0)</f>
        <v>Representación Judicial</v>
      </c>
      <c r="H1332" s="237" t="s">
        <v>2176</v>
      </c>
      <c r="I1332" s="3" t="s">
        <v>56</v>
      </c>
      <c r="J1332" s="18" t="s">
        <v>7006</v>
      </c>
      <c r="K1332" s="65" t="s">
        <v>7007</v>
      </c>
      <c r="L1332" s="18" t="s">
        <v>2350</v>
      </c>
      <c r="M1332" s="3" t="s">
        <v>410</v>
      </c>
      <c r="N1332" s="3" t="str">
        <f>Tabla110[[#This Row],[Orden]]&amp;" ("&amp;Tabla110[[#This Row],[Vigencia]]&amp;") "&amp;Tabla110[[#This Row],[Entidad / Reclamante]]&amp;" "&amp;Tabla110[[#This Row],[Últimos 6 Dígitos del Proceso]]</f>
        <v>1334 (2025) Coomeva EPS 018800</v>
      </c>
      <c r="O1332" s="16">
        <v>1516</v>
      </c>
      <c r="P1332" s="16">
        <v>901902731</v>
      </c>
      <c r="Q1332" s="25">
        <v>45971</v>
      </c>
      <c r="R1332" s="3" t="s">
        <v>54</v>
      </c>
      <c r="S1332" s="25">
        <v>45968</v>
      </c>
      <c r="T1332" s="3" t="s">
        <v>8306</v>
      </c>
      <c r="U1332" s="6"/>
      <c r="V1332" s="6"/>
      <c r="W1332" s="6"/>
      <c r="X1332" s="6">
        <f>+NETWORKDAYS(Tabla110[[#This Row],[Fecha de Asignación2]],Tabla110[[#This Row],[Fecha Respuesta]])</f>
        <v>2</v>
      </c>
      <c r="Y1332" s="6">
        <f>+Tabla110[[#This Row],[Meta]]-Tabla110[[#This Row],[Meta2]]</f>
        <v>-2</v>
      </c>
    </row>
    <row r="1333" spans="1:25" hidden="1">
      <c r="A1333" s="45" t="s">
        <v>9801</v>
      </c>
      <c r="B1333" s="14" t="s">
        <v>9801</v>
      </c>
      <c r="C1333" s="3">
        <v>2025</v>
      </c>
      <c r="D1333" s="25">
        <v>45968</v>
      </c>
      <c r="E1333" s="19" t="str">
        <f>IF(Tabla110[[#This Row],[Fecha Respuesta]]="","01 Pendiente","02 Finalizado")</f>
        <v>02 Finalizado</v>
      </c>
      <c r="F1333" s="3" t="s">
        <v>182</v>
      </c>
      <c r="G1333" s="3" t="s">
        <v>17</v>
      </c>
      <c r="H1333" s="237" t="s">
        <v>2176</v>
      </c>
      <c r="I1333" s="3" t="s">
        <v>65</v>
      </c>
      <c r="J1333" s="18" t="s">
        <v>9802</v>
      </c>
      <c r="K1333" s="65" t="s">
        <v>6406</v>
      </c>
      <c r="L1333" s="18" t="s">
        <v>2350</v>
      </c>
      <c r="M1333" s="3" t="s">
        <v>315</v>
      </c>
      <c r="N1333" s="3" t="str">
        <f>Tabla110[[#This Row],[Orden]]&amp;" ("&amp;Tabla110[[#This Row],[Vigencia]]&amp;") "&amp;Tabla110[[#This Row],[Entidad / Reclamante]]&amp;" "&amp;Tabla110[[#This Row],[Últimos 6 Dígitos del Proceso]]</f>
        <v>1335 (2025) Sanitas EPS 013300</v>
      </c>
      <c r="O1333" s="16">
        <v>6</v>
      </c>
      <c r="P1333" s="16">
        <v>669460</v>
      </c>
      <c r="Q1333" s="25">
        <v>45988</v>
      </c>
      <c r="R1333" s="3" t="s">
        <v>96</v>
      </c>
      <c r="S1333" s="25">
        <v>45968</v>
      </c>
      <c r="T1333" s="3" t="s">
        <v>8258</v>
      </c>
      <c r="U1333" s="6"/>
      <c r="V1333" s="6"/>
      <c r="W1333" s="6"/>
      <c r="X1333" s="6">
        <f>+NETWORKDAYS(Tabla110[[#This Row],[Fecha de Asignación2]],Tabla110[[#This Row],[Fecha Respuesta]])</f>
        <v>15</v>
      </c>
      <c r="Y1333" s="6">
        <f>+Tabla110[[#This Row],[Meta]]-Tabla110[[#This Row],[Meta2]]</f>
        <v>-15</v>
      </c>
    </row>
    <row r="1334" spans="1:25" hidden="1">
      <c r="A1334" s="45" t="s">
        <v>9803</v>
      </c>
      <c r="B1334" s="14" t="s">
        <v>9803</v>
      </c>
      <c r="C1334" s="3">
        <v>2025</v>
      </c>
      <c r="D1334" s="25">
        <v>45968</v>
      </c>
      <c r="E1334" s="19" t="str">
        <f>IF(Tabla110[[#This Row],[Fecha Respuesta]]="","01 Pendiente","02 Finalizado")</f>
        <v>02 Finalizado</v>
      </c>
      <c r="F1334" s="3" t="s">
        <v>124</v>
      </c>
      <c r="G1334" s="3" t="str">
        <f>+VLOOKUP(Tabla110[[#This Row],[ABOGADO]],'|'!$A$47:$B$89,2,0)</f>
        <v>Representación Judicial</v>
      </c>
      <c r="H1334" s="3" t="s">
        <v>2219</v>
      </c>
      <c r="I1334" s="3" t="s">
        <v>65</v>
      </c>
      <c r="J1334" s="18" t="s">
        <v>9673</v>
      </c>
      <c r="K1334" s="65" t="s">
        <v>6429</v>
      </c>
      <c r="L1334" s="18" t="s">
        <v>2350</v>
      </c>
      <c r="M1334" s="3" t="s">
        <v>522</v>
      </c>
      <c r="N1334" s="3" t="str">
        <f>Tabla110[[#This Row],[Orden]]&amp;" ("&amp;Tabla110[[#This Row],[Vigencia]]&amp;") "&amp;Tabla110[[#This Row],[Entidad / Reclamante]]&amp;" "&amp;Tabla110[[#This Row],[Últimos 6 Dígitos del Proceso]]</f>
        <v>1336 (2025) ESE Carmen Emilia Ospina 053600</v>
      </c>
      <c r="O1334" s="16">
        <v>1</v>
      </c>
      <c r="P1334" s="16">
        <v>12349563</v>
      </c>
      <c r="Q1334" s="25">
        <v>45974</v>
      </c>
      <c r="R1334" s="3" t="s">
        <v>47</v>
      </c>
      <c r="S1334" s="25">
        <v>45968</v>
      </c>
      <c r="T1334" s="3" t="s">
        <v>9804</v>
      </c>
      <c r="U1334" s="6"/>
      <c r="V1334" s="6"/>
      <c r="W1334" s="6"/>
      <c r="X1334" s="6">
        <f>+NETWORKDAYS(Tabla110[[#This Row],[Fecha de Asignación2]],Tabla110[[#This Row],[Fecha Respuesta]])</f>
        <v>5</v>
      </c>
      <c r="Y1334" s="6">
        <f>+Tabla110[[#This Row],[Meta]]-Tabla110[[#This Row],[Meta2]]</f>
        <v>-5</v>
      </c>
    </row>
    <row r="1335" spans="1:25">
      <c r="A1335" s="45" t="s">
        <v>9805</v>
      </c>
      <c r="B1335" s="14" t="s">
        <v>9805</v>
      </c>
      <c r="C1335" s="3">
        <v>2025</v>
      </c>
      <c r="D1335" s="25">
        <v>45968</v>
      </c>
      <c r="E1335" s="19" t="str">
        <f>IF(Tabla110[[#This Row],[Fecha Respuesta]]="","01 Pendiente","02 Finalizado")</f>
        <v>01 Pendiente</v>
      </c>
      <c r="F1335" s="3" t="s">
        <v>176</v>
      </c>
      <c r="G1335" s="3" t="str">
        <f>+VLOOKUP(Tabla110[[#This Row],[ABOGADO]],'|'!$A$47:$B$89,2,0)</f>
        <v>Representación Judicial</v>
      </c>
      <c r="H1335" s="237" t="s">
        <v>2176</v>
      </c>
      <c r="I1335" s="3" t="s">
        <v>65</v>
      </c>
      <c r="J1335" s="18" t="s">
        <v>9806</v>
      </c>
      <c r="K1335" s="65" t="s">
        <v>6677</v>
      </c>
      <c r="L1335" s="18" t="s">
        <v>2350</v>
      </c>
      <c r="M1335" s="3" t="s">
        <v>315</v>
      </c>
      <c r="N1335" s="3" t="str">
        <f>Tabla110[[#This Row],[Orden]]&amp;" ("&amp;Tabla110[[#This Row],[Vigencia]]&amp;") "&amp;Tabla110[[#This Row],[Entidad / Reclamante]]&amp;" "&amp;Tabla110[[#This Row],[Últimos 6 Dígitos del Proceso]]</f>
        <v>1337 (2025) Sanitas EPS 007400</v>
      </c>
      <c r="O1335" s="16">
        <v>276</v>
      </c>
      <c r="P1335" s="16">
        <v>104047249</v>
      </c>
      <c r="Q1335" s="25"/>
      <c r="R1335" s="3" t="s">
        <v>103</v>
      </c>
      <c r="S1335" s="25">
        <v>45968</v>
      </c>
      <c r="T1335" s="3" t="s">
        <v>9531</v>
      </c>
      <c r="U1335" s="6"/>
      <c r="V1335" s="6"/>
      <c r="W1335" s="6"/>
      <c r="X1335" s="6">
        <f>+NETWORKDAYS(Tabla110[[#This Row],[Fecha de Asignación2]],Tabla110[[#This Row],[Fecha Respuesta]])</f>
        <v>-32835</v>
      </c>
      <c r="Y1335" s="6">
        <f>+Tabla110[[#This Row],[Meta]]-Tabla110[[#This Row],[Meta2]]</f>
        <v>32835</v>
      </c>
    </row>
    <row r="1336" spans="1:25" hidden="1">
      <c r="A1336" s="45" t="s">
        <v>9807</v>
      </c>
      <c r="B1336" s="14" t="s">
        <v>9807</v>
      </c>
      <c r="C1336" s="3">
        <v>2025</v>
      </c>
      <c r="D1336" s="25">
        <v>45968</v>
      </c>
      <c r="E1336" s="19" t="str">
        <f>IF(Tabla110[[#This Row],[Fecha Respuesta]]="","01 Pendiente","02 Finalizado")</f>
        <v>02 Finalizado</v>
      </c>
      <c r="F1336" s="3" t="s">
        <v>117</v>
      </c>
      <c r="G1336" s="3" t="str">
        <f>+VLOOKUP(Tabla110[[#This Row],[ABOGADO]],'|'!$A$47:$B$89,2,0)</f>
        <v>Coordinación Prejudicial</v>
      </c>
      <c r="H1336" s="237" t="s">
        <v>2176</v>
      </c>
      <c r="I1336" s="3" t="s">
        <v>65</v>
      </c>
      <c r="J1336" s="18" t="s">
        <v>9808</v>
      </c>
      <c r="K1336" s="65" t="s">
        <v>6478</v>
      </c>
      <c r="L1336" s="18" t="s">
        <v>2350</v>
      </c>
      <c r="M1336" s="3" t="s">
        <v>9809</v>
      </c>
      <c r="N1336" s="3" t="str">
        <f>Tabla110[[#This Row],[Orden]]&amp;" ("&amp;Tabla110[[#This Row],[Vigencia]]&amp;") "&amp;Tabla110[[#This Row],[Entidad / Reclamante]]&amp;" "&amp;Tabla110[[#This Row],[Últimos 6 Dígitos del Proceso]]</f>
        <v>1338 (2025) EPS Servicio Occidental de Salud S.A. S.O.S. 038600</v>
      </c>
      <c r="O1336" s="16">
        <v>6227</v>
      </c>
      <c r="P1336" s="16">
        <v>7555308709.6000004</v>
      </c>
      <c r="Q1336" s="25">
        <v>45992</v>
      </c>
      <c r="R1336" s="3" t="s">
        <v>103</v>
      </c>
      <c r="S1336" s="25">
        <v>45974</v>
      </c>
      <c r="T1336" s="3" t="s">
        <v>9810</v>
      </c>
      <c r="U1336" s="6"/>
      <c r="V1336" s="6"/>
      <c r="W1336" s="6"/>
      <c r="X1336" s="6">
        <f>+NETWORKDAYS(Tabla110[[#This Row],[Fecha de Asignación2]],Tabla110[[#This Row],[Fecha Respuesta]])</f>
        <v>13</v>
      </c>
      <c r="Y1336" s="6">
        <f>+Tabla110[[#This Row],[Meta]]-Tabla110[[#This Row],[Meta2]]</f>
        <v>-13</v>
      </c>
    </row>
    <row r="1337" spans="1:25" hidden="1">
      <c r="A1337" s="45" t="s">
        <v>9811</v>
      </c>
      <c r="B1337" s="14" t="s">
        <v>9811</v>
      </c>
      <c r="C1337" s="3">
        <v>2025</v>
      </c>
      <c r="D1337" s="25">
        <v>45968</v>
      </c>
      <c r="E1337" s="19" t="str">
        <f>IF(Tabla110[[#This Row],[Fecha Respuesta]]="","01 Pendiente","02 Finalizado")</f>
        <v>02 Finalizado</v>
      </c>
      <c r="F1337" s="3" t="s">
        <v>131</v>
      </c>
      <c r="G1337" s="3" t="str">
        <f>+VLOOKUP(Tabla110[[#This Row],[ABOGADO]],'|'!$A$47:$B$89,2,0)</f>
        <v>Representación Judicial</v>
      </c>
      <c r="H1337" s="237" t="s">
        <v>2176</v>
      </c>
      <c r="I1337" s="3" t="s">
        <v>65</v>
      </c>
      <c r="J1337" s="18" t="s">
        <v>9812</v>
      </c>
      <c r="K1337" s="65" t="s">
        <v>6861</v>
      </c>
      <c r="L1337" s="18" t="s">
        <v>2350</v>
      </c>
      <c r="M1337" s="3" t="s">
        <v>7667</v>
      </c>
      <c r="N1337" s="3" t="str">
        <f>Tabla110[[#This Row],[Orden]]&amp;" ("&amp;Tabla110[[#This Row],[Vigencia]]&amp;") "&amp;Tabla110[[#This Row],[Entidad / Reclamante]]&amp;" "&amp;Tabla110[[#This Row],[Últimos 6 Dígitos del Proceso]]</f>
        <v>1339 (2025) Caja de Compensación Familiar Comfenalco Antioquia 020700</v>
      </c>
      <c r="O1337" s="16">
        <v>2</v>
      </c>
      <c r="P1337" s="16">
        <v>472895</v>
      </c>
      <c r="Q1337" s="25">
        <v>45973</v>
      </c>
      <c r="R1337" s="3" t="s">
        <v>47</v>
      </c>
      <c r="S1337" s="25">
        <v>45968</v>
      </c>
      <c r="T1337" s="3" t="s">
        <v>9813</v>
      </c>
      <c r="U1337" s="6"/>
      <c r="V1337" s="6"/>
      <c r="W1337" s="6"/>
      <c r="X1337" s="6">
        <f>+NETWORKDAYS(Tabla110[[#This Row],[Fecha de Asignación2]],Tabla110[[#This Row],[Fecha Respuesta]])</f>
        <v>4</v>
      </c>
      <c r="Y1337" s="6">
        <f>+Tabla110[[#This Row],[Meta]]-Tabla110[[#This Row],[Meta2]]</f>
        <v>-4</v>
      </c>
    </row>
    <row r="1338" spans="1:25" hidden="1">
      <c r="A1338" s="45" t="s">
        <v>9814</v>
      </c>
      <c r="B1338" s="14" t="s">
        <v>9814</v>
      </c>
      <c r="C1338" s="3">
        <v>2025</v>
      </c>
      <c r="D1338" s="25">
        <v>45968</v>
      </c>
      <c r="E1338" s="19" t="str">
        <f>IF(Tabla110[[#This Row],[Fecha Respuesta]]="","01 Pendiente","02 Finalizado")</f>
        <v>02 Finalizado</v>
      </c>
      <c r="F1338" s="3" t="s">
        <v>143</v>
      </c>
      <c r="G1338" s="3" t="str">
        <f>+VLOOKUP(Tabla110[[#This Row],[ABOGADO]],'|'!$A$47:$B$89,2,0)</f>
        <v>Representación Judicial</v>
      </c>
      <c r="H1338" s="237" t="s">
        <v>2176</v>
      </c>
      <c r="I1338" s="3" t="s">
        <v>65</v>
      </c>
      <c r="J1338" s="18" t="s">
        <v>9815</v>
      </c>
      <c r="K1338" s="65" t="s">
        <v>8757</v>
      </c>
      <c r="L1338" s="18" t="s">
        <v>2350</v>
      </c>
      <c r="M1338" s="3" t="s">
        <v>267</v>
      </c>
      <c r="N1338" s="3" t="str">
        <f>Tabla110[[#This Row],[Orden]]&amp;" ("&amp;Tabla110[[#This Row],[Vigencia]]&amp;") "&amp;Tabla110[[#This Row],[Entidad / Reclamante]]&amp;" "&amp;Tabla110[[#This Row],[Últimos 6 Dígitos del Proceso]]</f>
        <v>1340 (2025) Nueva EPS 015800</v>
      </c>
      <c r="O1338" s="16">
        <v>2420</v>
      </c>
      <c r="P1338" s="16">
        <v>3089462547</v>
      </c>
      <c r="Q1338" s="25">
        <v>45988</v>
      </c>
      <c r="R1338" s="3" t="s">
        <v>43</v>
      </c>
      <c r="S1338" s="25">
        <v>45974</v>
      </c>
      <c r="T1338" s="3" t="s">
        <v>7223</v>
      </c>
      <c r="U1338" s="6"/>
      <c r="V1338" s="6"/>
      <c r="W1338" s="6"/>
      <c r="X1338" s="6">
        <f>+NETWORKDAYS(Tabla110[[#This Row],[Fecha de Asignación2]],Tabla110[[#This Row],[Fecha Respuesta]])</f>
        <v>11</v>
      </c>
      <c r="Y1338" s="6">
        <f>+Tabla110[[#This Row],[Meta]]-Tabla110[[#This Row],[Meta2]]</f>
        <v>-11</v>
      </c>
    </row>
    <row r="1339" spans="1:25" hidden="1">
      <c r="A1339" s="45" t="s">
        <v>9816</v>
      </c>
      <c r="B1339" s="14" t="s">
        <v>9816</v>
      </c>
      <c r="C1339" s="3">
        <v>2025</v>
      </c>
      <c r="D1339" s="25">
        <v>45968</v>
      </c>
      <c r="E1339" s="19" t="str">
        <f>IF(Tabla110[[#This Row],[Fecha Respuesta]]="","01 Pendiente","02 Finalizado")</f>
        <v>02 Finalizado</v>
      </c>
      <c r="F1339" s="3" t="s">
        <v>176</v>
      </c>
      <c r="G1339" s="3" t="str">
        <f>+VLOOKUP(Tabla110[[#This Row],[ABOGADO]],'|'!$A$47:$B$89,2,0)</f>
        <v>Representación Judicial</v>
      </c>
      <c r="H1339" s="237" t="s">
        <v>2176</v>
      </c>
      <c r="I1339" s="3" t="s">
        <v>59</v>
      </c>
      <c r="J1339" s="18" t="s">
        <v>9817</v>
      </c>
      <c r="K1339" s="65" t="s">
        <v>9105</v>
      </c>
      <c r="L1339" s="18" t="s">
        <v>2350</v>
      </c>
      <c r="M1339" s="3" t="s">
        <v>315</v>
      </c>
      <c r="N1339" s="3" t="str">
        <f>Tabla110[[#This Row],[Orden]]&amp;" ("&amp;Tabla110[[#This Row],[Vigencia]]&amp;") "&amp;Tabla110[[#This Row],[Entidad / Reclamante]]&amp;" "&amp;Tabla110[[#This Row],[Últimos 6 Dígitos del Proceso]]</f>
        <v>1341 (2025) Sanitas EPS 047600</v>
      </c>
      <c r="O1339" s="16">
        <v>5</v>
      </c>
      <c r="P1339" s="16">
        <v>0</v>
      </c>
      <c r="Q1339" s="25">
        <v>45972</v>
      </c>
      <c r="R1339" s="3" t="s">
        <v>54</v>
      </c>
      <c r="S1339" s="25">
        <v>45968</v>
      </c>
      <c r="T1339" s="3" t="s">
        <v>9818</v>
      </c>
      <c r="U1339" s="6"/>
      <c r="V1339" s="6"/>
      <c r="W1339" s="6"/>
      <c r="X1339" s="6">
        <f>+NETWORKDAYS(Tabla110[[#This Row],[Fecha de Asignación2]],Tabla110[[#This Row],[Fecha Respuesta]])</f>
        <v>3</v>
      </c>
      <c r="Y1339" s="6">
        <f>+Tabla110[[#This Row],[Meta]]-Tabla110[[#This Row],[Meta2]]</f>
        <v>-3</v>
      </c>
    </row>
    <row r="1340" spans="1:25" hidden="1">
      <c r="A1340" s="45" t="s">
        <v>9819</v>
      </c>
      <c r="B1340" s="14" t="s">
        <v>9819</v>
      </c>
      <c r="C1340" s="3">
        <v>2025</v>
      </c>
      <c r="D1340" s="25">
        <v>45968</v>
      </c>
      <c r="E1340" s="19" t="str">
        <f>IF(Tabla110[[#This Row],[Fecha Respuesta]]="","01 Pendiente","02 Finalizado")</f>
        <v>02 Finalizado</v>
      </c>
      <c r="F1340" s="3" t="s">
        <v>143</v>
      </c>
      <c r="G1340" s="3" t="str">
        <f>+VLOOKUP(Tabla110[[#This Row],[ABOGADO]],'|'!$A$47:$B$89,2,0)</f>
        <v>Representación Judicial</v>
      </c>
      <c r="H1340" s="237" t="s">
        <v>2176</v>
      </c>
      <c r="I1340" s="3" t="s">
        <v>65</v>
      </c>
      <c r="J1340" s="18" t="s">
        <v>9820</v>
      </c>
      <c r="K1340" s="65" t="s">
        <v>2205</v>
      </c>
      <c r="L1340" s="18" t="s">
        <v>2350</v>
      </c>
      <c r="M1340" s="3" t="s">
        <v>315</v>
      </c>
      <c r="N1340" s="3" t="str">
        <f>Tabla110[[#This Row],[Orden]]&amp;" ("&amp;Tabla110[[#This Row],[Vigencia]]&amp;") "&amp;Tabla110[[#This Row],[Entidad / Reclamante]]&amp;" "&amp;Tabla110[[#This Row],[Últimos 6 Dígitos del Proceso]]</f>
        <v>1342 (2025) Sanitas EPS 008900</v>
      </c>
      <c r="O1340" s="16">
        <v>951</v>
      </c>
      <c r="P1340" s="16">
        <v>223454366</v>
      </c>
      <c r="Q1340" s="25">
        <v>45988</v>
      </c>
      <c r="R1340" s="3" t="s">
        <v>43</v>
      </c>
      <c r="S1340" s="25">
        <v>45974</v>
      </c>
      <c r="T1340" s="3" t="s">
        <v>7223</v>
      </c>
      <c r="U1340" s="6"/>
      <c r="V1340" s="6"/>
      <c r="W1340" s="6"/>
      <c r="X1340" s="6">
        <f>+NETWORKDAYS(Tabla110[[#This Row],[Fecha de Asignación2]],Tabla110[[#This Row],[Fecha Respuesta]])</f>
        <v>11</v>
      </c>
      <c r="Y1340" s="6">
        <f>+Tabla110[[#This Row],[Meta]]-Tabla110[[#This Row],[Meta2]]</f>
        <v>-11</v>
      </c>
    </row>
    <row r="1341" spans="1:25">
      <c r="A1341" s="45" t="s">
        <v>9821</v>
      </c>
      <c r="B1341" s="14" t="s">
        <v>9821</v>
      </c>
      <c r="C1341" s="3">
        <v>2025</v>
      </c>
      <c r="D1341" s="25">
        <v>45971</v>
      </c>
      <c r="E1341" s="19" t="str">
        <f>IF(Tabla110[[#This Row],[Fecha Respuesta]]="","01 Pendiente","02 Finalizado")</f>
        <v>01 Pendiente</v>
      </c>
      <c r="F1341" s="3" t="s">
        <v>141</v>
      </c>
      <c r="G1341" s="3" t="str">
        <f>+VLOOKUP(Tabla110[[#This Row],[ABOGADO]],'|'!$A$47:$B$89,2,0)</f>
        <v>Coordinación Prejudicial</v>
      </c>
      <c r="H1341" s="237" t="s">
        <v>2176</v>
      </c>
      <c r="I1341" s="3" t="s">
        <v>65</v>
      </c>
      <c r="J1341" s="18" t="s">
        <v>9822</v>
      </c>
      <c r="K1341" s="65" t="s">
        <v>7389</v>
      </c>
      <c r="L1341" s="18" t="s">
        <v>2350</v>
      </c>
      <c r="M1341" s="3" t="s">
        <v>315</v>
      </c>
      <c r="N1341" s="3" t="str">
        <f>Tabla110[[#This Row],[Orden]]&amp;" ("&amp;Tabla110[[#This Row],[Vigencia]]&amp;") "&amp;Tabla110[[#This Row],[Entidad / Reclamante]]&amp;" "&amp;Tabla110[[#This Row],[Últimos 6 Dígitos del Proceso]]</f>
        <v>1343 (2025) Sanitas EPS 048300</v>
      </c>
      <c r="O1341" s="16">
        <v>469</v>
      </c>
      <c r="P1341" s="16">
        <v>24466083.300000001</v>
      </c>
      <c r="Q1341" s="25"/>
      <c r="R1341" s="3" t="s">
        <v>96</v>
      </c>
      <c r="S1341" s="25">
        <v>45974</v>
      </c>
      <c r="T1341" s="3" t="s">
        <v>9823</v>
      </c>
      <c r="U1341" s="6"/>
      <c r="V1341" s="6"/>
      <c r="W1341" s="6"/>
      <c r="X1341" s="6">
        <f>+NETWORKDAYS(Tabla110[[#This Row],[Fecha de Asignación2]],Tabla110[[#This Row],[Fecha Respuesta]])</f>
        <v>-32839</v>
      </c>
      <c r="Y1341" s="6">
        <f>+Tabla110[[#This Row],[Meta]]-Tabla110[[#This Row],[Meta2]]</f>
        <v>32839</v>
      </c>
    </row>
    <row r="1342" spans="1:25" hidden="1">
      <c r="A1342" s="45" t="s">
        <v>9824</v>
      </c>
      <c r="B1342" s="14" t="s">
        <v>9824</v>
      </c>
      <c r="C1342" s="3">
        <v>2025</v>
      </c>
      <c r="D1342" s="25">
        <v>45971</v>
      </c>
      <c r="E1342" s="19" t="str">
        <f>IF(Tabla110[[#This Row],[Fecha Respuesta]]="","01 Pendiente","02 Finalizado")</f>
        <v>02 Finalizado</v>
      </c>
      <c r="F1342" s="3" t="s">
        <v>158</v>
      </c>
      <c r="G1342" s="3" t="str">
        <f>+VLOOKUP(Tabla110[[#This Row],[ABOGADO]],'|'!$A$47:$B$89,2,0)</f>
        <v>Representación Judicial</v>
      </c>
      <c r="H1342" s="237" t="s">
        <v>2176</v>
      </c>
      <c r="I1342" s="3" t="s">
        <v>65</v>
      </c>
      <c r="J1342" s="18" t="s">
        <v>9825</v>
      </c>
      <c r="K1342" s="65" t="s">
        <v>8827</v>
      </c>
      <c r="L1342" s="18" t="s">
        <v>2350</v>
      </c>
      <c r="M1342" s="3" t="s">
        <v>315</v>
      </c>
      <c r="N1342" s="3" t="str">
        <f>Tabla110[[#This Row],[Orden]]&amp;" ("&amp;Tabla110[[#This Row],[Vigencia]]&amp;") "&amp;Tabla110[[#This Row],[Entidad / Reclamante]]&amp;" "&amp;Tabla110[[#This Row],[Últimos 6 Dígitos del Proceso]]</f>
        <v>1344 (2025) Sanitas EPS 012900</v>
      </c>
      <c r="O1342" s="16">
        <v>28</v>
      </c>
      <c r="P1342" s="16">
        <v>25002719</v>
      </c>
      <c r="Q1342" s="25">
        <v>45986</v>
      </c>
      <c r="R1342" s="3" t="s">
        <v>103</v>
      </c>
      <c r="S1342" s="25">
        <v>45982</v>
      </c>
      <c r="T1342" s="3" t="s">
        <v>8153</v>
      </c>
      <c r="U1342" s="6"/>
      <c r="V1342" s="6"/>
      <c r="W1342" s="6"/>
      <c r="X1342" s="6">
        <f>+NETWORKDAYS(Tabla110[[#This Row],[Fecha de Asignación2]],Tabla110[[#This Row],[Fecha Respuesta]])</f>
        <v>3</v>
      </c>
      <c r="Y1342" s="6">
        <f>+Tabla110[[#This Row],[Meta]]-Tabla110[[#This Row],[Meta2]]</f>
        <v>-3</v>
      </c>
    </row>
    <row r="1343" spans="1:25" hidden="1">
      <c r="A1343" s="45" t="s">
        <v>9826</v>
      </c>
      <c r="B1343" s="14" t="s">
        <v>9826</v>
      </c>
      <c r="C1343" s="3">
        <v>2025</v>
      </c>
      <c r="D1343" s="25">
        <v>45971</v>
      </c>
      <c r="E1343" s="19" t="str">
        <f>IF(Tabla110[[#This Row],[Fecha Respuesta]]="","01 Pendiente","02 Finalizado")</f>
        <v>02 Finalizado</v>
      </c>
      <c r="F1343" s="3" t="s">
        <v>2300</v>
      </c>
      <c r="G1343" s="3" t="e">
        <f>+VLOOKUP(Tabla110[[#This Row],[ABOGADO]],'|'!$A$47:$B$89,2,0)</f>
        <v>#N/A</v>
      </c>
      <c r="H1343" s="3" t="s">
        <v>6122</v>
      </c>
      <c r="I1343" s="3" t="s">
        <v>65</v>
      </c>
      <c r="J1343" s="18" t="s">
        <v>9827</v>
      </c>
      <c r="K1343" s="65" t="s">
        <v>7007</v>
      </c>
      <c r="L1343" s="18">
        <v>51028791</v>
      </c>
      <c r="M1343" s="3" t="s">
        <v>9828</v>
      </c>
      <c r="N1343" s="3" t="str">
        <f>Tabla110[[#This Row],[Orden]]&amp;" ("&amp;Tabla110[[#This Row],[Vigencia]]&amp;") "&amp;Tabla110[[#This Row],[Entidad / Reclamante]]&amp;" "&amp;Tabla110[[#This Row],[Últimos 6 Dígitos del Proceso]]</f>
        <v>1345 (2025) Remilsun Viveros Diaz 018800</v>
      </c>
      <c r="O1343" s="16">
        <v>1</v>
      </c>
      <c r="P1343" s="16">
        <v>32500000</v>
      </c>
      <c r="Q1343" s="25">
        <v>45972</v>
      </c>
      <c r="R1343" s="3" t="s">
        <v>92</v>
      </c>
      <c r="S1343" s="25">
        <v>45971</v>
      </c>
      <c r="T1343" s="3" t="s">
        <v>7613</v>
      </c>
      <c r="U1343" s="6"/>
      <c r="V1343" s="6"/>
      <c r="W1343" s="6"/>
      <c r="X1343" s="6">
        <f>+NETWORKDAYS(Tabla110[[#This Row],[Fecha de Asignación2]],Tabla110[[#This Row],[Fecha Respuesta]])</f>
        <v>2</v>
      </c>
      <c r="Y1343" s="6">
        <f>+Tabla110[[#This Row],[Meta]]-Tabla110[[#This Row],[Meta2]]</f>
        <v>-2</v>
      </c>
    </row>
    <row r="1344" spans="1:25" hidden="1">
      <c r="A1344" s="45" t="s">
        <v>9829</v>
      </c>
      <c r="B1344" s="14" t="s">
        <v>9829</v>
      </c>
      <c r="C1344" s="3">
        <v>2025</v>
      </c>
      <c r="D1344" s="25">
        <v>45971</v>
      </c>
      <c r="E1344" s="19" t="str">
        <f>IF(Tabla110[[#This Row],[Fecha Respuesta]]="","01 Pendiente","02 Finalizado")</f>
        <v>02 Finalizado</v>
      </c>
      <c r="F1344" s="3" t="s">
        <v>164</v>
      </c>
      <c r="G1344" s="3" t="str">
        <f>+VLOOKUP(Tabla110[[#This Row],[ABOGADO]],'|'!$A$47:$B$89,2,0)</f>
        <v>Representación Judicial</v>
      </c>
      <c r="H1344" s="3" t="s">
        <v>2219</v>
      </c>
      <c r="I1344" s="3" t="s">
        <v>65</v>
      </c>
      <c r="J1344" s="18" t="s">
        <v>9830</v>
      </c>
      <c r="K1344" s="65" t="s">
        <v>6273</v>
      </c>
      <c r="L1344" s="18" t="s">
        <v>2350</v>
      </c>
      <c r="M1344" s="3" t="s">
        <v>9831</v>
      </c>
      <c r="N1344" s="3" t="str">
        <f>Tabla110[[#This Row],[Orden]]&amp;" ("&amp;Tabla110[[#This Row],[Vigencia]]&amp;") "&amp;Tabla110[[#This Row],[Entidad / Reclamante]]&amp;" "&amp;Tabla110[[#This Row],[Últimos 6 Dígitos del Proceso]]</f>
        <v>1346 (2025) ESE Hospital Univeritario Hernando Moncaleano Perdomo de Neiva 017600</v>
      </c>
      <c r="O1344" s="16">
        <v>100</v>
      </c>
      <c r="P1344" s="16">
        <v>269147413</v>
      </c>
      <c r="Q1344" s="25">
        <v>45972</v>
      </c>
      <c r="R1344" s="3" t="s">
        <v>54</v>
      </c>
      <c r="S1344" s="25">
        <v>45971</v>
      </c>
      <c r="T1344" s="3" t="s">
        <v>9832</v>
      </c>
      <c r="U1344" s="6"/>
      <c r="V1344" s="6"/>
      <c r="W1344" s="6"/>
      <c r="X1344" s="6">
        <f>+NETWORKDAYS(Tabla110[[#This Row],[Fecha de Asignación2]],Tabla110[[#This Row],[Fecha Respuesta]])</f>
        <v>2</v>
      </c>
      <c r="Y1344" s="6">
        <f>+Tabla110[[#This Row],[Meta]]-Tabla110[[#This Row],[Meta2]]</f>
        <v>-2</v>
      </c>
    </row>
    <row r="1345" spans="1:25" hidden="1">
      <c r="A1345" s="45" t="s">
        <v>9833</v>
      </c>
      <c r="B1345" s="14" t="s">
        <v>9833</v>
      </c>
      <c r="C1345" s="3">
        <v>2025</v>
      </c>
      <c r="D1345" s="25">
        <v>45971</v>
      </c>
      <c r="E1345" s="19" t="str">
        <f>IF(Tabla110[[#This Row],[Fecha Respuesta]]="","01 Pendiente","02 Finalizado")</f>
        <v>02 Finalizado</v>
      </c>
      <c r="F1345" s="3" t="s">
        <v>179</v>
      </c>
      <c r="G1345" s="3" t="str">
        <f>+VLOOKUP(Tabla110[[#This Row],[ABOGADO]],'|'!$A$47:$B$89,2,0)</f>
        <v>Representación Judicial</v>
      </c>
      <c r="H1345" s="237" t="s">
        <v>2176</v>
      </c>
      <c r="I1345" s="3" t="s">
        <v>65</v>
      </c>
      <c r="J1345" s="18" t="s">
        <v>9834</v>
      </c>
      <c r="K1345" s="65" t="s">
        <v>9835</v>
      </c>
      <c r="L1345" s="18" t="s">
        <v>2350</v>
      </c>
      <c r="M1345" s="3" t="s">
        <v>389</v>
      </c>
      <c r="N1345" s="3" t="str">
        <f>Tabla110[[#This Row],[Orden]]&amp;" ("&amp;Tabla110[[#This Row],[Vigencia]]&amp;") "&amp;Tabla110[[#This Row],[Entidad / Reclamante]]&amp;" "&amp;Tabla110[[#This Row],[Últimos 6 Dígitos del Proceso]]</f>
        <v>1347 (2025) Salud Total EPS 135012</v>
      </c>
      <c r="O1345" s="16">
        <v>1</v>
      </c>
      <c r="P1345" s="16">
        <v>0</v>
      </c>
      <c r="Q1345" s="25">
        <v>45972</v>
      </c>
      <c r="R1345" s="3" t="s">
        <v>54</v>
      </c>
      <c r="S1345" s="25">
        <v>45971</v>
      </c>
      <c r="T1345" s="3" t="s">
        <v>9836</v>
      </c>
      <c r="U1345" s="6"/>
      <c r="V1345" s="6"/>
      <c r="W1345" s="6"/>
      <c r="X1345" s="6">
        <f>+NETWORKDAYS(Tabla110[[#This Row],[Fecha de Asignación2]],Tabla110[[#This Row],[Fecha Respuesta]])</f>
        <v>2</v>
      </c>
      <c r="Y1345" s="6">
        <f>+Tabla110[[#This Row],[Meta]]-Tabla110[[#This Row],[Meta2]]</f>
        <v>-2</v>
      </c>
    </row>
    <row r="1346" spans="1:25" hidden="1">
      <c r="A1346" s="45" t="s">
        <v>9837</v>
      </c>
      <c r="B1346" s="14" t="s">
        <v>9837</v>
      </c>
      <c r="C1346" s="3">
        <v>2025</v>
      </c>
      <c r="D1346" s="25">
        <v>45971</v>
      </c>
      <c r="E1346" s="19" t="str">
        <f>IF(Tabla110[[#This Row],[Fecha Respuesta]]="","01 Pendiente","02 Finalizado")</f>
        <v>02 Finalizado</v>
      </c>
      <c r="F1346" s="3" t="s">
        <v>139</v>
      </c>
      <c r="G1346" s="3" t="str">
        <f>+VLOOKUP(Tabla110[[#This Row],[ABOGADO]],'|'!$A$47:$B$89,2,0)</f>
        <v>Representación Judicial</v>
      </c>
      <c r="H1346" s="237" t="s">
        <v>2176</v>
      </c>
      <c r="I1346" s="3" t="s">
        <v>65</v>
      </c>
      <c r="J1346" s="18" t="s">
        <v>9838</v>
      </c>
      <c r="K1346" s="65" t="s">
        <v>8187</v>
      </c>
      <c r="L1346" s="18" t="s">
        <v>2350</v>
      </c>
      <c r="M1346" s="3" t="s">
        <v>315</v>
      </c>
      <c r="N1346" s="3" t="str">
        <f>Tabla110[[#This Row],[Orden]]&amp;" ("&amp;Tabla110[[#This Row],[Vigencia]]&amp;") "&amp;Tabla110[[#This Row],[Entidad / Reclamante]]&amp;" "&amp;Tabla110[[#This Row],[Últimos 6 Dígitos del Proceso]]</f>
        <v>1348 (2025) Sanitas EPS 036000</v>
      </c>
      <c r="O1346" s="16">
        <v>121</v>
      </c>
      <c r="P1346" s="16">
        <v>24633949.239999998</v>
      </c>
      <c r="Q1346" s="25">
        <v>45987</v>
      </c>
      <c r="R1346" s="3" t="s">
        <v>96</v>
      </c>
      <c r="S1346" s="25">
        <v>45982</v>
      </c>
      <c r="T1346" s="3" t="s">
        <v>9715</v>
      </c>
      <c r="U1346" s="6"/>
      <c r="V1346" s="6"/>
      <c r="W1346" s="6"/>
      <c r="X1346" s="6">
        <f>+NETWORKDAYS(Tabla110[[#This Row],[Fecha de Asignación2]],Tabla110[[#This Row],[Fecha Respuesta]])</f>
        <v>4</v>
      </c>
      <c r="Y1346" s="6">
        <f>+Tabla110[[#This Row],[Meta]]-Tabla110[[#This Row],[Meta2]]</f>
        <v>-4</v>
      </c>
    </row>
    <row r="1347" spans="1:25" hidden="1">
      <c r="A1347" s="45" t="s">
        <v>9839</v>
      </c>
      <c r="B1347" s="14" t="s">
        <v>9839</v>
      </c>
      <c r="C1347" s="3">
        <v>2025</v>
      </c>
      <c r="D1347" s="25">
        <v>45972</v>
      </c>
      <c r="E1347" s="19" t="str">
        <f>IF(Tabla110[[#This Row],[Fecha Respuesta]]="","01 Pendiente","02 Finalizado")</f>
        <v>02 Finalizado</v>
      </c>
      <c r="F1347" s="3" t="s">
        <v>176</v>
      </c>
      <c r="G1347" s="3" t="str">
        <f>+VLOOKUP(Tabla110[[#This Row],[ABOGADO]],'|'!$A$47:$B$89,2,0)</f>
        <v>Representación Judicial</v>
      </c>
      <c r="H1347" s="237" t="s">
        <v>2176</v>
      </c>
      <c r="I1347" s="3" t="s">
        <v>65</v>
      </c>
      <c r="J1347" s="18" t="s">
        <v>9840</v>
      </c>
      <c r="K1347" s="65" t="s">
        <v>9262</v>
      </c>
      <c r="L1347" s="18" t="s">
        <v>2350</v>
      </c>
      <c r="M1347" s="3" t="s">
        <v>315</v>
      </c>
      <c r="N1347" s="3" t="str">
        <f>Tabla110[[#This Row],[Orden]]&amp;" ("&amp;Tabla110[[#This Row],[Vigencia]]&amp;") "&amp;Tabla110[[#This Row],[Entidad / Reclamante]]&amp;" "&amp;Tabla110[[#This Row],[Últimos 6 Dígitos del Proceso]]</f>
        <v>1349 (2025) Sanitas EPS 051700</v>
      </c>
      <c r="O1347" s="16">
        <v>37</v>
      </c>
      <c r="P1347" s="16">
        <v>0</v>
      </c>
      <c r="Q1347" s="25">
        <v>45988</v>
      </c>
      <c r="R1347" s="3" t="s">
        <v>43</v>
      </c>
      <c r="S1347" s="25">
        <v>45982</v>
      </c>
      <c r="T1347" s="3" t="s">
        <v>9841</v>
      </c>
      <c r="U1347" s="6"/>
      <c r="V1347" s="6"/>
      <c r="W1347" s="6"/>
      <c r="X1347" s="6">
        <f>+NETWORKDAYS(Tabla110[[#This Row],[Fecha de Asignación2]],Tabla110[[#This Row],[Fecha Respuesta]])</f>
        <v>5</v>
      </c>
      <c r="Y1347" s="6">
        <f>+Tabla110[[#This Row],[Meta]]-Tabla110[[#This Row],[Meta2]]</f>
        <v>-5</v>
      </c>
    </row>
    <row r="1348" spans="1:25" hidden="1">
      <c r="A1348" s="45" t="s">
        <v>9842</v>
      </c>
      <c r="B1348" s="14" t="s">
        <v>9842</v>
      </c>
      <c r="C1348" s="3">
        <v>2025</v>
      </c>
      <c r="D1348" s="25">
        <v>45972</v>
      </c>
      <c r="E1348" s="19" t="str">
        <f>IF(Tabla110[[#This Row],[Fecha Respuesta]]="","01 Pendiente","02 Finalizado")</f>
        <v>02 Finalizado</v>
      </c>
      <c r="F1348" s="3" t="s">
        <v>152</v>
      </c>
      <c r="G1348" s="3" t="str">
        <f>+VLOOKUP(Tabla110[[#This Row],[ABOGADO]],'|'!$A$47:$B$89,2,0)</f>
        <v>Coordinación Prejudicial</v>
      </c>
      <c r="H1348" s="3" t="s">
        <v>2219</v>
      </c>
      <c r="I1348" s="3" t="s">
        <v>65</v>
      </c>
      <c r="J1348" s="18" t="s">
        <v>9843</v>
      </c>
      <c r="K1348" s="65" t="s">
        <v>9844</v>
      </c>
      <c r="L1348" s="18" t="s">
        <v>2350</v>
      </c>
      <c r="M1348" s="3" t="s">
        <v>9845</v>
      </c>
      <c r="N1348" s="3" t="str">
        <f>Tabla110[[#This Row],[Orden]]&amp;" ("&amp;Tabla110[[#This Row],[Vigencia]]&amp;") "&amp;Tabla110[[#This Row],[Entidad / Reclamante]]&amp;" "&amp;Tabla110[[#This Row],[Últimos 6 Dígitos del Proceso]]</f>
        <v>1350 (2025) E.S.E Carmen Emilia Ospina 054500</v>
      </c>
      <c r="O1348" s="16">
        <v>183</v>
      </c>
      <c r="P1348" s="16">
        <v>55003206.299999997</v>
      </c>
      <c r="Q1348" s="25">
        <v>45975</v>
      </c>
      <c r="R1348" s="3" t="s">
        <v>103</v>
      </c>
      <c r="S1348" s="25">
        <v>45972</v>
      </c>
      <c r="T1348" s="3" t="s">
        <v>9846</v>
      </c>
      <c r="U1348" s="6"/>
      <c r="V1348" s="6"/>
      <c r="W1348" s="6"/>
      <c r="X1348" s="6">
        <f>+NETWORKDAYS(Tabla110[[#This Row],[Fecha de Asignación2]],Tabla110[[#This Row],[Fecha Respuesta]])</f>
        <v>4</v>
      </c>
      <c r="Y1348" s="6">
        <f>+Tabla110[[#This Row],[Meta]]-Tabla110[[#This Row],[Meta2]]</f>
        <v>-4</v>
      </c>
    </row>
    <row r="1349" spans="1:25" hidden="1">
      <c r="A1349" s="45" t="s">
        <v>9847</v>
      </c>
      <c r="B1349" s="14" t="s">
        <v>9847</v>
      </c>
      <c r="C1349" s="3">
        <v>2025</v>
      </c>
      <c r="D1349" s="25">
        <v>45972</v>
      </c>
      <c r="E1349" s="19" t="str">
        <f>IF(Tabla110[[#This Row],[Fecha Respuesta]]="","01 Pendiente","02 Finalizado")</f>
        <v>02 Finalizado</v>
      </c>
      <c r="F1349" s="3" t="s">
        <v>154</v>
      </c>
      <c r="G1349" s="3" t="str">
        <f>+VLOOKUP(Tabla110[[#This Row],[ABOGADO]],'|'!$A$47:$B$89,2,0)</f>
        <v>Coordinación Prejudicial</v>
      </c>
      <c r="H1349" s="237" t="s">
        <v>2176</v>
      </c>
      <c r="I1349" s="3" t="s">
        <v>65</v>
      </c>
      <c r="J1349" s="18" t="s">
        <v>9848</v>
      </c>
      <c r="K1349" s="65" t="s">
        <v>9051</v>
      </c>
      <c r="L1349" s="18" t="s">
        <v>2350</v>
      </c>
      <c r="M1349" s="3" t="s">
        <v>9849</v>
      </c>
      <c r="N1349" s="3" t="str">
        <f>Tabla110[[#This Row],[Orden]]&amp;" ("&amp;Tabla110[[#This Row],[Vigencia]]&amp;") "&amp;Tabla110[[#This Row],[Entidad / Reclamante]]&amp;" "&amp;Tabla110[[#This Row],[Últimos 6 Dígitos del Proceso]]</f>
        <v>1351 (2025) Empresas Públicas de Medellín 013900</v>
      </c>
      <c r="O1349" s="16">
        <v>982</v>
      </c>
      <c r="P1349" s="16">
        <v>778340656</v>
      </c>
      <c r="Q1349" s="25">
        <v>45985</v>
      </c>
      <c r="R1349" s="3" t="s">
        <v>96</v>
      </c>
      <c r="S1349" s="25">
        <v>45974</v>
      </c>
      <c r="T1349" s="3" t="s">
        <v>9850</v>
      </c>
      <c r="U1349" s="6"/>
      <c r="V1349" s="6"/>
      <c r="W1349" s="6"/>
      <c r="X1349" s="6">
        <f>+NETWORKDAYS(Tabla110[[#This Row],[Fecha de Asignación2]],Tabla110[[#This Row],[Fecha Respuesta]])</f>
        <v>8</v>
      </c>
      <c r="Y1349" s="6">
        <f>+Tabla110[[#This Row],[Meta]]-Tabla110[[#This Row],[Meta2]]</f>
        <v>-8</v>
      </c>
    </row>
    <row r="1350" spans="1:25" hidden="1">
      <c r="A1350" s="45" t="s">
        <v>9851</v>
      </c>
      <c r="B1350" s="14" t="s">
        <v>9851</v>
      </c>
      <c r="C1350" s="3">
        <v>2025</v>
      </c>
      <c r="D1350" s="25">
        <v>45972</v>
      </c>
      <c r="E1350" s="19" t="str">
        <f>IF(Tabla110[[#This Row],[Fecha Respuesta]]="","01 Pendiente","02 Finalizado")</f>
        <v>02 Finalizado</v>
      </c>
      <c r="F1350" s="3" t="s">
        <v>150</v>
      </c>
      <c r="G1350" s="3" t="str">
        <f>+VLOOKUP(Tabla110[[#This Row],[ABOGADO]],'|'!$A$47:$B$89,2,0)</f>
        <v>Coordinación Prejudicial</v>
      </c>
      <c r="H1350" s="3" t="s">
        <v>6122</v>
      </c>
      <c r="I1350" s="3" t="s">
        <v>65</v>
      </c>
      <c r="J1350" s="18" t="s">
        <v>9852</v>
      </c>
      <c r="K1350" s="65" t="s">
        <v>9853</v>
      </c>
      <c r="L1350" s="18">
        <v>51029689</v>
      </c>
      <c r="M1350" s="74" t="s">
        <v>9854</v>
      </c>
      <c r="N1350" s="3" t="str">
        <f>Tabla110[[#This Row],[Orden]]&amp;" ("&amp;Tabla110[[#This Row],[Vigencia]]&amp;") "&amp;Tabla110[[#This Row],[Entidad / Reclamante]]&amp;" "&amp;Tabla110[[#This Row],[Últimos 6 Dígitos del Proceso]]</f>
        <v>1352 (2025) Reyna Zulma Zambrano Cordoba 027200</v>
      </c>
      <c r="O1350" s="16">
        <v>1</v>
      </c>
      <c r="P1350" s="16">
        <v>32500000</v>
      </c>
      <c r="Q1350" s="25">
        <v>45979</v>
      </c>
      <c r="R1350" s="3" t="s">
        <v>92</v>
      </c>
      <c r="S1350" s="25">
        <v>45973</v>
      </c>
      <c r="T1350" s="3" t="s">
        <v>9855</v>
      </c>
      <c r="U1350" s="6"/>
      <c r="V1350" s="6"/>
      <c r="W1350" s="6"/>
      <c r="X1350" s="6">
        <f>+NETWORKDAYS(Tabla110[[#This Row],[Fecha de Asignación2]],Tabla110[[#This Row],[Fecha Respuesta]])</f>
        <v>5</v>
      </c>
      <c r="Y1350" s="6">
        <f>+Tabla110[[#This Row],[Meta]]-Tabla110[[#This Row],[Meta2]]</f>
        <v>-5</v>
      </c>
    </row>
    <row r="1351" spans="1:25">
      <c r="A1351" s="45" t="s">
        <v>9856</v>
      </c>
      <c r="B1351" s="14" t="s">
        <v>9856</v>
      </c>
      <c r="C1351" s="3">
        <v>2025</v>
      </c>
      <c r="D1351" s="25">
        <v>45972</v>
      </c>
      <c r="E1351" s="19" t="str">
        <f>IF(Tabla110[[#This Row],[Fecha Respuesta]]="","01 Pendiente","02 Finalizado")</f>
        <v>01 Pendiente</v>
      </c>
      <c r="F1351" s="3" t="s">
        <v>173</v>
      </c>
      <c r="G1351" s="3" t="str">
        <f>+VLOOKUP(Tabla110[[#This Row],[ABOGADO]],'|'!$A$47:$B$89,2,0)</f>
        <v>Representación Judicial</v>
      </c>
      <c r="H1351" s="237" t="s">
        <v>2176</v>
      </c>
      <c r="I1351" s="3" t="s">
        <v>65</v>
      </c>
      <c r="J1351" s="18" t="s">
        <v>9857</v>
      </c>
      <c r="K1351" s="65" t="s">
        <v>6606</v>
      </c>
      <c r="L1351" s="18" t="s">
        <v>2350</v>
      </c>
      <c r="M1351" s="3" t="s">
        <v>267</v>
      </c>
      <c r="N1351" s="3" t="str">
        <f>Tabla110[[#This Row],[Orden]]&amp;" ("&amp;Tabla110[[#This Row],[Vigencia]]&amp;") "&amp;Tabla110[[#This Row],[Entidad / Reclamante]]&amp;" "&amp;Tabla110[[#This Row],[Últimos 6 Dígitos del Proceso]]</f>
        <v>1353 (2025) Nueva EPS 016300</v>
      </c>
      <c r="O1351" s="16">
        <v>122</v>
      </c>
      <c r="P1351" s="16">
        <v>42011631</v>
      </c>
      <c r="Q1351" s="25"/>
      <c r="R1351" s="3" t="s">
        <v>103</v>
      </c>
      <c r="S1351" s="25">
        <v>45982</v>
      </c>
      <c r="T1351" s="3" t="s">
        <v>9858</v>
      </c>
      <c r="U1351" s="6"/>
      <c r="V1351" s="6"/>
      <c r="W1351" s="6"/>
      <c r="X1351" s="6">
        <f>+NETWORKDAYS(Tabla110[[#This Row],[Fecha de Asignación2]],Tabla110[[#This Row],[Fecha Respuesta]])</f>
        <v>-32845</v>
      </c>
      <c r="Y1351" s="6">
        <f>+Tabla110[[#This Row],[Meta]]-Tabla110[[#This Row],[Meta2]]</f>
        <v>32845</v>
      </c>
    </row>
    <row r="1352" spans="1:25">
      <c r="A1352" s="45" t="s">
        <v>9859</v>
      </c>
      <c r="B1352" s="14" t="s">
        <v>9859</v>
      </c>
      <c r="C1352" s="3">
        <v>2025</v>
      </c>
      <c r="D1352" s="25">
        <v>45973</v>
      </c>
      <c r="E1352" s="19" t="str">
        <f>IF(Tabla110[[#This Row],[Fecha Respuesta]]="","01 Pendiente","02 Finalizado")</f>
        <v>01 Pendiente</v>
      </c>
      <c r="F1352" s="3" t="s">
        <v>176</v>
      </c>
      <c r="G1352" s="3" t="str">
        <f>+VLOOKUP(Tabla110[[#This Row],[ABOGADO]],'|'!$A$47:$B$89,2,0)</f>
        <v>Representación Judicial</v>
      </c>
      <c r="H1352" s="237" t="s">
        <v>2176</v>
      </c>
      <c r="I1352" s="3" t="s">
        <v>65</v>
      </c>
      <c r="J1352" s="18" t="s">
        <v>9860</v>
      </c>
      <c r="K1352" s="65" t="s">
        <v>9861</v>
      </c>
      <c r="L1352" s="18" t="s">
        <v>2350</v>
      </c>
      <c r="M1352" s="3" t="s">
        <v>315</v>
      </c>
      <c r="N1352" s="3" t="str">
        <f>Tabla110[[#This Row],[Orden]]&amp;" ("&amp;Tabla110[[#This Row],[Vigencia]]&amp;") "&amp;Tabla110[[#This Row],[Entidad / Reclamante]]&amp;" "&amp;Tabla110[[#This Row],[Últimos 6 Dígitos del Proceso]]</f>
        <v>1354 (2025) Sanitas EPS 029400</v>
      </c>
      <c r="O1352" s="16">
        <v>26</v>
      </c>
      <c r="P1352" s="16">
        <v>392093358</v>
      </c>
      <c r="Q1352" s="25"/>
      <c r="R1352" s="3" t="s">
        <v>96</v>
      </c>
      <c r="S1352" s="25">
        <v>45982</v>
      </c>
      <c r="T1352" s="3" t="s">
        <v>9862</v>
      </c>
      <c r="U1352" s="6"/>
      <c r="V1352" s="6"/>
      <c r="W1352" s="6"/>
      <c r="X1352" s="6">
        <f>+NETWORKDAYS(Tabla110[[#This Row],[Fecha de Asignación2]],Tabla110[[#This Row],[Fecha Respuesta]])</f>
        <v>-32845</v>
      </c>
      <c r="Y1352" s="6">
        <f>+Tabla110[[#This Row],[Meta]]-Tabla110[[#This Row],[Meta2]]</f>
        <v>32845</v>
      </c>
    </row>
    <row r="1353" spans="1:25" hidden="1">
      <c r="A1353" s="45" t="s">
        <v>9863</v>
      </c>
      <c r="B1353" s="14" t="s">
        <v>9863</v>
      </c>
      <c r="C1353" s="3">
        <v>2025</v>
      </c>
      <c r="D1353" s="25">
        <v>45973</v>
      </c>
      <c r="E1353" s="19" t="str">
        <f>IF(Tabla110[[#This Row],[Fecha Respuesta]]="","01 Pendiente","02 Finalizado")</f>
        <v>02 Finalizado</v>
      </c>
      <c r="F1353" s="3" t="s">
        <v>177</v>
      </c>
      <c r="G1353" s="3" t="str">
        <f>+VLOOKUP(Tabla110[[#This Row],[ABOGADO]],'|'!$A$47:$B$89,2,0)</f>
        <v>Coordinación Prejudicial</v>
      </c>
      <c r="H1353" s="237" t="s">
        <v>2176</v>
      </c>
      <c r="I1353" s="3" t="s">
        <v>65</v>
      </c>
      <c r="J1353" s="18" t="s">
        <v>9864</v>
      </c>
      <c r="K1353" s="65" t="s">
        <v>9865</v>
      </c>
      <c r="L1353" s="18" t="s">
        <v>2350</v>
      </c>
      <c r="M1353" s="3" t="s">
        <v>389</v>
      </c>
      <c r="N1353" s="3" t="str">
        <f>Tabla110[[#This Row],[Orden]]&amp;" ("&amp;Tabla110[[#This Row],[Vigencia]]&amp;") "&amp;Tabla110[[#This Row],[Entidad / Reclamante]]&amp;" "&amp;Tabla110[[#This Row],[Últimos 6 Dígitos del Proceso]]</f>
        <v>1355 (2025) Salud Total EPS 060000</v>
      </c>
      <c r="O1353" s="16">
        <v>457</v>
      </c>
      <c r="P1353" s="16">
        <v>34073982</v>
      </c>
      <c r="Q1353" s="25">
        <v>45988</v>
      </c>
      <c r="R1353" s="3" t="s">
        <v>43</v>
      </c>
      <c r="S1353" s="25">
        <v>45974</v>
      </c>
      <c r="T1353" s="3" t="s">
        <v>9866</v>
      </c>
      <c r="U1353" s="6"/>
      <c r="V1353" s="6"/>
      <c r="W1353" s="6"/>
      <c r="X1353" s="6">
        <f>+NETWORKDAYS(Tabla110[[#This Row],[Fecha de Asignación2]],Tabla110[[#This Row],[Fecha Respuesta]])</f>
        <v>11</v>
      </c>
      <c r="Y1353" s="6">
        <f>+Tabla110[[#This Row],[Meta]]-Tabla110[[#This Row],[Meta2]]</f>
        <v>-11</v>
      </c>
    </row>
    <row r="1354" spans="1:25" hidden="1">
      <c r="A1354" s="45" t="s">
        <v>9867</v>
      </c>
      <c r="B1354" s="14" t="s">
        <v>9867</v>
      </c>
      <c r="C1354" s="3">
        <v>2025</v>
      </c>
      <c r="D1354" s="25">
        <v>45973</v>
      </c>
      <c r="E1354" s="19" t="str">
        <f>IF(Tabla110[[#This Row],[Fecha Respuesta]]="","01 Pendiente","02 Finalizado")</f>
        <v>02 Finalizado</v>
      </c>
      <c r="F1354" s="3" t="s">
        <v>169</v>
      </c>
      <c r="G1354" s="3" t="str">
        <f>+VLOOKUP(Tabla110[[#This Row],[ABOGADO]],'|'!$A$47:$B$89,2,0)</f>
        <v>Coordinación Prejudicial</v>
      </c>
      <c r="H1354" s="237" t="s">
        <v>2176</v>
      </c>
      <c r="I1354" s="3" t="s">
        <v>59</v>
      </c>
      <c r="J1354" s="18" t="s">
        <v>9868</v>
      </c>
      <c r="K1354" s="65" t="s">
        <v>9869</v>
      </c>
      <c r="L1354" s="18" t="s">
        <v>2350</v>
      </c>
      <c r="M1354" s="3" t="s">
        <v>374</v>
      </c>
      <c r="N1354" s="3" t="str">
        <f>Tabla110[[#This Row],[Orden]]&amp;" ("&amp;Tabla110[[#This Row],[Vigencia]]&amp;") "&amp;Tabla110[[#This Row],[Entidad / Reclamante]]&amp;" "&amp;Tabla110[[#This Row],[Últimos 6 Dígitos del Proceso]]</f>
        <v>1356 (2025) Aliansalud EPS 001370</v>
      </c>
      <c r="O1354" s="16">
        <v>1</v>
      </c>
      <c r="P1354" s="16">
        <v>0</v>
      </c>
      <c r="Q1354" s="25">
        <v>45975</v>
      </c>
      <c r="R1354" s="25" t="s">
        <v>54</v>
      </c>
      <c r="S1354" s="25">
        <v>45973</v>
      </c>
      <c r="T1354" s="3" t="s">
        <v>9870</v>
      </c>
      <c r="U1354" s="6"/>
      <c r="V1354" s="6"/>
      <c r="W1354" s="6"/>
      <c r="X1354" s="6">
        <f>+NETWORKDAYS(Tabla110[[#This Row],[Fecha de Asignación2]],Tabla110[[#This Row],[Fecha Respuesta]])</f>
        <v>3</v>
      </c>
      <c r="Y1354" s="6">
        <f>+Tabla110[[#This Row],[Meta]]-Tabla110[[#This Row],[Meta2]]</f>
        <v>-3</v>
      </c>
    </row>
    <row r="1355" spans="1:25" hidden="1">
      <c r="A1355" s="45" t="s">
        <v>9871</v>
      </c>
      <c r="B1355" s="14" t="s">
        <v>9871</v>
      </c>
      <c r="C1355" s="3">
        <v>2025</v>
      </c>
      <c r="D1355" s="25">
        <v>45974</v>
      </c>
      <c r="E1355" s="19" t="str">
        <f>IF(Tabla110[[#This Row],[Fecha Respuesta]]="","01 Pendiente","02 Finalizado")</f>
        <v>02 Finalizado</v>
      </c>
      <c r="F1355" s="3" t="s">
        <v>169</v>
      </c>
      <c r="G1355" s="3" t="str">
        <f>+VLOOKUP(Tabla110[[#This Row],[ABOGADO]],'|'!$A$47:$B$89,2,0)</f>
        <v>Coordinación Prejudicial</v>
      </c>
      <c r="H1355" s="237" t="s">
        <v>2176</v>
      </c>
      <c r="I1355" s="3" t="s">
        <v>59</v>
      </c>
      <c r="J1355" s="86" t="s">
        <v>6944</v>
      </c>
      <c r="K1355" s="65" t="s">
        <v>6413</v>
      </c>
      <c r="L1355" s="18" t="s">
        <v>2350</v>
      </c>
      <c r="M1355" s="3" t="s">
        <v>6132</v>
      </c>
      <c r="N1355" s="3" t="str">
        <f>Tabla110[[#This Row],[Orden]]&amp;" ("&amp;Tabla110[[#This Row],[Vigencia]]&amp;") "&amp;Tabla110[[#This Row],[Entidad / Reclamante]]&amp;" "&amp;Tabla110[[#This Row],[Últimos 6 Dígitos del Proceso]]</f>
        <v>1357 (2025) Cruz Blanca EPS 051000</v>
      </c>
      <c r="O1355" s="16">
        <v>884</v>
      </c>
      <c r="P1355" s="16">
        <v>476230187</v>
      </c>
      <c r="Q1355" s="25">
        <v>45979</v>
      </c>
      <c r="R1355" s="3" t="s">
        <v>54</v>
      </c>
      <c r="S1355" s="25">
        <v>45974</v>
      </c>
      <c r="T1355" s="3" t="s">
        <v>9872</v>
      </c>
      <c r="U1355" s="6"/>
      <c r="V1355" s="6"/>
      <c r="W1355" s="6"/>
      <c r="X1355" s="6">
        <f>+NETWORKDAYS(Tabla110[[#This Row],[Fecha de Asignación2]],Tabla110[[#This Row],[Fecha Respuesta]])</f>
        <v>4</v>
      </c>
      <c r="Y1355" s="6">
        <f>+Tabla110[[#This Row],[Meta]]-Tabla110[[#This Row],[Meta2]]</f>
        <v>-4</v>
      </c>
    </row>
    <row r="1356" spans="1:25" hidden="1">
      <c r="A1356" s="45" t="s">
        <v>9873</v>
      </c>
      <c r="B1356" s="14" t="s">
        <v>9873</v>
      </c>
      <c r="C1356" s="3">
        <v>2025</v>
      </c>
      <c r="D1356" s="25">
        <v>45974</v>
      </c>
      <c r="E1356" s="19" t="str">
        <f>IF(Tabla110[[#This Row],[Fecha Respuesta]]="","01 Pendiente","02 Finalizado")</f>
        <v>02 Finalizado</v>
      </c>
      <c r="F1356" s="3" t="s">
        <v>2259</v>
      </c>
      <c r="G1356" s="3" t="s">
        <v>17</v>
      </c>
      <c r="H1356" s="237" t="s">
        <v>2176</v>
      </c>
      <c r="I1356" s="3" t="s">
        <v>65</v>
      </c>
      <c r="J1356" s="18" t="s">
        <v>6915</v>
      </c>
      <c r="K1356" s="65" t="s">
        <v>6564</v>
      </c>
      <c r="L1356" s="18" t="s">
        <v>2350</v>
      </c>
      <c r="M1356" s="3" t="s">
        <v>315</v>
      </c>
      <c r="N1356" s="3" t="str">
        <f>Tabla110[[#This Row],[Orden]]&amp;" ("&amp;Tabla110[[#This Row],[Vigencia]]&amp;") "&amp;Tabla110[[#This Row],[Entidad / Reclamante]]&amp;" "&amp;Tabla110[[#This Row],[Últimos 6 Dígitos del Proceso]]</f>
        <v>1358 (2025) Sanitas EPS 000700</v>
      </c>
      <c r="O1356" s="16">
        <v>604</v>
      </c>
      <c r="P1356" s="16">
        <v>55997287</v>
      </c>
      <c r="Q1356" s="25">
        <v>45986</v>
      </c>
      <c r="R1356" s="3" t="s">
        <v>43</v>
      </c>
      <c r="S1356" s="25">
        <v>45974</v>
      </c>
      <c r="T1356" s="3" t="s">
        <v>9874</v>
      </c>
      <c r="U1356" s="6"/>
      <c r="V1356" s="6"/>
      <c r="W1356" s="6"/>
      <c r="X1356" s="6">
        <f>+NETWORKDAYS(Tabla110[[#This Row],[Fecha de Asignación2]],Tabla110[[#This Row],[Fecha Respuesta]])</f>
        <v>9</v>
      </c>
      <c r="Y1356" s="6">
        <f>+Tabla110[[#This Row],[Meta]]-Tabla110[[#This Row],[Meta2]]</f>
        <v>-9</v>
      </c>
    </row>
    <row r="1357" spans="1:25" hidden="1">
      <c r="A1357" s="45" t="s">
        <v>9875</v>
      </c>
      <c r="B1357" s="14" t="s">
        <v>9875</v>
      </c>
      <c r="C1357" s="3">
        <v>2025</v>
      </c>
      <c r="D1357" s="25">
        <v>45974</v>
      </c>
      <c r="E1357" s="19" t="str">
        <f>IF(Tabla110[[#This Row],[Fecha Respuesta]]="","01 Pendiente","02 Finalizado")</f>
        <v>02 Finalizado</v>
      </c>
      <c r="F1357" s="3" t="s">
        <v>2300</v>
      </c>
      <c r="G1357" s="3" t="e">
        <f>+VLOOKUP(Tabla110[[#This Row],[ABOGADO]],'|'!$A$47:$B$89,2,0)</f>
        <v>#N/A</v>
      </c>
      <c r="H1357" s="237" t="s">
        <v>2176</v>
      </c>
      <c r="I1357" s="3" t="s">
        <v>65</v>
      </c>
      <c r="J1357" s="18" t="s">
        <v>9876</v>
      </c>
      <c r="K1357" s="65" t="s">
        <v>6220</v>
      </c>
      <c r="L1357" s="18" t="s">
        <v>2350</v>
      </c>
      <c r="M1357" s="3" t="s">
        <v>267</v>
      </c>
      <c r="N1357" s="3" t="str">
        <f>Tabla110[[#This Row],[Orden]]&amp;" ("&amp;Tabla110[[#This Row],[Vigencia]]&amp;") "&amp;Tabla110[[#This Row],[Entidad / Reclamante]]&amp;" "&amp;Tabla110[[#This Row],[Últimos 6 Dígitos del Proceso]]</f>
        <v>1359 (2025) Nueva EPS 017900</v>
      </c>
      <c r="O1357" s="16">
        <v>41</v>
      </c>
      <c r="P1357" s="16">
        <v>96753386</v>
      </c>
      <c r="Q1357" s="25">
        <v>45986</v>
      </c>
      <c r="R1357" s="3" t="s">
        <v>43</v>
      </c>
      <c r="S1357" s="25">
        <v>45982</v>
      </c>
      <c r="T1357" s="3" t="s">
        <v>9877</v>
      </c>
      <c r="U1357" s="6"/>
      <c r="V1357" s="6"/>
      <c r="W1357" s="6"/>
      <c r="X1357" s="6">
        <f>+NETWORKDAYS(Tabla110[[#This Row],[Fecha de Asignación2]],Tabla110[[#This Row],[Fecha Respuesta]])</f>
        <v>3</v>
      </c>
      <c r="Y1357" s="6">
        <f>+Tabla110[[#This Row],[Meta]]-Tabla110[[#This Row],[Meta2]]</f>
        <v>-3</v>
      </c>
    </row>
    <row r="1358" spans="1:25" hidden="1">
      <c r="A1358" s="45" t="s">
        <v>9878</v>
      </c>
      <c r="B1358" s="14" t="s">
        <v>9878</v>
      </c>
      <c r="C1358" s="3">
        <v>2025</v>
      </c>
      <c r="D1358" s="25">
        <v>45974</v>
      </c>
      <c r="E1358" s="19" t="str">
        <f>IF(Tabla110[[#This Row],[Fecha Respuesta]]="","01 Pendiente","02 Finalizado")</f>
        <v>02 Finalizado</v>
      </c>
      <c r="F1358" s="3" t="s">
        <v>169</v>
      </c>
      <c r="G1358" s="3" t="str">
        <f>+VLOOKUP(Tabla110[[#This Row],[ABOGADO]],'|'!$A$47:$B$89,2,0)</f>
        <v>Coordinación Prejudicial</v>
      </c>
      <c r="H1358" s="237" t="s">
        <v>2176</v>
      </c>
      <c r="I1358" s="3" t="s">
        <v>65</v>
      </c>
      <c r="J1358" s="18" t="s">
        <v>9879</v>
      </c>
      <c r="K1358" s="65" t="s">
        <v>6721</v>
      </c>
      <c r="L1358" s="18" t="s">
        <v>2350</v>
      </c>
      <c r="M1358" s="3" t="s">
        <v>267</v>
      </c>
      <c r="N1358" s="3" t="str">
        <f>Tabla110[[#This Row],[Orden]]&amp;" ("&amp;Tabla110[[#This Row],[Vigencia]]&amp;") "&amp;Tabla110[[#This Row],[Entidad / Reclamante]]&amp;" "&amp;Tabla110[[#This Row],[Últimos 6 Dígitos del Proceso]]</f>
        <v>1360 (2025) Nueva EPS 019300</v>
      </c>
      <c r="O1358" s="16">
        <v>61</v>
      </c>
      <c r="P1358" s="16">
        <v>68093878</v>
      </c>
      <c r="Q1358" s="25">
        <v>45985</v>
      </c>
      <c r="R1358" s="3" t="s">
        <v>47</v>
      </c>
      <c r="S1358" s="25">
        <v>45982</v>
      </c>
      <c r="T1358" s="3" t="s">
        <v>9880</v>
      </c>
      <c r="U1358" s="6"/>
      <c r="V1358" s="6"/>
      <c r="W1358" s="6"/>
      <c r="X1358" s="6">
        <f>+NETWORKDAYS(Tabla110[[#This Row],[Fecha de Asignación2]],Tabla110[[#This Row],[Fecha Respuesta]])</f>
        <v>2</v>
      </c>
      <c r="Y1358" s="6">
        <f>+Tabla110[[#This Row],[Meta]]-Tabla110[[#This Row],[Meta2]]</f>
        <v>-2</v>
      </c>
    </row>
    <row r="1359" spans="1:25">
      <c r="A1359" s="45" t="s">
        <v>9881</v>
      </c>
      <c r="B1359" s="14" t="s">
        <v>9881</v>
      </c>
      <c r="C1359" s="3">
        <v>2025</v>
      </c>
      <c r="D1359" s="25">
        <v>45974</v>
      </c>
      <c r="E1359" s="19" t="str">
        <f>IF(Tabla110[[#This Row],[Fecha Respuesta]]="","01 Pendiente","02 Finalizado")</f>
        <v>01 Pendiente</v>
      </c>
      <c r="F1359" s="3" t="s">
        <v>139</v>
      </c>
      <c r="G1359" s="3" t="str">
        <f>+VLOOKUP(Tabla110[[#This Row],[ABOGADO]],'|'!$A$47:$B$89,2,0)</f>
        <v>Representación Judicial</v>
      </c>
      <c r="H1359" s="237" t="s">
        <v>2176</v>
      </c>
      <c r="I1359" s="3" t="s">
        <v>65</v>
      </c>
      <c r="J1359" s="18" t="s">
        <v>9882</v>
      </c>
      <c r="K1359" s="65" t="s">
        <v>9883</v>
      </c>
      <c r="L1359" s="18" t="s">
        <v>2350</v>
      </c>
      <c r="M1359" s="3" t="s">
        <v>315</v>
      </c>
      <c r="N1359" s="3" t="str">
        <f>Tabla110[[#This Row],[Orden]]&amp;" ("&amp;Tabla110[[#This Row],[Vigencia]]&amp;") "&amp;Tabla110[[#This Row],[Entidad / Reclamante]]&amp;" "&amp;Tabla110[[#This Row],[Últimos 6 Dígitos del Proceso]]</f>
        <v>1361 (2025) Sanitas EPS 023100</v>
      </c>
      <c r="O1359" s="16">
        <v>262</v>
      </c>
      <c r="P1359" s="16">
        <v>31945672</v>
      </c>
      <c r="Q1359" s="25"/>
      <c r="R1359" s="3" t="s">
        <v>96</v>
      </c>
      <c r="S1359" s="25">
        <v>45986</v>
      </c>
      <c r="T1359" s="3" t="s">
        <v>9884</v>
      </c>
      <c r="U1359" s="6"/>
      <c r="V1359" s="6"/>
      <c r="W1359" s="6"/>
      <c r="X1359" s="6">
        <f>+NETWORKDAYS(Tabla110[[#This Row],[Fecha de Asignación2]],Tabla110[[#This Row],[Fecha Respuesta]])</f>
        <v>-32847</v>
      </c>
      <c r="Y1359" s="6">
        <f>+Tabla110[[#This Row],[Meta]]-Tabla110[[#This Row],[Meta2]]</f>
        <v>32847</v>
      </c>
    </row>
    <row r="1360" spans="1:25">
      <c r="A1360" s="45" t="s">
        <v>9885</v>
      </c>
      <c r="B1360" s="14" t="s">
        <v>9885</v>
      </c>
      <c r="C1360" s="3">
        <v>2025</v>
      </c>
      <c r="D1360" s="25">
        <v>45975</v>
      </c>
      <c r="E1360" s="19" t="str">
        <f>IF(Tabla110[[#This Row],[Fecha Respuesta]]="","01 Pendiente","02 Finalizado")</f>
        <v>01 Pendiente</v>
      </c>
      <c r="F1360" s="3" t="s">
        <v>117</v>
      </c>
      <c r="G1360" s="3" t="str">
        <f>+VLOOKUP(Tabla110[[#This Row],[ABOGADO]],'|'!$A$47:$B$89,2,0)</f>
        <v>Coordinación Prejudicial</v>
      </c>
      <c r="H1360" s="3" t="s">
        <v>2219</v>
      </c>
      <c r="I1360" s="3" t="s">
        <v>65</v>
      </c>
      <c r="J1360" s="18" t="s">
        <v>9886</v>
      </c>
      <c r="K1360" s="65" t="s">
        <v>9887</v>
      </c>
      <c r="L1360" s="18" t="s">
        <v>2350</v>
      </c>
      <c r="M1360" s="3" t="s">
        <v>9888</v>
      </c>
      <c r="N1360" s="3" t="str">
        <f>Tabla110[[#This Row],[Orden]]&amp;" ("&amp;Tabla110[[#This Row],[Vigencia]]&amp;") "&amp;Tabla110[[#This Row],[Entidad / Reclamante]]&amp;" "&amp;Tabla110[[#This Row],[Últimos 6 Dígitos del Proceso]]</f>
        <v>1362 (2025) E.S.E. Hospital San Rafael de Facatativa 672322</v>
      </c>
      <c r="O1360" s="16">
        <v>23</v>
      </c>
      <c r="P1360" s="16">
        <v>24961924</v>
      </c>
      <c r="Q1360" s="25"/>
      <c r="R1360" s="3" t="s">
        <v>47</v>
      </c>
      <c r="S1360" s="25">
        <v>45982</v>
      </c>
      <c r="T1360" s="77" t="s">
        <v>9889</v>
      </c>
      <c r="U1360" s="6"/>
      <c r="V1360" s="6"/>
      <c r="W1360" s="6"/>
      <c r="X1360" s="6">
        <f>+NETWORKDAYS(Tabla110[[#This Row],[Fecha de Asignación2]],Tabla110[[#This Row],[Fecha Respuesta]])</f>
        <v>-32845</v>
      </c>
      <c r="Y1360" s="6">
        <f>+Tabla110[[#This Row],[Meta]]-Tabla110[[#This Row],[Meta2]]</f>
        <v>32845</v>
      </c>
    </row>
    <row r="1361" spans="1:25" hidden="1">
      <c r="A1361" s="45" t="s">
        <v>9890</v>
      </c>
      <c r="B1361" s="14" t="s">
        <v>9890</v>
      </c>
      <c r="C1361" s="3">
        <v>2025</v>
      </c>
      <c r="D1361" s="25">
        <v>45975</v>
      </c>
      <c r="E1361" s="19" t="str">
        <f>IF(Tabla110[[#This Row],[Fecha Respuesta]]="","01 Pendiente","02 Finalizado")</f>
        <v>02 Finalizado</v>
      </c>
      <c r="F1361" s="3" t="s">
        <v>160</v>
      </c>
      <c r="G1361" s="3" t="str">
        <f>+VLOOKUP(Tabla110[[#This Row],[ABOGADO]],'|'!$A$47:$B$89,2,0)</f>
        <v>Representación Judicial</v>
      </c>
      <c r="H1361" s="3" t="s">
        <v>6122</v>
      </c>
      <c r="I1361" s="3" t="s">
        <v>65</v>
      </c>
      <c r="J1361" s="18" t="s">
        <v>9891</v>
      </c>
      <c r="K1361" s="65" t="s">
        <v>8901</v>
      </c>
      <c r="L1361" s="18">
        <v>51029881</v>
      </c>
      <c r="M1361" s="3" t="s">
        <v>9892</v>
      </c>
      <c r="N1361" s="3" t="str">
        <f>Tabla110[[#This Row],[Orden]]&amp;" ("&amp;Tabla110[[#This Row],[Vigencia]]&amp;") "&amp;Tabla110[[#This Row],[Entidad / Reclamante]]&amp;" "&amp;Tabla110[[#This Row],[Últimos 6 Dígitos del Proceso]]</f>
        <v>1363 (2025) Maria Emma Jimenez Varela y Jaime Valderrama Sanchez 026400</v>
      </c>
      <c r="O1361" s="16">
        <v>1</v>
      </c>
      <c r="P1361" s="16">
        <v>32500000</v>
      </c>
      <c r="Q1361" s="25">
        <v>45979</v>
      </c>
      <c r="R1361" s="3" t="s">
        <v>92</v>
      </c>
      <c r="S1361" s="25">
        <v>45975</v>
      </c>
      <c r="T1361" s="3" t="s">
        <v>7613</v>
      </c>
      <c r="U1361" s="6"/>
      <c r="V1361" s="6"/>
      <c r="W1361" s="6"/>
      <c r="X1361" s="6">
        <f>+NETWORKDAYS(Tabla110[[#This Row],[Fecha de Asignación2]],Tabla110[[#This Row],[Fecha Respuesta]])</f>
        <v>3</v>
      </c>
      <c r="Y1361" s="6">
        <f>+Tabla110[[#This Row],[Meta]]-Tabla110[[#This Row],[Meta2]]</f>
        <v>-3</v>
      </c>
    </row>
    <row r="1362" spans="1:25" hidden="1">
      <c r="A1362" s="45" t="s">
        <v>9893</v>
      </c>
      <c r="B1362" s="14" t="s">
        <v>9893</v>
      </c>
      <c r="C1362" s="3">
        <v>2025</v>
      </c>
      <c r="D1362" s="25">
        <v>45975</v>
      </c>
      <c r="E1362" s="19" t="str">
        <f>IF(Tabla110[[#This Row],[Fecha Respuesta]]="","01 Pendiente","02 Finalizado")</f>
        <v>02 Finalizado</v>
      </c>
      <c r="F1362" s="3" t="s">
        <v>174</v>
      </c>
      <c r="G1362" s="3" t="str">
        <f>+VLOOKUP(Tabla110[[#This Row],[ABOGADO]],'|'!$A$47:$B$89,2,0)</f>
        <v>Representación Judicial</v>
      </c>
      <c r="H1362" s="237" t="s">
        <v>2176</v>
      </c>
      <c r="I1362" s="3" t="s">
        <v>56</v>
      </c>
      <c r="J1362" s="18" t="s">
        <v>9894</v>
      </c>
      <c r="K1362" s="65" t="s">
        <v>6775</v>
      </c>
      <c r="L1362" s="18" t="s">
        <v>2350</v>
      </c>
      <c r="M1362" s="3" t="s">
        <v>410</v>
      </c>
      <c r="N1362" s="3" t="str">
        <f>Tabla110[[#This Row],[Orden]]&amp;" ("&amp;Tabla110[[#This Row],[Vigencia]]&amp;") "&amp;Tabla110[[#This Row],[Entidad / Reclamante]]&amp;" "&amp;Tabla110[[#This Row],[Últimos 6 Dígitos del Proceso]]</f>
        <v>1364 (2025) Coomeva EPS 025800</v>
      </c>
      <c r="O1362" s="16">
        <v>1948</v>
      </c>
      <c r="P1362" s="16">
        <v>1351988061.8499999</v>
      </c>
      <c r="Q1362" s="25">
        <v>45975</v>
      </c>
      <c r="R1362" s="3" t="s">
        <v>54</v>
      </c>
      <c r="S1362" s="25">
        <v>45975</v>
      </c>
      <c r="T1362" s="3" t="s">
        <v>8723</v>
      </c>
      <c r="U1362" s="6"/>
      <c r="V1362" s="6"/>
      <c r="W1362" s="6"/>
      <c r="X1362" s="6">
        <f>+NETWORKDAYS(Tabla110[[#This Row],[Fecha de Asignación2]],Tabla110[[#This Row],[Fecha Respuesta]])</f>
        <v>1</v>
      </c>
      <c r="Y1362" s="6">
        <f>+Tabla110[[#This Row],[Meta]]-Tabla110[[#This Row],[Meta2]]</f>
        <v>-1</v>
      </c>
    </row>
    <row r="1363" spans="1:25" hidden="1">
      <c r="A1363" s="45" t="s">
        <v>9895</v>
      </c>
      <c r="B1363" s="14" t="s">
        <v>9895</v>
      </c>
      <c r="C1363" s="3">
        <v>2025</v>
      </c>
      <c r="D1363" s="25">
        <v>45975</v>
      </c>
      <c r="E1363" s="19" t="str">
        <f>IF(Tabla110[[#This Row],[Fecha Respuesta]]="","01 Pendiente","02 Finalizado")</f>
        <v>02 Finalizado</v>
      </c>
      <c r="F1363" s="3" t="s">
        <v>131</v>
      </c>
      <c r="G1363" s="3" t="str">
        <f>+VLOOKUP(Tabla110[[#This Row],[ABOGADO]],'|'!$A$47:$B$89,2,0)</f>
        <v>Representación Judicial</v>
      </c>
      <c r="H1363" s="237" t="s">
        <v>2176</v>
      </c>
      <c r="I1363" s="3" t="s">
        <v>65</v>
      </c>
      <c r="J1363" s="18" t="s">
        <v>9896</v>
      </c>
      <c r="K1363" s="65" t="s">
        <v>9897</v>
      </c>
      <c r="L1363" s="18" t="s">
        <v>2350</v>
      </c>
      <c r="M1363" s="3" t="s">
        <v>7761</v>
      </c>
      <c r="N1363" s="3" t="str">
        <f>Tabla110[[#This Row],[Orden]]&amp;" ("&amp;Tabla110[[#This Row],[Vigencia]]&amp;") "&amp;Tabla110[[#This Row],[Entidad / Reclamante]]&amp;" "&amp;Tabla110[[#This Row],[Últimos 6 Dígitos del Proceso]]</f>
        <v>1365 (2025) Saludcoop EPS 065600</v>
      </c>
      <c r="O1363" s="16">
        <v>59884</v>
      </c>
      <c r="P1363" s="16">
        <v>22090519468.639999</v>
      </c>
      <c r="Q1363" s="25">
        <v>45975</v>
      </c>
      <c r="R1363" s="3" t="s">
        <v>54</v>
      </c>
      <c r="S1363" s="25">
        <v>45975</v>
      </c>
      <c r="T1363" s="3" t="s">
        <v>9898</v>
      </c>
      <c r="U1363" s="6"/>
      <c r="V1363" s="6"/>
      <c r="W1363" s="6"/>
      <c r="X1363" s="6">
        <f>+NETWORKDAYS(Tabla110[[#This Row],[Fecha de Asignación2]],Tabla110[[#This Row],[Fecha Respuesta]])</f>
        <v>1</v>
      </c>
      <c r="Y1363" s="6">
        <f>+Tabla110[[#This Row],[Meta]]-Tabla110[[#This Row],[Meta2]]</f>
        <v>-1</v>
      </c>
    </row>
    <row r="1364" spans="1:25">
      <c r="A1364" s="45" t="s">
        <v>9899</v>
      </c>
      <c r="B1364" s="14" t="s">
        <v>9899</v>
      </c>
      <c r="C1364" s="3">
        <v>2025</v>
      </c>
      <c r="D1364" s="25">
        <v>45975</v>
      </c>
      <c r="E1364" s="19" t="str">
        <f>IF(Tabla110[[#This Row],[Fecha Respuesta]]="","01 Pendiente","02 Finalizado")</f>
        <v>01 Pendiente</v>
      </c>
      <c r="F1364" s="3" t="s">
        <v>180</v>
      </c>
      <c r="G1364" s="3" t="str">
        <f>+VLOOKUP(Tabla110[[#This Row],[ABOGADO]],'|'!$A$47:$B$89,2,0)</f>
        <v>Representación Judicial</v>
      </c>
      <c r="H1364" s="237" t="s">
        <v>2176</v>
      </c>
      <c r="I1364" s="3" t="s">
        <v>65</v>
      </c>
      <c r="J1364" s="18" t="s">
        <v>9900</v>
      </c>
      <c r="K1364" s="65" t="s">
        <v>8391</v>
      </c>
      <c r="L1364" s="18" t="s">
        <v>2350</v>
      </c>
      <c r="M1364" s="3" t="s">
        <v>315</v>
      </c>
      <c r="N1364" s="3" t="str">
        <f>Tabla110[[#This Row],[Orden]]&amp;" ("&amp;Tabla110[[#This Row],[Vigencia]]&amp;") "&amp;Tabla110[[#This Row],[Entidad / Reclamante]]&amp;" "&amp;Tabla110[[#This Row],[Últimos 6 Dígitos del Proceso]]</f>
        <v>1366 (2025) Sanitas EPS 010000</v>
      </c>
      <c r="O1364" s="16">
        <v>20</v>
      </c>
      <c r="P1364" s="16">
        <v>2224040</v>
      </c>
      <c r="Q1364" s="25"/>
      <c r="R1364" s="3" t="s">
        <v>103</v>
      </c>
      <c r="S1364" s="25">
        <v>45982</v>
      </c>
      <c r="T1364" s="3" t="s">
        <v>9901</v>
      </c>
      <c r="U1364" s="6"/>
      <c r="V1364" s="6"/>
      <c r="W1364" s="6"/>
      <c r="X1364" s="6">
        <f>+NETWORKDAYS(Tabla110[[#This Row],[Fecha de Asignación2]],Tabla110[[#This Row],[Fecha Respuesta]])</f>
        <v>-32845</v>
      </c>
      <c r="Y1364" s="6">
        <f>+Tabla110[[#This Row],[Meta]]-Tabla110[[#This Row],[Meta2]]</f>
        <v>32845</v>
      </c>
    </row>
    <row r="1365" spans="1:25" hidden="1">
      <c r="A1365" s="45" t="s">
        <v>9902</v>
      </c>
      <c r="B1365" s="14" t="s">
        <v>9902</v>
      </c>
      <c r="C1365" s="3">
        <v>2025</v>
      </c>
      <c r="D1365" s="25">
        <v>45978</v>
      </c>
      <c r="E1365" s="19" t="str">
        <f>IF(Tabla110[[#This Row],[Fecha Respuesta]]="","01 Pendiente","02 Finalizado")</f>
        <v>02 Finalizado</v>
      </c>
      <c r="F1365" s="3" t="s">
        <v>143</v>
      </c>
      <c r="G1365" s="3" t="str">
        <f>+VLOOKUP(Tabla110[[#This Row],[ABOGADO]],'|'!$A$47:$B$89,2,0)</f>
        <v>Representación Judicial</v>
      </c>
      <c r="H1365" s="237" t="s">
        <v>2176</v>
      </c>
      <c r="I1365" s="3" t="s">
        <v>65</v>
      </c>
      <c r="J1365" s="18" t="s">
        <v>9221</v>
      </c>
      <c r="K1365" s="65" t="s">
        <v>9222</v>
      </c>
      <c r="L1365" s="18" t="s">
        <v>2350</v>
      </c>
      <c r="M1365" s="3" t="s">
        <v>355</v>
      </c>
      <c r="N1365" s="3" t="str">
        <f>Tabla110[[#This Row],[Orden]]&amp;" ("&amp;Tabla110[[#This Row],[Vigencia]]&amp;") "&amp;Tabla110[[#This Row],[Entidad / Reclamante]]&amp;" "&amp;Tabla110[[#This Row],[Últimos 6 Dígitos del Proceso]]</f>
        <v>1367 (2025) Famisanar EPS 023800</v>
      </c>
      <c r="O1365" s="16">
        <v>1603</v>
      </c>
      <c r="P1365" s="16">
        <v>1206093432.8699999</v>
      </c>
      <c r="Q1365" s="25">
        <v>45980</v>
      </c>
      <c r="R1365" s="3" t="s">
        <v>54</v>
      </c>
      <c r="S1365" s="25">
        <v>45979</v>
      </c>
      <c r="T1365" s="3" t="s">
        <v>9903</v>
      </c>
      <c r="U1365" s="6"/>
      <c r="V1365" s="6"/>
      <c r="W1365" s="6"/>
      <c r="X1365" s="6">
        <f>+NETWORKDAYS(Tabla110[[#This Row],[Fecha de Asignación2]],Tabla110[[#This Row],[Fecha Respuesta]])</f>
        <v>2</v>
      </c>
      <c r="Y1365" s="6">
        <f>+Tabla110[[#This Row],[Meta]]-Tabla110[[#This Row],[Meta2]]</f>
        <v>-2</v>
      </c>
    </row>
    <row r="1366" spans="1:25" ht="13.5" hidden="1" customHeight="1">
      <c r="A1366" s="45" t="s">
        <v>9904</v>
      </c>
      <c r="B1366" s="14" t="s">
        <v>9904</v>
      </c>
      <c r="C1366" s="3">
        <v>2025</v>
      </c>
      <c r="D1366" s="25">
        <v>45973</v>
      </c>
      <c r="E1366" s="19" t="str">
        <f>IF(Tabla110[[#This Row],[Fecha Respuesta]]="","01 Pendiente","02 Finalizado")</f>
        <v>02 Finalizado</v>
      </c>
      <c r="F1366" s="3" t="s">
        <v>124</v>
      </c>
      <c r="G1366" s="3" t="str">
        <f>+VLOOKUP(Tabla110[[#This Row],[ABOGADO]],'|'!$A$47:$B$89,2,0)</f>
        <v>Representación Judicial</v>
      </c>
      <c r="H1366" s="319" t="s">
        <v>2176</v>
      </c>
      <c r="I1366" s="3" t="s">
        <v>65</v>
      </c>
      <c r="J1366" s="18" t="s">
        <v>9905</v>
      </c>
      <c r="K1366" s="65" t="s">
        <v>7542</v>
      </c>
      <c r="L1366" s="18" t="s">
        <v>2350</v>
      </c>
      <c r="M1366" s="3" t="s">
        <v>2201</v>
      </c>
      <c r="N1366" s="3" t="str">
        <f>Tabla110[[#This Row],[Orden]]&amp;" ("&amp;Tabla110[[#This Row],[Vigencia]]&amp;") "&amp;Tabla110[[#This Row],[Entidad / Reclamante]]&amp;" "&amp;Tabla110[[#This Row],[Últimos 6 Dígitos del Proceso]]</f>
        <v>1368 (2025) Comfenalco Antioquia 020200</v>
      </c>
      <c r="O1366" s="16">
        <v>3</v>
      </c>
      <c r="P1366" s="16">
        <v>1432575</v>
      </c>
      <c r="Q1366" s="25">
        <v>45979</v>
      </c>
      <c r="R1366" s="3" t="s">
        <v>47</v>
      </c>
      <c r="S1366" s="25">
        <v>45979</v>
      </c>
      <c r="T1366" s="74" t="s">
        <v>9906</v>
      </c>
      <c r="U1366" s="6"/>
      <c r="V1366" s="6"/>
      <c r="W1366" s="6"/>
      <c r="X1366" s="6">
        <f>+NETWORKDAYS(Tabla110[[#This Row],[Fecha de Asignación2]],Tabla110[[#This Row],[Fecha Respuesta]])</f>
        <v>1</v>
      </c>
      <c r="Y1366" s="6">
        <f>+Tabla110[[#This Row],[Meta]]-Tabla110[[#This Row],[Meta2]]</f>
        <v>-1</v>
      </c>
    </row>
    <row r="1367" spans="1:25" hidden="1">
      <c r="A1367" s="45" t="s">
        <v>9907</v>
      </c>
      <c r="B1367" s="14" t="s">
        <v>9907</v>
      </c>
      <c r="C1367" s="3">
        <v>2025</v>
      </c>
      <c r="D1367" s="25">
        <v>45979</v>
      </c>
      <c r="E1367" s="19" t="str">
        <f>IF(Tabla110[[#This Row],[Fecha Respuesta]]="","01 Pendiente","02 Finalizado")</f>
        <v>02 Finalizado</v>
      </c>
      <c r="F1367" s="3" t="s">
        <v>154</v>
      </c>
      <c r="G1367" s="3" t="str">
        <f>+VLOOKUP(Tabla110[[#This Row],[ABOGADO]],'|'!$A$47:$B$89,2,0)</f>
        <v>Coordinación Prejudicial</v>
      </c>
      <c r="H1367" s="319" t="s">
        <v>2176</v>
      </c>
      <c r="I1367" s="3" t="s">
        <v>65</v>
      </c>
      <c r="J1367" s="18" t="s">
        <v>6328</v>
      </c>
      <c r="K1367" s="65" t="s">
        <v>6329</v>
      </c>
      <c r="L1367" s="18" t="s">
        <v>2350</v>
      </c>
      <c r="M1367" s="3" t="s">
        <v>315</v>
      </c>
      <c r="N1367" s="3" t="str">
        <f>Tabla110[[#This Row],[Orden]]&amp;" ("&amp;Tabla110[[#This Row],[Vigencia]]&amp;") "&amp;Tabla110[[#This Row],[Entidad / Reclamante]]&amp;" "&amp;Tabla110[[#This Row],[Últimos 6 Dígitos del Proceso]]</f>
        <v>1369 (2025) Sanitas EPS 028100</v>
      </c>
      <c r="O1367" s="16">
        <v>325</v>
      </c>
      <c r="P1367" s="16">
        <v>95696171.099999994</v>
      </c>
      <c r="Q1367" s="25">
        <v>45985</v>
      </c>
      <c r="R1367" s="3" t="s">
        <v>47</v>
      </c>
      <c r="S1367" s="25">
        <v>45979</v>
      </c>
      <c r="T1367" s="3" t="s">
        <v>9908</v>
      </c>
      <c r="U1367" s="6"/>
      <c r="V1367" s="6"/>
      <c r="W1367" s="6"/>
      <c r="X1367" s="6">
        <f>+NETWORKDAYS(Tabla110[[#This Row],[Fecha de Asignación2]],Tabla110[[#This Row],[Fecha Respuesta]])</f>
        <v>5</v>
      </c>
      <c r="Y1367" s="6">
        <f>+Tabla110[[#This Row],[Meta]]-Tabla110[[#This Row],[Meta2]]</f>
        <v>-5</v>
      </c>
    </row>
    <row r="1368" spans="1:25">
      <c r="A1368" s="45" t="s">
        <v>9909</v>
      </c>
      <c r="B1368" s="14" t="s">
        <v>9909</v>
      </c>
      <c r="C1368" s="3">
        <v>2025</v>
      </c>
      <c r="D1368" s="25">
        <v>45980</v>
      </c>
      <c r="E1368" s="19" t="str">
        <f>IF(Tabla110[[#This Row],[Fecha Respuesta]]="","01 Pendiente","02 Finalizado")</f>
        <v>01 Pendiente</v>
      </c>
      <c r="F1368" s="3" t="s">
        <v>106</v>
      </c>
      <c r="G1368" s="3" t="str">
        <f>+VLOOKUP(Tabla110[[#This Row],[ABOGADO]],'|'!$A$47:$B$89,2,0)</f>
        <v>Representación Judicial</v>
      </c>
      <c r="H1368" s="319" t="s">
        <v>2176</v>
      </c>
      <c r="I1368" s="3" t="s">
        <v>65</v>
      </c>
      <c r="J1368" s="18" t="s">
        <v>9910</v>
      </c>
      <c r="K1368" s="65" t="s">
        <v>9519</v>
      </c>
      <c r="L1368" s="18" t="s">
        <v>2350</v>
      </c>
      <c r="M1368" s="3" t="s">
        <v>315</v>
      </c>
      <c r="N1368" s="3" t="str">
        <f>Tabla110[[#This Row],[Orden]]&amp;" ("&amp;Tabla110[[#This Row],[Vigencia]]&amp;") "&amp;Tabla110[[#This Row],[Entidad / Reclamante]]&amp;" "&amp;Tabla110[[#This Row],[Últimos 6 Dígitos del Proceso]]</f>
        <v>1370 (2025) Sanitas EPS 005700</v>
      </c>
      <c r="O1368" s="16">
        <v>302</v>
      </c>
      <c r="P1368" s="16">
        <v>222876011</v>
      </c>
      <c r="Q1368" s="25"/>
      <c r="R1368" s="3" t="s">
        <v>96</v>
      </c>
      <c r="S1368" s="25">
        <v>45986</v>
      </c>
      <c r="T1368" s="3" t="s">
        <v>9911</v>
      </c>
      <c r="U1368" s="6"/>
      <c r="V1368" s="6"/>
      <c r="W1368" s="6"/>
      <c r="X1368" s="6">
        <f>+NETWORKDAYS(Tabla110[[#This Row],[Fecha de Asignación2]],Tabla110[[#This Row],[Fecha Respuesta]])</f>
        <v>-32847</v>
      </c>
      <c r="Y1368" s="6">
        <f>+Tabla110[[#This Row],[Meta]]-Tabla110[[#This Row],[Meta2]]</f>
        <v>32847</v>
      </c>
    </row>
    <row r="1369" spans="1:25" hidden="1">
      <c r="A1369" s="45" t="s">
        <v>9912</v>
      </c>
      <c r="B1369" s="14" t="s">
        <v>9912</v>
      </c>
      <c r="C1369" s="3">
        <v>2025</v>
      </c>
      <c r="D1369" s="25">
        <v>45980</v>
      </c>
      <c r="E1369" s="19" t="str">
        <f>IF(Tabla110[[#This Row],[Fecha Respuesta]]="","01 Pendiente","02 Finalizado")</f>
        <v>02 Finalizado</v>
      </c>
      <c r="F1369" s="3" t="s">
        <v>117</v>
      </c>
      <c r="G1369" s="3" t="str">
        <f>+VLOOKUP(Tabla110[[#This Row],[ABOGADO]],'|'!$A$47:$B$89,2,0)</f>
        <v>Coordinación Prejudicial</v>
      </c>
      <c r="H1369" s="3" t="s">
        <v>6122</v>
      </c>
      <c r="I1369" s="3" t="s">
        <v>65</v>
      </c>
      <c r="J1369" s="18" t="s">
        <v>9913</v>
      </c>
      <c r="K1369" s="65" t="s">
        <v>9914</v>
      </c>
      <c r="L1369" s="18">
        <v>10878625</v>
      </c>
      <c r="M1369" s="3" t="s">
        <v>9915</v>
      </c>
      <c r="N1369" s="3" t="str">
        <f>Tabla110[[#This Row],[Orden]]&amp;" ("&amp;Tabla110[[#This Row],[Vigencia]]&amp;") "&amp;Tabla110[[#This Row],[Entidad / Reclamante]]&amp;" "&amp;Tabla110[[#This Row],[Últimos 6 Dígitos del Proceso]]</f>
        <v>1371 (2025) Onoris Rafael Jaraba Miranda 032322</v>
      </c>
      <c r="O1369" s="16">
        <v>1</v>
      </c>
      <c r="P1369" s="16">
        <v>0</v>
      </c>
      <c r="Q1369" s="25">
        <v>45980</v>
      </c>
      <c r="R1369" s="3" t="s">
        <v>54</v>
      </c>
      <c r="S1369" s="25">
        <v>45980</v>
      </c>
      <c r="T1369" s="3" t="s">
        <v>9916</v>
      </c>
      <c r="U1369" s="6"/>
      <c r="V1369" s="6"/>
      <c r="W1369" s="6"/>
      <c r="X1369" s="6">
        <f>+NETWORKDAYS(Tabla110[[#This Row],[Fecha de Asignación2]],Tabla110[[#This Row],[Fecha Respuesta]])</f>
        <v>1</v>
      </c>
      <c r="Y1369" s="6">
        <f>+Tabla110[[#This Row],[Meta]]-Tabla110[[#This Row],[Meta2]]</f>
        <v>-1</v>
      </c>
    </row>
    <row r="1370" spans="1:25" hidden="1">
      <c r="A1370" s="45" t="s">
        <v>9917</v>
      </c>
      <c r="B1370" s="14" t="s">
        <v>9917</v>
      </c>
      <c r="C1370" s="3">
        <v>2025</v>
      </c>
      <c r="D1370" s="25">
        <v>45980</v>
      </c>
      <c r="E1370" s="19" t="str">
        <f>IF(Tabla110[[#This Row],[Fecha Respuesta]]="","01 Pendiente","02 Finalizado")</f>
        <v>02 Finalizado</v>
      </c>
      <c r="F1370" s="3" t="s">
        <v>179</v>
      </c>
      <c r="G1370" s="3" t="str">
        <f>+VLOOKUP(Tabla110[[#This Row],[ABOGADO]],'|'!$A$47:$B$89,2,0)</f>
        <v>Representación Judicial</v>
      </c>
      <c r="H1370" s="3" t="s">
        <v>6122</v>
      </c>
      <c r="I1370" s="3" t="s">
        <v>65</v>
      </c>
      <c r="J1370" s="18" t="s">
        <v>9918</v>
      </c>
      <c r="K1370" s="65" t="s">
        <v>9919</v>
      </c>
      <c r="L1370" s="18">
        <v>51027574</v>
      </c>
      <c r="M1370" s="3" t="s">
        <v>9920</v>
      </c>
      <c r="N1370" s="3" t="str">
        <f>Tabla110[[#This Row],[Orden]]&amp;" ("&amp;Tabla110[[#This Row],[Vigencia]]&amp;") "&amp;Tabla110[[#This Row],[Entidad / Reclamante]]&amp;" "&amp;Tabla110[[#This Row],[Últimos 6 Dígitos del Proceso]]</f>
        <v>1372 (2025) Jorge Alberto Tarapuez Eraso, Lilia Yolanda Tarapuez Eraso, Flor Alba Tarapuez Eraso, Maria del Carmen Tarapuez Eraso 021900</v>
      </c>
      <c r="O1370" s="16">
        <v>1</v>
      </c>
      <c r="P1370" s="16">
        <v>29000000</v>
      </c>
      <c r="Q1370" s="25">
        <v>45986</v>
      </c>
      <c r="R1370" s="3" t="s">
        <v>92</v>
      </c>
      <c r="S1370" s="25">
        <v>45980</v>
      </c>
      <c r="T1370" s="3" t="s">
        <v>9921</v>
      </c>
      <c r="U1370" s="6"/>
      <c r="V1370" s="6"/>
      <c r="W1370" s="6"/>
      <c r="X1370" s="6">
        <f>+NETWORKDAYS(Tabla110[[#This Row],[Fecha de Asignación2]],Tabla110[[#This Row],[Fecha Respuesta]])</f>
        <v>5</v>
      </c>
      <c r="Y1370" s="6">
        <f>+Tabla110[[#This Row],[Meta]]-Tabla110[[#This Row],[Meta2]]</f>
        <v>-5</v>
      </c>
    </row>
    <row r="1371" spans="1:25">
      <c r="A1371" s="45" t="s">
        <v>9922</v>
      </c>
      <c r="B1371" s="14" t="s">
        <v>9922</v>
      </c>
      <c r="C1371" s="3">
        <v>2025</v>
      </c>
      <c r="D1371" s="25">
        <v>45980</v>
      </c>
      <c r="E1371" s="19" t="str">
        <f>IF(Tabla110[[#This Row],[Fecha Respuesta]]="","01 Pendiente","02 Finalizado")</f>
        <v>01 Pendiente</v>
      </c>
      <c r="F1371" s="3" t="s">
        <v>178</v>
      </c>
      <c r="G1371" s="3" t="str">
        <f>+VLOOKUP(Tabla110[[#This Row],[ABOGADO]],'|'!$A$47:$B$89,2,0)</f>
        <v>Coordinación Prejudicial</v>
      </c>
      <c r="H1371" s="319" t="s">
        <v>2176</v>
      </c>
      <c r="I1371" s="3" t="s">
        <v>65</v>
      </c>
      <c r="J1371" s="18" t="s">
        <v>2268</v>
      </c>
      <c r="K1371" s="65" t="s">
        <v>2269</v>
      </c>
      <c r="L1371" s="18" t="s">
        <v>2350</v>
      </c>
      <c r="M1371" s="3" t="s">
        <v>267</v>
      </c>
      <c r="N1371" s="3" t="str">
        <f>Tabla110[[#This Row],[Orden]]&amp;" ("&amp;Tabla110[[#This Row],[Vigencia]]&amp;") "&amp;Tabla110[[#This Row],[Entidad / Reclamante]]&amp;" "&amp;Tabla110[[#This Row],[Últimos 6 Dígitos del Proceso]]</f>
        <v>1373 (2025) Nueva EPS 010600</v>
      </c>
      <c r="O1371" s="16">
        <v>209</v>
      </c>
      <c r="P1371" s="16">
        <v>311118067</v>
      </c>
      <c r="Q1371" s="25"/>
      <c r="R1371" s="3" t="s">
        <v>54</v>
      </c>
      <c r="S1371" s="25">
        <v>45980</v>
      </c>
      <c r="T1371" s="3" t="s">
        <v>9923</v>
      </c>
      <c r="U1371" s="6"/>
      <c r="V1371" s="6"/>
      <c r="W1371" s="6"/>
      <c r="X1371" s="6">
        <f>+NETWORKDAYS(Tabla110[[#This Row],[Fecha de Asignación2]],Tabla110[[#This Row],[Fecha Respuesta]])</f>
        <v>-32843</v>
      </c>
      <c r="Y1371" s="6">
        <f>+Tabla110[[#This Row],[Meta]]-Tabla110[[#This Row],[Meta2]]</f>
        <v>32843</v>
      </c>
    </row>
    <row r="1372" spans="1:25">
      <c r="A1372" s="45" t="s">
        <v>9924</v>
      </c>
      <c r="B1372" s="14" t="s">
        <v>9924</v>
      </c>
      <c r="C1372" s="3">
        <v>2025</v>
      </c>
      <c r="D1372" s="25">
        <v>45980</v>
      </c>
      <c r="E1372" s="19" t="str">
        <f>IF(Tabla110[[#This Row],[Fecha Respuesta]]="","01 Pendiente","02 Finalizado")</f>
        <v>01 Pendiente</v>
      </c>
      <c r="F1372" s="3" t="s">
        <v>179</v>
      </c>
      <c r="G1372" s="3" t="str">
        <f>+VLOOKUP(Tabla110[[#This Row],[ABOGADO]],'|'!$A$47:$B$89,2,0)</f>
        <v>Representación Judicial</v>
      </c>
      <c r="H1372" s="319" t="s">
        <v>2176</v>
      </c>
      <c r="I1372" s="3" t="s">
        <v>65</v>
      </c>
      <c r="J1372" s="18" t="s">
        <v>6474</v>
      </c>
      <c r="K1372" s="65" t="s">
        <v>6475</v>
      </c>
      <c r="L1372" s="18" t="s">
        <v>2350</v>
      </c>
      <c r="M1372" s="3" t="s">
        <v>315</v>
      </c>
      <c r="N1372" s="3" t="str">
        <f>Tabla110[[#This Row],[Orden]]&amp;" ("&amp;Tabla110[[#This Row],[Vigencia]]&amp;") "&amp;Tabla110[[#This Row],[Entidad / Reclamante]]&amp;" "&amp;Tabla110[[#This Row],[Últimos 6 Dígitos del Proceso]]</f>
        <v>1374 (2025) Sanitas EPS 051400</v>
      </c>
      <c r="O1372" s="16">
        <v>298</v>
      </c>
      <c r="P1372" s="16">
        <v>51270454.299999997</v>
      </c>
      <c r="Q1372" s="25"/>
      <c r="R1372" s="3" t="s">
        <v>103</v>
      </c>
      <c r="S1372" s="25">
        <v>45986</v>
      </c>
      <c r="T1372" s="3" t="s">
        <v>9925</v>
      </c>
      <c r="U1372" s="6"/>
      <c r="V1372" s="6"/>
      <c r="W1372" s="6"/>
      <c r="X1372" s="6">
        <f>+NETWORKDAYS(Tabla110[[#This Row],[Fecha de Asignación2]],Tabla110[[#This Row],[Fecha Respuesta]])</f>
        <v>-32847</v>
      </c>
      <c r="Y1372" s="6">
        <f>+Tabla110[[#This Row],[Meta]]-Tabla110[[#This Row],[Meta2]]</f>
        <v>32847</v>
      </c>
    </row>
    <row r="1373" spans="1:25" hidden="1">
      <c r="A1373" s="45" t="s">
        <v>9926</v>
      </c>
      <c r="B1373" s="14" t="s">
        <v>9926</v>
      </c>
      <c r="C1373" s="3">
        <v>2025</v>
      </c>
      <c r="D1373" s="25">
        <v>45981</v>
      </c>
      <c r="E1373" s="19" t="str">
        <f>IF(Tabla110[[#This Row],[Fecha Respuesta]]="","01 Pendiente","02 Finalizado")</f>
        <v>02 Finalizado</v>
      </c>
      <c r="F1373" s="3" t="s">
        <v>176</v>
      </c>
      <c r="G1373" s="3" t="str">
        <f>+VLOOKUP(Tabla110[[#This Row],[ABOGADO]],'|'!$A$47:$B$89,2,0)</f>
        <v>Representación Judicial</v>
      </c>
      <c r="H1373" s="3" t="s">
        <v>6122</v>
      </c>
      <c r="I1373" s="3" t="s">
        <v>65</v>
      </c>
      <c r="J1373" s="18" t="s">
        <v>9927</v>
      </c>
      <c r="K1373" s="65" t="s">
        <v>8501</v>
      </c>
      <c r="L1373" s="18">
        <v>51019603</v>
      </c>
      <c r="M1373" s="3" t="s">
        <v>9928</v>
      </c>
      <c r="N1373" s="3" t="str">
        <f>Tabla110[[#This Row],[Orden]]&amp;" ("&amp;Tabla110[[#This Row],[Vigencia]]&amp;") "&amp;Tabla110[[#This Row],[Entidad / Reclamante]]&amp;" "&amp;Tabla110[[#This Row],[Últimos 6 Dígitos del Proceso]]</f>
        <v>1375 (2025) Vianey Tatiana Rodriguez Solano 020000</v>
      </c>
      <c r="O1373" s="16">
        <v>1</v>
      </c>
      <c r="P1373" s="322">
        <v>0</v>
      </c>
      <c r="Q1373" s="25">
        <v>45985</v>
      </c>
      <c r="R1373" s="3" t="s">
        <v>92</v>
      </c>
      <c r="S1373" s="25">
        <v>45985</v>
      </c>
      <c r="T1373" s="3" t="s">
        <v>9929</v>
      </c>
      <c r="U1373" s="6"/>
      <c r="V1373" s="6"/>
      <c r="W1373" s="6"/>
      <c r="X1373" s="6">
        <f>+NETWORKDAYS(Tabla110[[#This Row],[Fecha de Asignación2]],Tabla110[[#This Row],[Fecha Respuesta]])</f>
        <v>1</v>
      </c>
      <c r="Y1373" s="6">
        <f>+Tabla110[[#This Row],[Meta]]-Tabla110[[#This Row],[Meta2]]</f>
        <v>-1</v>
      </c>
    </row>
    <row r="1374" spans="1:25" hidden="1">
      <c r="A1374" s="45" t="s">
        <v>9930</v>
      </c>
      <c r="B1374" s="14" t="s">
        <v>9930</v>
      </c>
      <c r="C1374" s="3">
        <v>2025</v>
      </c>
      <c r="D1374" s="25">
        <v>45981</v>
      </c>
      <c r="E1374" s="19" t="str">
        <f>IF(Tabla110[[#This Row],[Fecha Respuesta]]="","01 Pendiente","02 Finalizado")</f>
        <v>02 Finalizado</v>
      </c>
      <c r="F1374" s="3" t="s">
        <v>133</v>
      </c>
      <c r="G1374" s="3" t="str">
        <f>+VLOOKUP(Tabla110[[#This Row],[ABOGADO]],'|'!$A$47:$B$89,2,0)</f>
        <v>Representación Judicial</v>
      </c>
      <c r="H1374" s="319" t="s">
        <v>2176</v>
      </c>
      <c r="I1374" s="3" t="s">
        <v>56</v>
      </c>
      <c r="J1374" s="18" t="s">
        <v>9931</v>
      </c>
      <c r="K1374" s="65" t="s">
        <v>9932</v>
      </c>
      <c r="L1374" s="18" t="s">
        <v>2350</v>
      </c>
      <c r="M1374" s="3" t="s">
        <v>315</v>
      </c>
      <c r="N1374" s="3" t="str">
        <f>Tabla110[[#This Row],[Orden]]&amp;" ("&amp;Tabla110[[#This Row],[Vigencia]]&amp;") "&amp;Tabla110[[#This Row],[Entidad / Reclamante]]&amp;" "&amp;Tabla110[[#This Row],[Últimos 6 Dígitos del Proceso]]</f>
        <v>1376 (2025) Sanitas EPS 047400</v>
      </c>
      <c r="O1374" s="16">
        <v>780</v>
      </c>
      <c r="P1374" s="16">
        <v>305552867.47000003</v>
      </c>
      <c r="Q1374" s="25">
        <v>45985</v>
      </c>
      <c r="R1374" s="3" t="s">
        <v>54</v>
      </c>
      <c r="S1374" s="25">
        <v>45981</v>
      </c>
      <c r="T1374" s="3" t="s">
        <v>8306</v>
      </c>
      <c r="U1374" s="6"/>
      <c r="V1374" s="6"/>
      <c r="W1374" s="6"/>
      <c r="X1374" s="6">
        <f>+NETWORKDAYS(Tabla110[[#This Row],[Fecha de Asignación2]],Tabla110[[#This Row],[Fecha Respuesta]])</f>
        <v>3</v>
      </c>
      <c r="Y1374" s="6">
        <f>+Tabla110[[#This Row],[Meta]]-Tabla110[[#This Row],[Meta2]]</f>
        <v>-3</v>
      </c>
    </row>
    <row r="1375" spans="1:25" hidden="1">
      <c r="A1375" s="45" t="s">
        <v>9933</v>
      </c>
      <c r="B1375" s="14" t="s">
        <v>9933</v>
      </c>
      <c r="C1375" s="3">
        <v>2025</v>
      </c>
      <c r="D1375" s="25">
        <v>45981</v>
      </c>
      <c r="E1375" s="19" t="str">
        <f>IF(Tabla110[[#This Row],[Fecha Respuesta]]="","01 Pendiente","02 Finalizado")</f>
        <v>02 Finalizado</v>
      </c>
      <c r="F1375" s="3" t="s">
        <v>156</v>
      </c>
      <c r="G1375" s="3" t="str">
        <f>+VLOOKUP(Tabla110[[#This Row],[ABOGADO]],'|'!$A$47:$B$89,2,0)</f>
        <v>Coordinación Prejudicial</v>
      </c>
      <c r="H1375" s="319" t="s">
        <v>2176</v>
      </c>
      <c r="I1375" s="3" t="s">
        <v>65</v>
      </c>
      <c r="J1375" s="18" t="s">
        <v>9119</v>
      </c>
      <c r="K1375" s="65" t="s">
        <v>6913</v>
      </c>
      <c r="L1375" s="18" t="s">
        <v>2350</v>
      </c>
      <c r="M1375" s="3" t="s">
        <v>315</v>
      </c>
      <c r="N1375" s="3" t="str">
        <f>Tabla110[[#This Row],[Orden]]&amp;" ("&amp;Tabla110[[#This Row],[Vigencia]]&amp;") "&amp;Tabla110[[#This Row],[Entidad / Reclamante]]&amp;" "&amp;Tabla110[[#This Row],[Últimos 6 Dígitos del Proceso]]</f>
        <v>1377 (2025) Sanitas EPS 024900</v>
      </c>
      <c r="O1375" s="16">
        <v>106</v>
      </c>
      <c r="P1375" s="16">
        <v>75534965</v>
      </c>
      <c r="Q1375" s="25">
        <v>45986</v>
      </c>
      <c r="R1375" s="3" t="s">
        <v>54</v>
      </c>
      <c r="S1375" s="25">
        <v>45981</v>
      </c>
      <c r="T1375" s="6" t="s">
        <v>9934</v>
      </c>
      <c r="U1375" s="6"/>
      <c r="V1375" s="6"/>
      <c r="W1375" s="6"/>
      <c r="X1375" s="6">
        <f>+NETWORKDAYS(Tabla110[[#This Row],[Fecha de Asignación2]],Tabla110[[#This Row],[Fecha Respuesta]])</f>
        <v>4</v>
      </c>
      <c r="Y1375" s="6">
        <f>+Tabla110[[#This Row],[Meta]]-Tabla110[[#This Row],[Meta2]]</f>
        <v>-4</v>
      </c>
    </row>
    <row r="1376" spans="1:25">
      <c r="A1376" s="45" t="s">
        <v>9935</v>
      </c>
      <c r="B1376" s="14" t="s">
        <v>9935</v>
      </c>
      <c r="C1376" s="3">
        <v>2025</v>
      </c>
      <c r="D1376" s="25">
        <v>45981</v>
      </c>
      <c r="E1376" s="19" t="str">
        <f>IF(Tabla110[[#This Row],[Fecha Respuesta]]="","01 Pendiente","02 Finalizado")</f>
        <v>01 Pendiente</v>
      </c>
      <c r="F1376" s="3" t="s">
        <v>2259</v>
      </c>
      <c r="G1376" s="3" t="s">
        <v>17</v>
      </c>
      <c r="H1376" s="237" t="s">
        <v>2176</v>
      </c>
      <c r="I1376" s="3" t="s">
        <v>65</v>
      </c>
      <c r="J1376" s="18" t="s">
        <v>9936</v>
      </c>
      <c r="K1376" s="65" t="s">
        <v>9937</v>
      </c>
      <c r="L1376" s="18" t="s">
        <v>2350</v>
      </c>
      <c r="M1376" s="3" t="s">
        <v>283</v>
      </c>
      <c r="N1376" s="3" t="str">
        <f>Tabla110[[#This Row],[Orden]]&amp;" ("&amp;Tabla110[[#This Row],[Vigencia]]&amp;") "&amp;Tabla110[[#This Row],[Entidad / Reclamante]]&amp;" "&amp;Tabla110[[#This Row],[Últimos 6 Dígitos del Proceso]]</f>
        <v>1378 (2025) SaludCoop EPS 050500</v>
      </c>
      <c r="O1376" s="16">
        <v>79137</v>
      </c>
      <c r="P1376" s="16" t="s">
        <v>9938</v>
      </c>
      <c r="Q1376" s="25"/>
      <c r="R1376" s="3" t="s">
        <v>54</v>
      </c>
      <c r="S1376" s="25">
        <v>45981</v>
      </c>
      <c r="T1376" s="3" t="s">
        <v>9939</v>
      </c>
      <c r="U1376" s="6"/>
      <c r="V1376" s="6"/>
      <c r="W1376" s="6"/>
      <c r="X1376" s="6">
        <f>+NETWORKDAYS(Tabla110[[#This Row],[Fecha de Asignación2]],Tabla110[[#This Row],[Fecha Respuesta]])</f>
        <v>-32844</v>
      </c>
      <c r="Y1376" s="6">
        <f>+Tabla110[[#This Row],[Meta]]-Tabla110[[#This Row],[Meta2]]</f>
        <v>32844</v>
      </c>
    </row>
    <row r="1377" spans="1:25">
      <c r="A1377" s="45" t="s">
        <v>9940</v>
      </c>
      <c r="B1377" s="14" t="s">
        <v>9940</v>
      </c>
      <c r="C1377" s="3">
        <v>2025</v>
      </c>
      <c r="D1377" s="25">
        <v>45981</v>
      </c>
      <c r="E1377" s="19" t="str">
        <f>IF(Tabla110[[#This Row],[Fecha Respuesta]]="","01 Pendiente","02 Finalizado")</f>
        <v>01 Pendiente</v>
      </c>
      <c r="F1377" s="18" t="s">
        <v>6254</v>
      </c>
      <c r="G1377" s="3" t="s">
        <v>17</v>
      </c>
      <c r="H1377" s="3" t="s">
        <v>2219</v>
      </c>
      <c r="I1377" s="3" t="s">
        <v>65</v>
      </c>
      <c r="J1377" s="18" t="s">
        <v>9574</v>
      </c>
      <c r="K1377" s="65" t="s">
        <v>6788</v>
      </c>
      <c r="L1377" s="18" t="s">
        <v>2350</v>
      </c>
      <c r="M1377" s="3" t="s">
        <v>9705</v>
      </c>
      <c r="N1377" s="3" t="str">
        <f>Tabla110[[#This Row],[Orden]]&amp;" ("&amp;Tabla110[[#This Row],[Vigencia]]&amp;") "&amp;Tabla110[[#This Row],[Entidad / Reclamante]]&amp;" "&amp;Tabla110[[#This Row],[Últimos 6 Dígitos del Proceso]]</f>
        <v>1379 (2025) Clinica Medical S.A.S 015600</v>
      </c>
      <c r="O1377" s="16">
        <v>1</v>
      </c>
      <c r="P1377" s="16">
        <v>30800</v>
      </c>
      <c r="Q1377" s="25"/>
      <c r="R1377" s="3" t="s">
        <v>43</v>
      </c>
      <c r="S1377" s="25">
        <v>45986</v>
      </c>
      <c r="T1377" s="3" t="s">
        <v>9575</v>
      </c>
      <c r="U1377" s="6"/>
      <c r="V1377" s="6"/>
      <c r="W1377" s="6"/>
      <c r="X1377" s="6">
        <f>+NETWORKDAYS(Tabla110[[#This Row],[Fecha de Asignación2]],Tabla110[[#This Row],[Fecha Respuesta]])</f>
        <v>-32847</v>
      </c>
      <c r="Y1377" s="6">
        <f>+Tabla110[[#This Row],[Meta]]-Tabla110[[#This Row],[Meta2]]</f>
        <v>32847</v>
      </c>
    </row>
    <row r="1378" spans="1:25">
      <c r="A1378" s="45" t="s">
        <v>9941</v>
      </c>
      <c r="B1378" s="14" t="s">
        <v>9941</v>
      </c>
      <c r="C1378" s="3">
        <v>2025</v>
      </c>
      <c r="D1378" s="25">
        <v>45981</v>
      </c>
      <c r="E1378" s="19" t="str">
        <f>IF(Tabla110[[#This Row],[Fecha Respuesta]]="","01 Pendiente","02 Finalizado")</f>
        <v>01 Pendiente</v>
      </c>
      <c r="F1378" s="3" t="s">
        <v>173</v>
      </c>
      <c r="G1378" s="3" t="str">
        <f>+VLOOKUP(Tabla110[[#This Row],[ABOGADO]],'|'!$A$47:$B$89,2,0)</f>
        <v>Representación Judicial</v>
      </c>
      <c r="H1378" s="237" t="s">
        <v>2176</v>
      </c>
      <c r="I1378" s="3" t="s">
        <v>65</v>
      </c>
      <c r="J1378" s="18" t="s">
        <v>9942</v>
      </c>
      <c r="K1378" s="65" t="s">
        <v>7671</v>
      </c>
      <c r="L1378" s="18" t="s">
        <v>2350</v>
      </c>
      <c r="M1378" s="3" t="s">
        <v>315</v>
      </c>
      <c r="N1378" s="3" t="str">
        <f>Tabla110[[#This Row],[Orden]]&amp;" ("&amp;Tabla110[[#This Row],[Vigencia]]&amp;") "&amp;Tabla110[[#This Row],[Entidad / Reclamante]]&amp;" "&amp;Tabla110[[#This Row],[Últimos 6 Dígitos del Proceso]]</f>
        <v>1380 (2025) Sanitas EPS 011900</v>
      </c>
      <c r="O1378" s="16">
        <v>1</v>
      </c>
      <c r="P1378" s="16">
        <v>315000</v>
      </c>
      <c r="Q1378" s="25"/>
      <c r="R1378" s="3" t="s">
        <v>96</v>
      </c>
      <c r="S1378" s="25">
        <v>45986</v>
      </c>
      <c r="T1378" s="3" t="s">
        <v>9858</v>
      </c>
      <c r="U1378" s="6"/>
      <c r="V1378" s="6"/>
      <c r="W1378" s="6"/>
      <c r="X1378" s="6">
        <f>+NETWORKDAYS(Tabla110[[#This Row],[Fecha de Asignación2]],Tabla110[[#This Row],[Fecha Respuesta]])</f>
        <v>-32847</v>
      </c>
      <c r="Y1378" s="6">
        <f>+Tabla110[[#This Row],[Meta]]-Tabla110[[#This Row],[Meta2]]</f>
        <v>32847</v>
      </c>
    </row>
    <row r="1379" spans="1:25" hidden="1">
      <c r="A1379" s="45" t="s">
        <v>9943</v>
      </c>
      <c r="B1379" s="14" t="s">
        <v>9943</v>
      </c>
      <c r="C1379" s="3">
        <v>2025</v>
      </c>
      <c r="D1379" s="25">
        <v>45981</v>
      </c>
      <c r="E1379" s="19" t="str">
        <f>IF(Tabla110[[#This Row],[Fecha Respuesta]]="","01 Pendiente","02 Finalizado")</f>
        <v>02 Finalizado</v>
      </c>
      <c r="F1379" s="18" t="s">
        <v>6254</v>
      </c>
      <c r="G1379" s="3" t="s">
        <v>17</v>
      </c>
      <c r="H1379" s="237" t="s">
        <v>2176</v>
      </c>
      <c r="I1379" s="3" t="s">
        <v>65</v>
      </c>
      <c r="J1379" s="18" t="s">
        <v>9944</v>
      </c>
      <c r="K1379" s="65" t="s">
        <v>8514</v>
      </c>
      <c r="L1379" s="18" t="s">
        <v>2350</v>
      </c>
      <c r="M1379" s="3" t="s">
        <v>246</v>
      </c>
      <c r="N1379" s="3" t="str">
        <f>Tabla110[[#This Row],[Orden]]&amp;" ("&amp;Tabla110[[#This Row],[Vigencia]]&amp;") "&amp;Tabla110[[#This Row],[Entidad / Reclamante]]&amp;" "&amp;Tabla110[[#This Row],[Últimos 6 Dígitos del Proceso]]</f>
        <v>1381 (2025) Compensar EPS 013700</v>
      </c>
      <c r="O1379" s="16">
        <v>13</v>
      </c>
      <c r="P1379" s="16">
        <v>8366926</v>
      </c>
      <c r="Q1379" s="25">
        <v>45985</v>
      </c>
      <c r="R1379" s="3" t="s">
        <v>47</v>
      </c>
      <c r="S1379" s="25">
        <v>45981</v>
      </c>
      <c r="T1379" s="3" t="s">
        <v>9945</v>
      </c>
      <c r="U1379" s="6"/>
      <c r="V1379" s="6"/>
      <c r="W1379" s="6"/>
      <c r="X1379" s="6">
        <f>+NETWORKDAYS(Tabla110[[#This Row],[Fecha de Asignación2]],Tabla110[[#This Row],[Fecha Respuesta]])</f>
        <v>3</v>
      </c>
      <c r="Y1379" s="6">
        <f>+Tabla110[[#This Row],[Meta]]-Tabla110[[#This Row],[Meta2]]</f>
        <v>-3</v>
      </c>
    </row>
    <row r="1380" spans="1:25" hidden="1">
      <c r="A1380" s="45" t="s">
        <v>9946</v>
      </c>
      <c r="B1380" s="14" t="s">
        <v>9946</v>
      </c>
      <c r="C1380" s="3">
        <v>2025</v>
      </c>
      <c r="D1380" s="25">
        <v>45981</v>
      </c>
      <c r="E1380" s="19" t="str">
        <f>IF(Tabla110[[#This Row],[Fecha Respuesta]]="","01 Pendiente","02 Finalizado")</f>
        <v>02 Finalizado</v>
      </c>
      <c r="F1380" s="3" t="s">
        <v>141</v>
      </c>
      <c r="G1380" s="3" t="str">
        <f>+VLOOKUP(Tabla110[[#This Row],[ABOGADO]],'|'!$A$47:$B$89,2,0)</f>
        <v>Coordinación Prejudicial</v>
      </c>
      <c r="H1380" s="3" t="s">
        <v>2219</v>
      </c>
      <c r="I1380" s="3" t="s">
        <v>65</v>
      </c>
      <c r="J1380" s="18" t="s">
        <v>9947</v>
      </c>
      <c r="K1380" s="65" t="s">
        <v>8481</v>
      </c>
      <c r="L1380" s="18" t="s">
        <v>2350</v>
      </c>
      <c r="M1380" s="3" t="s">
        <v>6565</v>
      </c>
      <c r="N1380" s="3" t="str">
        <f>Tabla110[[#This Row],[Orden]]&amp;" ("&amp;Tabla110[[#This Row],[Vigencia]]&amp;") "&amp;Tabla110[[#This Row],[Entidad / Reclamante]]&amp;" "&amp;Tabla110[[#This Row],[Últimos 6 Dígitos del Proceso]]</f>
        <v>1382 (2025) Gestion Salud SAS 062400</v>
      </c>
      <c r="O1380" s="16">
        <v>28</v>
      </c>
      <c r="P1380" s="16">
        <v>7137019.04</v>
      </c>
      <c r="Q1380" s="25">
        <v>45993</v>
      </c>
      <c r="R1380" s="3" t="s">
        <v>43</v>
      </c>
      <c r="S1380" s="25">
        <v>45986</v>
      </c>
      <c r="T1380" s="3" t="s">
        <v>9948</v>
      </c>
      <c r="U1380" s="6"/>
      <c r="V1380" s="6"/>
      <c r="W1380" s="6"/>
      <c r="X1380" s="6">
        <f>+NETWORKDAYS(Tabla110[[#This Row],[Fecha de Asignación2]],Tabla110[[#This Row],[Fecha Respuesta]])</f>
        <v>6</v>
      </c>
      <c r="Y1380" s="6">
        <f>+Tabla110[[#This Row],[Meta]]-Tabla110[[#This Row],[Meta2]]</f>
        <v>-6</v>
      </c>
    </row>
    <row r="1381" spans="1:25">
      <c r="A1381" s="45" t="s">
        <v>9949</v>
      </c>
      <c r="B1381" s="14" t="s">
        <v>9949</v>
      </c>
      <c r="C1381" s="3">
        <v>2025</v>
      </c>
      <c r="D1381" s="25">
        <v>45981</v>
      </c>
      <c r="E1381" s="19" t="str">
        <f>IF(Tabla110[[#This Row],[Fecha Respuesta]]="","01 Pendiente","02 Finalizado")</f>
        <v>01 Pendiente</v>
      </c>
      <c r="F1381" s="3" t="s">
        <v>169</v>
      </c>
      <c r="G1381" s="3" t="str">
        <f>+VLOOKUP(Tabla110[[#This Row],[ABOGADO]],'|'!$A$47:$B$89,2,0)</f>
        <v>Coordinación Prejudicial</v>
      </c>
      <c r="H1381" s="237" t="s">
        <v>2176</v>
      </c>
      <c r="I1381" s="3" t="s">
        <v>65</v>
      </c>
      <c r="J1381" s="18" t="s">
        <v>9950</v>
      </c>
      <c r="K1381" s="65" t="s">
        <v>6181</v>
      </c>
      <c r="L1381" s="18" t="s">
        <v>2350</v>
      </c>
      <c r="M1381" s="3" t="s">
        <v>315</v>
      </c>
      <c r="N1381" s="3" t="str">
        <f>Tabla110[[#This Row],[Orden]]&amp;" ("&amp;Tabla110[[#This Row],[Vigencia]]&amp;") "&amp;Tabla110[[#This Row],[Entidad / Reclamante]]&amp;" "&amp;Tabla110[[#This Row],[Últimos 6 Dígitos del Proceso]]</f>
        <v>1383 (2025) Sanitas EPS 004300</v>
      </c>
      <c r="O1381" s="16">
        <v>191</v>
      </c>
      <c r="P1381" s="16">
        <v>34415111.5</v>
      </c>
      <c r="Q1381" s="25"/>
      <c r="R1381" s="3" t="s">
        <v>103</v>
      </c>
      <c r="S1381" s="25">
        <v>45986</v>
      </c>
      <c r="T1381" s="3" t="s">
        <v>9951</v>
      </c>
      <c r="U1381" s="6"/>
      <c r="V1381" s="6"/>
      <c r="W1381" s="6"/>
      <c r="X1381" s="6">
        <f>+NETWORKDAYS(Tabla110[[#This Row],[Fecha de Asignación2]],Tabla110[[#This Row],[Fecha Respuesta]])</f>
        <v>-32847</v>
      </c>
      <c r="Y1381" s="6">
        <f>+Tabla110[[#This Row],[Meta]]-Tabla110[[#This Row],[Meta2]]</f>
        <v>32847</v>
      </c>
    </row>
    <row r="1382" spans="1:25">
      <c r="A1382" s="45" t="s">
        <v>9952</v>
      </c>
      <c r="B1382" s="14" t="s">
        <v>9952</v>
      </c>
      <c r="C1382" s="3">
        <v>2025</v>
      </c>
      <c r="D1382" s="25">
        <v>45981</v>
      </c>
      <c r="E1382" s="19" t="str">
        <f>IF(Tabla110[[#This Row],[Fecha Respuesta]]="","01 Pendiente","02 Finalizado")</f>
        <v>01 Pendiente</v>
      </c>
      <c r="F1382" s="3" t="s">
        <v>131</v>
      </c>
      <c r="G1382" s="3" t="str">
        <f>+VLOOKUP(Tabla110[[#This Row],[ABOGADO]],'|'!$A$47:$B$89,2,0)</f>
        <v>Representación Judicial</v>
      </c>
      <c r="H1382" s="3" t="s">
        <v>2219</v>
      </c>
      <c r="I1382" s="3" t="s">
        <v>65</v>
      </c>
      <c r="J1382" s="18" t="s">
        <v>9953</v>
      </c>
      <c r="K1382" s="65" t="s">
        <v>8293</v>
      </c>
      <c r="L1382" s="18" t="s">
        <v>2350</v>
      </c>
      <c r="M1382" s="3" t="s">
        <v>6582</v>
      </c>
      <c r="N1382" s="3" t="str">
        <f>Tabla110[[#This Row],[Orden]]&amp;" ("&amp;Tabla110[[#This Row],[Vigencia]]&amp;") "&amp;Tabla110[[#This Row],[Entidad / Reclamante]]&amp;" "&amp;Tabla110[[#This Row],[Últimos 6 Dígitos del Proceso]]</f>
        <v>1384 (2025) ESE Marco Fidel Suarez de Bello 006700</v>
      </c>
      <c r="O1382" s="16">
        <v>40</v>
      </c>
      <c r="P1382" s="16">
        <v>0</v>
      </c>
      <c r="Q1382" s="25"/>
      <c r="R1382" s="3" t="s">
        <v>43</v>
      </c>
      <c r="S1382" s="25">
        <v>45986</v>
      </c>
      <c r="T1382" s="3" t="s">
        <v>8486</v>
      </c>
      <c r="U1382" s="6"/>
      <c r="V1382" s="6"/>
      <c r="W1382" s="6"/>
      <c r="X1382" s="6">
        <f>+NETWORKDAYS(Tabla110[[#This Row],[Fecha de Asignación2]],Tabla110[[#This Row],[Fecha Respuesta]])</f>
        <v>-32847</v>
      </c>
      <c r="Y1382" s="6">
        <f>+Tabla110[[#This Row],[Meta]]-Tabla110[[#This Row],[Meta2]]</f>
        <v>32847</v>
      </c>
    </row>
    <row r="1383" spans="1:25" hidden="1">
      <c r="A1383" s="45" t="s">
        <v>9954</v>
      </c>
      <c r="B1383" s="14" t="s">
        <v>9954</v>
      </c>
      <c r="C1383" s="3">
        <v>2025</v>
      </c>
      <c r="D1383" s="25">
        <v>45982</v>
      </c>
      <c r="E1383" s="19" t="str">
        <f>IF(Tabla110[[#This Row],[Fecha Respuesta]]="","01 Pendiente","02 Finalizado")</f>
        <v>02 Finalizado</v>
      </c>
      <c r="F1383" s="3" t="s">
        <v>111</v>
      </c>
      <c r="G1383" s="3" t="str">
        <f>+VLOOKUP(Tabla110[[#This Row],[ABOGADO]],'|'!$A$47:$B$89,2,0)</f>
        <v>Representación Judicial</v>
      </c>
      <c r="H1383" s="237" t="s">
        <v>2176</v>
      </c>
      <c r="I1383" s="3" t="s">
        <v>65</v>
      </c>
      <c r="J1383" s="18" t="s">
        <v>9955</v>
      </c>
      <c r="K1383" s="65" t="s">
        <v>7045</v>
      </c>
      <c r="L1383" s="18" t="s">
        <v>2350</v>
      </c>
      <c r="M1383" s="3" t="s">
        <v>315</v>
      </c>
      <c r="N1383" s="3" t="str">
        <f>Tabla110[[#This Row],[Orden]]&amp;" ("&amp;Tabla110[[#This Row],[Vigencia]]&amp;") "&amp;Tabla110[[#This Row],[Entidad / Reclamante]]&amp;" "&amp;Tabla110[[#This Row],[Últimos 6 Dígitos del Proceso]]</f>
        <v>1385 (2025) Sanitas EPS 050600</v>
      </c>
      <c r="O1383" s="16">
        <v>292</v>
      </c>
      <c r="P1383" s="16">
        <v>1021146700</v>
      </c>
      <c r="Q1383" s="25">
        <v>45992</v>
      </c>
      <c r="R1383" s="3" t="s">
        <v>96</v>
      </c>
      <c r="S1383" s="25">
        <v>45986</v>
      </c>
      <c r="T1383" s="3" t="s">
        <v>9956</v>
      </c>
      <c r="U1383" s="6"/>
      <c r="V1383" s="6"/>
      <c r="W1383" s="6"/>
      <c r="X1383" s="6">
        <f>+NETWORKDAYS(Tabla110[[#This Row],[Fecha de Asignación2]],Tabla110[[#This Row],[Fecha Respuesta]])</f>
        <v>5</v>
      </c>
      <c r="Y1383" s="6">
        <f>+Tabla110[[#This Row],[Meta]]-Tabla110[[#This Row],[Meta2]]</f>
        <v>-5</v>
      </c>
    </row>
    <row r="1384" spans="1:25">
      <c r="A1384" s="45" t="s">
        <v>9957</v>
      </c>
      <c r="B1384" s="14" t="s">
        <v>9957</v>
      </c>
      <c r="C1384" s="3">
        <v>2025</v>
      </c>
      <c r="D1384" s="25">
        <v>45982</v>
      </c>
      <c r="E1384" s="19" t="str">
        <f>IF(Tabla110[[#This Row],[Fecha Respuesta]]="","01 Pendiente","02 Finalizado")</f>
        <v>01 Pendiente</v>
      </c>
      <c r="F1384" s="3" t="s">
        <v>111</v>
      </c>
      <c r="G1384" s="3" t="str">
        <f>+VLOOKUP(Tabla110[[#This Row],[ABOGADO]],'|'!$A$47:$B$89,2,0)</f>
        <v>Representación Judicial</v>
      </c>
      <c r="H1384" s="237" t="s">
        <v>2176</v>
      </c>
      <c r="I1384" s="3" t="s">
        <v>65</v>
      </c>
      <c r="J1384" s="18" t="s">
        <v>9958</v>
      </c>
      <c r="K1384" s="65" t="s">
        <v>9959</v>
      </c>
      <c r="L1384" s="18" t="s">
        <v>2350</v>
      </c>
      <c r="M1384" s="3" t="s">
        <v>267</v>
      </c>
      <c r="N1384" s="3" t="str">
        <f>Tabla110[[#This Row],[Orden]]&amp;" ("&amp;Tabla110[[#This Row],[Vigencia]]&amp;") "&amp;Tabla110[[#This Row],[Entidad / Reclamante]]&amp;" "&amp;Tabla110[[#This Row],[Últimos 6 Dígitos del Proceso]]</f>
        <v>1386 (2025) Nueva EPS 102952</v>
      </c>
      <c r="O1384" s="16">
        <v>35</v>
      </c>
      <c r="P1384" s="16">
        <v>1631203882</v>
      </c>
      <c r="Q1384" s="25"/>
      <c r="R1384" s="3" t="s">
        <v>103</v>
      </c>
      <c r="S1384" s="25">
        <v>45986</v>
      </c>
      <c r="T1384" s="3" t="s">
        <v>9960</v>
      </c>
      <c r="U1384" s="6"/>
      <c r="V1384" s="6"/>
      <c r="W1384" s="6"/>
      <c r="X1384" s="6">
        <f>+NETWORKDAYS(Tabla110[[#This Row],[Fecha de Asignación2]],Tabla110[[#This Row],[Fecha Respuesta]])</f>
        <v>-32847</v>
      </c>
      <c r="Y1384" s="6">
        <f>+Tabla110[[#This Row],[Meta]]-Tabla110[[#This Row],[Meta2]]</f>
        <v>32847</v>
      </c>
    </row>
    <row r="1385" spans="1:25" hidden="1">
      <c r="A1385" s="45" t="s">
        <v>9961</v>
      </c>
      <c r="B1385" s="14" t="s">
        <v>9961</v>
      </c>
      <c r="C1385" s="3">
        <v>2025</v>
      </c>
      <c r="D1385" s="25">
        <v>45982</v>
      </c>
      <c r="E1385" s="19" t="str">
        <f>IF(Tabla110[[#This Row],[Fecha Respuesta]]="","01 Pendiente","02 Finalizado")</f>
        <v>02 Finalizado</v>
      </c>
      <c r="F1385" s="3" t="s">
        <v>124</v>
      </c>
      <c r="G1385" s="3" t="str">
        <f>+VLOOKUP(Tabla110[[#This Row],[ABOGADO]],'|'!$A$47:$B$89,2,0)</f>
        <v>Representación Judicial</v>
      </c>
      <c r="H1385" s="237" t="s">
        <v>2176</v>
      </c>
      <c r="I1385" s="3" t="s">
        <v>65</v>
      </c>
      <c r="J1385" s="18" t="s">
        <v>9962</v>
      </c>
      <c r="K1385" s="65" t="s">
        <v>9883</v>
      </c>
      <c r="L1385" s="18">
        <v>51027645</v>
      </c>
      <c r="M1385" s="3" t="s">
        <v>9963</v>
      </c>
      <c r="N1385" s="3" t="str">
        <f>Tabla110[[#This Row],[Orden]]&amp;" ("&amp;Tabla110[[#This Row],[Vigencia]]&amp;") "&amp;Tabla110[[#This Row],[Entidad / Reclamante]]&amp;" "&amp;Tabla110[[#This Row],[Últimos 6 Dígitos del Proceso]]</f>
        <v>1387 (2025) Aracely Carvajal Garcia 023100</v>
      </c>
      <c r="O1385" s="16">
        <v>1</v>
      </c>
      <c r="P1385" s="16">
        <v>21038103</v>
      </c>
      <c r="Q1385" s="25">
        <v>45985</v>
      </c>
      <c r="R1385" s="3" t="s">
        <v>92</v>
      </c>
      <c r="S1385" s="25">
        <v>45985</v>
      </c>
      <c r="T1385" s="3" t="s">
        <v>9964</v>
      </c>
      <c r="U1385" s="6"/>
      <c r="V1385" s="6"/>
      <c r="W1385" s="6"/>
      <c r="X1385" s="6">
        <f>+NETWORKDAYS(Tabla110[[#This Row],[Fecha de Asignación2]],Tabla110[[#This Row],[Fecha Respuesta]])</f>
        <v>1</v>
      </c>
      <c r="Y1385" s="6">
        <f>+Tabla110[[#This Row],[Meta]]-Tabla110[[#This Row],[Meta2]]</f>
        <v>-1</v>
      </c>
    </row>
    <row r="1386" spans="1:25">
      <c r="A1386" s="45" t="s">
        <v>9965</v>
      </c>
      <c r="B1386" s="14" t="s">
        <v>9965</v>
      </c>
      <c r="C1386" s="3">
        <v>2025</v>
      </c>
      <c r="D1386" s="25">
        <v>45982</v>
      </c>
      <c r="E1386" s="19" t="str">
        <f>IF(Tabla110[[#This Row],[Fecha Respuesta]]="","01 Pendiente","02 Finalizado")</f>
        <v>01 Pendiente</v>
      </c>
      <c r="F1386" s="3" t="s">
        <v>176</v>
      </c>
      <c r="G1386" s="3" t="str">
        <f>+VLOOKUP(Tabla110[[#This Row],[ABOGADO]],'|'!$A$47:$B$89,2,0)</f>
        <v>Representación Judicial</v>
      </c>
      <c r="H1386" s="237" t="s">
        <v>2176</v>
      </c>
      <c r="I1386" s="3" t="s">
        <v>65</v>
      </c>
      <c r="J1386" s="18" t="s">
        <v>8787</v>
      </c>
      <c r="K1386" s="65" t="s">
        <v>7498</v>
      </c>
      <c r="L1386" s="18" t="s">
        <v>2350</v>
      </c>
      <c r="M1386" s="3" t="s">
        <v>315</v>
      </c>
      <c r="N1386" s="3" t="str">
        <f>Tabla110[[#This Row],[Orden]]&amp;" ("&amp;Tabla110[[#This Row],[Vigencia]]&amp;") "&amp;Tabla110[[#This Row],[Entidad / Reclamante]]&amp;" "&amp;Tabla110[[#This Row],[Últimos 6 Dígitos del Proceso]]</f>
        <v>1388 (2025) Sanitas EPS 041200</v>
      </c>
      <c r="O1386" s="16">
        <v>787</v>
      </c>
      <c r="P1386" s="16">
        <v>1034992527.16</v>
      </c>
      <c r="Q1386" s="25"/>
      <c r="R1386" s="3" t="s">
        <v>47</v>
      </c>
      <c r="S1386" s="25">
        <v>45982</v>
      </c>
      <c r="T1386" s="77" t="s">
        <v>9966</v>
      </c>
      <c r="U1386" s="6"/>
      <c r="V1386" s="6"/>
      <c r="W1386" s="6"/>
      <c r="X1386" s="6">
        <f>+NETWORKDAYS(Tabla110[[#This Row],[Fecha de Asignación2]],Tabla110[[#This Row],[Fecha Respuesta]])</f>
        <v>-32845</v>
      </c>
      <c r="Y1386" s="6">
        <f>+Tabla110[[#This Row],[Meta]]-Tabla110[[#This Row],[Meta2]]</f>
        <v>32845</v>
      </c>
    </row>
    <row r="1387" spans="1:25">
      <c r="A1387" s="45" t="s">
        <v>9967</v>
      </c>
      <c r="B1387" s="14" t="s">
        <v>9967</v>
      </c>
      <c r="C1387" s="3">
        <v>2025</v>
      </c>
      <c r="D1387" s="25">
        <v>45983</v>
      </c>
      <c r="E1387" s="19" t="str">
        <f>IF(Tabla110[[#This Row],[Fecha Respuesta]]="","01 Pendiente","02 Finalizado")</f>
        <v>01 Pendiente</v>
      </c>
      <c r="F1387" s="3" t="s">
        <v>143</v>
      </c>
      <c r="G1387" s="3" t="str">
        <f>+VLOOKUP(Tabla110[[#This Row],[ABOGADO]],'|'!$A$47:$B$89,2,0)</f>
        <v>Representación Judicial</v>
      </c>
      <c r="H1387" s="3" t="s">
        <v>2219</v>
      </c>
      <c r="I1387" s="3" t="s">
        <v>65</v>
      </c>
      <c r="J1387" s="18" t="s">
        <v>9968</v>
      </c>
      <c r="K1387" s="65" t="s">
        <v>6830</v>
      </c>
      <c r="L1387" s="18" t="s">
        <v>2350</v>
      </c>
      <c r="M1387" s="3" t="s">
        <v>7795</v>
      </c>
      <c r="N1387" s="3" t="str">
        <f>Tabla110[[#This Row],[Orden]]&amp;" ("&amp;Tabla110[[#This Row],[Vigencia]]&amp;") "&amp;Tabla110[[#This Row],[Entidad / Reclamante]]&amp;" "&amp;Tabla110[[#This Row],[Últimos 6 Dígitos del Proceso]]</f>
        <v>1389 (2025) Fundación Hospitalaria San Vicente de Paúl 010800</v>
      </c>
      <c r="O1387" s="16">
        <v>15</v>
      </c>
      <c r="P1387" s="16">
        <v>160605397</v>
      </c>
      <c r="Q1387" s="25"/>
      <c r="R1387" s="3" t="s">
        <v>43</v>
      </c>
      <c r="S1387" s="25">
        <v>45986</v>
      </c>
      <c r="T1387" s="3" t="s">
        <v>9969</v>
      </c>
      <c r="U1387" s="6"/>
      <c r="V1387" s="6"/>
      <c r="W1387" s="6"/>
      <c r="X1387" s="6">
        <f>+NETWORKDAYS(Tabla110[[#This Row],[Fecha de Asignación2]],Tabla110[[#This Row],[Fecha Respuesta]])</f>
        <v>-32847</v>
      </c>
      <c r="Y1387" s="6">
        <f>+Tabla110[[#This Row],[Meta]]-Tabla110[[#This Row],[Meta2]]</f>
        <v>32847</v>
      </c>
    </row>
    <row r="1388" spans="1:25" hidden="1">
      <c r="A1388" s="45" t="s">
        <v>9970</v>
      </c>
      <c r="B1388" s="14" t="s">
        <v>9970</v>
      </c>
      <c r="C1388" s="3">
        <v>2025</v>
      </c>
      <c r="D1388" s="25">
        <v>45985</v>
      </c>
      <c r="E1388" s="19" t="str">
        <f>IF(Tabla110[[#This Row],[Fecha Respuesta]]="","01 Pendiente","02 Finalizado")</f>
        <v>02 Finalizado</v>
      </c>
      <c r="F1388" s="3" t="s">
        <v>180</v>
      </c>
      <c r="G1388" s="3" t="str">
        <f>+VLOOKUP(Tabla110[[#This Row],[ABOGADO]],'|'!$A$47:$B$89,2,0)</f>
        <v>Representación Judicial</v>
      </c>
      <c r="H1388" s="3" t="s">
        <v>2219</v>
      </c>
      <c r="I1388" s="3" t="s">
        <v>65</v>
      </c>
      <c r="J1388" s="18" t="s">
        <v>9971</v>
      </c>
      <c r="K1388" s="65" t="s">
        <v>6682</v>
      </c>
      <c r="L1388" s="18" t="s">
        <v>2350</v>
      </c>
      <c r="M1388" s="74" t="s">
        <v>859</v>
      </c>
      <c r="N1388" s="3" t="str">
        <f>Tabla110[[#This Row],[Orden]]&amp;" ("&amp;Tabla110[[#This Row],[Vigencia]]&amp;") "&amp;Tabla110[[#This Row],[Entidad / Reclamante]]&amp;" "&amp;Tabla110[[#This Row],[Últimos 6 Dígitos del Proceso]]</f>
        <v>1390 (2025) Clínica Medical SAS 015700</v>
      </c>
      <c r="O1388" s="16">
        <v>1</v>
      </c>
      <c r="P1388" s="16">
        <v>478400</v>
      </c>
      <c r="Q1388" s="25">
        <v>45985</v>
      </c>
      <c r="R1388" s="3" t="s">
        <v>54</v>
      </c>
      <c r="S1388" s="25">
        <v>45985</v>
      </c>
      <c r="T1388" s="3" t="s">
        <v>9972</v>
      </c>
      <c r="U1388" s="6"/>
      <c r="V1388" s="6"/>
      <c r="W1388" s="6"/>
      <c r="X1388" s="6">
        <f>+NETWORKDAYS(Tabla110[[#This Row],[Fecha de Asignación2]],Tabla110[[#This Row],[Fecha Respuesta]])</f>
        <v>1</v>
      </c>
      <c r="Y1388" s="6">
        <f>+Tabla110[[#This Row],[Meta]]-Tabla110[[#This Row],[Meta2]]</f>
        <v>-1</v>
      </c>
    </row>
    <row r="1389" spans="1:25" hidden="1">
      <c r="A1389" s="45" t="s">
        <v>9973</v>
      </c>
      <c r="B1389" s="14" t="s">
        <v>9973</v>
      </c>
      <c r="C1389" s="3">
        <v>2025</v>
      </c>
      <c r="D1389" s="25">
        <v>45985</v>
      </c>
      <c r="E1389" s="19" t="str">
        <f>IF(Tabla110[[#This Row],[Fecha Respuesta]]="","01 Pendiente","02 Finalizado")</f>
        <v>02 Finalizado</v>
      </c>
      <c r="F1389" s="3" t="s">
        <v>111</v>
      </c>
      <c r="G1389" s="3" t="str">
        <f>+VLOOKUP(Tabla110[[#This Row],[ABOGADO]],'|'!$A$47:$B$89,2,0)</f>
        <v>Representación Judicial</v>
      </c>
      <c r="H1389" s="237" t="s">
        <v>2176</v>
      </c>
      <c r="I1389" s="3" t="s">
        <v>65</v>
      </c>
      <c r="J1389" s="18" t="s">
        <v>9974</v>
      </c>
      <c r="K1389" s="65" t="s">
        <v>9975</v>
      </c>
      <c r="L1389" s="18" t="s">
        <v>2350</v>
      </c>
      <c r="M1389" s="3" t="s">
        <v>374</v>
      </c>
      <c r="N1389" s="3" t="str">
        <f>Tabla110[[#This Row],[Orden]]&amp;" ("&amp;Tabla110[[#This Row],[Vigencia]]&amp;") "&amp;Tabla110[[#This Row],[Entidad / Reclamante]]&amp;" "&amp;Tabla110[[#This Row],[Últimos 6 Dígitos del Proceso]]</f>
        <v>1391 (2025) Aliansalud EPS 394842</v>
      </c>
      <c r="O1389" s="16">
        <v>1</v>
      </c>
      <c r="P1389" s="16">
        <v>0</v>
      </c>
      <c r="Q1389" s="25">
        <v>45985</v>
      </c>
      <c r="R1389" s="3" t="s">
        <v>54</v>
      </c>
      <c r="S1389" s="25">
        <v>45985</v>
      </c>
      <c r="T1389" s="3" t="s">
        <v>9976</v>
      </c>
      <c r="U1389" s="6"/>
      <c r="V1389" s="6"/>
      <c r="W1389" s="6"/>
      <c r="X1389" s="6">
        <f>+NETWORKDAYS(Tabla110[[#This Row],[Fecha de Asignación2]],Tabla110[[#This Row],[Fecha Respuesta]])</f>
        <v>1</v>
      </c>
      <c r="Y1389" s="6">
        <f>+Tabla110[[#This Row],[Meta]]-Tabla110[[#This Row],[Meta2]]</f>
        <v>-1</v>
      </c>
    </row>
    <row r="1390" spans="1:25" hidden="1">
      <c r="A1390" s="45" t="s">
        <v>9977</v>
      </c>
      <c r="B1390" s="14" t="s">
        <v>9977</v>
      </c>
      <c r="C1390" s="3">
        <v>2025</v>
      </c>
      <c r="D1390" s="25">
        <v>45985</v>
      </c>
      <c r="E1390" s="19" t="str">
        <f>IF(Tabla110[[#This Row],[Fecha Respuesta]]="","01 Pendiente","02 Finalizado")</f>
        <v>02 Finalizado</v>
      </c>
      <c r="F1390" s="3" t="s">
        <v>160</v>
      </c>
      <c r="G1390" s="3" t="str">
        <f>+VLOOKUP(Tabla110[[#This Row],[ABOGADO]],'|'!$A$47:$B$89,2,0)</f>
        <v>Representación Judicial</v>
      </c>
      <c r="H1390" s="3" t="s">
        <v>6122</v>
      </c>
      <c r="I1390" s="3" t="s">
        <v>65</v>
      </c>
      <c r="J1390" s="18" t="s">
        <v>9978</v>
      </c>
      <c r="K1390" s="65" t="s">
        <v>7967</v>
      </c>
      <c r="L1390" s="18">
        <v>23945410</v>
      </c>
      <c r="M1390" s="3" t="s">
        <v>9979</v>
      </c>
      <c r="N1390" s="3" t="str">
        <f>Tabla110[[#This Row],[Orden]]&amp;" ("&amp;Tabla110[[#This Row],[Vigencia]]&amp;") "&amp;Tabla110[[#This Row],[Entidad / Reclamante]]&amp;" "&amp;Tabla110[[#This Row],[Últimos 6 Dígitos del Proceso]]</f>
        <v>1392 (2025) Sonia Mireya Álvarez Pedraza 005800</v>
      </c>
      <c r="O1390" s="16">
        <v>1</v>
      </c>
      <c r="P1390" s="16">
        <v>0</v>
      </c>
      <c r="Q1390" s="25">
        <v>45985</v>
      </c>
      <c r="R1390" s="3" t="s">
        <v>54</v>
      </c>
      <c r="S1390" s="25">
        <v>45985</v>
      </c>
      <c r="T1390" s="3" t="s">
        <v>9980</v>
      </c>
      <c r="U1390" s="6"/>
      <c r="V1390" s="6"/>
      <c r="W1390" s="6"/>
      <c r="X1390" s="6">
        <f>+NETWORKDAYS(Tabla110[[#This Row],[Fecha de Asignación2]],Tabla110[[#This Row],[Fecha Respuesta]])</f>
        <v>1</v>
      </c>
      <c r="Y1390" s="6">
        <f>+Tabla110[[#This Row],[Meta]]-Tabla110[[#This Row],[Meta2]]</f>
        <v>-1</v>
      </c>
    </row>
    <row r="1391" spans="1:25">
      <c r="A1391" s="45" t="s">
        <v>9981</v>
      </c>
      <c r="B1391" s="14" t="s">
        <v>9981</v>
      </c>
      <c r="C1391" s="3">
        <v>2025</v>
      </c>
      <c r="D1391" s="25">
        <v>45985</v>
      </c>
      <c r="E1391" s="19" t="str">
        <f>IF(Tabla110[[#This Row],[Fecha Respuesta]]="","01 Pendiente","02 Finalizado")</f>
        <v>01 Pendiente</v>
      </c>
      <c r="F1391" s="3" t="s">
        <v>148</v>
      </c>
      <c r="G1391" s="3" t="str">
        <f>+VLOOKUP(Tabla110[[#This Row],[ABOGADO]],'|'!$A$47:$B$89,2,0)</f>
        <v>Representación Judicial</v>
      </c>
      <c r="H1391" s="237" t="s">
        <v>2176</v>
      </c>
      <c r="I1391" s="3" t="s">
        <v>65</v>
      </c>
      <c r="J1391" s="18" t="s">
        <v>9982</v>
      </c>
      <c r="K1391" s="65" t="s">
        <v>9983</v>
      </c>
      <c r="L1391" s="18" t="s">
        <v>2350</v>
      </c>
      <c r="M1391" s="3" t="s">
        <v>315</v>
      </c>
      <c r="N1391" s="3" t="str">
        <f>Tabla110[[#This Row],[Orden]]&amp;" ("&amp;Tabla110[[#This Row],[Vigencia]]&amp;") "&amp;Tabla110[[#This Row],[Entidad / Reclamante]]&amp;" "&amp;Tabla110[[#This Row],[Últimos 6 Dígitos del Proceso]]</f>
        <v>1393 (2025) Sanitas EPS 021500</v>
      </c>
      <c r="O1391" s="16">
        <v>822</v>
      </c>
      <c r="P1391" s="16">
        <v>28457651</v>
      </c>
      <c r="Q1391" s="25"/>
      <c r="R1391" s="3" t="s">
        <v>43</v>
      </c>
      <c r="S1391" s="25">
        <v>45986</v>
      </c>
      <c r="T1391" s="3" t="s">
        <v>9334</v>
      </c>
      <c r="U1391" s="6"/>
      <c r="V1391" s="6"/>
      <c r="W1391" s="6"/>
      <c r="X1391" s="6">
        <f>+NETWORKDAYS(Tabla110[[#This Row],[Fecha de Asignación2]],Tabla110[[#This Row],[Fecha Respuesta]])</f>
        <v>-32847</v>
      </c>
      <c r="Y1391" s="6">
        <f>+Tabla110[[#This Row],[Meta]]-Tabla110[[#This Row],[Meta2]]</f>
        <v>32847</v>
      </c>
    </row>
    <row r="1392" spans="1:25" hidden="1">
      <c r="A1392" s="45" t="s">
        <v>9984</v>
      </c>
      <c r="B1392" s="14" t="s">
        <v>9984</v>
      </c>
      <c r="C1392" s="3">
        <v>2025</v>
      </c>
      <c r="D1392" s="25">
        <v>45985</v>
      </c>
      <c r="E1392" s="19" t="str">
        <f>IF(Tabla110[[#This Row],[Fecha Respuesta]]="","01 Pendiente","02 Finalizado")</f>
        <v>02 Finalizado</v>
      </c>
      <c r="F1392" s="3" t="s">
        <v>180</v>
      </c>
      <c r="G1392" s="3" t="str">
        <f>+VLOOKUP(Tabla110[[#This Row],[ABOGADO]],'|'!$A$47:$B$89,2,0)</f>
        <v>Representación Judicial</v>
      </c>
      <c r="H1392" s="3" t="s">
        <v>6122</v>
      </c>
      <c r="I1392" s="3" t="s">
        <v>65</v>
      </c>
      <c r="J1392" s="18" t="s">
        <v>9985</v>
      </c>
      <c r="K1392" s="65" t="s">
        <v>9986</v>
      </c>
      <c r="L1392" s="18">
        <v>1125477927</v>
      </c>
      <c r="M1392" s="3" t="s">
        <v>9987</v>
      </c>
      <c r="N1392" s="3" t="str">
        <f>Tabla110[[#This Row],[Orden]]&amp;" ("&amp;Tabla110[[#This Row],[Vigencia]]&amp;") "&amp;Tabla110[[#This Row],[Entidad / Reclamante]]&amp;" "&amp;Tabla110[[#This Row],[Últimos 6 Dígitos del Proceso]]</f>
        <v>1394 (2025) Camilo Diaz Gomez 390462</v>
      </c>
      <c r="O1392" s="16">
        <v>1</v>
      </c>
      <c r="P1392" s="16">
        <v>0</v>
      </c>
      <c r="Q1392" s="25">
        <v>45986</v>
      </c>
      <c r="R1392" s="3" t="s">
        <v>54</v>
      </c>
      <c r="S1392" s="25">
        <v>45986</v>
      </c>
      <c r="T1392" s="3" t="s">
        <v>9988</v>
      </c>
      <c r="U1392" s="6"/>
      <c r="V1392" s="6"/>
      <c r="W1392" s="6"/>
      <c r="X1392" s="6">
        <f>+NETWORKDAYS(Tabla110[[#This Row],[Fecha de Asignación2]],Tabla110[[#This Row],[Fecha Respuesta]])</f>
        <v>1</v>
      </c>
      <c r="Y1392" s="6">
        <f>+Tabla110[[#This Row],[Meta]]-Tabla110[[#This Row],[Meta2]]</f>
        <v>-1</v>
      </c>
    </row>
    <row r="1393" spans="1:25">
      <c r="A1393" s="323" t="s">
        <v>9989</v>
      </c>
      <c r="B1393" s="324" t="s">
        <v>9989</v>
      </c>
      <c r="C1393" s="325">
        <v>2025</v>
      </c>
      <c r="D1393" s="326">
        <v>45985</v>
      </c>
      <c r="E1393" s="327" t="str">
        <f>IF(Tabla110[[#This Row],[Fecha Respuesta]]="","01 Pendiente","02 Finalizado")</f>
        <v>01 Pendiente</v>
      </c>
      <c r="F1393" s="325" t="s">
        <v>160</v>
      </c>
      <c r="G1393" s="325" t="str">
        <f>+VLOOKUP(Tabla110[[#This Row],[ABOGADO]],'|'!$A$47:$B$89,2,0)</f>
        <v>Representación Judicial</v>
      </c>
      <c r="H1393" s="331" t="s">
        <v>2176</v>
      </c>
      <c r="I1393" s="325" t="s">
        <v>65</v>
      </c>
      <c r="J1393" s="328" t="s">
        <v>9990</v>
      </c>
      <c r="K1393" s="329" t="s">
        <v>9774</v>
      </c>
      <c r="L1393" s="328" t="s">
        <v>2350</v>
      </c>
      <c r="M1393" s="325" t="s">
        <v>267</v>
      </c>
      <c r="N1393" s="325" t="str">
        <f>Tabla110[[#This Row],[Orden]]&amp;" ("&amp;Tabla110[[#This Row],[Vigencia]]&amp;") "&amp;Tabla110[[#This Row],[Entidad / Reclamante]]&amp;" "&amp;Tabla110[[#This Row],[Últimos 6 Dígitos del Proceso]]</f>
        <v>1395 (2025) Nueva EPS 016700</v>
      </c>
      <c r="O1393" s="322">
        <v>18</v>
      </c>
      <c r="P1393" s="322">
        <v>2396117</v>
      </c>
      <c r="Q1393" s="326"/>
      <c r="R1393" s="325" t="s">
        <v>54</v>
      </c>
      <c r="S1393" s="326">
        <v>45986</v>
      </c>
      <c r="T1393" s="325" t="s">
        <v>9991</v>
      </c>
      <c r="U1393" s="330"/>
      <c r="V1393" s="330"/>
      <c r="W1393" s="330"/>
      <c r="X1393" s="330">
        <f>+NETWORKDAYS(Tabla110[[#This Row],[Fecha de Asignación2]],Tabla110[[#This Row],[Fecha Respuesta]])</f>
        <v>-32847</v>
      </c>
      <c r="Y1393" s="330">
        <f>+Tabla110[[#This Row],[Meta]]-Tabla110[[#This Row],[Meta2]]</f>
        <v>32847</v>
      </c>
    </row>
    <row r="1394" spans="1:25">
      <c r="A1394" s="45" t="s">
        <v>9992</v>
      </c>
      <c r="B1394" s="14" t="s">
        <v>9992</v>
      </c>
      <c r="C1394" s="3">
        <v>2025</v>
      </c>
      <c r="D1394" s="25">
        <v>45985</v>
      </c>
      <c r="E1394" s="19" t="str">
        <f>IF(Tabla110[[#This Row],[Fecha Respuesta]]="","01 Pendiente","02 Finalizado")</f>
        <v>01 Pendiente</v>
      </c>
      <c r="F1394" s="3" t="s">
        <v>148</v>
      </c>
      <c r="G1394" s="3" t="str">
        <f>+VLOOKUP(Tabla110[[#This Row],[ABOGADO]],'|'!$A$47:$B$89,2,0)</f>
        <v>Representación Judicial</v>
      </c>
      <c r="H1394" s="3" t="s">
        <v>2219</v>
      </c>
      <c r="I1394" s="3" t="s">
        <v>65</v>
      </c>
      <c r="J1394" s="18" t="s">
        <v>9993</v>
      </c>
      <c r="K1394" s="65" t="s">
        <v>8514</v>
      </c>
      <c r="L1394" s="18" t="s">
        <v>2350</v>
      </c>
      <c r="M1394" s="3" t="s">
        <v>9994</v>
      </c>
      <c r="N1394" s="3" t="str">
        <f>Tabla110[[#This Row],[Orden]]&amp;" ("&amp;Tabla110[[#This Row],[Vigencia]]&amp;") "&amp;Tabla110[[#This Row],[Entidad / Reclamante]]&amp;" "&amp;Tabla110[[#This Row],[Últimos 6 Dígitos del Proceso]]</f>
        <v>1396 (2025) Hospital San Rafael del Espinal E.S.E 013700</v>
      </c>
      <c r="O1394" s="16">
        <v>513</v>
      </c>
      <c r="P1394" s="16">
        <v>391939969</v>
      </c>
      <c r="Q1394" s="25"/>
      <c r="R1394" s="3" t="s">
        <v>54</v>
      </c>
      <c r="S1394" s="25">
        <v>45986</v>
      </c>
      <c r="T1394" s="3" t="s">
        <v>9995</v>
      </c>
      <c r="U1394" s="6"/>
      <c r="V1394" s="6"/>
      <c r="W1394" s="6"/>
      <c r="X1394" s="6">
        <f>+NETWORKDAYS(Tabla110[[#This Row],[Fecha de Asignación2]],Tabla110[[#This Row],[Fecha Respuesta]])</f>
        <v>-32847</v>
      </c>
      <c r="Y1394" s="6">
        <f>+Tabla110[[#This Row],[Meta]]-Tabla110[[#This Row],[Meta2]]</f>
        <v>32847</v>
      </c>
    </row>
    <row r="1395" spans="1:25">
      <c r="A1395" s="45" t="s">
        <v>9996</v>
      </c>
      <c r="B1395" s="14" t="s">
        <v>9996</v>
      </c>
      <c r="C1395" s="3">
        <v>2025</v>
      </c>
      <c r="D1395" s="25">
        <v>45986</v>
      </c>
      <c r="E1395" s="19" t="str">
        <f>IF(Tabla110[[#This Row],[Fecha Respuesta]]="","01 Pendiente","02 Finalizado")</f>
        <v>01 Pendiente</v>
      </c>
      <c r="F1395" s="3" t="s">
        <v>176</v>
      </c>
      <c r="G1395" s="3" t="str">
        <f>+VLOOKUP(Tabla110[[#This Row],[ABOGADO]],'|'!$A$47:$B$89,2,0)</f>
        <v>Representación Judicial</v>
      </c>
      <c r="H1395" s="237" t="s">
        <v>2176</v>
      </c>
      <c r="I1395" s="3" t="s">
        <v>65</v>
      </c>
      <c r="J1395" s="18" t="s">
        <v>6787</v>
      </c>
      <c r="K1395" s="65" t="s">
        <v>6788</v>
      </c>
      <c r="L1395" s="18" t="s">
        <v>2350</v>
      </c>
      <c r="M1395" s="3" t="s">
        <v>315</v>
      </c>
      <c r="N1395" s="3" t="str">
        <f>Tabla110[[#This Row],[Orden]]&amp;" ("&amp;Tabla110[[#This Row],[Vigencia]]&amp;") "&amp;Tabla110[[#This Row],[Entidad / Reclamante]]&amp;" "&amp;Tabla110[[#This Row],[Últimos 6 Dígitos del Proceso]]</f>
        <v>1397 (2025) Sanitas EPS 015600</v>
      </c>
      <c r="O1395" s="16">
        <v>246</v>
      </c>
      <c r="P1395" s="16">
        <v>139459036</v>
      </c>
      <c r="Q1395" s="25"/>
      <c r="R1395" s="3" t="s">
        <v>54</v>
      </c>
      <c r="S1395" s="25">
        <v>45986</v>
      </c>
      <c r="T1395" s="3" t="s">
        <v>9997</v>
      </c>
      <c r="U1395" s="6"/>
      <c r="V1395" s="6"/>
      <c r="W1395" s="6"/>
      <c r="X1395" s="6">
        <f>+NETWORKDAYS(Tabla110[[#This Row],[Fecha de Asignación2]],Tabla110[[#This Row],[Fecha Respuesta]])</f>
        <v>-32847</v>
      </c>
      <c r="Y1395" s="6">
        <f>+Tabla110[[#This Row],[Meta]]-Tabla110[[#This Row],[Meta2]]</f>
        <v>32847</v>
      </c>
    </row>
    <row r="1396" spans="1:25">
      <c r="A1396" s="323" t="s">
        <v>9998</v>
      </c>
      <c r="B1396" s="324" t="s">
        <v>9998</v>
      </c>
      <c r="C1396" s="325">
        <v>2025</v>
      </c>
      <c r="D1396" s="25">
        <v>45986</v>
      </c>
      <c r="E1396" s="327" t="str">
        <f>IF(Tabla110[[#This Row],[Fecha Respuesta]]="","01 Pendiente","02 Finalizado")</f>
        <v>01 Pendiente</v>
      </c>
      <c r="F1396" s="3" t="s">
        <v>164</v>
      </c>
      <c r="G1396" s="3" t="str">
        <f>+VLOOKUP(Tabla110[[#This Row],[ABOGADO]],'|'!$A$47:$B$89,2,0)</f>
        <v>Representación Judicial</v>
      </c>
      <c r="H1396" s="237" t="s">
        <v>2176</v>
      </c>
      <c r="I1396" s="3" t="s">
        <v>65</v>
      </c>
      <c r="J1396" s="328" t="s">
        <v>9999</v>
      </c>
      <c r="K1396" s="329" t="s">
        <v>6388</v>
      </c>
      <c r="L1396" s="18" t="s">
        <v>2350</v>
      </c>
      <c r="M1396" s="3" t="s">
        <v>315</v>
      </c>
      <c r="N1396" s="325" t="str">
        <f>Tabla110[[#This Row],[Orden]]&amp;" ("&amp;Tabla110[[#This Row],[Vigencia]]&amp;") "&amp;Tabla110[[#This Row],[Entidad / Reclamante]]&amp;" "&amp;Tabla110[[#This Row],[Últimos 6 Dígitos del Proceso]]</f>
        <v>1398 (2025) Sanitas EPS 005500</v>
      </c>
      <c r="O1396" s="322">
        <v>299</v>
      </c>
      <c r="P1396" s="322">
        <v>383278620.31999999</v>
      </c>
      <c r="Q1396" s="326"/>
      <c r="R1396" s="3" t="s">
        <v>54</v>
      </c>
      <c r="S1396" s="25">
        <v>45986</v>
      </c>
      <c r="T1396" s="325" t="s">
        <v>10000</v>
      </c>
      <c r="U1396" s="330"/>
      <c r="V1396" s="330"/>
      <c r="W1396" s="330"/>
      <c r="X1396" s="330">
        <f>+NETWORKDAYS(Tabla110[[#This Row],[Fecha de Asignación2]],Tabla110[[#This Row],[Fecha Respuesta]])</f>
        <v>-32847</v>
      </c>
      <c r="Y1396" s="330">
        <f>+Tabla110[[#This Row],[Meta]]-Tabla110[[#This Row],[Meta2]]</f>
        <v>32847</v>
      </c>
    </row>
    <row r="1397" spans="1:25">
      <c r="A1397" s="323" t="s">
        <v>10001</v>
      </c>
      <c r="B1397" s="324" t="s">
        <v>10001</v>
      </c>
      <c r="C1397" s="325">
        <v>2025</v>
      </c>
      <c r="D1397" s="25">
        <v>45986</v>
      </c>
      <c r="E1397" s="327" t="str">
        <f>IF(Tabla110[[#This Row],[Fecha Respuesta]]="","01 Pendiente","02 Finalizado")</f>
        <v>01 Pendiente</v>
      </c>
      <c r="F1397" s="325" t="s">
        <v>127</v>
      </c>
      <c r="G1397" s="325" t="str">
        <f>+VLOOKUP(Tabla110[[#This Row],[ABOGADO]],'|'!$A$47:$B$89,2,0)</f>
        <v>Coordinación Prejudicial</v>
      </c>
      <c r="H1397" s="237" t="s">
        <v>2176</v>
      </c>
      <c r="I1397" s="3" t="s">
        <v>65</v>
      </c>
      <c r="J1397" s="328" t="s">
        <v>8811</v>
      </c>
      <c r="K1397" s="329" t="s">
        <v>6518</v>
      </c>
      <c r="L1397" s="18" t="s">
        <v>2350</v>
      </c>
      <c r="M1397" s="3" t="s">
        <v>315</v>
      </c>
      <c r="N1397" s="325" t="str">
        <f>Tabla110[[#This Row],[Orden]]&amp;" ("&amp;Tabla110[[#This Row],[Vigencia]]&amp;") "&amp;Tabla110[[#This Row],[Entidad / Reclamante]]&amp;" "&amp;Tabla110[[#This Row],[Últimos 6 Dígitos del Proceso]]</f>
        <v>1399 (2025) Sanitas EPS 007700</v>
      </c>
      <c r="O1397" s="322">
        <v>379</v>
      </c>
      <c r="P1397" s="334">
        <v>73830944</v>
      </c>
      <c r="Q1397" s="326"/>
      <c r="R1397" s="3" t="s">
        <v>54</v>
      </c>
      <c r="S1397" s="25">
        <v>45986</v>
      </c>
      <c r="T1397" s="325" t="s">
        <v>10002</v>
      </c>
      <c r="U1397" s="330"/>
      <c r="V1397" s="330"/>
      <c r="W1397" s="330"/>
      <c r="X1397" s="330">
        <f>+NETWORKDAYS(Tabla110[[#This Row],[Fecha de Asignación2]],Tabla110[[#This Row],[Fecha Respuesta]])</f>
        <v>-32847</v>
      </c>
      <c r="Y1397" s="330">
        <f>+Tabla110[[#This Row],[Meta]]-Tabla110[[#This Row],[Meta2]]</f>
        <v>32847</v>
      </c>
    </row>
    <row r="1398" spans="1:25">
      <c r="A1398" s="323" t="s">
        <v>10003</v>
      </c>
      <c r="B1398" s="324" t="s">
        <v>10003</v>
      </c>
      <c r="C1398" s="325">
        <v>2025</v>
      </c>
      <c r="D1398" s="25">
        <v>45986</v>
      </c>
      <c r="E1398" s="327" t="str">
        <f>IF(Tabla110[[#This Row],[Fecha Respuesta]]="","01 Pendiente","02 Finalizado")</f>
        <v>01 Pendiente</v>
      </c>
      <c r="F1398" s="325" t="s">
        <v>148</v>
      </c>
      <c r="G1398" s="325" t="str">
        <f>+VLOOKUP(Tabla110[[#This Row],[ABOGADO]],'|'!$A$47:$B$89,2,0)</f>
        <v>Representación Judicial</v>
      </c>
      <c r="H1398" s="237" t="s">
        <v>2176</v>
      </c>
      <c r="I1398" s="3" t="s">
        <v>65</v>
      </c>
      <c r="J1398" s="328" t="s">
        <v>10004</v>
      </c>
      <c r="K1398" s="329" t="s">
        <v>8210</v>
      </c>
      <c r="L1398" s="18" t="s">
        <v>2350</v>
      </c>
      <c r="M1398" s="3" t="s">
        <v>315</v>
      </c>
      <c r="N1398" s="325" t="str">
        <f>Tabla110[[#This Row],[Orden]]&amp;" ("&amp;Tabla110[[#This Row],[Vigencia]]&amp;") "&amp;Tabla110[[#This Row],[Entidad / Reclamante]]&amp;" "&amp;Tabla110[[#This Row],[Últimos 6 Dígitos del Proceso]]</f>
        <v>1400 (2025) Sanitas EPS 006500</v>
      </c>
      <c r="O1398" s="322">
        <v>1000</v>
      </c>
      <c r="P1398" s="322">
        <v>248398135</v>
      </c>
      <c r="Q1398" s="326"/>
      <c r="R1398" s="3" t="s">
        <v>54</v>
      </c>
      <c r="S1398" s="25">
        <v>45986</v>
      </c>
      <c r="T1398" s="325" t="s">
        <v>10005</v>
      </c>
      <c r="U1398" s="330"/>
      <c r="V1398" s="330"/>
      <c r="W1398" s="330"/>
      <c r="X1398" s="330">
        <f>+NETWORKDAYS(Tabla110[[#This Row],[Fecha de Asignación2]],Tabla110[[#This Row],[Fecha Respuesta]])</f>
        <v>-32847</v>
      </c>
      <c r="Y1398" s="330">
        <f>+Tabla110[[#This Row],[Meta]]-Tabla110[[#This Row],[Meta2]]</f>
        <v>32847</v>
      </c>
    </row>
    <row r="1399" spans="1:25" hidden="1">
      <c r="A1399" s="323" t="s">
        <v>10006</v>
      </c>
      <c r="B1399" s="324" t="s">
        <v>10006</v>
      </c>
      <c r="C1399" s="325">
        <v>2025</v>
      </c>
      <c r="D1399" s="326">
        <v>45986</v>
      </c>
      <c r="E1399" s="327" t="str">
        <f>IF(Tabla110[[#This Row],[Fecha Respuesta]]="","01 Pendiente","02 Finalizado")</f>
        <v>02 Finalizado</v>
      </c>
      <c r="F1399" s="325" t="s">
        <v>2300</v>
      </c>
      <c r="G1399" s="325" t="e">
        <f>+VLOOKUP(Tabla110[[#This Row],[ABOGADO]],'|'!$A$47:$B$89,2,0)</f>
        <v>#N/A</v>
      </c>
      <c r="H1399" s="331" t="s">
        <v>2176</v>
      </c>
      <c r="I1399" s="325" t="s">
        <v>65</v>
      </c>
      <c r="J1399" s="328" t="s">
        <v>10007</v>
      </c>
      <c r="K1399" s="329" t="s">
        <v>8897</v>
      </c>
      <c r="L1399" s="328" t="s">
        <v>2350</v>
      </c>
      <c r="M1399" s="325" t="s">
        <v>315</v>
      </c>
      <c r="N1399" s="325" t="str">
        <f>Tabla110[[#This Row],[Orden]]&amp;" ("&amp;Tabla110[[#This Row],[Vigencia]]&amp;") "&amp;Tabla110[[#This Row],[Entidad / Reclamante]]&amp;" "&amp;Tabla110[[#This Row],[Últimos 6 Dígitos del Proceso]]</f>
        <v>1401 (2025) Sanitas EPS 005400</v>
      </c>
      <c r="O1399" s="322">
        <v>148729</v>
      </c>
      <c r="P1399" s="334">
        <v>19865987012.040001</v>
      </c>
      <c r="Q1399" s="326">
        <v>45987</v>
      </c>
      <c r="R1399" s="325" t="s">
        <v>54</v>
      </c>
      <c r="S1399" s="326">
        <v>45986</v>
      </c>
      <c r="T1399" s="325" t="s">
        <v>10008</v>
      </c>
      <c r="U1399" s="330"/>
      <c r="V1399" s="330"/>
      <c r="W1399" s="330"/>
      <c r="X1399" s="330">
        <f>+NETWORKDAYS(Tabla110[[#This Row],[Fecha de Asignación2]],Tabla110[[#This Row],[Fecha Respuesta]])</f>
        <v>2</v>
      </c>
      <c r="Y1399" s="330">
        <f>+Tabla110[[#This Row],[Meta]]-Tabla110[[#This Row],[Meta2]]</f>
        <v>-2</v>
      </c>
    </row>
    <row r="1400" spans="1:25" hidden="1">
      <c r="A1400" s="323" t="s">
        <v>10009</v>
      </c>
      <c r="B1400" s="324" t="s">
        <v>10009</v>
      </c>
      <c r="C1400" s="325">
        <v>2025</v>
      </c>
      <c r="D1400" s="326">
        <v>45987</v>
      </c>
      <c r="E1400" s="327" t="str">
        <f>IF(Tabla110[[#This Row],[Fecha Respuesta]]="","01 Pendiente","02 Finalizado")</f>
        <v>02 Finalizado</v>
      </c>
      <c r="F1400" s="325" t="s">
        <v>138</v>
      </c>
      <c r="G1400" s="325" t="str">
        <f>+VLOOKUP(Tabla110[[#This Row],[ABOGADO]],'|'!$A$47:$B$89,2,0)</f>
        <v>Representación Judicial</v>
      </c>
      <c r="H1400" s="325" t="s">
        <v>6122</v>
      </c>
      <c r="I1400" s="325" t="s">
        <v>65</v>
      </c>
      <c r="J1400" s="328" t="s">
        <v>10010</v>
      </c>
      <c r="K1400" s="329" t="s">
        <v>6243</v>
      </c>
      <c r="L1400" s="328">
        <v>51028930</v>
      </c>
      <c r="M1400" s="325" t="s">
        <v>10011</v>
      </c>
      <c r="N1400" s="325" t="str">
        <f>Tabla110[[#This Row],[Orden]]&amp;" ("&amp;Tabla110[[#This Row],[Vigencia]]&amp;") "&amp;Tabla110[[#This Row],[Entidad / Reclamante]]&amp;" "&amp;Tabla110[[#This Row],[Últimos 6 Dígitos del Proceso]]</f>
        <v>1402 (2025) Maribel Pai Taicus 021000</v>
      </c>
      <c r="O1400" s="322">
        <v>1</v>
      </c>
      <c r="P1400" s="322">
        <v>32500000</v>
      </c>
      <c r="Q1400" s="326">
        <v>45989</v>
      </c>
      <c r="R1400" s="325" t="s">
        <v>92</v>
      </c>
      <c r="S1400" s="326">
        <v>45987</v>
      </c>
      <c r="T1400" s="325" t="s">
        <v>9298</v>
      </c>
      <c r="U1400" s="330"/>
      <c r="V1400" s="330"/>
      <c r="W1400" s="330"/>
      <c r="X1400" s="330">
        <f>+NETWORKDAYS(Tabla110[[#This Row],[Fecha de Asignación2]],Tabla110[[#This Row],[Fecha Respuesta]])</f>
        <v>3</v>
      </c>
      <c r="Y1400" s="330">
        <f>+Tabla110[[#This Row],[Meta]]-Tabla110[[#This Row],[Meta2]]</f>
        <v>-3</v>
      </c>
    </row>
    <row r="1401" spans="1:25" hidden="1">
      <c r="A1401" s="323" t="s">
        <v>10012</v>
      </c>
      <c r="B1401" s="324" t="s">
        <v>10012</v>
      </c>
      <c r="C1401" s="325">
        <v>2025</v>
      </c>
      <c r="D1401" s="326">
        <v>45987</v>
      </c>
      <c r="E1401" s="327" t="str">
        <f>IF(Tabla110[[#This Row],[Fecha Respuesta]]="","01 Pendiente","02 Finalizado")</f>
        <v>02 Finalizado</v>
      </c>
      <c r="F1401" s="325" t="s">
        <v>127</v>
      </c>
      <c r="G1401" s="325" t="str">
        <f>+VLOOKUP(Tabla110[[#This Row],[ABOGADO]],'|'!$A$47:$B$89,2,0)</f>
        <v>Coordinación Prejudicial</v>
      </c>
      <c r="H1401" s="331" t="s">
        <v>2176</v>
      </c>
      <c r="I1401" s="325" t="s">
        <v>65</v>
      </c>
      <c r="J1401" s="328" t="s">
        <v>7981</v>
      </c>
      <c r="K1401" s="329" t="s">
        <v>7982</v>
      </c>
      <c r="L1401" s="328" t="s">
        <v>2350</v>
      </c>
      <c r="M1401" s="325" t="s">
        <v>246</v>
      </c>
      <c r="N1401" s="325" t="str">
        <f>Tabla110[[#This Row],[Orden]]&amp;" ("&amp;Tabla110[[#This Row],[Vigencia]]&amp;") "&amp;Tabla110[[#This Row],[Entidad / Reclamante]]&amp;" "&amp;Tabla110[[#This Row],[Últimos 6 Dígitos del Proceso]]</f>
        <v>1403 (2025) Compensar EPS 048600</v>
      </c>
      <c r="O1401" s="322">
        <v>1</v>
      </c>
      <c r="P1401" s="322">
        <v>300850497</v>
      </c>
      <c r="Q1401" s="326">
        <v>45987</v>
      </c>
      <c r="R1401" s="325" t="s">
        <v>54</v>
      </c>
      <c r="S1401" s="326">
        <v>45987</v>
      </c>
      <c r="T1401" s="325" t="s">
        <v>10013</v>
      </c>
      <c r="U1401" s="330"/>
      <c r="V1401" s="330"/>
      <c r="W1401" s="330"/>
      <c r="X1401" s="330">
        <f>+NETWORKDAYS(Tabla110[[#This Row],[Fecha de Asignación2]],Tabla110[[#This Row],[Fecha Respuesta]])</f>
        <v>1</v>
      </c>
      <c r="Y1401" s="330">
        <f>+Tabla110[[#This Row],[Meta]]-Tabla110[[#This Row],[Meta2]]</f>
        <v>-1</v>
      </c>
    </row>
    <row r="1402" spans="1:25" hidden="1">
      <c r="A1402" s="323" t="s">
        <v>10014</v>
      </c>
      <c r="B1402" s="324" t="s">
        <v>10014</v>
      </c>
      <c r="C1402" s="325">
        <v>2025</v>
      </c>
      <c r="D1402" s="326">
        <v>45987</v>
      </c>
      <c r="E1402" s="327" t="str">
        <f>IF(Tabla110[[#This Row],[Fecha Respuesta]]="","01 Pendiente","02 Finalizado")</f>
        <v>02 Finalizado</v>
      </c>
      <c r="F1402" s="325" t="s">
        <v>176</v>
      </c>
      <c r="G1402" s="325" t="str">
        <f>+VLOOKUP(Tabla110[[#This Row],[ABOGADO]],'|'!$A$47:$B$89,2,0)</f>
        <v>Representación Judicial</v>
      </c>
      <c r="H1402" s="331" t="s">
        <v>2176</v>
      </c>
      <c r="I1402" s="325" t="s">
        <v>59</v>
      </c>
      <c r="J1402" s="328" t="s">
        <v>10015</v>
      </c>
      <c r="K1402" s="329" t="s">
        <v>2192</v>
      </c>
      <c r="L1402" s="328" t="s">
        <v>2350</v>
      </c>
      <c r="M1402" s="325" t="s">
        <v>315</v>
      </c>
      <c r="N1402" s="325" t="str">
        <f>Tabla110[[#This Row],[Orden]]&amp;" ("&amp;Tabla110[[#This Row],[Vigencia]]&amp;") "&amp;Tabla110[[#This Row],[Entidad / Reclamante]]&amp;" "&amp;Tabla110[[#This Row],[Últimos 6 Dígitos del Proceso]]</f>
        <v>1404 (2025) Sanitas EPS 030300</v>
      </c>
      <c r="O1402" s="322">
        <v>11</v>
      </c>
      <c r="P1402" s="322">
        <v>0</v>
      </c>
      <c r="Q1402" s="326">
        <v>45989</v>
      </c>
      <c r="R1402" s="325" t="s">
        <v>54</v>
      </c>
      <c r="S1402" s="326">
        <v>45987</v>
      </c>
      <c r="T1402" s="325" t="s">
        <v>10016</v>
      </c>
      <c r="U1402" s="330"/>
      <c r="V1402" s="330"/>
      <c r="W1402" s="330"/>
      <c r="X1402" s="330">
        <f>+NETWORKDAYS(Tabla110[[#This Row],[Fecha de Asignación2]],Tabla110[[#This Row],[Fecha Respuesta]])</f>
        <v>3</v>
      </c>
      <c r="Y1402" s="330">
        <f>+Tabla110[[#This Row],[Meta]]-Tabla110[[#This Row],[Meta2]]</f>
        <v>-3</v>
      </c>
    </row>
    <row r="1403" spans="1:25">
      <c r="A1403" s="323" t="s">
        <v>10017</v>
      </c>
      <c r="B1403" s="324" t="s">
        <v>10017</v>
      </c>
      <c r="C1403" s="325">
        <v>2025</v>
      </c>
      <c r="D1403" s="326">
        <v>45987</v>
      </c>
      <c r="E1403" s="327" t="str">
        <f>IF(Tabla110[[#This Row],[Fecha Respuesta]]="","01 Pendiente","02 Finalizado")</f>
        <v>01 Pendiente</v>
      </c>
      <c r="F1403" s="325" t="s">
        <v>139</v>
      </c>
      <c r="G1403" s="325" t="str">
        <f>+VLOOKUP(Tabla110[[#This Row],[ABOGADO]],'|'!$A$47:$B$89,2,0)</f>
        <v>Representación Judicial</v>
      </c>
      <c r="H1403" s="331" t="s">
        <v>2176</v>
      </c>
      <c r="I1403" s="325" t="s">
        <v>65</v>
      </c>
      <c r="J1403" s="328" t="s">
        <v>10018</v>
      </c>
      <c r="K1403" s="329" t="s">
        <v>6752</v>
      </c>
      <c r="L1403" s="328" t="s">
        <v>2350</v>
      </c>
      <c r="M1403" s="325" t="s">
        <v>315</v>
      </c>
      <c r="N1403" s="325" t="str">
        <f>Tabla110[[#This Row],[Orden]]&amp;" ("&amp;Tabla110[[#This Row],[Vigencia]]&amp;") "&amp;Tabla110[[#This Row],[Entidad / Reclamante]]&amp;" "&amp;Tabla110[[#This Row],[Últimos 6 Dígitos del Proceso]]</f>
        <v>1405 (2025) Sanitas EPS 013500</v>
      </c>
      <c r="O1403" s="322">
        <v>462</v>
      </c>
      <c r="P1403" s="322">
        <v>187736000</v>
      </c>
      <c r="Q1403" s="326"/>
      <c r="R1403" s="325" t="s">
        <v>54</v>
      </c>
      <c r="S1403" s="326">
        <v>45987</v>
      </c>
      <c r="T1403" s="325" t="s">
        <v>9715</v>
      </c>
      <c r="U1403" s="330"/>
      <c r="V1403" s="330"/>
      <c r="W1403" s="330"/>
      <c r="X1403" s="330">
        <f>+NETWORKDAYS(Tabla110[[#This Row],[Fecha de Asignación2]],Tabla110[[#This Row],[Fecha Respuesta]])</f>
        <v>-32848</v>
      </c>
      <c r="Y1403" s="330">
        <f>+Tabla110[[#This Row],[Meta]]-Tabla110[[#This Row],[Meta2]]</f>
        <v>32848</v>
      </c>
    </row>
    <row r="1404" spans="1:25" hidden="1">
      <c r="A1404" s="323" t="s">
        <v>10019</v>
      </c>
      <c r="B1404" s="324" t="s">
        <v>10019</v>
      </c>
      <c r="C1404" s="325">
        <v>2025</v>
      </c>
      <c r="D1404" s="326">
        <v>45987</v>
      </c>
      <c r="E1404" s="327" t="str">
        <f>IF(Tabla110[[#This Row],[Fecha Respuesta]]="","01 Pendiente","02 Finalizado")</f>
        <v>02 Finalizado</v>
      </c>
      <c r="F1404" s="325" t="s">
        <v>154</v>
      </c>
      <c r="G1404" s="325" t="str">
        <f>+VLOOKUP(Tabla110[[#This Row],[ABOGADO]],'|'!$A$47:$B$89,2,0)</f>
        <v>Coordinación Prejudicial</v>
      </c>
      <c r="H1404" s="3" t="s">
        <v>2219</v>
      </c>
      <c r="I1404" s="3" t="s">
        <v>65</v>
      </c>
      <c r="J1404" s="328" t="s">
        <v>10020</v>
      </c>
      <c r="K1404" s="329" t="s">
        <v>10021</v>
      </c>
      <c r="L1404" s="328" t="s">
        <v>2350</v>
      </c>
      <c r="M1404" s="325" t="s">
        <v>10022</v>
      </c>
      <c r="N1404" s="325" t="str">
        <f>Tabla110[[#This Row],[Orden]]&amp;" ("&amp;Tabla110[[#This Row],[Vigencia]]&amp;") "&amp;Tabla110[[#This Row],[Entidad / Reclamante]]&amp;" "&amp;Tabla110[[#This Row],[Últimos 6 Dígitos del Proceso]]</f>
        <v>1406 (2025) IPS Universidad de Antioquia 255672</v>
      </c>
      <c r="O1404" s="322">
        <v>28621</v>
      </c>
      <c r="P1404" s="322">
        <v>322624064</v>
      </c>
      <c r="Q1404" s="326">
        <v>45988</v>
      </c>
      <c r="R1404" s="325" t="s">
        <v>54</v>
      </c>
      <c r="S1404" s="326">
        <v>45987</v>
      </c>
      <c r="T1404" s="325" t="s">
        <v>10023</v>
      </c>
      <c r="U1404" s="330"/>
      <c r="V1404" s="330"/>
      <c r="W1404" s="330"/>
      <c r="X1404" s="330">
        <f>+NETWORKDAYS(Tabla110[[#This Row],[Fecha de Asignación2]],Tabla110[[#This Row],[Fecha Respuesta]])</f>
        <v>2</v>
      </c>
      <c r="Y1404" s="330">
        <f>+Tabla110[[#This Row],[Meta]]-Tabla110[[#This Row],[Meta2]]</f>
        <v>-2</v>
      </c>
    </row>
    <row r="1405" spans="1:25">
      <c r="A1405" s="323" t="s">
        <v>10024</v>
      </c>
      <c r="B1405" s="324" t="s">
        <v>10024</v>
      </c>
      <c r="C1405" s="325">
        <v>2025</v>
      </c>
      <c r="D1405" s="326">
        <v>45988</v>
      </c>
      <c r="E1405" s="327" t="str">
        <f>IF(Tabla110[[#This Row],[Fecha Respuesta]]="","01 Pendiente","02 Finalizado")</f>
        <v>01 Pendiente</v>
      </c>
      <c r="F1405" s="325" t="s">
        <v>180</v>
      </c>
      <c r="G1405" s="325" t="str">
        <f>+VLOOKUP(Tabla110[[#This Row],[ABOGADO]],'|'!$A$47:$B$89,2,0)</f>
        <v>Representación Judicial</v>
      </c>
      <c r="H1405" s="3" t="s">
        <v>2219</v>
      </c>
      <c r="I1405" s="325" t="s">
        <v>65</v>
      </c>
      <c r="J1405" s="328" t="s">
        <v>10025</v>
      </c>
      <c r="K1405" s="329" t="s">
        <v>6682</v>
      </c>
      <c r="L1405" s="328" t="s">
        <v>2350</v>
      </c>
      <c r="M1405" s="325" t="s">
        <v>1934</v>
      </c>
      <c r="N1405" s="325" t="str">
        <f>Tabla110[[#This Row],[Orden]]&amp;" ("&amp;Tabla110[[#This Row],[Vigencia]]&amp;") "&amp;Tabla110[[#This Row],[Entidad / Reclamante]]&amp;" "&amp;Tabla110[[#This Row],[Últimos 6 Dígitos del Proceso]]</f>
        <v>1407 (2025) Clínica Medical S.A.S 015700</v>
      </c>
      <c r="O1405" s="322">
        <v>1</v>
      </c>
      <c r="P1405" s="322">
        <v>478400</v>
      </c>
      <c r="Q1405" s="326"/>
      <c r="R1405" s="325" t="s">
        <v>54</v>
      </c>
      <c r="S1405" s="326">
        <v>45988</v>
      </c>
      <c r="T1405" s="325" t="s">
        <v>9525</v>
      </c>
      <c r="U1405" s="330"/>
      <c r="V1405" s="330"/>
      <c r="W1405" s="330"/>
      <c r="X1405" s="330">
        <f>+NETWORKDAYS(Tabla110[[#This Row],[Fecha de Asignación2]],Tabla110[[#This Row],[Fecha Respuesta]])</f>
        <v>-32849</v>
      </c>
      <c r="Y1405" s="330">
        <f>+Tabla110[[#This Row],[Meta]]-Tabla110[[#This Row],[Meta2]]</f>
        <v>32849</v>
      </c>
    </row>
    <row r="1406" spans="1:25">
      <c r="A1406" s="323" t="s">
        <v>10026</v>
      </c>
      <c r="B1406" s="324" t="s">
        <v>10026</v>
      </c>
      <c r="C1406" s="325">
        <v>2025</v>
      </c>
      <c r="D1406" s="326">
        <v>45988</v>
      </c>
      <c r="E1406" s="327" t="str">
        <f>IF(Tabla110[[#This Row],[Fecha Respuesta]]="","01 Pendiente","02 Finalizado")</f>
        <v>01 Pendiente</v>
      </c>
      <c r="F1406" s="325" t="s">
        <v>158</v>
      </c>
      <c r="G1406" s="325" t="str">
        <f>+VLOOKUP(Tabla110[[#This Row],[ABOGADO]],'|'!$A$47:$B$89,2,0)</f>
        <v>Representación Judicial</v>
      </c>
      <c r="H1406" s="331" t="s">
        <v>2176</v>
      </c>
      <c r="I1406" s="325" t="s">
        <v>65</v>
      </c>
      <c r="J1406" s="328" t="s">
        <v>10027</v>
      </c>
      <c r="K1406" s="329" t="s">
        <v>9397</v>
      </c>
      <c r="L1406" s="18" t="s">
        <v>2350</v>
      </c>
      <c r="M1406" s="3" t="s">
        <v>267</v>
      </c>
      <c r="N1406" s="325" t="str">
        <f>Tabla110[[#This Row],[Orden]]&amp;" ("&amp;Tabla110[[#This Row],[Vigencia]]&amp;") "&amp;Tabla110[[#This Row],[Entidad / Reclamante]]&amp;" "&amp;Tabla110[[#This Row],[Últimos 6 Dígitos del Proceso]]</f>
        <v>1408 (2025) Nueva EPS 015000</v>
      </c>
      <c r="O1406" s="322">
        <v>30</v>
      </c>
      <c r="P1406" s="322">
        <v>138916148</v>
      </c>
      <c r="Q1406" s="326"/>
      <c r="R1406" s="325" t="s">
        <v>54</v>
      </c>
      <c r="S1406" s="326">
        <v>45988</v>
      </c>
      <c r="T1406" s="325" t="s">
        <v>8153</v>
      </c>
      <c r="U1406" s="330"/>
      <c r="V1406" s="330"/>
      <c r="W1406" s="330"/>
      <c r="X1406" s="330">
        <f>+NETWORKDAYS(Tabla110[[#This Row],[Fecha de Asignación2]],Tabla110[[#This Row],[Fecha Respuesta]])</f>
        <v>-32849</v>
      </c>
      <c r="Y1406" s="330">
        <f>+Tabla110[[#This Row],[Meta]]-Tabla110[[#This Row],[Meta2]]</f>
        <v>32849</v>
      </c>
    </row>
    <row r="1407" spans="1:25" hidden="1">
      <c r="A1407" s="323" t="s">
        <v>10028</v>
      </c>
      <c r="B1407" s="324" t="s">
        <v>10028</v>
      </c>
      <c r="C1407" s="325">
        <v>2025</v>
      </c>
      <c r="D1407" s="326">
        <v>45988</v>
      </c>
      <c r="E1407" s="327" t="str">
        <f>IF(Tabla110[[#This Row],[Fecha Respuesta]]="","01 Pendiente","02 Finalizado")</f>
        <v>02 Finalizado</v>
      </c>
      <c r="F1407" s="325" t="s">
        <v>111</v>
      </c>
      <c r="G1407" s="325" t="str">
        <f>+VLOOKUP(Tabla110[[#This Row],[ABOGADO]],'|'!$A$47:$B$89,2,0)</f>
        <v>Representación Judicial</v>
      </c>
      <c r="H1407" s="331" t="s">
        <v>2176</v>
      </c>
      <c r="I1407" s="325" t="s">
        <v>59</v>
      </c>
      <c r="J1407" s="328" t="s">
        <v>10029</v>
      </c>
      <c r="K1407" s="329" t="s">
        <v>9397</v>
      </c>
      <c r="L1407" s="328" t="s">
        <v>2350</v>
      </c>
      <c r="M1407" s="325" t="s">
        <v>315</v>
      </c>
      <c r="N1407" s="325" t="str">
        <f>Tabla110[[#This Row],[Orden]]&amp;" ("&amp;Tabla110[[#This Row],[Vigencia]]&amp;") "&amp;Tabla110[[#This Row],[Entidad / Reclamante]]&amp;" "&amp;Tabla110[[#This Row],[Últimos 6 Dígitos del Proceso]]</f>
        <v>1409 (2025) Sanitas EPS 015000</v>
      </c>
      <c r="O1407" s="322">
        <v>25</v>
      </c>
      <c r="P1407" s="322">
        <v>0</v>
      </c>
      <c r="Q1407" s="326">
        <v>45989</v>
      </c>
      <c r="R1407" s="325" t="s">
        <v>54</v>
      </c>
      <c r="S1407" s="326">
        <v>45988</v>
      </c>
      <c r="T1407" s="325" t="s">
        <v>10030</v>
      </c>
      <c r="U1407" s="330"/>
      <c r="V1407" s="330"/>
      <c r="W1407" s="330"/>
      <c r="X1407" s="330">
        <f>+NETWORKDAYS(Tabla110[[#This Row],[Fecha de Asignación2]],Tabla110[[#This Row],[Fecha Respuesta]])</f>
        <v>2</v>
      </c>
      <c r="Y1407" s="330">
        <f>+Tabla110[[#This Row],[Meta]]-Tabla110[[#This Row],[Meta2]]</f>
        <v>-2</v>
      </c>
    </row>
    <row r="1408" spans="1:25" hidden="1">
      <c r="A1408" s="323" t="s">
        <v>10031</v>
      </c>
      <c r="B1408" s="324" t="s">
        <v>10031</v>
      </c>
      <c r="C1408" s="325">
        <v>2025</v>
      </c>
      <c r="D1408" s="326">
        <v>45988</v>
      </c>
      <c r="E1408" s="327" t="str">
        <f>IF(Tabla110[[#This Row],[Fecha Respuesta]]="","01 Pendiente","02 Finalizado")</f>
        <v>02 Finalizado</v>
      </c>
      <c r="F1408" s="325" t="s">
        <v>173</v>
      </c>
      <c r="G1408" s="325" t="str">
        <f>+VLOOKUP(Tabla110[[#This Row],[ABOGADO]],'|'!$A$47:$B$89,2,0)</f>
        <v>Representación Judicial</v>
      </c>
      <c r="H1408" s="331" t="s">
        <v>2176</v>
      </c>
      <c r="I1408" s="325" t="s">
        <v>56</v>
      </c>
      <c r="J1408" s="328" t="s">
        <v>10032</v>
      </c>
      <c r="K1408" s="329" t="s">
        <v>6861</v>
      </c>
      <c r="L1408" s="328" t="s">
        <v>2350</v>
      </c>
      <c r="M1408" s="325" t="s">
        <v>389</v>
      </c>
      <c r="N1408" s="325" t="str">
        <f>Tabla110[[#This Row],[Orden]]&amp;" ("&amp;Tabla110[[#This Row],[Vigencia]]&amp;") "&amp;Tabla110[[#This Row],[Entidad / Reclamante]]&amp;" "&amp;Tabla110[[#This Row],[Últimos 6 Dígitos del Proceso]]</f>
        <v>1410 (2025) Salud Total EPS 020700</v>
      </c>
      <c r="O1408" s="322">
        <v>522</v>
      </c>
      <c r="P1408" s="322">
        <v>248471657</v>
      </c>
      <c r="Q1408" s="326">
        <v>45988</v>
      </c>
      <c r="R1408" s="325" t="s">
        <v>54</v>
      </c>
      <c r="S1408" s="326">
        <v>45988</v>
      </c>
      <c r="T1408" s="325" t="s">
        <v>8306</v>
      </c>
      <c r="U1408" s="330"/>
      <c r="V1408" s="330"/>
      <c r="W1408" s="330"/>
      <c r="X1408" s="330">
        <f>+NETWORKDAYS(Tabla110[[#This Row],[Fecha de Asignación2]],Tabla110[[#This Row],[Fecha Respuesta]])</f>
        <v>1</v>
      </c>
      <c r="Y1408" s="330">
        <f>+Tabla110[[#This Row],[Meta]]-Tabla110[[#This Row],[Meta2]]</f>
        <v>-1</v>
      </c>
    </row>
    <row r="1409" spans="1:25">
      <c r="A1409" s="323" t="s">
        <v>10033</v>
      </c>
      <c r="B1409" s="324" t="s">
        <v>10033</v>
      </c>
      <c r="C1409" s="325">
        <v>2025</v>
      </c>
      <c r="D1409" s="326">
        <v>45988</v>
      </c>
      <c r="E1409" s="327" t="str">
        <f>IF(Tabla110[[#This Row],[Fecha Respuesta]]="","01 Pendiente","02 Finalizado")</f>
        <v>01 Pendiente</v>
      </c>
      <c r="F1409" s="325" t="s">
        <v>158</v>
      </c>
      <c r="G1409" s="325" t="str">
        <f>+VLOOKUP(Tabla110[[#This Row],[ABOGADO]],'|'!$A$47:$B$89,2,0)</f>
        <v>Representación Judicial</v>
      </c>
      <c r="H1409" s="331" t="s">
        <v>2176</v>
      </c>
      <c r="I1409" s="325" t="s">
        <v>65</v>
      </c>
      <c r="J1409" s="328" t="s">
        <v>10034</v>
      </c>
      <c r="K1409" s="329" t="s">
        <v>9021</v>
      </c>
      <c r="L1409" s="328" t="s">
        <v>2350</v>
      </c>
      <c r="M1409" s="325" t="s">
        <v>315</v>
      </c>
      <c r="N1409" s="325" t="str">
        <f>Tabla110[[#This Row],[Orden]]&amp;" ("&amp;Tabla110[[#This Row],[Vigencia]]&amp;") "&amp;Tabla110[[#This Row],[Entidad / Reclamante]]&amp;" "&amp;Tabla110[[#This Row],[Últimos 6 Dígitos del Proceso]]</f>
        <v>1411 (2025) Sanitas EPS 005200</v>
      </c>
      <c r="O1409" s="322">
        <v>35</v>
      </c>
      <c r="P1409" s="322">
        <v>2332909</v>
      </c>
      <c r="Q1409" s="326"/>
      <c r="R1409" s="325" t="s">
        <v>54</v>
      </c>
      <c r="S1409" s="326">
        <v>45988</v>
      </c>
      <c r="T1409" s="325" t="s">
        <v>8153</v>
      </c>
      <c r="U1409" s="330"/>
      <c r="V1409" s="330"/>
      <c r="W1409" s="330"/>
      <c r="X1409" s="330">
        <f>+NETWORKDAYS(Tabla110[[#This Row],[Fecha de Asignación2]],Tabla110[[#This Row],[Fecha Respuesta]])</f>
        <v>-32849</v>
      </c>
      <c r="Y1409" s="330">
        <f>+Tabla110[[#This Row],[Meta]]-Tabla110[[#This Row],[Meta2]]</f>
        <v>32849</v>
      </c>
    </row>
    <row r="1410" spans="1:25" hidden="1">
      <c r="A1410" s="323" t="s">
        <v>10035</v>
      </c>
      <c r="B1410" s="324" t="s">
        <v>10035</v>
      </c>
      <c r="C1410" s="325">
        <v>2025</v>
      </c>
      <c r="D1410" s="326">
        <v>45988</v>
      </c>
      <c r="E1410" s="327" t="str">
        <f>IF(Tabla110[[#This Row],[Fecha Respuesta]]="","01 Pendiente","02 Finalizado")</f>
        <v>02 Finalizado</v>
      </c>
      <c r="F1410" s="3" t="s">
        <v>2259</v>
      </c>
      <c r="G1410" s="3" t="s">
        <v>17</v>
      </c>
      <c r="H1410" s="331" t="s">
        <v>2176</v>
      </c>
      <c r="I1410" s="3" t="s">
        <v>65</v>
      </c>
      <c r="J1410" s="328" t="s">
        <v>9494</v>
      </c>
      <c r="K1410" s="329" t="s">
        <v>7856</v>
      </c>
      <c r="L1410" s="328" t="s">
        <v>2350</v>
      </c>
      <c r="M1410" s="325" t="s">
        <v>355</v>
      </c>
      <c r="N1410" s="325" t="str">
        <f>Tabla110[[#This Row],[Orden]]&amp;" ("&amp;Tabla110[[#This Row],[Vigencia]]&amp;") "&amp;Tabla110[[#This Row],[Entidad / Reclamante]]&amp;" "&amp;Tabla110[[#This Row],[Últimos 6 Dígitos del Proceso]]</f>
        <v>1412 (2025) Famisanar EPS 014900</v>
      </c>
      <c r="O1410" s="322">
        <v>4</v>
      </c>
      <c r="P1410" s="322">
        <v>737769</v>
      </c>
      <c r="Q1410" s="326">
        <v>45988</v>
      </c>
      <c r="R1410" s="325" t="s">
        <v>54</v>
      </c>
      <c r="S1410" s="326">
        <v>45988</v>
      </c>
      <c r="T1410" s="325" t="s">
        <v>10036</v>
      </c>
      <c r="U1410" s="330"/>
      <c r="V1410" s="330"/>
      <c r="W1410" s="330"/>
      <c r="X1410" s="330">
        <f>+NETWORKDAYS(Tabla110[[#This Row],[Fecha de Asignación2]],Tabla110[[#This Row],[Fecha Respuesta]])</f>
        <v>1</v>
      </c>
      <c r="Y1410" s="330">
        <f>+Tabla110[[#This Row],[Meta]]-Tabla110[[#This Row],[Meta2]]</f>
        <v>-1</v>
      </c>
    </row>
    <row r="1411" spans="1:25">
      <c r="A1411" s="323" t="s">
        <v>10037</v>
      </c>
      <c r="B1411" s="324" t="s">
        <v>10037</v>
      </c>
      <c r="C1411" s="325">
        <v>2025</v>
      </c>
      <c r="D1411" s="326">
        <v>45988</v>
      </c>
      <c r="E1411" s="327" t="str">
        <f>IF(Tabla110[[#This Row],[Fecha Respuesta]]="","01 Pendiente","02 Finalizado")</f>
        <v>02 Finalizado</v>
      </c>
      <c r="F1411" s="325" t="s">
        <v>167</v>
      </c>
      <c r="G1411" s="325" t="str">
        <f>+VLOOKUP(Tabla110[[#This Row],[ABOGADO]],'|'!$A$47:$B$89,2,0)</f>
        <v>Representación Judicial</v>
      </c>
      <c r="H1411" s="325" t="s">
        <v>6122</v>
      </c>
      <c r="I1411" s="325" t="s">
        <v>65</v>
      </c>
      <c r="J1411" s="328" t="s">
        <v>10038</v>
      </c>
      <c r="K1411" s="329" t="s">
        <v>6647</v>
      </c>
      <c r="L1411" s="328">
        <v>51025159</v>
      </c>
      <c r="M1411" s="346" t="s">
        <v>10039</v>
      </c>
      <c r="N1411" s="325" t="str">
        <f>Tabla110[[#This Row],[Orden]]&amp;" ("&amp;Tabla110[[#This Row],[Vigencia]]&amp;") "&amp;Tabla110[[#This Row],[Entidad / Reclamante]]&amp;" "&amp;Tabla110[[#This Row],[Últimos 6 Dígitos del Proceso]]</f>
        <v>1413 (2025) Vivian Yeraldin Reyes Muñoz 005900</v>
      </c>
      <c r="O1411" s="322">
        <v>1</v>
      </c>
      <c r="P1411" s="322">
        <v>25000000</v>
      </c>
      <c r="Q1411" s="326">
        <v>45993</v>
      </c>
      <c r="R1411" s="325" t="s">
        <v>92</v>
      </c>
      <c r="S1411" s="326">
        <v>45989</v>
      </c>
      <c r="T1411" s="325" t="s">
        <v>10040</v>
      </c>
      <c r="U1411" s="330"/>
      <c r="V1411" s="330"/>
      <c r="W1411" s="330"/>
      <c r="X1411" s="330">
        <f>+NETWORKDAYS(Tabla110[[#This Row],[Fecha de Asignación2]],Tabla110[[#This Row],[Fecha Respuesta]])</f>
        <v>3</v>
      </c>
      <c r="Y1411" s="330">
        <f>+Tabla110[[#This Row],[Meta]]-Tabla110[[#This Row],[Meta2]]</f>
        <v>-3</v>
      </c>
    </row>
    <row r="1412" spans="1:25" hidden="1">
      <c r="A1412" s="323" t="s">
        <v>10041</v>
      </c>
      <c r="B1412" s="324" t="s">
        <v>10041</v>
      </c>
      <c r="C1412" s="325">
        <v>2025</v>
      </c>
      <c r="D1412" s="326">
        <v>45988</v>
      </c>
      <c r="E1412" s="327" t="str">
        <f>IF(Tabla110[[#This Row],[Fecha Respuesta]]="","01 Pendiente","02 Finalizado")</f>
        <v>02 Finalizado</v>
      </c>
      <c r="F1412" s="325" t="s">
        <v>127</v>
      </c>
      <c r="G1412" s="325" t="str">
        <f>+VLOOKUP(Tabla110[[#This Row],[ABOGADO]],'|'!$A$47:$B$89,2,0)</f>
        <v>Coordinación Prejudicial</v>
      </c>
      <c r="H1412" s="331" t="s">
        <v>2176</v>
      </c>
      <c r="I1412" s="325" t="s">
        <v>65</v>
      </c>
      <c r="J1412" s="328" t="s">
        <v>7981</v>
      </c>
      <c r="K1412" s="329" t="s">
        <v>7982</v>
      </c>
      <c r="L1412" s="328" t="s">
        <v>2350</v>
      </c>
      <c r="M1412" s="325" t="s">
        <v>246</v>
      </c>
      <c r="N1412" s="325" t="str">
        <f>Tabla110[[#This Row],[Orden]]&amp;" ("&amp;Tabla110[[#This Row],[Vigencia]]&amp;") "&amp;Tabla110[[#This Row],[Entidad / Reclamante]]&amp;" "&amp;Tabla110[[#This Row],[Últimos 6 Dígitos del Proceso]]</f>
        <v>1414 (2025) Compensar EPS 048600</v>
      </c>
      <c r="O1412" s="322">
        <v>189</v>
      </c>
      <c r="P1412" s="322">
        <v>300850497</v>
      </c>
      <c r="Q1412" s="326">
        <v>45992</v>
      </c>
      <c r="R1412" s="325" t="s">
        <v>47</v>
      </c>
      <c r="S1412" s="326">
        <v>45988</v>
      </c>
      <c r="T1412" s="325" t="s">
        <v>10013</v>
      </c>
      <c r="U1412" s="330"/>
      <c r="V1412" s="330"/>
      <c r="W1412" s="330"/>
      <c r="X1412" s="330">
        <f>+NETWORKDAYS(Tabla110[[#This Row],[Fecha de Asignación2]],Tabla110[[#This Row],[Fecha Respuesta]])</f>
        <v>3</v>
      </c>
      <c r="Y1412" s="330">
        <f>+Tabla110[[#This Row],[Meta]]-Tabla110[[#This Row],[Meta2]]</f>
        <v>-3</v>
      </c>
    </row>
    <row r="1413" spans="1:25">
      <c r="A1413" s="323" t="s">
        <v>10042</v>
      </c>
      <c r="B1413" s="324" t="s">
        <v>10042</v>
      </c>
      <c r="C1413" s="325">
        <v>2025</v>
      </c>
      <c r="D1413" s="326">
        <v>45988</v>
      </c>
      <c r="E1413" s="327" t="str">
        <f>IF(Tabla110[[#This Row],[Fecha Respuesta]]="","01 Pendiente","02 Finalizado")</f>
        <v>01 Pendiente</v>
      </c>
      <c r="F1413" s="325" t="s">
        <v>143</v>
      </c>
      <c r="G1413" s="325" t="str">
        <f>+VLOOKUP(Tabla110[[#This Row],[ABOGADO]],'|'!$A$47:$B$89,2,0)</f>
        <v>Representación Judicial</v>
      </c>
      <c r="H1413" s="331" t="s">
        <v>2176</v>
      </c>
      <c r="I1413" s="325" t="s">
        <v>65</v>
      </c>
      <c r="J1413" s="328" t="s">
        <v>10043</v>
      </c>
      <c r="K1413" s="329" t="s">
        <v>8080</v>
      </c>
      <c r="L1413" s="328" t="s">
        <v>2350</v>
      </c>
      <c r="M1413" s="325" t="s">
        <v>315</v>
      </c>
      <c r="N1413" s="325" t="str">
        <f>Tabla110[[#This Row],[Orden]]&amp;" ("&amp;Tabla110[[#This Row],[Vigencia]]&amp;") "&amp;Tabla110[[#This Row],[Entidad / Reclamante]]&amp;" "&amp;Tabla110[[#This Row],[Últimos 6 Dígitos del Proceso]]</f>
        <v>1415 (2025) Sanitas EPS 016900</v>
      </c>
      <c r="O1413" s="322">
        <v>985</v>
      </c>
      <c r="P1413" s="322">
        <v>289461953</v>
      </c>
      <c r="Q1413" s="326"/>
      <c r="R1413" s="325" t="s">
        <v>54</v>
      </c>
      <c r="S1413" s="326">
        <v>45988</v>
      </c>
      <c r="T1413" s="325" t="s">
        <v>7223</v>
      </c>
      <c r="U1413" s="330"/>
      <c r="V1413" s="330"/>
      <c r="W1413" s="330"/>
      <c r="X1413" s="330">
        <f>+NETWORKDAYS(Tabla110[[#This Row],[Fecha de Asignación2]],Tabla110[[#This Row],[Fecha Respuesta]])</f>
        <v>-32849</v>
      </c>
      <c r="Y1413" s="330">
        <f>+Tabla110[[#This Row],[Meta]]-Tabla110[[#This Row],[Meta2]]</f>
        <v>32849</v>
      </c>
    </row>
    <row r="1414" spans="1:25">
      <c r="A1414" s="323" t="s">
        <v>10044</v>
      </c>
      <c r="B1414" s="324" t="s">
        <v>10044</v>
      </c>
      <c r="C1414" s="325">
        <v>2025</v>
      </c>
      <c r="D1414" s="326">
        <v>45988</v>
      </c>
      <c r="E1414" s="327" t="str">
        <f>IF(Tabla110[[#This Row],[Fecha Respuesta]]="","01 Pendiente","02 Finalizado")</f>
        <v>01 Pendiente</v>
      </c>
      <c r="F1414" s="325" t="s">
        <v>143</v>
      </c>
      <c r="G1414" s="325" t="str">
        <f>+VLOOKUP(Tabla110[[#This Row],[ABOGADO]],'|'!$A$47:$B$89,2,0)</f>
        <v>Representación Judicial</v>
      </c>
      <c r="H1414" s="331" t="s">
        <v>2176</v>
      </c>
      <c r="I1414" s="325" t="s">
        <v>65</v>
      </c>
      <c r="J1414" s="328" t="s">
        <v>10045</v>
      </c>
      <c r="K1414" s="329" t="s">
        <v>6585</v>
      </c>
      <c r="L1414" s="328" t="s">
        <v>2350</v>
      </c>
      <c r="M1414" s="325" t="s">
        <v>374</v>
      </c>
      <c r="N1414" s="325" t="str">
        <f>Tabla110[[#This Row],[Orden]]&amp;" ("&amp;Tabla110[[#This Row],[Vigencia]]&amp;") "&amp;Tabla110[[#This Row],[Entidad / Reclamante]]&amp;" "&amp;Tabla110[[#This Row],[Últimos 6 Dígitos del Proceso]]</f>
        <v>1416 (2025) Aliansalud EPS 035700</v>
      </c>
      <c r="O1414" s="322">
        <v>1</v>
      </c>
      <c r="P1414" s="322">
        <v>698080</v>
      </c>
      <c r="Q1414" s="326"/>
      <c r="R1414" s="325" t="s">
        <v>54</v>
      </c>
      <c r="S1414" s="326">
        <v>45988</v>
      </c>
      <c r="T1414" s="325" t="s">
        <v>7223</v>
      </c>
      <c r="U1414" s="330"/>
      <c r="V1414" s="330"/>
      <c r="W1414" s="330"/>
      <c r="X1414" s="330">
        <f>+NETWORKDAYS(Tabla110[[#This Row],[Fecha de Asignación2]],Tabla110[[#This Row],[Fecha Respuesta]])</f>
        <v>-32849</v>
      </c>
      <c r="Y1414" s="330">
        <f>+Tabla110[[#This Row],[Meta]]-Tabla110[[#This Row],[Meta2]]</f>
        <v>32849</v>
      </c>
    </row>
    <row r="1415" spans="1:25" hidden="1">
      <c r="A1415" s="323" t="s">
        <v>10046</v>
      </c>
      <c r="B1415" s="324" t="s">
        <v>10046</v>
      </c>
      <c r="C1415" s="325">
        <v>2025</v>
      </c>
      <c r="D1415" s="326">
        <v>45989</v>
      </c>
      <c r="E1415" s="327" t="str">
        <f>IF(Tabla110[[#This Row],[Fecha Respuesta]]="","01 Pendiente","02 Finalizado")</f>
        <v>02 Finalizado</v>
      </c>
      <c r="F1415" s="325" t="s">
        <v>174</v>
      </c>
      <c r="G1415" s="325" t="str">
        <f>+VLOOKUP(Tabla110[[#This Row],[ABOGADO]],'|'!$A$47:$B$89,2,0)</f>
        <v>Representación Judicial</v>
      </c>
      <c r="H1415" s="331" t="s">
        <v>2176</v>
      </c>
      <c r="I1415" s="325" t="s">
        <v>56</v>
      </c>
      <c r="J1415" s="328" t="s">
        <v>10047</v>
      </c>
      <c r="K1415" s="329" t="s">
        <v>6735</v>
      </c>
      <c r="L1415" s="328" t="s">
        <v>2350</v>
      </c>
      <c r="M1415" s="325" t="s">
        <v>246</v>
      </c>
      <c r="N1415" s="325" t="str">
        <f>Tabla110[[#This Row],[Orden]]&amp;" ("&amp;Tabla110[[#This Row],[Vigencia]]&amp;") "&amp;Tabla110[[#This Row],[Entidad / Reclamante]]&amp;" "&amp;Tabla110[[#This Row],[Últimos 6 Dígitos del Proceso]]</f>
        <v>1417 (2025) Compensar EPS 052300</v>
      </c>
      <c r="O1415" s="322">
        <v>88</v>
      </c>
      <c r="P1415" s="322">
        <v>240205818</v>
      </c>
      <c r="Q1415" s="326">
        <v>45993</v>
      </c>
      <c r="R1415" s="325" t="s">
        <v>54</v>
      </c>
      <c r="S1415" s="326">
        <v>45989</v>
      </c>
      <c r="T1415" s="325" t="s">
        <v>8723</v>
      </c>
      <c r="U1415" s="330"/>
      <c r="V1415" s="330"/>
      <c r="W1415" s="330"/>
      <c r="X1415" s="330">
        <f>+NETWORKDAYS(Tabla110[[#This Row],[Fecha de Asignación2]],Tabla110[[#This Row],[Fecha Respuesta]])</f>
        <v>3</v>
      </c>
      <c r="Y1415" s="330">
        <f>+Tabla110[[#This Row],[Meta]]-Tabla110[[#This Row],[Meta2]]</f>
        <v>-3</v>
      </c>
    </row>
    <row r="1416" spans="1:25">
      <c r="A1416" s="323" t="s">
        <v>10048</v>
      </c>
      <c r="B1416" s="324" t="s">
        <v>10048</v>
      </c>
      <c r="C1416" s="325">
        <v>2025</v>
      </c>
      <c r="D1416" s="326">
        <v>45989</v>
      </c>
      <c r="E1416" s="327" t="str">
        <f>IF(Tabla110[[#This Row],[Fecha Respuesta]]="","01 Pendiente","02 Finalizado")</f>
        <v>01 Pendiente</v>
      </c>
      <c r="F1416" s="325" t="s">
        <v>131</v>
      </c>
      <c r="G1416" s="325" t="str">
        <f>+VLOOKUP(Tabla110[[#This Row],[ABOGADO]],'|'!$A$47:$B$89,2,0)</f>
        <v>Representación Judicial</v>
      </c>
      <c r="H1416" s="331" t="s">
        <v>2176</v>
      </c>
      <c r="I1416" s="325" t="s">
        <v>65</v>
      </c>
      <c r="J1416" s="328" t="s">
        <v>10049</v>
      </c>
      <c r="K1416" s="329" t="s">
        <v>10050</v>
      </c>
      <c r="L1416" s="18" t="s">
        <v>2350</v>
      </c>
      <c r="M1416" s="3" t="s">
        <v>267</v>
      </c>
      <c r="N1416" s="325" t="str">
        <f>Tabla110[[#This Row],[Orden]]&amp;" ("&amp;Tabla110[[#This Row],[Vigencia]]&amp;") "&amp;Tabla110[[#This Row],[Entidad / Reclamante]]&amp;" "&amp;Tabla110[[#This Row],[Últimos 6 Dígitos del Proceso]]</f>
        <v>1418 (2025) Nueva EPS 029700</v>
      </c>
      <c r="O1416" s="322">
        <v>37</v>
      </c>
      <c r="P1416" s="322">
        <v>191860929</v>
      </c>
      <c r="Q1416" s="326"/>
      <c r="R1416" s="325" t="s">
        <v>54</v>
      </c>
      <c r="S1416" s="326">
        <v>45989</v>
      </c>
      <c r="T1416" s="325" t="s">
        <v>10051</v>
      </c>
      <c r="U1416" s="330"/>
      <c r="V1416" s="330"/>
      <c r="W1416" s="330"/>
      <c r="X1416" s="330">
        <f>+NETWORKDAYS(Tabla110[[#This Row],[Fecha de Asignación2]],Tabla110[[#This Row],[Fecha Respuesta]])</f>
        <v>-32850</v>
      </c>
      <c r="Y1416" s="330">
        <f>+Tabla110[[#This Row],[Meta]]-Tabla110[[#This Row],[Meta2]]</f>
        <v>32850</v>
      </c>
    </row>
    <row r="1417" spans="1:25" hidden="1">
      <c r="A1417" s="323" t="s">
        <v>10052</v>
      </c>
      <c r="B1417" s="324" t="s">
        <v>10052</v>
      </c>
      <c r="C1417" s="325">
        <v>2025</v>
      </c>
      <c r="D1417" s="326">
        <v>45989</v>
      </c>
      <c r="E1417" s="327" t="str">
        <f>IF(Tabla110[[#This Row],[Fecha Respuesta]]="","01 Pendiente","02 Finalizado")</f>
        <v>02 Finalizado</v>
      </c>
      <c r="F1417" s="325" t="s">
        <v>179</v>
      </c>
      <c r="G1417" s="325" t="str">
        <f>+VLOOKUP(Tabla110[[#This Row],[ABOGADO]],'|'!$A$47:$B$89,2,0)</f>
        <v>Representación Judicial</v>
      </c>
      <c r="H1417" s="331" t="s">
        <v>2176</v>
      </c>
      <c r="I1417" s="325" t="s">
        <v>65</v>
      </c>
      <c r="J1417" s="328" t="s">
        <v>6296</v>
      </c>
      <c r="K1417" s="329" t="s">
        <v>6297</v>
      </c>
      <c r="L1417" s="18" t="s">
        <v>2350</v>
      </c>
      <c r="M1417" s="325" t="s">
        <v>6132</v>
      </c>
      <c r="N1417" s="325" t="str">
        <f>Tabla110[[#This Row],[Orden]]&amp;" ("&amp;Tabla110[[#This Row],[Vigencia]]&amp;") "&amp;Tabla110[[#This Row],[Entidad / Reclamante]]&amp;" "&amp;Tabla110[[#This Row],[Últimos 6 Dígitos del Proceso]]</f>
        <v>1419 (2025) Cruz Blanca EPS 008300</v>
      </c>
      <c r="O1417" s="322">
        <v>5083</v>
      </c>
      <c r="P1417" s="322">
        <v>772016643.76999998</v>
      </c>
      <c r="Q1417" s="326">
        <v>45989</v>
      </c>
      <c r="R1417" s="325" t="s">
        <v>54</v>
      </c>
      <c r="S1417" s="326">
        <v>45989</v>
      </c>
      <c r="T1417" s="325" t="s">
        <v>10053</v>
      </c>
      <c r="U1417" s="330"/>
      <c r="V1417" s="330"/>
      <c r="W1417" s="330"/>
      <c r="X1417" s="330">
        <f>+NETWORKDAYS(Tabla110[[#This Row],[Fecha de Asignación2]],Tabla110[[#This Row],[Fecha Respuesta]])</f>
        <v>1</v>
      </c>
      <c r="Y1417" s="330">
        <f>+Tabla110[[#This Row],[Meta]]-Tabla110[[#This Row],[Meta2]]</f>
        <v>-1</v>
      </c>
    </row>
    <row r="1418" spans="1:25" hidden="1">
      <c r="A1418" s="323" t="s">
        <v>10054</v>
      </c>
      <c r="B1418" s="324" t="s">
        <v>10054</v>
      </c>
      <c r="C1418" s="325">
        <v>2025</v>
      </c>
      <c r="D1418" s="326">
        <v>45989</v>
      </c>
      <c r="E1418" s="327" t="str">
        <f>IF(Tabla110[[#This Row],[Fecha Respuesta]]="","01 Pendiente","02 Finalizado")</f>
        <v>02 Finalizado</v>
      </c>
      <c r="F1418" s="325" t="s">
        <v>176</v>
      </c>
      <c r="G1418" s="325" t="str">
        <f>+VLOOKUP(Tabla110[[#This Row],[ABOGADO]],'|'!$A$47:$B$89,2,0)</f>
        <v>Representación Judicial</v>
      </c>
      <c r="H1418" s="325" t="s">
        <v>2219</v>
      </c>
      <c r="I1418" s="325" t="s">
        <v>65</v>
      </c>
      <c r="J1418" s="328" t="s">
        <v>10055</v>
      </c>
      <c r="K1418" s="329" t="s">
        <v>10056</v>
      </c>
      <c r="L1418" s="328" t="s">
        <v>2350</v>
      </c>
      <c r="M1418" s="325" t="s">
        <v>522</v>
      </c>
      <c r="N1418" s="325" t="str">
        <f>Tabla110[[#This Row],[Orden]]&amp;" ("&amp;Tabla110[[#This Row],[Vigencia]]&amp;") "&amp;Tabla110[[#This Row],[Entidad / Reclamante]]&amp;" "&amp;Tabla110[[#This Row],[Últimos 6 Dígitos del Proceso]]</f>
        <v>1420 (2025) ESE Carmen Emilia Ospina 024200</v>
      </c>
      <c r="O1418" s="322">
        <v>32</v>
      </c>
      <c r="P1418" s="322">
        <v>6739446</v>
      </c>
      <c r="Q1418" s="326">
        <v>45992</v>
      </c>
      <c r="R1418" s="325" t="s">
        <v>54</v>
      </c>
      <c r="S1418" s="326">
        <v>45989</v>
      </c>
      <c r="T1418" s="325" t="s">
        <v>10057</v>
      </c>
      <c r="U1418" s="330"/>
      <c r="V1418" s="330"/>
      <c r="W1418" s="330"/>
      <c r="X1418" s="330">
        <f>+NETWORKDAYS(Tabla110[[#This Row],[Fecha de Asignación2]],Tabla110[[#This Row],[Fecha Respuesta]])</f>
        <v>2</v>
      </c>
      <c r="Y1418" s="330">
        <f>+Tabla110[[#This Row],[Meta]]-Tabla110[[#This Row],[Meta2]]</f>
        <v>-2</v>
      </c>
    </row>
    <row r="1419" spans="1:25">
      <c r="A1419" s="323" t="s">
        <v>10058</v>
      </c>
      <c r="B1419" s="324" t="s">
        <v>10058</v>
      </c>
      <c r="C1419" s="325">
        <v>2025</v>
      </c>
      <c r="D1419" s="326">
        <v>45989</v>
      </c>
      <c r="E1419" s="327" t="str">
        <f>IF(Tabla110[[#This Row],[Fecha Respuesta]]="","01 Pendiente","02 Finalizado")</f>
        <v>01 Pendiente</v>
      </c>
      <c r="F1419" s="325" t="s">
        <v>180</v>
      </c>
      <c r="G1419" s="325" t="str">
        <f>+VLOOKUP(Tabla110[[#This Row],[ABOGADO]],'|'!$A$47:$B$89,2,0)</f>
        <v>Representación Judicial</v>
      </c>
      <c r="H1419" s="325" t="s">
        <v>6122</v>
      </c>
      <c r="I1419" s="325" t="s">
        <v>65</v>
      </c>
      <c r="J1419" s="328" t="s">
        <v>10059</v>
      </c>
      <c r="K1419" s="329" t="s">
        <v>7807</v>
      </c>
      <c r="L1419" s="328">
        <v>51028855</v>
      </c>
      <c r="M1419" s="325" t="s">
        <v>10060</v>
      </c>
      <c r="N1419" s="325" t="str">
        <f>Tabla110[[#This Row],[Orden]]&amp;" ("&amp;Tabla110[[#This Row],[Vigencia]]&amp;") "&amp;Tabla110[[#This Row],[Entidad / Reclamante]]&amp;" "&amp;Tabla110[[#This Row],[Últimos 6 Dígitos del Proceso]]</f>
        <v>1421 (2025) Yeferson Arley David Alvarez 018500</v>
      </c>
      <c r="O1419" s="322">
        <v>1</v>
      </c>
      <c r="P1419" s="322">
        <v>0</v>
      </c>
      <c r="Q1419" s="326"/>
      <c r="R1419" s="325" t="s">
        <v>92</v>
      </c>
      <c r="S1419" s="326">
        <v>45992</v>
      </c>
      <c r="T1419" s="325" t="s">
        <v>9662</v>
      </c>
      <c r="U1419" s="330"/>
      <c r="V1419" s="330"/>
      <c r="W1419" s="330"/>
      <c r="X1419" s="330">
        <f>+NETWORKDAYS(Tabla110[[#This Row],[Fecha de Asignación2]],Tabla110[[#This Row],[Fecha Respuesta]])</f>
        <v>-32851</v>
      </c>
      <c r="Y1419" s="330">
        <f>+Tabla110[[#This Row],[Meta]]-Tabla110[[#This Row],[Meta2]]</f>
        <v>32851</v>
      </c>
    </row>
    <row r="1420" spans="1:25">
      <c r="A1420" s="323" t="s">
        <v>10061</v>
      </c>
      <c r="B1420" s="324" t="s">
        <v>10061</v>
      </c>
      <c r="C1420" s="325">
        <v>2025</v>
      </c>
      <c r="D1420" s="326">
        <v>45989</v>
      </c>
      <c r="E1420" s="327" t="str">
        <f>IF(Tabla110[[#This Row],[Fecha Respuesta]]="","01 Pendiente","02 Finalizado")</f>
        <v>01 Pendiente</v>
      </c>
      <c r="F1420" s="325" t="s">
        <v>167</v>
      </c>
      <c r="G1420" s="325" t="str">
        <f>+VLOOKUP(Tabla110[[#This Row],[ABOGADO]],'|'!$A$47:$B$89,2,0)</f>
        <v>Representación Judicial</v>
      </c>
      <c r="H1420" s="331" t="s">
        <v>2176</v>
      </c>
      <c r="I1420" s="325" t="s">
        <v>65</v>
      </c>
      <c r="J1420" s="328" t="s">
        <v>10062</v>
      </c>
      <c r="K1420" s="329" t="s">
        <v>9281</v>
      </c>
      <c r="L1420" s="328" t="s">
        <v>2350</v>
      </c>
      <c r="M1420" s="325" t="s">
        <v>267</v>
      </c>
      <c r="N1420" s="325" t="str">
        <f>Tabla110[[#This Row],[Orden]]&amp;" ("&amp;Tabla110[[#This Row],[Vigencia]]&amp;") "&amp;Tabla110[[#This Row],[Entidad / Reclamante]]&amp;" "&amp;Tabla110[[#This Row],[Últimos 6 Dígitos del Proceso]]</f>
        <v>1422 (2025) Nueva EPS 010900</v>
      </c>
      <c r="O1420" s="322">
        <v>119</v>
      </c>
      <c r="P1420" s="322">
        <v>502921749</v>
      </c>
      <c r="Q1420" s="326"/>
      <c r="R1420" s="325" t="s">
        <v>54</v>
      </c>
      <c r="S1420" s="326">
        <v>45989</v>
      </c>
      <c r="T1420" s="347" t="s">
        <v>10063</v>
      </c>
      <c r="U1420" s="330"/>
      <c r="V1420" s="330"/>
      <c r="W1420" s="330"/>
      <c r="X1420" s="330">
        <f>+NETWORKDAYS(Tabla110[[#This Row],[Fecha de Asignación2]],Tabla110[[#This Row],[Fecha Respuesta]])</f>
        <v>-32850</v>
      </c>
      <c r="Y1420" s="330">
        <f>+Tabla110[[#This Row],[Meta]]-Tabla110[[#This Row],[Meta2]]</f>
        <v>32850</v>
      </c>
    </row>
    <row r="1421" spans="1:25">
      <c r="A1421" s="323" t="s">
        <v>10064</v>
      </c>
      <c r="B1421" s="324" t="s">
        <v>10064</v>
      </c>
      <c r="C1421" s="325">
        <v>2025</v>
      </c>
      <c r="D1421" s="326">
        <v>45989</v>
      </c>
      <c r="E1421" s="327" t="str">
        <f>IF(Tabla110[[#This Row],[Fecha Respuesta]]="","01 Pendiente","02 Finalizado")</f>
        <v>01 Pendiente</v>
      </c>
      <c r="F1421" s="325" t="s">
        <v>144</v>
      </c>
      <c r="G1421" s="325" t="str">
        <f>+VLOOKUP(Tabla110[[#This Row],[ABOGADO]],'|'!$A$47:$B$89,2,0)</f>
        <v>Coordinación Prejudicial</v>
      </c>
      <c r="H1421" s="331" t="s">
        <v>2176</v>
      </c>
      <c r="I1421" s="325" t="s">
        <v>65</v>
      </c>
      <c r="J1421" s="328" t="s">
        <v>10065</v>
      </c>
      <c r="K1421" s="329" t="s">
        <v>7949</v>
      </c>
      <c r="L1421" s="328" t="s">
        <v>2350</v>
      </c>
      <c r="M1421" s="325" t="s">
        <v>2201</v>
      </c>
      <c r="N1421" s="325" t="str">
        <f>Tabla110[[#This Row],[Orden]]&amp;" ("&amp;Tabla110[[#This Row],[Vigencia]]&amp;") "&amp;Tabla110[[#This Row],[Entidad / Reclamante]]&amp;" "&amp;Tabla110[[#This Row],[Últimos 6 Dígitos del Proceso]]</f>
        <v>1423 (2025) Comfenalco Antioquia 003900</v>
      </c>
      <c r="O1421" s="322">
        <v>170</v>
      </c>
      <c r="P1421" s="322">
        <v>97072036</v>
      </c>
      <c r="Q1421" s="326"/>
      <c r="R1421" s="325" t="s">
        <v>54</v>
      </c>
      <c r="S1421" s="326">
        <v>45989</v>
      </c>
      <c r="T1421" s="325" t="s">
        <v>10066</v>
      </c>
      <c r="U1421" s="330"/>
      <c r="V1421" s="330"/>
      <c r="W1421" s="330"/>
      <c r="X1421" s="330">
        <f>+NETWORKDAYS(Tabla110[[#This Row],[Fecha de Asignación2]],Tabla110[[#This Row],[Fecha Respuesta]])</f>
        <v>-32850</v>
      </c>
      <c r="Y1421" s="330">
        <f>+Tabla110[[#This Row],[Meta]]-Tabla110[[#This Row],[Meta2]]</f>
        <v>32850</v>
      </c>
    </row>
    <row r="1422" spans="1:25">
      <c r="A1422" s="323" t="s">
        <v>10067</v>
      </c>
      <c r="B1422" s="324" t="s">
        <v>10067</v>
      </c>
      <c r="C1422" s="325">
        <v>2025</v>
      </c>
      <c r="D1422" s="326">
        <v>45991</v>
      </c>
      <c r="E1422" s="327" t="str">
        <f>IF(Tabla110[[#This Row],[Fecha Respuesta]]="","01 Pendiente","02 Finalizado")</f>
        <v>01 Pendiente</v>
      </c>
      <c r="F1422" s="325" t="s">
        <v>143</v>
      </c>
      <c r="G1422" s="325" t="str">
        <f>+VLOOKUP(Tabla110[[#This Row],[ABOGADO]],'|'!$A$47:$B$89,2,0)</f>
        <v>Representación Judicial</v>
      </c>
      <c r="H1422" s="325" t="s">
        <v>6122</v>
      </c>
      <c r="I1422" s="325" t="s">
        <v>65</v>
      </c>
      <c r="J1422" s="328" t="s">
        <v>10068</v>
      </c>
      <c r="K1422" s="329" t="s">
        <v>6743</v>
      </c>
      <c r="L1422" s="328">
        <v>51026903</v>
      </c>
      <c r="M1422" s="325" t="s">
        <v>10069</v>
      </c>
      <c r="N1422" s="325" t="str">
        <f>Tabla110[[#This Row],[Orden]]&amp;" ("&amp;Tabla110[[#This Row],[Vigencia]]&amp;") "&amp;Tabla110[[#This Row],[Entidad / Reclamante]]&amp;" "&amp;Tabla110[[#This Row],[Últimos 6 Dígitos del Proceso]]</f>
        <v>1424 (2025) Rosa Esperanza Lopez Pinto y Jose Alfonso Tobar Rosero 016400</v>
      </c>
      <c r="O1422" s="322">
        <v>1</v>
      </c>
      <c r="P1422" s="322">
        <v>30508000</v>
      </c>
      <c r="Q1422" s="326"/>
      <c r="R1422" s="325" t="s">
        <v>92</v>
      </c>
      <c r="S1422" s="326">
        <v>45992</v>
      </c>
      <c r="T1422" s="325" t="s">
        <v>9103</v>
      </c>
      <c r="U1422" s="330"/>
      <c r="V1422" s="330"/>
      <c r="W1422" s="330"/>
      <c r="X1422" s="330">
        <f>+NETWORKDAYS(Tabla110[[#This Row],[Fecha de Asignación2]],Tabla110[[#This Row],[Fecha Respuesta]])</f>
        <v>-32851</v>
      </c>
      <c r="Y1422" s="330">
        <f>+Tabla110[[#This Row],[Meta]]-Tabla110[[#This Row],[Meta2]]</f>
        <v>32851</v>
      </c>
    </row>
    <row r="1423" spans="1:25">
      <c r="A1423" s="323" t="s">
        <v>10070</v>
      </c>
      <c r="B1423" s="324" t="s">
        <v>10070</v>
      </c>
      <c r="C1423" s="325">
        <v>2025</v>
      </c>
      <c r="D1423" s="326">
        <v>45992</v>
      </c>
      <c r="E1423" s="327" t="str">
        <f>IF(Tabla110[[#This Row],[Fecha Respuesta]]="","01 Pendiente","02 Finalizado")</f>
        <v>01 Pendiente</v>
      </c>
      <c r="F1423" s="325" t="s">
        <v>167</v>
      </c>
      <c r="G1423" s="325" t="str">
        <f>+VLOOKUP(Tabla110[[#This Row],[ABOGADO]],'|'!$A$47:$B$89,2,0)</f>
        <v>Representación Judicial</v>
      </c>
      <c r="H1423" s="331" t="s">
        <v>2176</v>
      </c>
      <c r="I1423" s="325" t="s">
        <v>65</v>
      </c>
      <c r="J1423" s="328" t="s">
        <v>10071</v>
      </c>
      <c r="K1423" s="329" t="s">
        <v>9704</v>
      </c>
      <c r="L1423" s="328" t="s">
        <v>2350</v>
      </c>
      <c r="M1423" s="325" t="s">
        <v>355</v>
      </c>
      <c r="N1423" s="325" t="str">
        <f>Tabla110[[#This Row],[Orden]]&amp;" ("&amp;Tabla110[[#This Row],[Vigencia]]&amp;") "&amp;Tabla110[[#This Row],[Entidad / Reclamante]]&amp;" "&amp;Tabla110[[#This Row],[Últimos 6 Dígitos del Proceso]]</f>
        <v>1425 (2025) Famisanar EPS 023200</v>
      </c>
      <c r="O1423" s="322">
        <v>2</v>
      </c>
      <c r="P1423" s="322">
        <v>21921749</v>
      </c>
      <c r="Q1423" s="326"/>
      <c r="R1423" s="325" t="s">
        <v>54</v>
      </c>
      <c r="S1423" s="326">
        <v>45992</v>
      </c>
      <c r="T1423" s="347" t="s">
        <v>10072</v>
      </c>
      <c r="U1423" s="330"/>
      <c r="V1423" s="330"/>
      <c r="W1423" s="330"/>
      <c r="X1423" s="330">
        <f>+NETWORKDAYS(Tabla110[[#This Row],[Fecha de Asignación2]],Tabla110[[#This Row],[Fecha Respuesta]])</f>
        <v>-32851</v>
      </c>
      <c r="Y1423" s="330">
        <f>+Tabla110[[#This Row],[Meta]]-Tabla110[[#This Row],[Meta2]]</f>
        <v>32851</v>
      </c>
    </row>
    <row r="1424" spans="1:25">
      <c r="A1424" s="323" t="s">
        <v>10073</v>
      </c>
      <c r="B1424" s="324" t="s">
        <v>10073</v>
      </c>
      <c r="C1424" s="325">
        <v>2025</v>
      </c>
      <c r="D1424" s="326">
        <v>45992</v>
      </c>
      <c r="E1424" s="327" t="str">
        <f>IF(Tabla110[[#This Row],[Fecha Respuesta]]="","01 Pendiente","02 Finalizado")</f>
        <v>01 Pendiente</v>
      </c>
      <c r="F1424" s="325" t="s">
        <v>111</v>
      </c>
      <c r="G1424" s="325" t="str">
        <f>+VLOOKUP(Tabla110[[#This Row],[ABOGADO]],'|'!$A$47:$B$89,2,0)</f>
        <v>Representación Judicial</v>
      </c>
      <c r="H1424" s="331" t="s">
        <v>2176</v>
      </c>
      <c r="I1424" s="325" t="s">
        <v>65</v>
      </c>
      <c r="J1424" s="328" t="s">
        <v>10029</v>
      </c>
      <c r="K1424" s="329" t="s">
        <v>9397</v>
      </c>
      <c r="L1424" s="328" t="s">
        <v>2350</v>
      </c>
      <c r="M1424" s="325" t="s">
        <v>315</v>
      </c>
      <c r="N1424" s="325" t="str">
        <f>Tabla110[[#This Row],[Orden]]&amp;" ("&amp;Tabla110[[#This Row],[Vigencia]]&amp;") "&amp;Tabla110[[#This Row],[Entidad / Reclamante]]&amp;" "&amp;Tabla110[[#This Row],[Últimos 6 Dígitos del Proceso]]</f>
        <v>1426 (2025) Sanitas EPS 015000</v>
      </c>
      <c r="O1424" s="322">
        <v>25</v>
      </c>
      <c r="P1424" s="322">
        <v>0</v>
      </c>
      <c r="Q1424" s="326"/>
      <c r="R1424" s="325" t="s">
        <v>54</v>
      </c>
      <c r="S1424" s="326">
        <v>45992</v>
      </c>
      <c r="T1424" s="347" t="s">
        <v>10074</v>
      </c>
      <c r="U1424" s="330"/>
      <c r="V1424" s="330"/>
      <c r="W1424" s="330"/>
      <c r="X1424" s="330">
        <f>+NETWORKDAYS(Tabla110[[#This Row],[Fecha de Asignación2]],Tabla110[[#This Row],[Fecha Respuesta]])</f>
        <v>-32851</v>
      </c>
      <c r="Y1424" s="330">
        <f>+Tabla110[[#This Row],[Meta]]-Tabla110[[#This Row],[Meta2]]</f>
        <v>32851</v>
      </c>
    </row>
    <row r="1425" spans="1:25" hidden="1">
      <c r="A1425" s="323" t="s">
        <v>10075</v>
      </c>
      <c r="B1425" s="324" t="s">
        <v>10075</v>
      </c>
      <c r="C1425" s="325">
        <v>2025</v>
      </c>
      <c r="D1425" s="326">
        <v>45992</v>
      </c>
      <c r="E1425" s="327" t="str">
        <f>IF(Tabla110[[#This Row],[Fecha Respuesta]]="","01 Pendiente","02 Finalizado")</f>
        <v>02 Finalizado</v>
      </c>
      <c r="F1425" s="325" t="s">
        <v>156</v>
      </c>
      <c r="G1425" s="325" t="str">
        <f>+VLOOKUP(Tabla110[[#This Row],[ABOGADO]],'|'!$A$47:$B$89,2,0)</f>
        <v>Coordinación Prejudicial</v>
      </c>
      <c r="H1425" s="331" t="s">
        <v>2176</v>
      </c>
      <c r="I1425" s="325" t="s">
        <v>56</v>
      </c>
      <c r="J1425" s="328" t="s">
        <v>9119</v>
      </c>
      <c r="K1425" s="329" t="s">
        <v>6913</v>
      </c>
      <c r="L1425" s="328" t="s">
        <v>2350</v>
      </c>
      <c r="M1425" s="325" t="s">
        <v>315</v>
      </c>
      <c r="N1425" s="325" t="str">
        <f>Tabla110[[#This Row],[Orden]]&amp;" ("&amp;Tabla110[[#This Row],[Vigencia]]&amp;") "&amp;Tabla110[[#This Row],[Entidad / Reclamante]]&amp;" "&amp;Tabla110[[#This Row],[Últimos 6 Dígitos del Proceso]]</f>
        <v>1427 (2025) Sanitas EPS 024900</v>
      </c>
      <c r="O1425" s="322">
        <v>28</v>
      </c>
      <c r="P1425" s="322">
        <v>41704516</v>
      </c>
      <c r="Q1425" s="326">
        <v>45993</v>
      </c>
      <c r="R1425" s="325" t="s">
        <v>54</v>
      </c>
      <c r="S1425" s="326">
        <v>45992</v>
      </c>
      <c r="T1425" s="325" t="s">
        <v>10076</v>
      </c>
      <c r="U1425" s="330"/>
      <c r="V1425" s="330"/>
      <c r="W1425" s="330"/>
      <c r="X1425" s="330">
        <f>+NETWORKDAYS(Tabla110[[#This Row],[Fecha de Asignación2]],Tabla110[[#This Row],[Fecha Respuesta]])</f>
        <v>2</v>
      </c>
      <c r="Y1425" s="330">
        <f>+Tabla110[[#This Row],[Meta]]-Tabla110[[#This Row],[Meta2]]</f>
        <v>-2</v>
      </c>
    </row>
    <row r="1426" spans="1:25">
      <c r="A1426" s="323" t="s">
        <v>10077</v>
      </c>
      <c r="B1426" s="324" t="s">
        <v>10077</v>
      </c>
      <c r="C1426" s="325">
        <v>2025</v>
      </c>
      <c r="D1426" s="326">
        <v>45992</v>
      </c>
      <c r="E1426" s="327" t="str">
        <f>IF(Tabla110[[#This Row],[Fecha Respuesta]]="","01 Pendiente","02 Finalizado")</f>
        <v>01 Pendiente</v>
      </c>
      <c r="F1426" s="325" t="s">
        <v>178</v>
      </c>
      <c r="G1426" s="325" t="str">
        <f>+VLOOKUP(Tabla110[[#This Row],[ABOGADO]],'|'!$A$47:$B$89,2,0)</f>
        <v>Coordinación Prejudicial</v>
      </c>
      <c r="H1426" s="331" t="s">
        <v>2176</v>
      </c>
      <c r="I1426" s="325" t="s">
        <v>65</v>
      </c>
      <c r="J1426" s="328" t="s">
        <v>10078</v>
      </c>
      <c r="K1426" s="329" t="s">
        <v>8109</v>
      </c>
      <c r="L1426" s="328" t="s">
        <v>2350</v>
      </c>
      <c r="M1426" s="325" t="s">
        <v>315</v>
      </c>
      <c r="N1426" s="325" t="str">
        <f>Tabla110[[#This Row],[Orden]]&amp;" ("&amp;Tabla110[[#This Row],[Vigencia]]&amp;") "&amp;Tabla110[[#This Row],[Entidad / Reclamante]]&amp;" "&amp;Tabla110[[#This Row],[Últimos 6 Dígitos del Proceso]]</f>
        <v>1428 (2025) Sanitas EPS 021200</v>
      </c>
      <c r="O1426" s="322">
        <v>40</v>
      </c>
      <c r="P1426" s="322">
        <v>24241998.859999999</v>
      </c>
      <c r="Q1426" s="326"/>
      <c r="R1426" s="325" t="s">
        <v>54</v>
      </c>
      <c r="S1426" s="326">
        <v>45992</v>
      </c>
      <c r="T1426" s="347" t="s">
        <v>10079</v>
      </c>
      <c r="U1426" s="330"/>
      <c r="V1426" s="330"/>
      <c r="W1426" s="330"/>
      <c r="X1426" s="330">
        <f>+NETWORKDAYS(Tabla110[[#This Row],[Fecha de Asignación2]],Tabla110[[#This Row],[Fecha Respuesta]])</f>
        <v>-32851</v>
      </c>
      <c r="Y1426" s="330">
        <f>+Tabla110[[#This Row],[Meta]]-Tabla110[[#This Row],[Meta2]]</f>
        <v>32851</v>
      </c>
    </row>
    <row r="1427" spans="1:25">
      <c r="A1427" s="323" t="s">
        <v>10080</v>
      </c>
      <c r="B1427" s="324" t="s">
        <v>10080</v>
      </c>
      <c r="C1427" s="325">
        <v>2025</v>
      </c>
      <c r="D1427" s="326">
        <v>45992</v>
      </c>
      <c r="E1427" s="327" t="str">
        <f>IF(Tabla110[[#This Row],[Fecha Respuesta]]="","01 Pendiente","02 Finalizado")</f>
        <v>01 Pendiente</v>
      </c>
      <c r="F1427" s="325" t="s">
        <v>143</v>
      </c>
      <c r="G1427" s="325" t="str">
        <f>+VLOOKUP(Tabla110[[#This Row],[ABOGADO]],'|'!$A$47:$B$89,2,0)</f>
        <v>Representación Judicial</v>
      </c>
      <c r="H1427" s="331" t="s">
        <v>2176</v>
      </c>
      <c r="I1427" s="325" t="s">
        <v>65</v>
      </c>
      <c r="J1427" s="328" t="s">
        <v>6114</v>
      </c>
      <c r="K1427" s="329" t="s">
        <v>6115</v>
      </c>
      <c r="L1427" s="328" t="s">
        <v>2350</v>
      </c>
      <c r="M1427" s="325" t="s">
        <v>2206</v>
      </c>
      <c r="N1427" s="325" t="str">
        <f>Tabla110[[#This Row],[Orden]]&amp;" ("&amp;Tabla110[[#This Row],[Vigencia]]&amp;") "&amp;Tabla110[[#This Row],[Entidad / Reclamante]]&amp;" "&amp;Tabla110[[#This Row],[Últimos 6 Dígitos del Proceso]]</f>
        <v>1429 (2025) EPM 031900</v>
      </c>
      <c r="O1427" s="322">
        <v>689</v>
      </c>
      <c r="P1427" s="322">
        <v>144448403</v>
      </c>
      <c r="Q1427" s="326"/>
      <c r="R1427" s="325" t="s">
        <v>54</v>
      </c>
      <c r="S1427" s="326">
        <v>45992</v>
      </c>
      <c r="T1427" s="347" t="s">
        <v>10081</v>
      </c>
      <c r="U1427" s="330"/>
      <c r="V1427" s="330"/>
      <c r="W1427" s="330"/>
      <c r="X1427" s="330">
        <f>+NETWORKDAYS(Tabla110[[#This Row],[Fecha de Asignación2]],Tabla110[[#This Row],[Fecha Respuesta]])</f>
        <v>-32851</v>
      </c>
      <c r="Y1427" s="330">
        <f>+Tabla110[[#This Row],[Meta]]-Tabla110[[#This Row],[Meta2]]</f>
        <v>32851</v>
      </c>
    </row>
    <row r="1428" spans="1:25">
      <c r="A1428" s="45" t="s">
        <v>10082</v>
      </c>
      <c r="B1428" s="14" t="s">
        <v>10082</v>
      </c>
      <c r="C1428" s="3">
        <v>2025</v>
      </c>
      <c r="D1428" s="25">
        <v>45993</v>
      </c>
      <c r="E1428" s="19" t="str">
        <f>IF(Tabla110[[#This Row],[Fecha Respuesta]]="","01 Pendiente","02 Finalizado")</f>
        <v>01 Pendiente</v>
      </c>
      <c r="F1428" s="3" t="s">
        <v>176</v>
      </c>
      <c r="G1428" s="3" t="str">
        <f>+VLOOKUP(Tabla110[[#This Row],[ABOGADO]],'|'!$A$47:$B$89,2,0)</f>
        <v>Representación Judicial</v>
      </c>
      <c r="H1428" s="237" t="s">
        <v>2176</v>
      </c>
      <c r="I1428" s="3" t="s">
        <v>65</v>
      </c>
      <c r="J1428" s="18" t="s">
        <v>10083</v>
      </c>
      <c r="K1428" s="65" t="s">
        <v>6395</v>
      </c>
      <c r="L1428" s="18" t="s">
        <v>2350</v>
      </c>
      <c r="M1428" s="3" t="s">
        <v>315</v>
      </c>
      <c r="N1428" s="3" t="str">
        <f>Tabla110[[#This Row],[Orden]]&amp;" ("&amp;Tabla110[[#This Row],[Vigencia]]&amp;") "&amp;Tabla110[[#This Row],[Entidad / Reclamante]]&amp;" "&amp;Tabla110[[#This Row],[Últimos 6 Dígitos del Proceso]]</f>
        <v>1430 (2025) Sanitas EPS 014600</v>
      </c>
      <c r="O1428" s="16">
        <v>1000</v>
      </c>
      <c r="P1428" s="16">
        <v>0</v>
      </c>
      <c r="Q1428" s="25"/>
      <c r="R1428" s="3" t="s">
        <v>54</v>
      </c>
      <c r="S1428" s="25">
        <v>45993</v>
      </c>
      <c r="T1428" s="77" t="s">
        <v>10084</v>
      </c>
      <c r="U1428" s="6"/>
      <c r="V1428" s="6"/>
      <c r="W1428" s="6"/>
      <c r="X1428" s="6">
        <f>+NETWORKDAYS(Tabla110[[#This Row],[Fecha de Asignación2]],Tabla110[[#This Row],[Fecha Respuesta]])</f>
        <v>-32852</v>
      </c>
      <c r="Y1428" s="6">
        <f>+Tabla110[[#This Row],[Meta]]-Tabla110[[#This Row],[Meta2]]</f>
        <v>32852</v>
      </c>
    </row>
    <row r="1429" spans="1:25">
      <c r="A1429" s="323" t="s">
        <v>10085</v>
      </c>
      <c r="B1429" s="324" t="s">
        <v>10085</v>
      </c>
      <c r="C1429" s="325">
        <v>2025</v>
      </c>
      <c r="D1429" s="326">
        <v>45993</v>
      </c>
      <c r="E1429" s="327" t="str">
        <f>IF(Tabla110[[#This Row],[Fecha Respuesta]]="","01 Pendiente","02 Finalizado")</f>
        <v>01 Pendiente</v>
      </c>
      <c r="F1429" s="325" t="s">
        <v>2259</v>
      </c>
      <c r="G1429" s="325" t="s">
        <v>17</v>
      </c>
      <c r="H1429" s="331" t="s">
        <v>2176</v>
      </c>
      <c r="I1429" s="325" t="s">
        <v>65</v>
      </c>
      <c r="J1429" s="328" t="s">
        <v>9443</v>
      </c>
      <c r="K1429" s="329" t="s">
        <v>6145</v>
      </c>
      <c r="L1429" s="328" t="s">
        <v>2350</v>
      </c>
      <c r="M1429" s="325" t="s">
        <v>355</v>
      </c>
      <c r="N1429" s="325" t="str">
        <f>Tabla110[[#This Row],[Orden]]&amp;" ("&amp;Tabla110[[#This Row],[Vigencia]]&amp;") "&amp;Tabla110[[#This Row],[Entidad / Reclamante]]&amp;" "&amp;Tabla110[[#This Row],[Últimos 6 Dígitos del Proceso]]</f>
        <v>1431 (2025) Famisanar EPS 014700</v>
      </c>
      <c r="O1429" s="322">
        <v>515</v>
      </c>
      <c r="P1429" s="322">
        <v>36098033</v>
      </c>
      <c r="Q1429" s="326"/>
      <c r="R1429" s="325" t="s">
        <v>54</v>
      </c>
      <c r="S1429" s="326">
        <v>45993</v>
      </c>
      <c r="T1429" s="347" t="s">
        <v>10086</v>
      </c>
      <c r="U1429" s="330"/>
      <c r="V1429" s="330"/>
      <c r="W1429" s="330"/>
      <c r="X1429" s="330">
        <f>+NETWORKDAYS(Tabla110[[#This Row],[Fecha de Asignación2]],Tabla110[[#This Row],[Fecha Respuesta]])</f>
        <v>-32852</v>
      </c>
      <c r="Y1429" s="330">
        <f>+Tabla110[[#This Row],[Meta]]-Tabla110[[#This Row],[Meta2]]</f>
        <v>32852</v>
      </c>
    </row>
    <row r="1430" spans="1:25">
      <c r="A1430" s="323" t="s">
        <v>10087</v>
      </c>
      <c r="B1430" s="324" t="s">
        <v>10087</v>
      </c>
      <c r="C1430" s="325">
        <v>2025</v>
      </c>
      <c r="D1430" s="326">
        <v>45993</v>
      </c>
      <c r="E1430" s="327" t="str">
        <f>IF(Tabla110[[#This Row],[Fecha Respuesta]]="","01 Pendiente","02 Finalizado")</f>
        <v>01 Pendiente</v>
      </c>
      <c r="F1430" s="325" t="s">
        <v>2259</v>
      </c>
      <c r="G1430" s="325" t="s">
        <v>17</v>
      </c>
      <c r="H1430" s="325" t="s">
        <v>2219</v>
      </c>
      <c r="I1430" s="325" t="s">
        <v>65</v>
      </c>
      <c r="J1430" s="328" t="s">
        <v>10088</v>
      </c>
      <c r="K1430" s="329" t="s">
        <v>10089</v>
      </c>
      <c r="L1430" s="328" t="s">
        <v>2350</v>
      </c>
      <c r="M1430" s="325" t="s">
        <v>2222</v>
      </c>
      <c r="N1430" s="325" t="str">
        <f>Tabla110[[#This Row],[Orden]]&amp;" ("&amp;Tabla110[[#This Row],[Vigencia]]&amp;") "&amp;Tabla110[[#This Row],[Entidad / Reclamante]]&amp;" "&amp;Tabla110[[#This Row],[Últimos 6 Dígitos del Proceso]]</f>
        <v>1432 (2025) Fundación Hospitalaria San Vicente de Paul 114800</v>
      </c>
      <c r="O1430" s="322">
        <v>41</v>
      </c>
      <c r="P1430" s="322">
        <v>33935640</v>
      </c>
      <c r="Q1430" s="326"/>
      <c r="R1430" s="325" t="s">
        <v>54</v>
      </c>
      <c r="S1430" s="326">
        <v>45993</v>
      </c>
      <c r="T1430" s="325" t="s">
        <v>7167</v>
      </c>
      <c r="U1430" s="330"/>
      <c r="V1430" s="330"/>
      <c r="W1430" s="330"/>
      <c r="X1430" s="330">
        <f>+NETWORKDAYS(Tabla110[[#This Row],[Fecha de Asignación2]],Tabla110[[#This Row],[Fecha Respuesta]])</f>
        <v>-32852</v>
      </c>
      <c r="Y1430" s="330">
        <f>+Tabla110[[#This Row],[Meta]]-Tabla110[[#This Row],[Meta2]]</f>
        <v>32852</v>
      </c>
    </row>
  </sheetData>
  <phoneticPr fontId="7" type="noConversion"/>
  <conditionalFormatting sqref="A2:A717 A719:A764">
    <cfRule type="duplicateValues" dxfId="160" priority="1281"/>
  </conditionalFormatting>
  <conditionalFormatting sqref="E1:E52">
    <cfRule type="containsText" dxfId="159" priority="106" operator="containsText" text="fin">
      <formula>NOT(ISERROR(SEARCH("fin",E1)))</formula>
    </cfRule>
    <cfRule type="containsText" dxfId="158" priority="107" operator="containsText" text="En ">
      <formula>NOT(ISERROR(SEARCH("En ",E1)))</formula>
    </cfRule>
    <cfRule type="containsText" dxfId="157" priority="108" operator="containsText" text="RESPUESTA">
      <formula>NOT(ISERROR(SEARCH("RESPUESTA",E1)))</formula>
    </cfRule>
  </conditionalFormatting>
  <conditionalFormatting sqref="E1:E1430">
    <cfRule type="containsText" dxfId="156" priority="46" operator="containsText" text="02 Final">
      <formula>NOT(ISERROR(SEARCH("02 Final",E1)))</formula>
    </cfRule>
    <cfRule type="containsText" dxfId="155" priority="47" operator="containsText" text="01 Pend">
      <formula>NOT(ISERROR(SEARCH("01 Pend",E1)))</formula>
    </cfRule>
  </conditionalFormatting>
  <conditionalFormatting sqref="E1:E1048576">
    <cfRule type="containsText" dxfId="154" priority="104" operator="containsText" text="Finali">
      <formula>NOT(ISERROR(SEARCH("Finali",E1)))</formula>
    </cfRule>
    <cfRule type="containsText" dxfId="153" priority="105" operator="containsText" text="En Trámite">
      <formula>NOT(ISERROR(SEARCH("En Trámite",E1)))</formula>
    </cfRule>
  </conditionalFormatting>
  <conditionalFormatting sqref="E87">
    <cfRule type="containsText" dxfId="152" priority="42" operator="containsText" text="fin">
      <formula>NOT(ISERROR(SEARCH("fin",E87)))</formula>
    </cfRule>
    <cfRule type="containsText" dxfId="151" priority="43" operator="containsText" text="En ">
      <formula>NOT(ISERROR(SEARCH("En ",E87)))</formula>
    </cfRule>
    <cfRule type="containsText" dxfId="150" priority="44" operator="containsText" text="RESPUESTA">
      <formula>NOT(ISERROR(SEARCH("RESPUESTA",E87)))</formula>
    </cfRule>
  </conditionalFormatting>
  <conditionalFormatting sqref="E1029">
    <cfRule type="containsText" dxfId="149" priority="20" operator="containsText" text="Finali">
      <formula>NOT(ISERROR(SEARCH("Finali",E1029)))</formula>
    </cfRule>
    <cfRule type="containsText" dxfId="148" priority="21" operator="containsText" text="En Trámite">
      <formula>NOT(ISERROR(SEARCH("En Trámite",E1029)))</formula>
    </cfRule>
  </conditionalFormatting>
  <conditionalFormatting sqref="F58">
    <cfRule type="duplicateValues" dxfId="147" priority="45"/>
  </conditionalFormatting>
  <conditionalFormatting sqref="F122">
    <cfRule type="duplicateValues" dxfId="146" priority="41"/>
  </conditionalFormatting>
  <conditionalFormatting sqref="F133">
    <cfRule type="duplicateValues" dxfId="145" priority="40"/>
  </conditionalFormatting>
  <conditionalFormatting sqref="F141">
    <cfRule type="duplicateValues" dxfId="144" priority="39"/>
  </conditionalFormatting>
  <conditionalFormatting sqref="F145">
    <cfRule type="duplicateValues" dxfId="143" priority="38"/>
  </conditionalFormatting>
  <conditionalFormatting sqref="F146">
    <cfRule type="duplicateValues" dxfId="142" priority="37"/>
  </conditionalFormatting>
  <conditionalFormatting sqref="F147">
    <cfRule type="duplicateValues" dxfId="141" priority="36"/>
  </conditionalFormatting>
  <conditionalFormatting sqref="F225">
    <cfRule type="duplicateValues" dxfId="140" priority="33"/>
  </conditionalFormatting>
  <conditionalFormatting sqref="F227">
    <cfRule type="duplicateValues" dxfId="139" priority="32"/>
  </conditionalFormatting>
  <conditionalFormatting sqref="F234">
    <cfRule type="duplicateValues" dxfId="138" priority="31"/>
  </conditionalFormatting>
  <conditionalFormatting sqref="F1053:F1054">
    <cfRule type="containsText" dxfId="137" priority="12" operator="containsText" text="02 Final">
      <formula>NOT(ISERROR(SEARCH("02 Final",F1053)))</formula>
    </cfRule>
    <cfRule type="containsText" dxfId="136" priority="13" operator="containsText" text="01 Pend">
      <formula>NOT(ISERROR(SEARCH("01 Pend",F1053)))</formula>
    </cfRule>
    <cfRule type="containsText" dxfId="135" priority="14" operator="containsText" text="Finali">
      <formula>NOT(ISERROR(SEARCH("Finali",F1053)))</formula>
    </cfRule>
    <cfRule type="containsText" dxfId="134" priority="15" operator="containsText" text="En Trámite">
      <formula>NOT(ISERROR(SEARCH("En Trámite",F1053)))</formula>
    </cfRule>
  </conditionalFormatting>
  <conditionalFormatting sqref="F1074">
    <cfRule type="containsText" dxfId="133" priority="8" operator="containsText" text="02 Final">
      <formula>NOT(ISERROR(SEARCH("02 Final",F1074)))</formula>
    </cfRule>
    <cfRule type="containsText" dxfId="132" priority="9" operator="containsText" text="01 Pend">
      <formula>NOT(ISERROR(SEARCH("01 Pend",F1074)))</formula>
    </cfRule>
    <cfRule type="containsText" dxfId="131" priority="10" operator="containsText" text="Finali">
      <formula>NOT(ISERROR(SEARCH("Finali",F1074)))</formula>
    </cfRule>
    <cfRule type="containsText" dxfId="130" priority="11" operator="containsText" text="En Trámite">
      <formula>NOT(ISERROR(SEARCH("En Trámite",F1074)))</formula>
    </cfRule>
  </conditionalFormatting>
  <conditionalFormatting sqref="F1196">
    <cfRule type="duplicateValues" dxfId="129" priority="3"/>
  </conditionalFormatting>
  <conditionalFormatting sqref="F1243">
    <cfRule type="duplicateValues" dxfId="128" priority="2"/>
  </conditionalFormatting>
  <conditionalFormatting sqref="G1029">
    <cfRule type="containsText" dxfId="127" priority="22" operator="containsText" text="02 Final">
      <formula>NOT(ISERROR(SEARCH("02 Final",G1029)))</formula>
    </cfRule>
    <cfRule type="containsText" dxfId="126" priority="23" operator="containsText" text="01 Pend">
      <formula>NOT(ISERROR(SEARCH("01 Pend",G1029)))</formula>
    </cfRule>
    <cfRule type="containsText" dxfId="125" priority="24" operator="containsText" text="Finali">
      <formula>NOT(ISERROR(SEARCH("Finali",G1029)))</formula>
    </cfRule>
    <cfRule type="containsText" dxfId="124" priority="25" operator="containsText" text="En Trámite">
      <formula>NOT(ISERROR(SEARCH("En Trámite",G1029)))</formula>
    </cfRule>
  </conditionalFormatting>
  <conditionalFormatting sqref="H1:I1">
    <cfRule type="duplicateValues" dxfId="123" priority="109"/>
    <cfRule type="duplicateValues" dxfId="122" priority="110"/>
  </conditionalFormatting>
  <conditionalFormatting sqref="J735">
    <cfRule type="duplicateValues" dxfId="121" priority="27"/>
    <cfRule type="duplicateValues" dxfId="120" priority="28"/>
  </conditionalFormatting>
  <conditionalFormatting sqref="J1075">
    <cfRule type="containsText" dxfId="119" priority="4" operator="containsText" text="02 Final">
      <formula>NOT(ISERROR(SEARCH("02 Final",J1075)))</formula>
    </cfRule>
    <cfRule type="containsText" dxfId="118" priority="5" operator="containsText" text="01 Pend">
      <formula>NOT(ISERROR(SEARCH("01 Pend",J1075)))</formula>
    </cfRule>
    <cfRule type="containsText" dxfId="117" priority="6" operator="containsText" text="Finali">
      <formula>NOT(ISERROR(SEARCH("Finali",J1075)))</formula>
    </cfRule>
    <cfRule type="containsText" dxfId="116" priority="7" operator="containsText" text="En Trámite">
      <formula>NOT(ISERROR(SEARCH("En Trámite",J1075)))</formula>
    </cfRule>
  </conditionalFormatting>
  <conditionalFormatting sqref="K1">
    <cfRule type="duplicateValues" dxfId="115" priority="48"/>
  </conditionalFormatting>
  <conditionalFormatting sqref="K735:L735 F51 J2:L734 J736:L1024 J1026:L1028 J1029:M1029 J1030:L1074 K1075:L1075 J1076:L1144 J1145 L1145:L1146 J1146:L1048576">
    <cfRule type="duplicateValues" dxfId="114" priority="871"/>
  </conditionalFormatting>
  <conditionalFormatting sqref="L1025">
    <cfRule type="duplicateValues" dxfId="113" priority="26"/>
  </conditionalFormatting>
  <dataValidations count="1">
    <dataValidation type="list" allowBlank="1" showInputMessage="1" showErrorMessage="1" sqref="H406 H119 H141 H144 H146 H164 H155 H386 H198 H2:H102 H135 H137:H139 H148:H149 H152 H166:H167 H174 H184 H188 H191 H236 H249 H254 H256 H267 H270 H273 H280 H282 H284 H287 H289 H294 H301 H303 H354:H356 H362 H398 H410 H416 H424 H428 H430 H441 H445 H447 H450 H462 H466 H469 H476 H485:H486 H507 H513 H516:H520 H526 H535 H559 H564:H565 H575:H576 H580:H581 H593 H599 H603 H609 H625 H635:H636 H643 H646:H647 H652 H665:H666 H671 H676 H678:H680 H687 H696 H699 H703 H716 H721 H740 H758:H759 H800 H815 H817 H819 H824 H830 H838 H840 H843 H850 H857 H891 H893 H899 H903 H913 H923 H942 H949 H983 H1004 H1022 H1060 H1078 H1091 H1116 H1118 H1195:H1199 H1201:H1202 H1244 H1248 H1254 H1257 H1261:H1262 H1276 H1281 H1292 H1299:H1300 H1334 H1344 H1348 H1360 H1377 H1380 H1382 H1387:H1388 H1394 H1404:H1405 H1418 H1430" xr:uid="{969580A5-7514-47B9-BD48-7D3E10B669A1}">
      <formula1>"01 NO PBS, 02 (PJ) Reclamaciones, 03 (PN) Reclamaciones"</formula1>
    </dataValidation>
  </dataValidations>
  <pageMargins left="0.7" right="0.7" top="0.75" bottom="0.75" header="0.3" footer="0.3"/>
  <pageSetup orientation="portrait" r:id="rId1"/>
  <ignoredErrors>
    <ignoredError sqref="A1431:A1048566" numberStoredAsText="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204ED4B2-A5FB-439B-B76D-44D2925237EE}">
          <x14:formula1>
            <xm:f>'|'!$B$23:$B$29</xm:f>
          </x14:formula1>
          <xm:sqref>I53:I54 I56:I608 I610 I612:I1048280</xm:sqref>
        </x14:dataValidation>
        <x14:dataValidation type="list" allowBlank="1" showInputMessage="1" showErrorMessage="1" xr:uid="{497528B7-D6A6-4370-9FB5-3EE523E6F155}">
          <x14:formula1>
            <xm:f>'|'!$D$15:$D$40</xm:f>
          </x14:formula1>
          <xm:sqref>R1165 R34 R23 R48:R72 R346:R353 R164:R344 R37:R46 R74:R162 R700:R709 R723:R724 R711:R720 R728:R740 R355:R698 R763:R782 R791:R792 R795:R797 R742:R761 R799:R811 R826:R835 R815 R819:R822 R845:R848 R837:R843 R871:R875 R879:R883 R850:R868 R885 R887 R894 R889:R892 R897:R917 R919 R921:R933 R935:R941 R943:R957 R959:R970 R972 R974 R976:R989 R1047:R1054 R1026:R1029 R1031:R1032 R1035:R1038 R1040:R1041 R1015:R1024 R1008:R1013 R1045 R991:R1006 R1056:R1067 R1091:R1095 R1097 R1099:R1137 R1070:R1089 R1163 R1167:R1169 R1143:R1161 R1171 R1217 R1198:R1206 R1194 R1196 R1185:R1186 R1209:R1210 R1173:R1181 R1183 R1190 R1212:R1215 R1219 R1222 R1224 R1239 R1271 R1283 R1281 R1288 R1309 R1315 R1325 R1343 R1350 R1361 R1370 R1392:R1048280</xm:sqref>
        </x14:dataValidation>
        <x14:dataValidation type="list" allowBlank="1" showInputMessage="1" showErrorMessage="1" xr:uid="{2E3E76D5-CE49-4463-8AF7-375B0F8A1059}">
          <x14:formula1>
            <xm:f>'|'!$D$15:$D$43</xm:f>
          </x14:formula1>
          <xm:sqref>R24:R33 R2:R22 R35:R36 R354</xm:sqref>
        </x14:dataValidation>
        <x14:dataValidation type="list" allowBlank="1" showInputMessage="1" showErrorMessage="1" xr:uid="{2BDF480F-36E7-47E0-A94D-1586DAB54A0D}">
          <x14:formula1>
            <xm:f>'|'!$A$2:$A$89</xm:f>
          </x14:formula1>
          <xm:sqref>F1 F53:F57 F59:F63 F65:F121 F123 F125:F132 F134:F137 F139:F140 F142:F144 F148:F171 F194:F197 F199:F224 F226 F228:F233 F173:F192 F235:F367 F369:F482 F485:F731 F733:F1195 F1197:F1242 F1244:F1252 F1254:F1257 F1344:F1356 F1260:F1342 F1358:F1398 F1400:F1048280</xm:sqref>
        </x14:dataValidation>
        <x14:dataValidation type="list" allowBlank="1" showInputMessage="1" showErrorMessage="1" xr:uid="{4DA17F5D-27B5-4548-947E-6CE741C622CF}">
          <x14:formula1>
            <xm:f>'|'!$B$23:$B$26</xm:f>
          </x14:formula1>
          <xm:sqref>I2:I52 I55</xm:sqref>
        </x14:dataValidation>
        <x14:dataValidation type="list" allowBlank="1" showInputMessage="1" showErrorMessage="1" xr:uid="{81CAABE7-4691-4CFD-A0AC-16BC9F1BA3FF}">
          <x14:formula1>
            <xm:f>'|'!$A$47:$A$89</xm:f>
          </x14:formula1>
          <xm:sqref>F42:F52 F141 F145 F147 F368 F2:F18 F20:F40</xm:sqref>
        </x14:dataValidation>
        <x14:dataValidation type="list" allowBlank="1" showInputMessage="1" showErrorMessage="1" xr:uid="{2F724D46-5925-4EC4-980A-676E88835FF5}">
          <x14:formula1>
            <xm:f>'|'!$A$47:$A$90</xm:f>
          </x14:formula1>
          <xm:sqref>F172 F193 F732</xm:sqref>
        </x14:dataValidation>
        <x14:dataValidation type="list" allowBlank="1" showInputMessage="1" showErrorMessage="1" xr:uid="{53A1B1EC-B158-4B1B-B87C-ADA9DA45DD97}">
          <x14:formula1>
            <xm:f>'|'!$D$15:$D$42</xm:f>
          </x14:formula1>
          <xm:sqref>R73 R47 R163</xm:sqref>
        </x14:dataValidation>
        <x14:dataValidation type="list" allowBlank="1" showInputMessage="1" showErrorMessage="1" xr:uid="{99700408-B690-4F43-BABC-A51A2664EE2D}">
          <x14:formula1>
            <xm:f>'|'!$D$15:$D$44</xm:f>
          </x14:formula1>
          <xm:sqref>R762 R823:R825 R816:R818 R836 R869:R870 R812:R814 R844 R888 R884 R886 R849 R876:R878 R893 R895:R896 R918 R920 R934 R942 R958 R971 R973 R975 R990 R1025 R1030 R1033:R1034 R1039 R1042:R1044 R1055 R1014 R1046 R1068:R1069 R1096 R1098 R1138:R1142 R1090 R1166 R1170 R1162 R1172 R1164 R1197 R1207:R1208 R1218 R1195 R1211 R1187:R1189 R1182 R1184 R1191:R1193 R1216 R1220:R1221 R1225:R1238 R1223 R1289:R1308 R1240:R1254 R1256:R1270 R1282 R1284:R1287 R1355:R1360 R1272:R1280 R1316:R1324 R1310:R1314 R1326:R1342 R1344:R1349 R1362:R1369 R1351:R1353 R1371:R1391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143BD-365A-48CC-B56E-EC09BD9FE9AC}">
  <sheetPr>
    <tabColor theme="8" tint="0.59999389629810485"/>
  </sheetPr>
  <dimension ref="A1:AD360"/>
  <sheetViews>
    <sheetView showGridLines="0" zoomScale="130" zoomScaleNormal="130" workbookViewId="0">
      <pane ySplit="1" topLeftCell="A317" activePane="bottomLeft" state="frozen"/>
      <selection pane="bottomLeft" activeCell="J344" sqref="J344"/>
      <selection activeCell="F33" sqref="F33"/>
    </sheetView>
  </sheetViews>
  <sheetFormatPr defaultColWidth="9.140625" defaultRowHeight="11.25"/>
  <cols>
    <col min="1" max="1" width="9.140625" style="9" customWidth="1"/>
    <col min="2" max="2" width="9.140625" style="3" customWidth="1"/>
    <col min="3" max="3" width="13.42578125" style="3" customWidth="1"/>
    <col min="4" max="4" width="11.5703125" style="3" customWidth="1"/>
    <col min="5" max="5" width="15" style="24" customWidth="1"/>
    <col min="6" max="6" width="27.7109375" style="3" customWidth="1"/>
    <col min="7" max="8" width="13.85546875" style="10" customWidth="1"/>
    <col min="9" max="9" width="17.140625" style="3" customWidth="1"/>
    <col min="10" max="10" width="24.28515625" style="3" customWidth="1"/>
    <col min="11" max="11" width="41.140625" style="3" customWidth="1"/>
    <col min="12" max="12" width="32.28515625" style="3" customWidth="1"/>
    <col min="13" max="13" width="13.42578125" style="3" customWidth="1"/>
    <col min="14" max="14" width="15.42578125" style="3" bestFit="1" customWidth="1"/>
    <col min="15" max="15" width="27.140625" style="3" bestFit="1" customWidth="1"/>
    <col min="16" max="17" width="11.42578125" style="3" customWidth="1"/>
    <col min="18" max="18" width="24.5703125" style="72" customWidth="1"/>
    <col min="19" max="19" width="25.140625" style="3" bestFit="1" customWidth="1"/>
    <col min="20" max="21" width="15" style="3" customWidth="1"/>
    <col min="22" max="22" width="11.85546875" style="3" customWidth="1"/>
    <col min="23" max="23" width="16.140625" style="3" customWidth="1"/>
    <col min="24" max="24" width="21.42578125" style="3" customWidth="1"/>
    <col min="25" max="25" width="25.28515625" style="3" customWidth="1"/>
    <col min="26" max="26" width="15" style="3" customWidth="1"/>
    <col min="27" max="29" width="9.140625" style="186" bestFit="1" customWidth="1"/>
    <col min="30" max="30" width="16.7109375" style="186" bestFit="1" customWidth="1"/>
    <col min="31" max="16384" width="9.140625" style="3"/>
  </cols>
  <sheetData>
    <row r="1" spans="1:30" s="19" customFormat="1" ht="34.5" customHeight="1">
      <c r="A1" s="113" t="s">
        <v>10090</v>
      </c>
      <c r="B1" s="137" t="s">
        <v>2323</v>
      </c>
      <c r="C1" s="138" t="s">
        <v>2324</v>
      </c>
      <c r="D1" s="113" t="s">
        <v>1903</v>
      </c>
      <c r="E1" s="137" t="s">
        <v>10091</v>
      </c>
      <c r="F1" s="137" t="s">
        <v>10092</v>
      </c>
      <c r="G1" s="113" t="s">
        <v>10093</v>
      </c>
      <c r="H1" s="113" t="s">
        <v>10094</v>
      </c>
      <c r="I1" s="113" t="s">
        <v>10095</v>
      </c>
      <c r="J1" s="113" t="s">
        <v>10096</v>
      </c>
      <c r="K1" s="137" t="s">
        <v>2166</v>
      </c>
      <c r="L1" s="113" t="s">
        <v>10097</v>
      </c>
      <c r="M1" s="139" t="s">
        <v>10098</v>
      </c>
      <c r="N1" s="139" t="s">
        <v>10099</v>
      </c>
      <c r="O1" s="137" t="s">
        <v>10100</v>
      </c>
      <c r="P1" s="140" t="s">
        <v>2169</v>
      </c>
      <c r="Q1" s="140" t="s">
        <v>10101</v>
      </c>
      <c r="R1" s="141" t="s">
        <v>10102</v>
      </c>
      <c r="S1" s="138" t="s">
        <v>10103</v>
      </c>
      <c r="T1" s="138" t="s">
        <v>2171</v>
      </c>
      <c r="U1" s="138" t="s">
        <v>10104</v>
      </c>
      <c r="V1" s="138" t="s">
        <v>10105</v>
      </c>
      <c r="W1" s="138" t="s">
        <v>10106</v>
      </c>
      <c r="X1" s="113" t="s">
        <v>10107</v>
      </c>
      <c r="Y1" s="113" t="s">
        <v>1904</v>
      </c>
      <c r="Z1" s="138" t="s">
        <v>1908</v>
      </c>
      <c r="AA1" s="190" t="s">
        <v>10108</v>
      </c>
      <c r="AB1" s="190" t="s">
        <v>10109</v>
      </c>
      <c r="AC1" s="190" t="s">
        <v>10110</v>
      </c>
      <c r="AD1" s="190" t="s">
        <v>2174</v>
      </c>
    </row>
    <row r="2" spans="1:30" s="19" customFormat="1" ht="12" customHeight="1">
      <c r="A2" s="142" t="s">
        <v>2175</v>
      </c>
      <c r="B2" s="55">
        <f>+YEAR(Tabla4[[#This Row],[Fecha de Solicitud]])</f>
        <v>2025</v>
      </c>
      <c r="C2" s="143">
        <v>45667</v>
      </c>
      <c r="D2" s="55" t="s">
        <v>1916</v>
      </c>
      <c r="E2" s="144">
        <v>20254200001333</v>
      </c>
      <c r="F2" s="145" t="s">
        <v>10111</v>
      </c>
      <c r="G2" s="144" t="s">
        <v>10112</v>
      </c>
      <c r="H2" s="144" t="s">
        <v>10113</v>
      </c>
      <c r="I2" s="144" t="s">
        <v>10114</v>
      </c>
      <c r="J2" s="145" t="s">
        <v>374</v>
      </c>
      <c r="K2" s="55" t="str">
        <f t="shared" ref="K2:K33" si="0">A2&amp;" ("&amp;B2&amp;") "&amp;J2&amp;" "&amp;G2</f>
        <v>001 (2025) Aliansalud EPS Res. 152214</v>
      </c>
      <c r="L2" s="145" t="s">
        <v>10115</v>
      </c>
      <c r="M2" s="146">
        <v>77</v>
      </c>
      <c r="N2" s="147">
        <v>146752002</v>
      </c>
      <c r="O2" s="144">
        <v>20254300019853</v>
      </c>
      <c r="P2" s="148">
        <v>45728</v>
      </c>
      <c r="Q2" s="146">
        <v>22</v>
      </c>
      <c r="R2" s="178">
        <v>144983367</v>
      </c>
      <c r="S2" s="145" t="s">
        <v>72</v>
      </c>
      <c r="T2" s="148">
        <v>45715</v>
      </c>
      <c r="U2" s="148">
        <v>45716</v>
      </c>
      <c r="V2" s="148">
        <v>45723</v>
      </c>
      <c r="W2" s="148">
        <v>45723</v>
      </c>
      <c r="X2" s="55" t="s">
        <v>2189</v>
      </c>
      <c r="Y2" s="55"/>
      <c r="Z2" s="84">
        <v>18</v>
      </c>
      <c r="AA2" s="148">
        <f>+Tabla4[[#This Row],[Fecha de Asignación]]</f>
        <v>45715</v>
      </c>
      <c r="AB2" s="148">
        <f>+Tabla4[[#This Row],[Fecha Envío Calidad]]</f>
        <v>45716</v>
      </c>
      <c r="AC2" s="84">
        <f>+NETWORKDAYS(Tabla4[[#This Row],[Inicio]],Tabla4[[#This Row],[Fin]],Festivos!$B$4:$B$21)</f>
        <v>2</v>
      </c>
      <c r="AD2" s="55" t="s">
        <v>2185</v>
      </c>
    </row>
    <row r="3" spans="1:30" s="19" customFormat="1" ht="12" customHeight="1">
      <c r="A3" s="142" t="s">
        <v>2180</v>
      </c>
      <c r="B3" s="55">
        <f>+YEAR(Tabla4[[#This Row],[Fecha de Solicitud]])</f>
        <v>2025</v>
      </c>
      <c r="C3" s="143">
        <v>45667</v>
      </c>
      <c r="D3" s="55" t="s">
        <v>1916</v>
      </c>
      <c r="E3" s="144">
        <v>20254200001343</v>
      </c>
      <c r="F3" s="145" t="s">
        <v>10111</v>
      </c>
      <c r="G3" s="144" t="s">
        <v>10116</v>
      </c>
      <c r="H3" s="144" t="s">
        <v>10117</v>
      </c>
      <c r="I3" s="144" t="s">
        <v>10114</v>
      </c>
      <c r="J3" s="145" t="s">
        <v>1918</v>
      </c>
      <c r="K3" s="55" t="str">
        <f t="shared" si="0"/>
        <v>002 (2025) Comfamiliar Huila Res. 171444</v>
      </c>
      <c r="L3" s="145" t="s">
        <v>10118</v>
      </c>
      <c r="M3" s="146">
        <v>346</v>
      </c>
      <c r="N3" s="147">
        <v>111250981.16</v>
      </c>
      <c r="O3" s="144">
        <v>20254200001343</v>
      </c>
      <c r="P3" s="148">
        <v>45721</v>
      </c>
      <c r="Q3" s="146">
        <v>28</v>
      </c>
      <c r="R3" s="178">
        <v>98793716.159999996</v>
      </c>
      <c r="S3" s="148" t="s">
        <v>2484</v>
      </c>
      <c r="T3" s="148">
        <v>45698</v>
      </c>
      <c r="U3" s="148">
        <v>45708</v>
      </c>
      <c r="V3" s="148">
        <v>45712</v>
      </c>
      <c r="W3" s="148">
        <v>45712</v>
      </c>
      <c r="X3" s="55" t="s">
        <v>2189</v>
      </c>
      <c r="Y3" s="55"/>
      <c r="Z3" s="84">
        <v>22</v>
      </c>
      <c r="AA3" s="148">
        <f>+Tabla4[[#This Row],[Fecha de Asignación]]</f>
        <v>45698</v>
      </c>
      <c r="AB3" s="148">
        <f>+Tabla4[[#This Row],[Fecha Envío Calidad]]</f>
        <v>45708</v>
      </c>
      <c r="AC3" s="84">
        <f>+NETWORKDAYS(Tabla4[[#This Row],[Inicio]],Tabla4[[#This Row],[Fin]],Festivos!$B$4:$B$21)</f>
        <v>9</v>
      </c>
      <c r="AD3" s="84" t="s">
        <v>2185</v>
      </c>
    </row>
    <row r="4" spans="1:30" s="19" customFormat="1" ht="12" customHeight="1">
      <c r="A4" s="142" t="s">
        <v>2186</v>
      </c>
      <c r="B4" s="55">
        <f>+YEAR(Tabla4[[#This Row],[Fecha de Solicitud]])</f>
        <v>2025</v>
      </c>
      <c r="C4" s="143">
        <v>45667</v>
      </c>
      <c r="D4" s="55" t="s">
        <v>1916</v>
      </c>
      <c r="E4" s="59">
        <v>20244200586503</v>
      </c>
      <c r="F4" s="145" t="s">
        <v>10111</v>
      </c>
      <c r="G4" s="59">
        <v>20244200473311</v>
      </c>
      <c r="H4" s="144" t="s">
        <v>10117</v>
      </c>
      <c r="I4" s="144" t="s">
        <v>10114</v>
      </c>
      <c r="J4" s="145" t="s">
        <v>1921</v>
      </c>
      <c r="K4" s="55" t="str">
        <f t="shared" si="0"/>
        <v>003 (2025) Ecoopsos EPS 20244200473311</v>
      </c>
      <c r="L4" s="145" t="s">
        <v>10119</v>
      </c>
      <c r="M4" s="84">
        <v>47</v>
      </c>
      <c r="N4" s="151">
        <v>5871726</v>
      </c>
      <c r="O4" s="59">
        <v>20254300009493</v>
      </c>
      <c r="P4" s="148">
        <v>45708</v>
      </c>
      <c r="Q4" s="146">
        <v>5</v>
      </c>
      <c r="R4" s="178">
        <v>7636730</v>
      </c>
      <c r="S4" s="148" t="s">
        <v>2484</v>
      </c>
      <c r="T4" s="148">
        <v>45698</v>
      </c>
      <c r="U4" s="148">
        <v>45698</v>
      </c>
      <c r="V4" s="148">
        <v>45702</v>
      </c>
      <c r="W4" s="148">
        <v>45702</v>
      </c>
      <c r="X4" s="55" t="s">
        <v>2189</v>
      </c>
      <c r="Y4" s="55"/>
      <c r="Z4" s="84">
        <v>13</v>
      </c>
      <c r="AA4" s="148">
        <f>+Tabla4[[#This Row],[Fecha de Asignación]]</f>
        <v>45698</v>
      </c>
      <c r="AB4" s="148">
        <f>+Tabla4[[#This Row],[Fecha Envío Calidad]]</f>
        <v>45698</v>
      </c>
      <c r="AC4" s="84">
        <f>+NETWORKDAYS(Tabla4[[#This Row],[Inicio]],Tabla4[[#This Row],[Fin]],Festivos!$B$4:$B$21)</f>
        <v>1</v>
      </c>
      <c r="AD4" s="55" t="s">
        <v>2185</v>
      </c>
    </row>
    <row r="5" spans="1:30" s="19" customFormat="1" ht="12" customHeight="1">
      <c r="A5" s="152" t="s">
        <v>2190</v>
      </c>
      <c r="B5" s="55">
        <f>+YEAR(Tabla4[[#This Row],[Fecha de Solicitud]])</f>
        <v>2025</v>
      </c>
      <c r="C5" s="154">
        <v>45667</v>
      </c>
      <c r="D5" s="153" t="s">
        <v>1916</v>
      </c>
      <c r="E5" s="155">
        <v>20244200586473</v>
      </c>
      <c r="F5" s="153" t="s">
        <v>10120</v>
      </c>
      <c r="G5" s="155">
        <v>20244200431691</v>
      </c>
      <c r="H5" s="155" t="s">
        <v>10113</v>
      </c>
      <c r="I5" s="155" t="s">
        <v>10121</v>
      </c>
      <c r="J5" s="153" t="s">
        <v>1980</v>
      </c>
      <c r="K5" s="153" t="str">
        <f t="shared" si="0"/>
        <v>004 (2025) Especialistas Asociados S.A 20244200431691</v>
      </c>
      <c r="L5" s="153" t="s">
        <v>10122</v>
      </c>
      <c r="M5" s="156">
        <v>6</v>
      </c>
      <c r="N5" s="157">
        <v>7162996</v>
      </c>
      <c r="O5" s="155">
        <v>20254300016853</v>
      </c>
      <c r="P5" s="148">
        <v>45715</v>
      </c>
      <c r="Q5" s="156">
        <v>0</v>
      </c>
      <c r="R5" s="179">
        <v>1143995.67</v>
      </c>
      <c r="S5" s="153" t="s">
        <v>102</v>
      </c>
      <c r="T5" s="154">
        <v>45715</v>
      </c>
      <c r="U5" s="154">
        <v>45715</v>
      </c>
      <c r="V5" s="148"/>
      <c r="W5" s="148"/>
      <c r="X5" s="55" t="s">
        <v>10123</v>
      </c>
      <c r="Y5" s="55"/>
      <c r="Z5" s="84">
        <v>8</v>
      </c>
      <c r="AA5" s="148">
        <f>+Tabla4[[#This Row],[Fecha de Asignación]]</f>
        <v>45715</v>
      </c>
      <c r="AB5" s="148">
        <f>+Tabla4[[#This Row],[Fecha Envío Calidad]]</f>
        <v>45715</v>
      </c>
      <c r="AC5" s="84">
        <f>+NETWORKDAYS(Tabla4[[#This Row],[Inicio]],Tabla4[[#This Row],[Fin]],Festivos!$B$4:$B$21)</f>
        <v>1</v>
      </c>
      <c r="AD5" s="55" t="s">
        <v>2185</v>
      </c>
    </row>
    <row r="6" spans="1:30" s="19" customFormat="1" ht="12" customHeight="1">
      <c r="A6" s="142" t="s">
        <v>2194</v>
      </c>
      <c r="B6" s="55">
        <f>+YEAR(Tabla4[[#This Row],[Fecha de Solicitud]])</f>
        <v>2025</v>
      </c>
      <c r="C6" s="143">
        <v>45674</v>
      </c>
      <c r="D6" s="55" t="s">
        <v>1916</v>
      </c>
      <c r="E6" s="59">
        <v>20254200003463</v>
      </c>
      <c r="F6" s="55" t="s">
        <v>10124</v>
      </c>
      <c r="G6" s="59">
        <v>20244200467501</v>
      </c>
      <c r="H6" s="144" t="s">
        <v>10113</v>
      </c>
      <c r="I6" s="144" t="s">
        <v>10121</v>
      </c>
      <c r="J6" s="145" t="s">
        <v>1922</v>
      </c>
      <c r="K6" s="55" t="str">
        <f t="shared" si="0"/>
        <v>005 (2025) Organización Clínica Bonnadona 20244200467501</v>
      </c>
      <c r="L6" s="145" t="s">
        <v>10125</v>
      </c>
      <c r="M6" s="84">
        <v>16</v>
      </c>
      <c r="N6" s="151">
        <v>990065</v>
      </c>
      <c r="O6" s="59">
        <v>20254300016813</v>
      </c>
      <c r="P6" s="148">
        <v>45721</v>
      </c>
      <c r="Q6" s="146">
        <v>0</v>
      </c>
      <c r="R6" s="170">
        <v>990065</v>
      </c>
      <c r="S6" s="145" t="s">
        <v>57</v>
      </c>
      <c r="T6" s="148">
        <v>45707</v>
      </c>
      <c r="U6" s="148">
        <v>45714</v>
      </c>
      <c r="V6" s="148">
        <v>45715</v>
      </c>
      <c r="W6" s="148">
        <v>45715</v>
      </c>
      <c r="X6" s="55" t="s">
        <v>2189</v>
      </c>
      <c r="Y6" s="55" t="s">
        <v>10126</v>
      </c>
      <c r="Z6" s="84">
        <v>8</v>
      </c>
      <c r="AA6" s="148">
        <f>+Tabla4[[#This Row],[Fecha de Asignación]]</f>
        <v>45707</v>
      </c>
      <c r="AB6" s="148">
        <f>+Tabla4[[#This Row],[Fecha Envío Calidad]]</f>
        <v>45714</v>
      </c>
      <c r="AC6" s="84">
        <f>+NETWORKDAYS(Tabla4[[#This Row],[Inicio]],Tabla4[[#This Row],[Fin]],Festivos!$B$4:$B$21)</f>
        <v>6</v>
      </c>
      <c r="AD6" s="55" t="s">
        <v>2185</v>
      </c>
    </row>
    <row r="7" spans="1:30" s="19" customFormat="1" ht="12" customHeight="1">
      <c r="A7" s="142" t="s">
        <v>2198</v>
      </c>
      <c r="B7" s="55">
        <f>+YEAR(Tabla4[[#This Row],[Fecha de Solicitud]])</f>
        <v>2025</v>
      </c>
      <c r="C7" s="143">
        <v>45684</v>
      </c>
      <c r="D7" s="55" t="s">
        <v>1916</v>
      </c>
      <c r="E7" s="59">
        <v>20254200005483</v>
      </c>
      <c r="F7" s="55" t="s">
        <v>10127</v>
      </c>
      <c r="G7" s="59">
        <v>20244200468311</v>
      </c>
      <c r="H7" s="144" t="s">
        <v>10113</v>
      </c>
      <c r="I7" s="144" t="s">
        <v>10114</v>
      </c>
      <c r="J7" s="145" t="s">
        <v>1923</v>
      </c>
      <c r="K7" s="55" t="str">
        <f t="shared" si="0"/>
        <v>006 (2025) Comfaoriente 20244200468311</v>
      </c>
      <c r="L7" s="145" t="s">
        <v>10128</v>
      </c>
      <c r="M7" s="84">
        <v>3</v>
      </c>
      <c r="N7" s="151">
        <v>844978</v>
      </c>
      <c r="O7" s="59">
        <v>20254300019153</v>
      </c>
      <c r="P7" s="148">
        <v>45728</v>
      </c>
      <c r="Q7" s="146">
        <v>3</v>
      </c>
      <c r="R7" s="178">
        <v>0</v>
      </c>
      <c r="S7" s="145" t="s">
        <v>43</v>
      </c>
      <c r="T7" s="148">
        <v>45715</v>
      </c>
      <c r="U7" s="148">
        <v>45721</v>
      </c>
      <c r="V7" s="148">
        <v>45722</v>
      </c>
      <c r="W7" s="148">
        <v>45722</v>
      </c>
      <c r="X7" s="55" t="s">
        <v>2189</v>
      </c>
      <c r="Y7" s="55"/>
      <c r="Z7" s="84">
        <v>8</v>
      </c>
      <c r="AA7" s="148">
        <f>+Tabla4[[#This Row],[Fecha de Asignación]]</f>
        <v>45715</v>
      </c>
      <c r="AB7" s="148">
        <f>+Tabla4[[#This Row],[Fecha Envío Calidad]]</f>
        <v>45721</v>
      </c>
      <c r="AC7" s="84">
        <f>+NETWORKDAYS(Tabla4[[#This Row],[Inicio]],Tabla4[[#This Row],[Fin]],Festivos!$B$4:$B$21)</f>
        <v>5</v>
      </c>
      <c r="AD7" s="55" t="s">
        <v>2185</v>
      </c>
    </row>
    <row r="8" spans="1:30" s="19" customFormat="1" ht="12" customHeight="1">
      <c r="A8" s="142" t="s">
        <v>2203</v>
      </c>
      <c r="B8" s="55">
        <f>+YEAR(Tabla4[[#This Row],[Fecha de Solicitud]])</f>
        <v>2025</v>
      </c>
      <c r="C8" s="143">
        <v>45688</v>
      </c>
      <c r="D8" s="55" t="s">
        <v>1916</v>
      </c>
      <c r="E8" s="59">
        <v>20254200006763</v>
      </c>
      <c r="F8" s="55" t="s">
        <v>10111</v>
      </c>
      <c r="G8" s="59">
        <v>20244200529761</v>
      </c>
      <c r="H8" s="144" t="s">
        <v>10117</v>
      </c>
      <c r="I8" s="144" t="s">
        <v>10114</v>
      </c>
      <c r="J8" s="145" t="s">
        <v>1921</v>
      </c>
      <c r="K8" s="55" t="str">
        <f t="shared" si="0"/>
        <v>007 (2025) Ecoopsos EPS 20244200529761</v>
      </c>
      <c r="L8" s="145" t="s">
        <v>10122</v>
      </c>
      <c r="M8" s="84">
        <v>1</v>
      </c>
      <c r="N8" s="151">
        <v>41480</v>
      </c>
      <c r="O8" s="59">
        <v>20254300007283</v>
      </c>
      <c r="P8" s="148">
        <v>45693</v>
      </c>
      <c r="Q8" s="146">
        <v>1</v>
      </c>
      <c r="R8" s="178">
        <v>1443.62</v>
      </c>
      <c r="S8" s="148" t="s">
        <v>86</v>
      </c>
      <c r="T8" s="148">
        <v>45693</v>
      </c>
      <c r="U8" s="148">
        <v>45693</v>
      </c>
      <c r="V8" s="148">
        <v>45693</v>
      </c>
      <c r="W8" s="148">
        <v>45693</v>
      </c>
      <c r="X8" s="55" t="s">
        <v>2189</v>
      </c>
      <c r="Y8" s="55"/>
      <c r="Z8" s="84">
        <v>8</v>
      </c>
      <c r="AA8" s="148">
        <f>+Tabla4[[#This Row],[Fecha de Asignación]]</f>
        <v>45693</v>
      </c>
      <c r="AB8" s="148">
        <f>+Tabla4[[#This Row],[Fecha Envío Calidad]]</f>
        <v>45693</v>
      </c>
      <c r="AC8" s="84">
        <f>+NETWORKDAYS(Tabla4[[#This Row],[Inicio]],Tabla4[[#This Row],[Fin]],Festivos!$B$4:$B$21)</f>
        <v>1</v>
      </c>
      <c r="AD8" s="55" t="s">
        <v>2185</v>
      </c>
    </row>
    <row r="9" spans="1:30" s="19" customFormat="1" ht="12" customHeight="1">
      <c r="A9" s="142" t="s">
        <v>2208</v>
      </c>
      <c r="B9" s="55">
        <f>+YEAR(Tabla4[[#This Row],[Fecha de Solicitud]])</f>
        <v>2025</v>
      </c>
      <c r="C9" s="143">
        <v>45695</v>
      </c>
      <c r="D9" s="55" t="s">
        <v>1916</v>
      </c>
      <c r="E9" s="59">
        <v>20254200007573</v>
      </c>
      <c r="F9" s="55" t="s">
        <v>10129</v>
      </c>
      <c r="G9" s="59">
        <v>20244200546421</v>
      </c>
      <c r="H9" s="144" t="s">
        <v>10113</v>
      </c>
      <c r="I9" s="144" t="s">
        <v>10114</v>
      </c>
      <c r="J9" s="145" t="s">
        <v>491</v>
      </c>
      <c r="K9" s="55" t="str">
        <f t="shared" si="0"/>
        <v>008 (2025) Emssanar EPS 20244200546421</v>
      </c>
      <c r="L9" s="145" t="s">
        <v>10130</v>
      </c>
      <c r="M9" s="84">
        <v>21</v>
      </c>
      <c r="N9" s="151">
        <f>1711354+8546676</f>
        <v>10258030</v>
      </c>
      <c r="O9" s="59">
        <v>20254300043223</v>
      </c>
      <c r="P9" s="148">
        <v>45817</v>
      </c>
      <c r="Q9" s="146">
        <v>16</v>
      </c>
      <c r="R9" s="178">
        <v>1527801</v>
      </c>
      <c r="S9" s="148" t="s">
        <v>2484</v>
      </c>
      <c r="T9" s="148">
        <v>45726</v>
      </c>
      <c r="U9" s="148">
        <v>45793</v>
      </c>
      <c r="V9" s="148">
        <v>45800</v>
      </c>
      <c r="W9" s="148">
        <v>45804</v>
      </c>
      <c r="X9" s="55" t="s">
        <v>2189</v>
      </c>
      <c r="Y9" s="55" t="s">
        <v>10131</v>
      </c>
      <c r="Z9" s="84">
        <v>50</v>
      </c>
      <c r="AA9" s="148">
        <f>+Tabla4[[#This Row],[Fecha de Asignación]]</f>
        <v>45726</v>
      </c>
      <c r="AB9" s="148">
        <f>+Tabla4[[#This Row],[Fecha Envío Calidad]]</f>
        <v>45793</v>
      </c>
      <c r="AC9" s="84">
        <f>+NETWORKDAYS(Tabla4[[#This Row],[Inicio]],Tabla4[[#This Row],[Fin]],Festivos!$B$4:$B$21)</f>
        <v>45</v>
      </c>
      <c r="AD9" s="84" t="s">
        <v>2185</v>
      </c>
    </row>
    <row r="10" spans="1:30" ht="12" customHeight="1">
      <c r="A10" s="142" t="s">
        <v>2212</v>
      </c>
      <c r="B10" s="55">
        <f>+YEAR(Tabla4[[#This Row],[Fecha de Solicitud]])</f>
        <v>2025</v>
      </c>
      <c r="C10" s="143">
        <v>45698</v>
      </c>
      <c r="D10" s="55" t="s">
        <v>1916</v>
      </c>
      <c r="E10" s="59">
        <v>20254200009603</v>
      </c>
      <c r="F10" s="55" t="s">
        <v>10132</v>
      </c>
      <c r="G10" s="59">
        <v>20244200474491</v>
      </c>
      <c r="H10" s="144" t="s">
        <v>10113</v>
      </c>
      <c r="I10" s="144" t="s">
        <v>10121</v>
      </c>
      <c r="J10" s="145" t="s">
        <v>1924</v>
      </c>
      <c r="K10" s="55" t="str">
        <f t="shared" si="0"/>
        <v>009 (2025) E.S.E Hospital Departamental de Granada 20244200474491</v>
      </c>
      <c r="L10" s="145" t="s">
        <v>10133</v>
      </c>
      <c r="M10" s="84">
        <v>51</v>
      </c>
      <c r="N10" s="151">
        <v>2880898</v>
      </c>
      <c r="O10" s="59">
        <v>20254000012383</v>
      </c>
      <c r="P10" s="148">
        <v>45708</v>
      </c>
      <c r="Q10" s="146">
        <v>22</v>
      </c>
      <c r="R10" s="178">
        <v>1634924</v>
      </c>
      <c r="S10" s="145" t="s">
        <v>54</v>
      </c>
      <c r="T10" s="148">
        <v>45701</v>
      </c>
      <c r="U10" s="148">
        <v>45701</v>
      </c>
      <c r="V10" s="148">
        <v>45702</v>
      </c>
      <c r="W10" s="148">
        <v>45702</v>
      </c>
      <c r="X10" s="55" t="s">
        <v>2189</v>
      </c>
      <c r="Y10" s="55"/>
      <c r="Z10" s="84">
        <v>13</v>
      </c>
      <c r="AA10" s="148">
        <f>+Tabla4[[#This Row],[Fecha de Asignación]]</f>
        <v>45701</v>
      </c>
      <c r="AB10" s="148">
        <f>+Tabla4[[#This Row],[Fecha Envío Calidad]]</f>
        <v>45701</v>
      </c>
      <c r="AC10" s="84">
        <f>+NETWORKDAYS(Tabla4[[#This Row],[Inicio]],Tabla4[[#This Row],[Fin]],Festivos!$B$4:$B$21)</f>
        <v>1</v>
      </c>
      <c r="AD10" s="55" t="s">
        <v>2185</v>
      </c>
    </row>
    <row r="11" spans="1:30" ht="12" customHeight="1">
      <c r="A11" s="142" t="s">
        <v>2215</v>
      </c>
      <c r="B11" s="55">
        <f>+YEAR(Tabla4[[#This Row],[Fecha de Solicitud]])</f>
        <v>2025</v>
      </c>
      <c r="C11" s="143">
        <v>45698</v>
      </c>
      <c r="D11" s="55" t="s">
        <v>1916</v>
      </c>
      <c r="E11" s="59">
        <v>20254200009583</v>
      </c>
      <c r="F11" s="55" t="s">
        <v>10132</v>
      </c>
      <c r="G11" s="59">
        <v>20244200474271</v>
      </c>
      <c r="H11" s="144" t="s">
        <v>10113</v>
      </c>
      <c r="I11" s="144" t="s">
        <v>10121</v>
      </c>
      <c r="J11" s="145" t="s">
        <v>1925</v>
      </c>
      <c r="K11" s="55" t="str">
        <f t="shared" si="0"/>
        <v>010 (2025) Christus Sinergia Clínica Palma Real 20244200474271</v>
      </c>
      <c r="L11" s="145" t="s">
        <v>10133</v>
      </c>
      <c r="M11" s="84">
        <v>95</v>
      </c>
      <c r="N11" s="151">
        <v>6812292</v>
      </c>
      <c r="O11" s="59">
        <v>20254300019863</v>
      </c>
      <c r="P11" s="148">
        <v>45728</v>
      </c>
      <c r="Q11" s="146">
        <v>95</v>
      </c>
      <c r="R11" s="178">
        <v>0</v>
      </c>
      <c r="S11" s="145" t="s">
        <v>72</v>
      </c>
      <c r="T11" s="148">
        <v>45715</v>
      </c>
      <c r="U11" s="148">
        <v>45720</v>
      </c>
      <c r="V11" s="148">
        <v>45723</v>
      </c>
      <c r="W11" s="148">
        <v>45723</v>
      </c>
      <c r="X11" s="55" t="s">
        <v>2189</v>
      </c>
      <c r="Y11" s="55"/>
      <c r="Z11" s="84">
        <v>13</v>
      </c>
      <c r="AA11" s="148">
        <f>+Tabla4[[#This Row],[Fecha de Asignación]]</f>
        <v>45715</v>
      </c>
      <c r="AB11" s="148">
        <f>+Tabla4[[#This Row],[Fecha Envío Calidad]]</f>
        <v>45720</v>
      </c>
      <c r="AC11" s="84">
        <f>+NETWORKDAYS(Tabla4[[#This Row],[Inicio]],Tabla4[[#This Row],[Fin]],Festivos!$B$4:$B$21)</f>
        <v>4</v>
      </c>
      <c r="AD11" s="55" t="s">
        <v>2185</v>
      </c>
    </row>
    <row r="12" spans="1:30" ht="12" customHeight="1">
      <c r="A12" s="142" t="s">
        <v>2218</v>
      </c>
      <c r="B12" s="55">
        <f>+YEAR(Tabla4[[#This Row],[Fecha de Solicitud]])</f>
        <v>2025</v>
      </c>
      <c r="C12" s="143">
        <v>45698</v>
      </c>
      <c r="D12" s="55" t="s">
        <v>1916</v>
      </c>
      <c r="E12" s="59">
        <v>20254200009573</v>
      </c>
      <c r="F12" s="55" t="s">
        <v>10132</v>
      </c>
      <c r="G12" s="59">
        <v>20244200474111</v>
      </c>
      <c r="H12" s="144" t="s">
        <v>10113</v>
      </c>
      <c r="I12" s="144" t="s">
        <v>10121</v>
      </c>
      <c r="J12" s="145" t="s">
        <v>1926</v>
      </c>
      <c r="K12" s="55" t="str">
        <f t="shared" si="0"/>
        <v>011 (2025) Clínica Mediláser S.A.S 20244200474111</v>
      </c>
      <c r="L12" s="145" t="s">
        <v>10133</v>
      </c>
      <c r="M12" s="84">
        <v>76</v>
      </c>
      <c r="N12" s="151">
        <v>21259293</v>
      </c>
      <c r="O12" s="59">
        <v>20254300018113</v>
      </c>
      <c r="P12" s="148">
        <v>45728</v>
      </c>
      <c r="Q12" s="146">
        <v>76</v>
      </c>
      <c r="R12" s="178">
        <v>0</v>
      </c>
      <c r="S12" s="145" t="s">
        <v>43</v>
      </c>
      <c r="T12" s="148">
        <v>45715</v>
      </c>
      <c r="U12" s="148">
        <v>45719</v>
      </c>
      <c r="V12" s="148">
        <v>45719</v>
      </c>
      <c r="W12" s="148">
        <v>45719</v>
      </c>
      <c r="X12" s="55" t="s">
        <v>2189</v>
      </c>
      <c r="Y12" s="55"/>
      <c r="Z12" s="84">
        <v>13</v>
      </c>
      <c r="AA12" s="148">
        <f>+Tabla4[[#This Row],[Fecha de Asignación]]</f>
        <v>45715</v>
      </c>
      <c r="AB12" s="148">
        <f>+Tabla4[[#This Row],[Fecha Envío Calidad]]</f>
        <v>45719</v>
      </c>
      <c r="AC12" s="84">
        <f>+NETWORKDAYS(Tabla4[[#This Row],[Inicio]],Tabla4[[#This Row],[Fin]],Festivos!$B$4:$B$21)</f>
        <v>3</v>
      </c>
      <c r="AD12" s="55" t="s">
        <v>2185</v>
      </c>
    </row>
    <row r="13" spans="1:30" ht="12" customHeight="1">
      <c r="A13" s="142" t="s">
        <v>2223</v>
      </c>
      <c r="B13" s="55">
        <f>+YEAR(Tabla4[[#This Row],[Fecha de Solicitud]])</f>
        <v>2025</v>
      </c>
      <c r="C13" s="143">
        <v>45698</v>
      </c>
      <c r="D13" s="55" t="s">
        <v>1916</v>
      </c>
      <c r="E13" s="59">
        <v>20254200008593</v>
      </c>
      <c r="F13" s="55" t="s">
        <v>10120</v>
      </c>
      <c r="G13" s="59">
        <v>20244200469971</v>
      </c>
      <c r="H13" s="144" t="s">
        <v>10113</v>
      </c>
      <c r="I13" s="144" t="s">
        <v>10121</v>
      </c>
      <c r="J13" s="145" t="s">
        <v>422</v>
      </c>
      <c r="K13" s="55" t="str">
        <f t="shared" si="0"/>
        <v>012 (2025) Clínica del Occidente 20244200469971</v>
      </c>
      <c r="L13" s="145" t="s">
        <v>10122</v>
      </c>
      <c r="M13" s="84">
        <v>1</v>
      </c>
      <c r="N13" s="151">
        <v>14000</v>
      </c>
      <c r="O13" s="59">
        <v>20254300013583</v>
      </c>
      <c r="P13" s="148">
        <v>45713</v>
      </c>
      <c r="Q13" s="146">
        <v>0</v>
      </c>
      <c r="R13" s="178">
        <v>14000</v>
      </c>
      <c r="S13" s="145" t="s">
        <v>51</v>
      </c>
      <c r="T13" s="148">
        <v>45705</v>
      </c>
      <c r="U13" s="148">
        <v>45706</v>
      </c>
      <c r="V13" s="148">
        <v>45706</v>
      </c>
      <c r="W13" s="148">
        <v>45707</v>
      </c>
      <c r="X13" s="55" t="s">
        <v>2189</v>
      </c>
      <c r="Y13" s="55"/>
      <c r="Z13" s="84">
        <v>8</v>
      </c>
      <c r="AA13" s="148">
        <f>+Tabla4[[#This Row],[Fecha de Asignación]]</f>
        <v>45705</v>
      </c>
      <c r="AB13" s="148">
        <f>+Tabla4[[#This Row],[Fecha Envío Calidad]]</f>
        <v>45706</v>
      </c>
      <c r="AC13" s="84">
        <f>+NETWORKDAYS(Tabla4[[#This Row],[Inicio]],Tabla4[[#This Row],[Fin]],Festivos!$B$4:$B$21)</f>
        <v>2</v>
      </c>
      <c r="AD13" s="55" t="s">
        <v>2185</v>
      </c>
    </row>
    <row r="14" spans="1:30" ht="12" customHeight="1">
      <c r="A14" s="142" t="s">
        <v>2227</v>
      </c>
      <c r="B14" s="55">
        <f>+YEAR(Tabla4[[#This Row],[Fecha de Solicitud]])</f>
        <v>2025</v>
      </c>
      <c r="C14" s="143">
        <v>45694</v>
      </c>
      <c r="D14" s="55" t="s">
        <v>1916</v>
      </c>
      <c r="E14" s="59">
        <v>20254200008353</v>
      </c>
      <c r="F14" s="55" t="s">
        <v>10132</v>
      </c>
      <c r="G14" s="59">
        <v>20244200473401</v>
      </c>
      <c r="H14" s="144" t="s">
        <v>10113</v>
      </c>
      <c r="I14" s="144" t="s">
        <v>10121</v>
      </c>
      <c r="J14" s="145" t="s">
        <v>1932</v>
      </c>
      <c r="K14" s="55" t="str">
        <f t="shared" si="0"/>
        <v>013 (2025) Activar Salud S.A.S 20244200473401</v>
      </c>
      <c r="L14" s="145" t="s">
        <v>10133</v>
      </c>
      <c r="M14" s="84">
        <v>1</v>
      </c>
      <c r="N14" s="151">
        <v>276038</v>
      </c>
      <c r="O14" s="59">
        <v>20254300013593</v>
      </c>
      <c r="P14" s="148">
        <v>45713</v>
      </c>
      <c r="Q14" s="146">
        <v>0</v>
      </c>
      <c r="R14" s="178">
        <v>276038</v>
      </c>
      <c r="S14" s="145" t="s">
        <v>51</v>
      </c>
      <c r="T14" s="148">
        <v>45705</v>
      </c>
      <c r="U14" s="148">
        <v>45706</v>
      </c>
      <c r="V14" s="148">
        <v>45706</v>
      </c>
      <c r="W14" s="148">
        <v>45707</v>
      </c>
      <c r="X14" s="55" t="s">
        <v>2189</v>
      </c>
      <c r="Y14" s="55"/>
      <c r="Z14" s="84">
        <v>3</v>
      </c>
      <c r="AA14" s="148">
        <f>+Tabla4[[#This Row],[Fecha de Asignación]]</f>
        <v>45705</v>
      </c>
      <c r="AB14" s="148">
        <f>+Tabla4[[#This Row],[Fecha Envío Calidad]]</f>
        <v>45706</v>
      </c>
      <c r="AC14" s="84">
        <f>+NETWORKDAYS(Tabla4[[#This Row],[Inicio]],Tabla4[[#This Row],[Fin]],Festivos!$B$4:$B$21)</f>
        <v>2</v>
      </c>
      <c r="AD14" s="55" t="s">
        <v>2185</v>
      </c>
    </row>
    <row r="15" spans="1:30" ht="12" customHeight="1">
      <c r="A15" s="142" t="s">
        <v>2231</v>
      </c>
      <c r="B15" s="55">
        <f>+YEAR(Tabla4[[#This Row],[Fecha de Solicitud]])</f>
        <v>2025</v>
      </c>
      <c r="C15" s="143">
        <v>45694</v>
      </c>
      <c r="D15" s="55" t="s">
        <v>1916</v>
      </c>
      <c r="E15" s="59">
        <v>20254200008363</v>
      </c>
      <c r="F15" s="55" t="s">
        <v>10132</v>
      </c>
      <c r="G15" s="59">
        <v>20244200473731</v>
      </c>
      <c r="H15" s="144" t="s">
        <v>10113</v>
      </c>
      <c r="I15" s="144" t="s">
        <v>10121</v>
      </c>
      <c r="J15" s="145" t="s">
        <v>1934</v>
      </c>
      <c r="K15" s="55" t="str">
        <f t="shared" si="0"/>
        <v>014 (2025) Clínica Medical S.A.S 20244200473731</v>
      </c>
      <c r="L15" s="145" t="s">
        <v>193</v>
      </c>
      <c r="M15" s="84">
        <v>23</v>
      </c>
      <c r="N15" s="151">
        <v>3870281</v>
      </c>
      <c r="O15" s="59">
        <v>20254300015423</v>
      </c>
      <c r="P15" s="148">
        <v>45743</v>
      </c>
      <c r="Q15" s="146">
        <v>0</v>
      </c>
      <c r="R15" s="178">
        <v>3870281</v>
      </c>
      <c r="S15" s="158" t="s">
        <v>74</v>
      </c>
      <c r="T15" s="148">
        <v>45708</v>
      </c>
      <c r="U15" s="148">
        <v>45709</v>
      </c>
      <c r="V15" s="148">
        <v>45712</v>
      </c>
      <c r="W15" s="148">
        <v>45712</v>
      </c>
      <c r="X15" s="55" t="s">
        <v>2189</v>
      </c>
      <c r="Y15" s="55"/>
      <c r="Z15" s="84">
        <v>8</v>
      </c>
      <c r="AA15" s="148">
        <f>+Tabla4[[#This Row],[Fecha de Asignación]]</f>
        <v>45708</v>
      </c>
      <c r="AB15" s="148">
        <f>+Tabla4[[#This Row],[Fecha Envío Calidad]]</f>
        <v>45709</v>
      </c>
      <c r="AC15" s="84">
        <f>+NETWORKDAYS(Tabla4[[#This Row],[Inicio]],Tabla4[[#This Row],[Fin]],Festivos!$B$4:$B$21)</f>
        <v>2</v>
      </c>
      <c r="AD15" s="55" t="s">
        <v>2185</v>
      </c>
    </row>
    <row r="16" spans="1:30" ht="12" customHeight="1">
      <c r="A16" s="142" t="s">
        <v>2235</v>
      </c>
      <c r="B16" s="55">
        <f>+YEAR(Tabla4[[#This Row],[Fecha de Solicitud]])</f>
        <v>2025</v>
      </c>
      <c r="C16" s="143">
        <v>45693</v>
      </c>
      <c r="D16" s="55" t="s">
        <v>1916</v>
      </c>
      <c r="E16" s="59">
        <v>20254200008163</v>
      </c>
      <c r="F16" s="55" t="s">
        <v>24</v>
      </c>
      <c r="G16" s="59" t="s">
        <v>1938</v>
      </c>
      <c r="H16" s="144" t="s">
        <v>10113</v>
      </c>
      <c r="I16" s="144" t="s">
        <v>10121</v>
      </c>
      <c r="J16" s="145" t="s">
        <v>1937</v>
      </c>
      <c r="K16" s="55" t="str">
        <f t="shared" si="0"/>
        <v>015 (2025) E.S.E Hospital Departamental María Inmaculada Resolución 0171580</v>
      </c>
      <c r="L16" s="145" t="s">
        <v>288</v>
      </c>
      <c r="M16" s="84">
        <v>6</v>
      </c>
      <c r="N16" s="151">
        <v>81383</v>
      </c>
      <c r="O16" s="59">
        <v>20254300012723</v>
      </c>
      <c r="P16" s="148">
        <v>45708</v>
      </c>
      <c r="Q16" s="146">
        <v>0</v>
      </c>
      <c r="R16" s="178">
        <v>81383</v>
      </c>
      <c r="S16" s="145" t="s">
        <v>47</v>
      </c>
      <c r="T16" s="148">
        <v>45705</v>
      </c>
      <c r="U16" s="148">
        <v>45705</v>
      </c>
      <c r="V16" s="148">
        <v>45705</v>
      </c>
      <c r="W16" s="148">
        <v>45705</v>
      </c>
      <c r="X16" s="55" t="s">
        <v>2189</v>
      </c>
      <c r="Y16" s="55"/>
      <c r="Z16" s="84">
        <v>3</v>
      </c>
      <c r="AA16" s="148">
        <f>+Tabla4[[#This Row],[Fecha de Asignación]]</f>
        <v>45705</v>
      </c>
      <c r="AB16" s="148">
        <f>+Tabla4[[#This Row],[Fecha Envío Calidad]]</f>
        <v>45705</v>
      </c>
      <c r="AC16" s="84">
        <f>+NETWORKDAYS(Tabla4[[#This Row],[Inicio]],Tabla4[[#This Row],[Fin]],Festivos!$B$4:$B$21)</f>
        <v>1</v>
      </c>
      <c r="AD16" s="55" t="s">
        <v>2185</v>
      </c>
    </row>
    <row r="17" spans="1:30" ht="12" customHeight="1">
      <c r="A17" s="142" t="s">
        <v>2238</v>
      </c>
      <c r="B17" s="55">
        <f>+YEAR(Tabla4[[#This Row],[Fecha de Solicitud]])</f>
        <v>2025</v>
      </c>
      <c r="C17" s="143">
        <v>45693</v>
      </c>
      <c r="D17" s="55" t="s">
        <v>1916</v>
      </c>
      <c r="E17" s="59">
        <v>20254200007713</v>
      </c>
      <c r="F17" s="55" t="s">
        <v>10129</v>
      </c>
      <c r="G17" s="59">
        <v>20244200546511</v>
      </c>
      <c r="H17" s="144" t="s">
        <v>10113</v>
      </c>
      <c r="I17" s="144" t="s">
        <v>10114</v>
      </c>
      <c r="J17" s="145" t="s">
        <v>1940</v>
      </c>
      <c r="K17" s="55" t="str">
        <f t="shared" si="0"/>
        <v>016 (2025) Pijaos Salud EPSI 20244200546511</v>
      </c>
      <c r="L17" s="145" t="s">
        <v>10134</v>
      </c>
      <c r="M17" s="84">
        <v>11</v>
      </c>
      <c r="N17" s="151">
        <v>10410317</v>
      </c>
      <c r="O17" s="59">
        <v>20254300019923</v>
      </c>
      <c r="P17" s="148">
        <v>45735</v>
      </c>
      <c r="Q17" s="146">
        <v>0</v>
      </c>
      <c r="R17" s="178">
        <v>1093017.3999999999</v>
      </c>
      <c r="S17" s="178" t="s">
        <v>2484</v>
      </c>
      <c r="T17" s="148">
        <v>45715</v>
      </c>
      <c r="U17" s="148">
        <v>45722</v>
      </c>
      <c r="V17" s="148">
        <v>45724</v>
      </c>
      <c r="W17" s="148">
        <v>45726</v>
      </c>
      <c r="X17" s="55" t="s">
        <v>2189</v>
      </c>
      <c r="Y17" s="55"/>
      <c r="Z17" s="84">
        <v>18</v>
      </c>
      <c r="AA17" s="148">
        <f>+Tabla4[[#This Row],[Fecha de Asignación]]</f>
        <v>45715</v>
      </c>
      <c r="AB17" s="148">
        <f>+Tabla4[[#This Row],[Fecha Envío Calidad]]</f>
        <v>45722</v>
      </c>
      <c r="AC17" s="84">
        <f>+NETWORKDAYS(Tabla4[[#This Row],[Inicio]],Tabla4[[#This Row],[Fin]],Festivos!$B$4:$B$21)</f>
        <v>6</v>
      </c>
      <c r="AD17" s="55" t="s">
        <v>2185</v>
      </c>
    </row>
    <row r="18" spans="1:30" ht="12" customHeight="1">
      <c r="A18" s="142" t="s">
        <v>2241</v>
      </c>
      <c r="B18" s="55">
        <f>+YEAR(Tabla4[[#This Row],[Fecha de Solicitud]])</f>
        <v>2025</v>
      </c>
      <c r="C18" s="143">
        <v>45693</v>
      </c>
      <c r="D18" s="55" t="s">
        <v>1916</v>
      </c>
      <c r="E18" s="59">
        <v>20254200007803</v>
      </c>
      <c r="F18" s="55" t="s">
        <v>10124</v>
      </c>
      <c r="G18" s="59">
        <v>20244200509361</v>
      </c>
      <c r="H18" s="144" t="s">
        <v>10113</v>
      </c>
      <c r="I18" s="144" t="s">
        <v>10121</v>
      </c>
      <c r="J18" s="145" t="s">
        <v>1941</v>
      </c>
      <c r="K18" s="55" t="str">
        <f t="shared" si="0"/>
        <v>017 (2025) Clínica de Alta Complejidad 20244200509361</v>
      </c>
      <c r="L18" s="145" t="s">
        <v>10133</v>
      </c>
      <c r="M18" s="84">
        <v>15</v>
      </c>
      <c r="N18" s="151">
        <v>294231</v>
      </c>
      <c r="O18" s="59">
        <v>20254300015883</v>
      </c>
      <c r="P18" s="148">
        <v>45721</v>
      </c>
      <c r="Q18" s="146">
        <v>0</v>
      </c>
      <c r="R18" s="178">
        <v>294231</v>
      </c>
      <c r="S18" s="145" t="s">
        <v>60</v>
      </c>
      <c r="T18" s="148">
        <v>45707</v>
      </c>
      <c r="U18" s="148">
        <v>45712</v>
      </c>
      <c r="V18" s="148">
        <v>45712</v>
      </c>
      <c r="W18" s="148">
        <v>45713</v>
      </c>
      <c r="X18" s="55" t="s">
        <v>2189</v>
      </c>
      <c r="Y18" s="55" t="s">
        <v>10126</v>
      </c>
      <c r="Z18" s="84">
        <v>8</v>
      </c>
      <c r="AA18" s="148">
        <f>+Tabla4[[#This Row],[Fecha de Asignación]]</f>
        <v>45707</v>
      </c>
      <c r="AB18" s="148">
        <f>+Tabla4[[#This Row],[Fecha Envío Calidad]]</f>
        <v>45712</v>
      </c>
      <c r="AC18" s="84">
        <f>+NETWORKDAYS(Tabla4[[#This Row],[Inicio]],Tabla4[[#This Row],[Fin]],Festivos!$B$4:$B$21)</f>
        <v>4</v>
      </c>
      <c r="AD18" s="55" t="s">
        <v>2185</v>
      </c>
    </row>
    <row r="19" spans="1:30" ht="12" customHeight="1">
      <c r="A19" s="142" t="s">
        <v>2245</v>
      </c>
      <c r="B19" s="55">
        <f>+YEAR(Tabla4[[#This Row],[Fecha de Solicitud]])</f>
        <v>2025</v>
      </c>
      <c r="C19" s="143">
        <v>45693</v>
      </c>
      <c r="D19" s="55" t="s">
        <v>1916</v>
      </c>
      <c r="E19" s="59">
        <v>20254200007733</v>
      </c>
      <c r="F19" s="55" t="s">
        <v>10135</v>
      </c>
      <c r="G19" s="59">
        <v>20234200757201</v>
      </c>
      <c r="H19" s="144" t="s">
        <v>10113</v>
      </c>
      <c r="I19" s="144" t="s">
        <v>10121</v>
      </c>
      <c r="J19" s="145" t="s">
        <v>594</v>
      </c>
      <c r="K19" s="55" t="str">
        <f t="shared" si="0"/>
        <v>018 (2025) Fundación Santa Fe de Bogotá 20234200757201</v>
      </c>
      <c r="L19" s="145" t="s">
        <v>288</v>
      </c>
      <c r="M19" s="84">
        <v>9</v>
      </c>
      <c r="N19" s="151">
        <v>286250</v>
      </c>
      <c r="O19" s="59">
        <v>20254300015923</v>
      </c>
      <c r="P19" s="148">
        <v>45721</v>
      </c>
      <c r="Q19" s="146">
        <v>0</v>
      </c>
      <c r="R19" s="170">
        <v>286250</v>
      </c>
      <c r="S19" s="145" t="s">
        <v>57</v>
      </c>
      <c r="T19" s="148">
        <v>45707</v>
      </c>
      <c r="U19" s="148">
        <v>45712</v>
      </c>
      <c r="V19" s="148">
        <v>45713</v>
      </c>
      <c r="W19" s="148">
        <v>45713</v>
      </c>
      <c r="X19" s="55" t="s">
        <v>2189</v>
      </c>
      <c r="Y19" s="55" t="s">
        <v>10126</v>
      </c>
      <c r="Z19" s="84">
        <v>4</v>
      </c>
      <c r="AA19" s="148">
        <f>+Tabla4[[#This Row],[Fecha de Asignación]]</f>
        <v>45707</v>
      </c>
      <c r="AB19" s="148">
        <f>+Tabla4[[#This Row],[Fecha Envío Calidad]]</f>
        <v>45712</v>
      </c>
      <c r="AC19" s="84">
        <f>+NETWORKDAYS(Tabla4[[#This Row],[Inicio]],Tabla4[[#This Row],[Fin]],Festivos!$B$4:$B$21)</f>
        <v>4</v>
      </c>
      <c r="AD19" s="55" t="s">
        <v>2185</v>
      </c>
    </row>
    <row r="20" spans="1:30" ht="12" customHeight="1">
      <c r="A20" s="142" t="s">
        <v>2249</v>
      </c>
      <c r="B20" s="55">
        <f>+YEAR(Tabla4[[#This Row],[Fecha de Solicitud]])</f>
        <v>2025</v>
      </c>
      <c r="C20" s="143">
        <v>45693</v>
      </c>
      <c r="D20" s="55" t="s">
        <v>1916</v>
      </c>
      <c r="E20" s="59">
        <v>20254200007813</v>
      </c>
      <c r="F20" s="55" t="s">
        <v>10124</v>
      </c>
      <c r="G20" s="59">
        <v>20244200509391</v>
      </c>
      <c r="H20" s="144" t="s">
        <v>10113</v>
      </c>
      <c r="I20" s="144" t="s">
        <v>10121</v>
      </c>
      <c r="J20" s="145" t="s">
        <v>1947</v>
      </c>
      <c r="K20" s="55" t="str">
        <f t="shared" si="0"/>
        <v>019 (2025) Clínica Santa María S.A.S 20244200509391</v>
      </c>
      <c r="L20" s="145" t="s">
        <v>10133</v>
      </c>
      <c r="M20" s="84">
        <v>43</v>
      </c>
      <c r="N20" s="151">
        <v>9266924</v>
      </c>
      <c r="O20" s="59">
        <v>20254300017873</v>
      </c>
      <c r="P20" s="148">
        <v>45728</v>
      </c>
      <c r="Q20" s="146">
        <v>34</v>
      </c>
      <c r="R20" s="178">
        <v>541297</v>
      </c>
      <c r="S20" s="145" t="s">
        <v>51</v>
      </c>
      <c r="T20" s="148">
        <v>45709</v>
      </c>
      <c r="U20" s="148">
        <v>45716</v>
      </c>
      <c r="V20" s="148">
        <v>45719</v>
      </c>
      <c r="W20" s="148">
        <v>45719</v>
      </c>
      <c r="X20" s="55" t="s">
        <v>2189</v>
      </c>
      <c r="Y20" s="55"/>
      <c r="Z20" s="84">
        <v>8</v>
      </c>
      <c r="AA20" s="148">
        <f>+Tabla4[[#This Row],[Fecha de Asignación]]</f>
        <v>45709</v>
      </c>
      <c r="AB20" s="148">
        <f>+Tabla4[[#This Row],[Fecha Envío Calidad]]</f>
        <v>45716</v>
      </c>
      <c r="AC20" s="84">
        <f>+NETWORKDAYS(Tabla4[[#This Row],[Inicio]],Tabla4[[#This Row],[Fin]],Festivos!$B$4:$B$21)</f>
        <v>6</v>
      </c>
      <c r="AD20" s="55" t="s">
        <v>2185</v>
      </c>
    </row>
    <row r="21" spans="1:30" ht="12" customHeight="1">
      <c r="A21" s="142" t="s">
        <v>2252</v>
      </c>
      <c r="B21" s="55">
        <f>+YEAR(Tabla4[[#This Row],[Fecha de Solicitud]])</f>
        <v>2025</v>
      </c>
      <c r="C21" s="143">
        <v>45693</v>
      </c>
      <c r="D21" s="55" t="s">
        <v>1916</v>
      </c>
      <c r="E21" s="59">
        <v>20254200007823</v>
      </c>
      <c r="F21" s="55" t="s">
        <v>10124</v>
      </c>
      <c r="G21" s="59">
        <v>20244200509401</v>
      </c>
      <c r="H21" s="144" t="s">
        <v>10113</v>
      </c>
      <c r="I21" s="144" t="s">
        <v>10121</v>
      </c>
      <c r="J21" s="145" t="s">
        <v>1263</v>
      </c>
      <c r="K21" s="55" t="str">
        <f t="shared" si="0"/>
        <v>020 (2025) Clínica Universidad de La Sabana 20244200509401</v>
      </c>
      <c r="L21" s="145" t="s">
        <v>10133</v>
      </c>
      <c r="M21" s="84">
        <v>104</v>
      </c>
      <c r="N21" s="151">
        <v>12715635</v>
      </c>
      <c r="O21" s="59">
        <v>20254300019883</v>
      </c>
      <c r="P21" s="148">
        <v>45784</v>
      </c>
      <c r="Q21" s="146">
        <v>10</v>
      </c>
      <c r="R21" s="178">
        <v>12431382</v>
      </c>
      <c r="S21" s="145" t="s">
        <v>74</v>
      </c>
      <c r="T21" s="148">
        <v>45715</v>
      </c>
      <c r="U21" s="148">
        <v>45721</v>
      </c>
      <c r="V21" s="148">
        <v>45723</v>
      </c>
      <c r="W21" s="148">
        <v>45723</v>
      </c>
      <c r="X21" s="55" t="s">
        <v>2189</v>
      </c>
      <c r="Y21" s="55"/>
      <c r="Z21" s="84">
        <v>22</v>
      </c>
      <c r="AA21" s="148">
        <f>+Tabla4[[#This Row],[Fecha de Asignación]]</f>
        <v>45715</v>
      </c>
      <c r="AB21" s="148">
        <f>+Tabla4[[#This Row],[Fecha Envío Calidad]]</f>
        <v>45721</v>
      </c>
      <c r="AC21" s="84">
        <f>+NETWORKDAYS(Tabla4[[#This Row],[Inicio]],Tabla4[[#This Row],[Fin]],Festivos!$B$4:$B$21)</f>
        <v>5</v>
      </c>
      <c r="AD21" s="55" t="s">
        <v>2185</v>
      </c>
    </row>
    <row r="22" spans="1:30" ht="12" customHeight="1">
      <c r="A22" s="142" t="s">
        <v>2255</v>
      </c>
      <c r="B22" s="55">
        <f>+YEAR(Tabla4[[#This Row],[Fecha de Solicitud]])</f>
        <v>2025</v>
      </c>
      <c r="C22" s="143">
        <v>45693</v>
      </c>
      <c r="D22" s="55" t="s">
        <v>1916</v>
      </c>
      <c r="E22" s="59">
        <v>20254200007833</v>
      </c>
      <c r="F22" s="55" t="s">
        <v>10124</v>
      </c>
      <c r="G22" s="59">
        <v>20244200509481</v>
      </c>
      <c r="H22" s="144" t="s">
        <v>10117</v>
      </c>
      <c r="I22" s="144" t="s">
        <v>10121</v>
      </c>
      <c r="J22" s="145" t="s">
        <v>1949</v>
      </c>
      <c r="K22" s="55" t="str">
        <f t="shared" si="0"/>
        <v>021 (2025) Clínica Valle Salud San Fernando S.A.S 20244200509481</v>
      </c>
      <c r="L22" s="145" t="s">
        <v>10133</v>
      </c>
      <c r="M22" s="84">
        <v>1</v>
      </c>
      <c r="N22" s="151">
        <v>507100</v>
      </c>
      <c r="O22" s="59">
        <v>20254300013613</v>
      </c>
      <c r="P22" s="148">
        <v>45713</v>
      </c>
      <c r="Q22" s="146">
        <v>0</v>
      </c>
      <c r="R22" s="178">
        <v>0</v>
      </c>
      <c r="S22" s="145" t="s">
        <v>51</v>
      </c>
      <c r="T22" s="148">
        <v>45705</v>
      </c>
      <c r="U22" s="148">
        <v>45706</v>
      </c>
      <c r="V22" s="148">
        <v>45706</v>
      </c>
      <c r="W22" s="148">
        <v>45707</v>
      </c>
      <c r="X22" s="55" t="s">
        <v>2189</v>
      </c>
      <c r="Y22" s="55"/>
      <c r="Z22" s="84">
        <v>3</v>
      </c>
      <c r="AA22" s="148">
        <f>+Tabla4[[#This Row],[Fecha de Asignación]]</f>
        <v>45705</v>
      </c>
      <c r="AB22" s="148">
        <f>+Tabla4[[#This Row],[Fecha Envío Calidad]]</f>
        <v>45706</v>
      </c>
      <c r="AC22" s="84">
        <f>+NETWORKDAYS(Tabla4[[#This Row],[Inicio]],Tabla4[[#This Row],[Fin]],Festivos!$B$4:$B$21)</f>
        <v>2</v>
      </c>
      <c r="AD22" s="55" t="s">
        <v>2185</v>
      </c>
    </row>
    <row r="23" spans="1:30" ht="12" customHeight="1">
      <c r="A23" s="142" t="s">
        <v>2258</v>
      </c>
      <c r="B23" s="55">
        <f>+YEAR(Tabla4[[#This Row],[Fecha de Solicitud]])</f>
        <v>2025</v>
      </c>
      <c r="C23" s="143">
        <v>45693</v>
      </c>
      <c r="D23" s="55" t="s">
        <v>1916</v>
      </c>
      <c r="E23" s="59">
        <v>20254200007853</v>
      </c>
      <c r="F23" s="55" t="s">
        <v>10124</v>
      </c>
      <c r="G23" s="59">
        <v>20244200509501</v>
      </c>
      <c r="H23" s="144" t="s">
        <v>10113</v>
      </c>
      <c r="I23" s="144" t="s">
        <v>10121</v>
      </c>
      <c r="J23" s="145" t="s">
        <v>1951</v>
      </c>
      <c r="K23" s="55" t="str">
        <f t="shared" si="0"/>
        <v>022 (2025) Fundación Médica Integral de la Costa S.A.S 20244200509501</v>
      </c>
      <c r="L23" s="145" t="s">
        <v>10133</v>
      </c>
      <c r="M23" s="84">
        <v>35</v>
      </c>
      <c r="N23" s="151">
        <v>8433545</v>
      </c>
      <c r="O23" s="59">
        <v>20254300015893</v>
      </c>
      <c r="P23" s="148">
        <v>45721</v>
      </c>
      <c r="Q23" s="146">
        <v>0</v>
      </c>
      <c r="R23" s="178">
        <v>8433545</v>
      </c>
      <c r="S23" s="145" t="s">
        <v>74</v>
      </c>
      <c r="T23" s="148">
        <v>45708</v>
      </c>
      <c r="U23" s="148">
        <v>45712</v>
      </c>
      <c r="V23" s="148">
        <v>45712</v>
      </c>
      <c r="W23" s="148">
        <v>45713</v>
      </c>
      <c r="X23" s="55" t="s">
        <v>2189</v>
      </c>
      <c r="Y23" s="55"/>
      <c r="Z23" s="84">
        <v>8</v>
      </c>
      <c r="AA23" s="148">
        <f>+Tabla4[[#This Row],[Fecha de Asignación]]</f>
        <v>45708</v>
      </c>
      <c r="AB23" s="148">
        <f>+Tabla4[[#This Row],[Fecha Envío Calidad]]</f>
        <v>45712</v>
      </c>
      <c r="AC23" s="84">
        <f>+NETWORKDAYS(Tabla4[[#This Row],[Inicio]],Tabla4[[#This Row],[Fin]],Festivos!$B$4:$B$21)</f>
        <v>3</v>
      </c>
      <c r="AD23" s="55" t="s">
        <v>2185</v>
      </c>
    </row>
    <row r="24" spans="1:30" ht="12" customHeight="1">
      <c r="A24" s="142" t="s">
        <v>2263</v>
      </c>
      <c r="B24" s="55">
        <f>+YEAR(Tabla4[[#This Row],[Fecha de Solicitud]])</f>
        <v>2025</v>
      </c>
      <c r="C24" s="143">
        <v>45693</v>
      </c>
      <c r="D24" s="55" t="s">
        <v>1916</v>
      </c>
      <c r="E24" s="59">
        <v>20254200007723</v>
      </c>
      <c r="F24" s="55" t="s">
        <v>10129</v>
      </c>
      <c r="G24" s="59">
        <v>20244200546491</v>
      </c>
      <c r="H24" s="144" t="s">
        <v>10113</v>
      </c>
      <c r="I24" s="144" t="s">
        <v>10121</v>
      </c>
      <c r="J24" s="145" t="s">
        <v>1952</v>
      </c>
      <c r="K24" s="55" t="str">
        <f t="shared" si="0"/>
        <v>023 (2025) Policía Nacional Sanidad 20244200546491</v>
      </c>
      <c r="L24" s="145" t="s">
        <v>10136</v>
      </c>
      <c r="M24" s="84">
        <v>5</v>
      </c>
      <c r="N24" s="151">
        <v>287295</v>
      </c>
      <c r="O24" s="59">
        <v>20254300012733</v>
      </c>
      <c r="P24" s="148">
        <v>45713</v>
      </c>
      <c r="Q24" s="146">
        <v>0</v>
      </c>
      <c r="R24" s="178">
        <v>287295</v>
      </c>
      <c r="S24" s="145" t="s">
        <v>47</v>
      </c>
      <c r="T24" s="148">
        <v>45705</v>
      </c>
      <c r="U24" s="148">
        <v>45705</v>
      </c>
      <c r="V24" s="148">
        <v>45705</v>
      </c>
      <c r="W24" s="148">
        <v>45705</v>
      </c>
      <c r="X24" s="55" t="s">
        <v>2189</v>
      </c>
      <c r="Y24" s="55"/>
      <c r="Z24" s="84">
        <v>3</v>
      </c>
      <c r="AA24" s="148">
        <f>+Tabla4[[#This Row],[Fecha de Asignación]]</f>
        <v>45705</v>
      </c>
      <c r="AB24" s="148">
        <f>+Tabla4[[#This Row],[Fecha Envío Calidad]]</f>
        <v>45705</v>
      </c>
      <c r="AC24" s="84">
        <f>+NETWORKDAYS(Tabla4[[#This Row],[Inicio]],Tabla4[[#This Row],[Fin]],Festivos!$B$4:$B$21)</f>
        <v>1</v>
      </c>
      <c r="AD24" s="55" t="s">
        <v>2185</v>
      </c>
    </row>
    <row r="25" spans="1:30" ht="12" customHeight="1">
      <c r="A25" s="142" t="s">
        <v>2267</v>
      </c>
      <c r="B25" s="55">
        <f>+YEAR(Tabla4[[#This Row],[Fecha de Solicitud]])</f>
        <v>2025</v>
      </c>
      <c r="C25" s="143">
        <v>45693</v>
      </c>
      <c r="D25" s="55" t="s">
        <v>1916</v>
      </c>
      <c r="E25" s="59">
        <v>20254200007863</v>
      </c>
      <c r="F25" s="55" t="s">
        <v>10124</v>
      </c>
      <c r="G25" s="59">
        <v>20244200509511</v>
      </c>
      <c r="H25" s="144" t="s">
        <v>10113</v>
      </c>
      <c r="I25" s="144" t="s">
        <v>10121</v>
      </c>
      <c r="J25" s="145" t="s">
        <v>376</v>
      </c>
      <c r="K25" s="55" t="str">
        <f t="shared" si="0"/>
        <v>024 (2025) Hospital Pablo Tobón Uribe 20244200509511</v>
      </c>
      <c r="L25" s="145" t="s">
        <v>10133</v>
      </c>
      <c r="M25" s="84">
        <v>20</v>
      </c>
      <c r="N25" s="151">
        <v>927841</v>
      </c>
      <c r="O25" s="59">
        <v>20254300013623</v>
      </c>
      <c r="P25" s="148">
        <v>45713</v>
      </c>
      <c r="Q25" s="146">
        <v>1</v>
      </c>
      <c r="R25" s="178">
        <v>0</v>
      </c>
      <c r="S25" s="145" t="s">
        <v>47</v>
      </c>
      <c r="T25" s="148">
        <v>45706</v>
      </c>
      <c r="U25" s="148">
        <v>45706</v>
      </c>
      <c r="V25" s="148">
        <v>45706</v>
      </c>
      <c r="W25" s="148">
        <v>45706</v>
      </c>
      <c r="X25" s="55" t="s">
        <v>2189</v>
      </c>
      <c r="Y25" s="55"/>
      <c r="Z25" s="84">
        <v>8</v>
      </c>
      <c r="AA25" s="148">
        <f>+Tabla4[[#This Row],[Fecha de Asignación]]</f>
        <v>45706</v>
      </c>
      <c r="AB25" s="148">
        <f>+Tabla4[[#This Row],[Fecha Envío Calidad]]</f>
        <v>45706</v>
      </c>
      <c r="AC25" s="84">
        <f>+NETWORKDAYS(Tabla4[[#This Row],[Inicio]],Tabla4[[#This Row],[Fin]],Festivos!$B$4:$B$21)</f>
        <v>1</v>
      </c>
      <c r="AD25" s="55" t="s">
        <v>2185</v>
      </c>
    </row>
    <row r="26" spans="1:30" ht="12" customHeight="1">
      <c r="A26" s="142" t="s">
        <v>2271</v>
      </c>
      <c r="B26" s="55">
        <f>+YEAR(Tabla4[[#This Row],[Fecha de Solicitud]])</f>
        <v>2025</v>
      </c>
      <c r="C26" s="143">
        <v>45693</v>
      </c>
      <c r="D26" s="55" t="s">
        <v>1916</v>
      </c>
      <c r="E26" s="59">
        <v>20254200007873</v>
      </c>
      <c r="F26" s="55" t="s">
        <v>10124</v>
      </c>
      <c r="G26" s="59">
        <v>20244200509531</v>
      </c>
      <c r="H26" s="144" t="s">
        <v>10113</v>
      </c>
      <c r="I26" s="144" t="s">
        <v>10121</v>
      </c>
      <c r="J26" s="145" t="s">
        <v>1953</v>
      </c>
      <c r="K26" s="55" t="str">
        <f t="shared" si="0"/>
        <v>025 (2025) E.S.E Hospital Regional de Chiquinquirá 20244200509531</v>
      </c>
      <c r="L26" s="145" t="s">
        <v>10133</v>
      </c>
      <c r="M26" s="84">
        <v>37</v>
      </c>
      <c r="N26" s="151">
        <v>1816051</v>
      </c>
      <c r="O26" s="59">
        <v>20254300019503</v>
      </c>
      <c r="P26" s="148">
        <v>45728</v>
      </c>
      <c r="Q26" s="146">
        <v>0</v>
      </c>
      <c r="R26" s="178">
        <v>0</v>
      </c>
      <c r="S26" s="145" t="s">
        <v>51</v>
      </c>
      <c r="T26" s="159">
        <v>45709</v>
      </c>
      <c r="U26" s="148">
        <v>45728</v>
      </c>
      <c r="V26" s="148">
        <v>45728</v>
      </c>
      <c r="W26" s="148">
        <v>45728</v>
      </c>
      <c r="X26" s="55" t="s">
        <v>2189</v>
      </c>
      <c r="Y26" s="55"/>
      <c r="Z26" s="84">
        <v>8</v>
      </c>
      <c r="AA26" s="148">
        <f>+Tabla4[[#This Row],[Fecha de Asignación]]</f>
        <v>45709</v>
      </c>
      <c r="AB26" s="148">
        <f>+Tabla4[[#This Row],[Fecha Envío Calidad]]</f>
        <v>45728</v>
      </c>
      <c r="AC26" s="84">
        <f>+NETWORKDAYS(Tabla4[[#This Row],[Inicio]],Tabla4[[#This Row],[Fin]],Festivos!$B$4:$B$21)</f>
        <v>14</v>
      </c>
      <c r="AD26" s="55" t="s">
        <v>6117</v>
      </c>
    </row>
    <row r="27" spans="1:30" ht="12" customHeight="1">
      <c r="A27" s="142" t="s">
        <v>2275</v>
      </c>
      <c r="B27" s="55">
        <f>+YEAR(Tabla4[[#This Row],[Fecha de Solicitud]])</f>
        <v>2025</v>
      </c>
      <c r="C27" s="143">
        <v>45699</v>
      </c>
      <c r="D27" s="55" t="s">
        <v>1916</v>
      </c>
      <c r="E27" s="59">
        <v>20254200009913</v>
      </c>
      <c r="F27" s="55" t="s">
        <v>24</v>
      </c>
      <c r="G27" s="59" t="s">
        <v>1954</v>
      </c>
      <c r="H27" s="144" t="s">
        <v>10113</v>
      </c>
      <c r="I27" s="144" t="s">
        <v>10114</v>
      </c>
      <c r="J27" s="145" t="s">
        <v>374</v>
      </c>
      <c r="K27" s="55" t="str">
        <f t="shared" si="0"/>
        <v>026 (2025) Aliansalud EPS Resolución 0151792</v>
      </c>
      <c r="L27" s="145" t="s">
        <v>10137</v>
      </c>
      <c r="M27" s="84">
        <v>8</v>
      </c>
      <c r="N27" s="151">
        <v>1077978</v>
      </c>
      <c r="O27" s="59">
        <v>20254300015933</v>
      </c>
      <c r="P27" s="148">
        <v>45721</v>
      </c>
      <c r="Q27" s="146">
        <v>0</v>
      </c>
      <c r="R27" s="170">
        <v>1077978</v>
      </c>
      <c r="S27" s="145" t="s">
        <v>57</v>
      </c>
      <c r="T27" s="148">
        <v>45707</v>
      </c>
      <c r="U27" s="148">
        <v>45712</v>
      </c>
      <c r="V27" s="148">
        <v>45713</v>
      </c>
      <c r="W27" s="148">
        <v>45713</v>
      </c>
      <c r="X27" s="55" t="s">
        <v>2189</v>
      </c>
      <c r="Y27" s="55" t="s">
        <v>10126</v>
      </c>
      <c r="Z27" s="84">
        <v>4</v>
      </c>
      <c r="AA27" s="148">
        <f>+Tabla4[[#This Row],[Fecha de Asignación]]</f>
        <v>45707</v>
      </c>
      <c r="AB27" s="148">
        <f>+Tabla4[[#This Row],[Fecha Envío Calidad]]</f>
        <v>45712</v>
      </c>
      <c r="AC27" s="84">
        <f>+NETWORKDAYS(Tabla4[[#This Row],[Inicio]],Tabla4[[#This Row],[Fin]],Festivos!$B$4:$B$21)</f>
        <v>4</v>
      </c>
      <c r="AD27" s="55" t="s">
        <v>2185</v>
      </c>
    </row>
    <row r="28" spans="1:30" ht="12" customHeight="1">
      <c r="A28" s="142" t="s">
        <v>2279</v>
      </c>
      <c r="B28" s="55">
        <f>+YEAR(Tabla4[[#This Row],[Fecha de Solicitud]])</f>
        <v>2025</v>
      </c>
      <c r="C28" s="143">
        <v>45699</v>
      </c>
      <c r="D28" s="55" t="s">
        <v>1916</v>
      </c>
      <c r="E28" s="59">
        <v>20254200010163</v>
      </c>
      <c r="F28" s="55" t="s">
        <v>10129</v>
      </c>
      <c r="G28" s="59">
        <v>20244200529051</v>
      </c>
      <c r="H28" s="144" t="s">
        <v>10113</v>
      </c>
      <c r="I28" s="144" t="s">
        <v>10114</v>
      </c>
      <c r="J28" s="145" t="s">
        <v>10138</v>
      </c>
      <c r="K28" s="55" t="str">
        <f t="shared" si="0"/>
        <v>027 (2025) Alianza Medellín Antioquia EPS 20244200529051</v>
      </c>
      <c r="L28" s="145" t="s">
        <v>10139</v>
      </c>
      <c r="M28" s="84">
        <v>47</v>
      </c>
      <c r="N28" s="151">
        <v>12471651</v>
      </c>
      <c r="O28" s="59">
        <v>20254300044373</v>
      </c>
      <c r="P28" s="148">
        <v>45817</v>
      </c>
      <c r="Q28" s="146">
        <v>24</v>
      </c>
      <c r="R28" s="178">
        <v>349502</v>
      </c>
      <c r="S28" s="148" t="s">
        <v>2484</v>
      </c>
      <c r="T28" s="148">
        <v>45726</v>
      </c>
      <c r="U28" s="148">
        <v>45789</v>
      </c>
      <c r="V28" s="148">
        <v>45804</v>
      </c>
      <c r="W28" s="148">
        <v>45805</v>
      </c>
      <c r="X28" s="55" t="s">
        <v>2189</v>
      </c>
      <c r="Y28" s="55" t="s">
        <v>10131</v>
      </c>
      <c r="Z28" s="84">
        <v>50</v>
      </c>
      <c r="AA28" s="148">
        <f>+Tabla4[[#This Row],[Fecha de Asignación]]</f>
        <v>45726</v>
      </c>
      <c r="AB28" s="148">
        <f>+Tabla4[[#This Row],[Fecha Envío Calidad]]</f>
        <v>45789</v>
      </c>
      <c r="AC28" s="84">
        <f>+NETWORKDAYS(Tabla4[[#This Row],[Inicio]],Tabla4[[#This Row],[Fin]],Festivos!$B$4:$B$21)</f>
        <v>41</v>
      </c>
      <c r="AD28" s="84" t="s">
        <v>2185</v>
      </c>
    </row>
    <row r="29" spans="1:30" ht="12" customHeight="1">
      <c r="A29" s="142" t="s">
        <v>2283</v>
      </c>
      <c r="B29" s="55">
        <f>+YEAR(Tabla4[[#This Row],[Fecha de Solicitud]])</f>
        <v>2025</v>
      </c>
      <c r="C29" s="143">
        <v>45699</v>
      </c>
      <c r="D29" s="55" t="s">
        <v>1916</v>
      </c>
      <c r="E29" s="59">
        <v>20254200010283</v>
      </c>
      <c r="F29" s="55" t="s">
        <v>10129</v>
      </c>
      <c r="G29" s="59">
        <v>20244200530741</v>
      </c>
      <c r="H29" s="144" t="s">
        <v>10113</v>
      </c>
      <c r="I29" s="144" t="s">
        <v>10114</v>
      </c>
      <c r="J29" s="145" t="s">
        <v>1957</v>
      </c>
      <c r="K29" s="55" t="str">
        <f t="shared" si="0"/>
        <v>028 (2025) Cajacopi EPS 20244200530741</v>
      </c>
      <c r="L29" s="145" t="s">
        <v>10140</v>
      </c>
      <c r="M29" s="84">
        <v>6</v>
      </c>
      <c r="N29" s="151">
        <v>89436060</v>
      </c>
      <c r="O29" s="59">
        <v>20254300013523</v>
      </c>
      <c r="P29" s="148">
        <v>45713</v>
      </c>
      <c r="Q29" s="146">
        <v>0</v>
      </c>
      <c r="R29" s="178">
        <v>89436060</v>
      </c>
      <c r="S29" s="145" t="s">
        <v>47</v>
      </c>
      <c r="T29" s="148">
        <v>45705</v>
      </c>
      <c r="U29" s="148">
        <v>45706</v>
      </c>
      <c r="V29" s="148">
        <v>45706</v>
      </c>
      <c r="W29" s="148">
        <v>45706</v>
      </c>
      <c r="X29" s="55" t="s">
        <v>2189</v>
      </c>
      <c r="Y29" s="55"/>
      <c r="Z29" s="84">
        <v>3</v>
      </c>
      <c r="AA29" s="148">
        <f>+Tabla4[[#This Row],[Fecha de Asignación]]</f>
        <v>45705</v>
      </c>
      <c r="AB29" s="148">
        <f>+Tabla4[[#This Row],[Fecha Envío Calidad]]</f>
        <v>45706</v>
      </c>
      <c r="AC29" s="84">
        <f>+NETWORKDAYS(Tabla4[[#This Row],[Inicio]],Tabla4[[#This Row],[Fin]],Festivos!$B$4:$B$21)</f>
        <v>2</v>
      </c>
      <c r="AD29" s="55" t="s">
        <v>2185</v>
      </c>
    </row>
    <row r="30" spans="1:30" ht="12" customHeight="1">
      <c r="A30" s="142" t="s">
        <v>2286</v>
      </c>
      <c r="B30" s="55">
        <f>+YEAR(Tabla4[[#This Row],[Fecha de Solicitud]])</f>
        <v>2025</v>
      </c>
      <c r="C30" s="143">
        <v>45699</v>
      </c>
      <c r="D30" s="55" t="s">
        <v>1916</v>
      </c>
      <c r="E30" s="59">
        <v>20254200010523</v>
      </c>
      <c r="F30" s="55" t="s">
        <v>24</v>
      </c>
      <c r="G30" s="59" t="s">
        <v>10141</v>
      </c>
      <c r="H30" s="144" t="s">
        <v>10113</v>
      </c>
      <c r="I30" s="144" t="s">
        <v>10114</v>
      </c>
      <c r="J30" s="145" t="s">
        <v>10142</v>
      </c>
      <c r="K30" s="55" t="str">
        <f t="shared" si="0"/>
        <v>029 (2025) Savia Salud EPS Resolución 0171344</v>
      </c>
      <c r="L30" s="145" t="s">
        <v>10143</v>
      </c>
      <c r="M30" s="84">
        <v>1553</v>
      </c>
      <c r="N30" s="151">
        <v>708393314.79999995</v>
      </c>
      <c r="O30" s="59">
        <v>20254300055333</v>
      </c>
      <c r="P30" s="148">
        <v>45845</v>
      </c>
      <c r="Q30" s="146">
        <v>0</v>
      </c>
      <c r="R30" s="178">
        <v>708393314.79999995</v>
      </c>
      <c r="S30" s="145" t="s">
        <v>83</v>
      </c>
      <c r="T30" s="148">
        <v>45755</v>
      </c>
      <c r="U30" s="148">
        <v>45825</v>
      </c>
      <c r="V30" s="148">
        <v>45834</v>
      </c>
      <c r="W30" s="148">
        <v>45839</v>
      </c>
      <c r="X30" s="55" t="s">
        <v>2189</v>
      </c>
      <c r="Y30" s="55"/>
      <c r="Z30" s="84">
        <v>35</v>
      </c>
      <c r="AA30" s="148">
        <f>+Tabla4[[#This Row],[Fecha de Asignación]]</f>
        <v>45755</v>
      </c>
      <c r="AB30" s="148">
        <f>+Tabla4[[#This Row],[Fecha Envío Calidad]]</f>
        <v>45825</v>
      </c>
      <c r="AC30" s="84">
        <f>+NETWORKDAYS(Tabla4[[#This Row],[Inicio]],Tabla4[[#This Row],[Fin]],Festivos!$B$4:$B$21)</f>
        <v>47</v>
      </c>
      <c r="AD30" s="84" t="s">
        <v>6117</v>
      </c>
    </row>
    <row r="31" spans="1:30" ht="12" customHeight="1">
      <c r="A31" s="142" t="s">
        <v>2290</v>
      </c>
      <c r="B31" s="55">
        <f>+YEAR(Tabla4[[#This Row],[Fecha de Solicitud]])</f>
        <v>2025</v>
      </c>
      <c r="C31" s="143">
        <v>45699</v>
      </c>
      <c r="D31" s="55" t="s">
        <v>1916</v>
      </c>
      <c r="E31" s="59">
        <v>20254200009723</v>
      </c>
      <c r="F31" s="55" t="s">
        <v>24</v>
      </c>
      <c r="G31" s="59">
        <v>20244205665151</v>
      </c>
      <c r="H31" s="144" t="s">
        <v>10113</v>
      </c>
      <c r="I31" s="144" t="s">
        <v>10114</v>
      </c>
      <c r="J31" s="145" t="s">
        <v>374</v>
      </c>
      <c r="K31" s="55" t="str">
        <f t="shared" si="0"/>
        <v>030 (2025) Aliansalud EPS 20244205665151</v>
      </c>
      <c r="L31" s="145" t="s">
        <v>10144</v>
      </c>
      <c r="M31" s="84">
        <v>5</v>
      </c>
      <c r="N31" s="151">
        <v>2848713</v>
      </c>
      <c r="O31" s="59">
        <v>20254300013563</v>
      </c>
      <c r="P31" s="148">
        <v>45713</v>
      </c>
      <c r="Q31" s="146">
        <v>5</v>
      </c>
      <c r="R31" s="178">
        <v>2848713</v>
      </c>
      <c r="S31" s="145" t="s">
        <v>47</v>
      </c>
      <c r="T31" s="148">
        <v>45705</v>
      </c>
      <c r="U31" s="148">
        <v>45706</v>
      </c>
      <c r="V31" s="148">
        <v>45706</v>
      </c>
      <c r="W31" s="148">
        <v>45706</v>
      </c>
      <c r="X31" s="55" t="s">
        <v>2189</v>
      </c>
      <c r="Y31" s="55"/>
      <c r="Z31" s="84">
        <v>8</v>
      </c>
      <c r="AA31" s="148">
        <f>+Tabla4[[#This Row],[Fecha de Asignación]]</f>
        <v>45705</v>
      </c>
      <c r="AB31" s="148">
        <f>+Tabla4[[#This Row],[Fecha Envío Calidad]]</f>
        <v>45706</v>
      </c>
      <c r="AC31" s="84">
        <f>+NETWORKDAYS(Tabla4[[#This Row],[Inicio]],Tabla4[[#This Row],[Fin]],Festivos!$B$4:$B$21)</f>
        <v>2</v>
      </c>
      <c r="AD31" s="55" t="s">
        <v>2185</v>
      </c>
    </row>
    <row r="32" spans="1:30" ht="12" customHeight="1">
      <c r="A32" s="142" t="s">
        <v>2292</v>
      </c>
      <c r="B32" s="55">
        <f>+YEAR(Tabla4[[#This Row],[Fecha de Solicitud]])</f>
        <v>2025</v>
      </c>
      <c r="C32" s="143">
        <v>45700</v>
      </c>
      <c r="D32" s="55" t="s">
        <v>1916</v>
      </c>
      <c r="E32" s="59">
        <v>20254200010663</v>
      </c>
      <c r="F32" s="55" t="s">
        <v>24</v>
      </c>
      <c r="G32" s="59" t="s">
        <v>10145</v>
      </c>
      <c r="H32" s="144" t="s">
        <v>10113</v>
      </c>
      <c r="I32" s="144" t="s">
        <v>10114</v>
      </c>
      <c r="J32" s="145" t="s">
        <v>10142</v>
      </c>
      <c r="K32" s="55" t="str">
        <f t="shared" si="0"/>
        <v>031 (2025) Savia Salud EPS Resolución 0200528</v>
      </c>
      <c r="L32" s="145" t="s">
        <v>10143</v>
      </c>
      <c r="M32" s="84">
        <v>107</v>
      </c>
      <c r="N32" s="151">
        <v>31158007.43</v>
      </c>
      <c r="O32" s="59">
        <v>20254300049493</v>
      </c>
      <c r="P32" s="148">
        <v>45828</v>
      </c>
      <c r="Q32" s="146">
        <v>0</v>
      </c>
      <c r="R32" s="174">
        <v>31158007.43</v>
      </c>
      <c r="S32" s="145" t="s">
        <v>83</v>
      </c>
      <c r="T32" s="148">
        <v>45787</v>
      </c>
      <c r="U32" s="148">
        <v>45813</v>
      </c>
      <c r="V32" s="148">
        <v>45818</v>
      </c>
      <c r="W32" s="148">
        <v>45824</v>
      </c>
      <c r="X32" s="55" t="s">
        <v>2189</v>
      </c>
      <c r="Y32" s="55"/>
      <c r="Z32" s="84">
        <v>27</v>
      </c>
      <c r="AA32" s="148">
        <f>+Tabla4[[#This Row],[Fecha de Asignación]]</f>
        <v>45787</v>
      </c>
      <c r="AB32" s="148">
        <f>+Tabla4[[#This Row],[Fecha Envío Calidad]]</f>
        <v>45813</v>
      </c>
      <c r="AC32" s="84">
        <f>+NETWORKDAYS(Tabla4[[#This Row],[Inicio]],Tabla4[[#This Row],[Fin]],Festivos!$B$4:$B$21)</f>
        <v>18</v>
      </c>
      <c r="AD32" s="84" t="s">
        <v>2185</v>
      </c>
    </row>
    <row r="33" spans="1:30" ht="12" customHeight="1">
      <c r="A33" s="142" t="s">
        <v>2296</v>
      </c>
      <c r="B33" s="55">
        <f>+YEAR(Tabla4[[#This Row],[Fecha de Solicitud]])</f>
        <v>2025</v>
      </c>
      <c r="C33" s="143">
        <v>45700</v>
      </c>
      <c r="D33" s="55" t="s">
        <v>1916</v>
      </c>
      <c r="E33" s="59">
        <v>20254200009633</v>
      </c>
      <c r="F33" s="55" t="s">
        <v>10132</v>
      </c>
      <c r="G33" s="59">
        <v>20244200474531</v>
      </c>
      <c r="H33" s="144" t="s">
        <v>10113</v>
      </c>
      <c r="I33" s="144" t="s">
        <v>10121</v>
      </c>
      <c r="J33" s="145" t="s">
        <v>10146</v>
      </c>
      <c r="K33" s="55" t="str">
        <f t="shared" si="0"/>
        <v>032 (2025) E.S.E Hospital San Rafael de El Espinal 20244200474531</v>
      </c>
      <c r="L33" s="145" t="s">
        <v>10133</v>
      </c>
      <c r="M33" s="84">
        <v>61</v>
      </c>
      <c r="N33" s="151">
        <v>4374932</v>
      </c>
      <c r="O33" s="59">
        <v>20254300017043</v>
      </c>
      <c r="P33" s="148">
        <v>45721</v>
      </c>
      <c r="Q33" s="146">
        <v>61</v>
      </c>
      <c r="R33" s="178">
        <v>0</v>
      </c>
      <c r="S33" s="145" t="s">
        <v>74</v>
      </c>
      <c r="T33" s="148">
        <v>45713</v>
      </c>
      <c r="U33" s="148">
        <v>45715</v>
      </c>
      <c r="V33" s="148">
        <v>45715</v>
      </c>
      <c r="W33" s="148">
        <v>45715</v>
      </c>
      <c r="X33" s="55" t="s">
        <v>2189</v>
      </c>
      <c r="Y33" s="55"/>
      <c r="Z33" s="84">
        <v>13</v>
      </c>
      <c r="AA33" s="148">
        <f>+Tabla4[[#This Row],[Fecha de Asignación]]</f>
        <v>45713</v>
      </c>
      <c r="AB33" s="148">
        <f>+Tabla4[[#This Row],[Fecha Envío Calidad]]</f>
        <v>45715</v>
      </c>
      <c r="AC33" s="84">
        <f>+NETWORKDAYS(Tabla4[[#This Row],[Inicio]],Tabla4[[#This Row],[Fin]],Festivos!$B$4:$B$21)</f>
        <v>3</v>
      </c>
      <c r="AD33" s="55" t="s">
        <v>2185</v>
      </c>
    </row>
    <row r="34" spans="1:30" ht="12" customHeight="1">
      <c r="A34" s="142" t="s">
        <v>2299</v>
      </c>
      <c r="B34" s="55">
        <f>+YEAR(Tabla4[[#This Row],[Fecha de Solicitud]])</f>
        <v>2025</v>
      </c>
      <c r="C34" s="143">
        <v>45700</v>
      </c>
      <c r="D34" s="55" t="s">
        <v>1916</v>
      </c>
      <c r="E34" s="59">
        <v>20254200010923</v>
      </c>
      <c r="F34" s="55" t="s">
        <v>10129</v>
      </c>
      <c r="G34" s="59">
        <v>20244200528821</v>
      </c>
      <c r="H34" s="144" t="s">
        <v>10113</v>
      </c>
      <c r="I34" s="144" t="s">
        <v>10114</v>
      </c>
      <c r="J34" s="145" t="s">
        <v>239</v>
      </c>
      <c r="K34" s="55" t="str">
        <f t="shared" ref="K34:K60" si="1">A34&amp;" ("&amp;B34&amp;") "&amp;J34&amp;" "&amp;G34</f>
        <v>033 (2025) Capital Salud EPS 20244200528821</v>
      </c>
      <c r="L34" s="145" t="s">
        <v>10130</v>
      </c>
      <c r="M34" s="84">
        <v>9</v>
      </c>
      <c r="N34" s="84">
        <v>35570757</v>
      </c>
      <c r="O34" s="59">
        <v>20254300019933</v>
      </c>
      <c r="P34" s="148">
        <v>45735</v>
      </c>
      <c r="Q34" s="146">
        <v>9</v>
      </c>
      <c r="R34" s="178">
        <v>35570757</v>
      </c>
      <c r="S34" s="178" t="s">
        <v>2484</v>
      </c>
      <c r="T34" s="148">
        <v>45715</v>
      </c>
      <c r="U34" s="148">
        <v>45722</v>
      </c>
      <c r="V34" s="148">
        <v>45724</v>
      </c>
      <c r="W34" s="148">
        <v>45726</v>
      </c>
      <c r="X34" s="55" t="s">
        <v>2189</v>
      </c>
      <c r="Y34" s="55"/>
      <c r="Z34" s="84">
        <v>11</v>
      </c>
      <c r="AA34" s="148">
        <f>+Tabla4[[#This Row],[Fecha de Asignación]]</f>
        <v>45715</v>
      </c>
      <c r="AB34" s="148">
        <f>+Tabla4[[#This Row],[Fecha Envío Calidad]]</f>
        <v>45722</v>
      </c>
      <c r="AC34" s="84">
        <f>+NETWORKDAYS(Tabla4[[#This Row],[Inicio]],Tabla4[[#This Row],[Fin]],Festivos!$B$4:$B$21)</f>
        <v>6</v>
      </c>
      <c r="AD34" s="55" t="s">
        <v>2185</v>
      </c>
    </row>
    <row r="35" spans="1:30" ht="12" customHeight="1">
      <c r="A35" s="142" t="s">
        <v>2305</v>
      </c>
      <c r="B35" s="55">
        <f>+YEAR(Tabla4[[#This Row],[Fecha de Solicitud]])</f>
        <v>2025</v>
      </c>
      <c r="C35" s="143">
        <v>45700</v>
      </c>
      <c r="D35" s="55" t="s">
        <v>1916</v>
      </c>
      <c r="E35" s="59">
        <v>20254200011133</v>
      </c>
      <c r="F35" s="55" t="s">
        <v>10124</v>
      </c>
      <c r="G35" s="59">
        <v>20244200509541</v>
      </c>
      <c r="H35" s="144" t="s">
        <v>10113</v>
      </c>
      <c r="I35" s="144" t="s">
        <v>10121</v>
      </c>
      <c r="J35" s="145" t="s">
        <v>1961</v>
      </c>
      <c r="K35" s="55" t="str">
        <f t="shared" si="1"/>
        <v>034 (2025) E.S.E Hospital Regional de la Orinoquía 20244200509541</v>
      </c>
      <c r="L35" s="145" t="s">
        <v>10133</v>
      </c>
      <c r="M35" s="84">
        <v>252</v>
      </c>
      <c r="N35" s="151">
        <v>34563289</v>
      </c>
      <c r="O35" s="59">
        <v>20254300019533</v>
      </c>
      <c r="P35" s="148">
        <v>45728</v>
      </c>
      <c r="Q35" s="84">
        <v>252</v>
      </c>
      <c r="R35" s="174">
        <v>34563289</v>
      </c>
      <c r="S35" s="145" t="s">
        <v>57</v>
      </c>
      <c r="T35" s="148">
        <v>45715</v>
      </c>
      <c r="U35" s="148">
        <v>45721</v>
      </c>
      <c r="V35" s="148">
        <v>45722</v>
      </c>
      <c r="W35" s="148">
        <v>45722</v>
      </c>
      <c r="X35" s="55" t="s">
        <v>2189</v>
      </c>
      <c r="Y35" s="55" t="s">
        <v>10126</v>
      </c>
      <c r="Z35" s="84">
        <v>22</v>
      </c>
      <c r="AA35" s="148">
        <f>+Tabla4[[#This Row],[Fecha de Asignación]]</f>
        <v>45715</v>
      </c>
      <c r="AB35" s="148">
        <f>+Tabla4[[#This Row],[Fecha Envío Calidad]]</f>
        <v>45721</v>
      </c>
      <c r="AC35" s="84">
        <f>+NETWORKDAYS(Tabla4[[#This Row],[Inicio]],Tabla4[[#This Row],[Fin]],Festivos!$B$4:$B$21)</f>
        <v>5</v>
      </c>
      <c r="AD35" s="55" t="s">
        <v>2185</v>
      </c>
    </row>
    <row r="36" spans="1:30" ht="12" customHeight="1">
      <c r="A36" s="142" t="s">
        <v>2309</v>
      </c>
      <c r="B36" s="55">
        <f>+YEAR(Tabla4[[#This Row],[Fecha de Solicitud]])</f>
        <v>2025</v>
      </c>
      <c r="C36" s="143">
        <v>45701</v>
      </c>
      <c r="D36" s="55" t="s">
        <v>1916</v>
      </c>
      <c r="E36" s="59">
        <v>20254200011163</v>
      </c>
      <c r="F36" s="55" t="s">
        <v>10124</v>
      </c>
      <c r="G36" s="59">
        <v>20244200509551</v>
      </c>
      <c r="H36" s="144" t="s">
        <v>10113</v>
      </c>
      <c r="I36" s="144" t="s">
        <v>10121</v>
      </c>
      <c r="J36" s="145" t="s">
        <v>1962</v>
      </c>
      <c r="K36" s="55" t="str">
        <f t="shared" si="1"/>
        <v>035 (2025) E.S.E Hospital San Juan de Sahagún 20244200509551</v>
      </c>
      <c r="L36" s="145" t="s">
        <v>10133</v>
      </c>
      <c r="M36" s="84">
        <v>35</v>
      </c>
      <c r="N36" s="151">
        <v>12878985</v>
      </c>
      <c r="O36" s="59">
        <v>20254300016913</v>
      </c>
      <c r="P36" s="148">
        <v>45721</v>
      </c>
      <c r="Q36" s="146">
        <v>0</v>
      </c>
      <c r="R36" s="178">
        <v>12878985</v>
      </c>
      <c r="S36" s="145" t="s">
        <v>74</v>
      </c>
      <c r="T36" s="148">
        <v>45708</v>
      </c>
      <c r="U36" s="148">
        <v>45714</v>
      </c>
      <c r="V36" s="148">
        <v>45715</v>
      </c>
      <c r="W36" s="148">
        <v>45715</v>
      </c>
      <c r="X36" s="55" t="s">
        <v>2189</v>
      </c>
      <c r="Y36" s="55"/>
      <c r="Z36" s="84">
        <v>8</v>
      </c>
      <c r="AA36" s="148">
        <f>+Tabla4[[#This Row],[Fecha de Asignación]]</f>
        <v>45708</v>
      </c>
      <c r="AB36" s="148">
        <f>+Tabla4[[#This Row],[Fecha Envío Calidad]]</f>
        <v>45714</v>
      </c>
      <c r="AC36" s="84">
        <f>+NETWORKDAYS(Tabla4[[#This Row],[Inicio]],Tabla4[[#This Row],[Fin]],Festivos!$B$4:$B$21)</f>
        <v>5</v>
      </c>
      <c r="AD36" s="55" t="s">
        <v>2185</v>
      </c>
    </row>
    <row r="37" spans="1:30" ht="12" customHeight="1">
      <c r="A37" s="142" t="s">
        <v>2312</v>
      </c>
      <c r="B37" s="55">
        <f>+YEAR(Tabla4[[#This Row],[Fecha de Solicitud]])</f>
        <v>2025</v>
      </c>
      <c r="C37" s="143">
        <v>45701</v>
      </c>
      <c r="D37" s="55" t="s">
        <v>1916</v>
      </c>
      <c r="E37" s="59">
        <v>20254200011233</v>
      </c>
      <c r="F37" s="55" t="s">
        <v>10124</v>
      </c>
      <c r="G37" s="59">
        <v>20244200509571</v>
      </c>
      <c r="H37" s="144" t="s">
        <v>10113</v>
      </c>
      <c r="I37" s="144" t="s">
        <v>10121</v>
      </c>
      <c r="J37" s="145" t="s">
        <v>1193</v>
      </c>
      <c r="K37" s="55" t="str">
        <f t="shared" si="1"/>
        <v>036 (2025) OHI Organización Humana Integral S.A 20244200509571</v>
      </c>
      <c r="L37" s="145" t="s">
        <v>10147</v>
      </c>
      <c r="M37" s="84">
        <v>10571</v>
      </c>
      <c r="N37" s="151">
        <v>523137771</v>
      </c>
      <c r="O37" s="59">
        <v>20254100062663</v>
      </c>
      <c r="P37" s="148">
        <v>45867</v>
      </c>
      <c r="Q37" s="146">
        <v>9100</v>
      </c>
      <c r="R37" s="178">
        <v>76119600</v>
      </c>
      <c r="S37" s="145" t="s">
        <v>102</v>
      </c>
      <c r="T37" s="148">
        <v>45792</v>
      </c>
      <c r="U37" s="148">
        <v>45832</v>
      </c>
      <c r="V37" s="148">
        <v>45852</v>
      </c>
      <c r="W37" s="148">
        <v>45852</v>
      </c>
      <c r="X37" s="55" t="s">
        <v>2189</v>
      </c>
      <c r="Y37" s="55"/>
      <c r="Z37" s="84">
        <v>30</v>
      </c>
      <c r="AA37" s="148">
        <f>+Tabla4[[#This Row],[Fecha de Asignación]]</f>
        <v>45792</v>
      </c>
      <c r="AB37" s="148">
        <f>+Tabla4[[#This Row],[Fecha Envío Calidad]]</f>
        <v>45832</v>
      </c>
      <c r="AC37" s="84">
        <f>+NETWORKDAYS(Tabla4[[#This Row],[Inicio]],Tabla4[[#This Row],[Fin]],Festivos!$B$4:$B$21)</f>
        <v>27</v>
      </c>
      <c r="AD37" s="84" t="s">
        <v>2185</v>
      </c>
    </row>
    <row r="38" spans="1:30" ht="12" customHeight="1">
      <c r="A38" s="142" t="s">
        <v>2315</v>
      </c>
      <c r="B38" s="55">
        <f>+YEAR(Tabla4[[#This Row],[Fecha de Solicitud]])</f>
        <v>2025</v>
      </c>
      <c r="C38" s="143">
        <v>45701</v>
      </c>
      <c r="D38" s="55" t="s">
        <v>1916</v>
      </c>
      <c r="E38" s="59">
        <v>20254200011373</v>
      </c>
      <c r="F38" s="55" t="s">
        <v>10124</v>
      </c>
      <c r="G38" s="59">
        <v>20244200509581</v>
      </c>
      <c r="H38" s="144" t="s">
        <v>10117</v>
      </c>
      <c r="I38" s="144" t="s">
        <v>10121</v>
      </c>
      <c r="J38" s="145" t="s">
        <v>1964</v>
      </c>
      <c r="K38" s="55" t="str">
        <f t="shared" si="1"/>
        <v>037 (2025) Tecnología Diagnóstica de Bolívar S.A En Liquidación 20244200509581</v>
      </c>
      <c r="L38" s="145" t="s">
        <v>10133</v>
      </c>
      <c r="M38" s="84">
        <v>1</v>
      </c>
      <c r="N38" s="151">
        <v>1006500</v>
      </c>
      <c r="O38" s="59">
        <v>20254300013603</v>
      </c>
      <c r="P38" s="148">
        <v>45713</v>
      </c>
      <c r="Q38" s="146">
        <v>0</v>
      </c>
      <c r="R38" s="178">
        <v>1006500</v>
      </c>
      <c r="S38" s="145" t="s">
        <v>51</v>
      </c>
      <c r="T38" s="148">
        <v>45705</v>
      </c>
      <c r="U38" s="148">
        <v>45706</v>
      </c>
      <c r="V38" s="148">
        <v>45706</v>
      </c>
      <c r="W38" s="148">
        <v>45707</v>
      </c>
      <c r="X38" s="55" t="s">
        <v>2189</v>
      </c>
      <c r="Y38" s="55"/>
      <c r="Z38" s="84">
        <v>3</v>
      </c>
      <c r="AA38" s="148">
        <f>+Tabla4[[#This Row],[Fecha de Asignación]]</f>
        <v>45705</v>
      </c>
      <c r="AB38" s="148">
        <f>+Tabla4[[#This Row],[Fecha Envío Calidad]]</f>
        <v>45706</v>
      </c>
      <c r="AC38" s="84">
        <f>+NETWORKDAYS(Tabla4[[#This Row],[Inicio]],Tabla4[[#This Row],[Fin]],Festivos!$B$4:$B$21)</f>
        <v>2</v>
      </c>
      <c r="AD38" s="55" t="s">
        <v>2185</v>
      </c>
    </row>
    <row r="39" spans="1:30" ht="12" customHeight="1">
      <c r="A39" s="142" t="s">
        <v>2318</v>
      </c>
      <c r="B39" s="55">
        <f>+YEAR(Tabla4[[#This Row],[Fecha de Solicitud]])</f>
        <v>2025</v>
      </c>
      <c r="C39" s="143">
        <v>45701</v>
      </c>
      <c r="D39" s="55" t="s">
        <v>1916</v>
      </c>
      <c r="E39" s="59">
        <v>20254200011203</v>
      </c>
      <c r="F39" s="55" t="s">
        <v>24</v>
      </c>
      <c r="G39" s="59">
        <v>20244200531911</v>
      </c>
      <c r="H39" s="144" t="s">
        <v>10113</v>
      </c>
      <c r="I39" s="144" t="s">
        <v>10114</v>
      </c>
      <c r="J39" s="145" t="s">
        <v>389</v>
      </c>
      <c r="K39" s="55" t="str">
        <f t="shared" si="1"/>
        <v>038 (2025) Salud Total EPS 20244200531911</v>
      </c>
      <c r="L39" s="145" t="s">
        <v>193</v>
      </c>
      <c r="M39" s="84">
        <v>6</v>
      </c>
      <c r="N39" s="151">
        <v>263000</v>
      </c>
      <c r="O39" s="59">
        <v>20254300012743</v>
      </c>
      <c r="P39" s="148">
        <v>45713</v>
      </c>
      <c r="Q39" s="146">
        <v>0</v>
      </c>
      <c r="R39" s="178">
        <v>263000</v>
      </c>
      <c r="S39" s="145" t="s">
        <v>47</v>
      </c>
      <c r="T39" s="148">
        <v>45705</v>
      </c>
      <c r="U39" s="148">
        <v>45705</v>
      </c>
      <c r="V39" s="148">
        <v>45705</v>
      </c>
      <c r="W39" s="148">
        <v>45705</v>
      </c>
      <c r="X39" s="55" t="s">
        <v>2189</v>
      </c>
      <c r="Y39" s="55"/>
      <c r="Z39" s="84">
        <v>3</v>
      </c>
      <c r="AA39" s="148">
        <f>+Tabla4[[#This Row],[Fecha de Asignación]]</f>
        <v>45705</v>
      </c>
      <c r="AB39" s="148">
        <f>+Tabla4[[#This Row],[Fecha Envío Calidad]]</f>
        <v>45705</v>
      </c>
      <c r="AC39" s="84">
        <f>+NETWORKDAYS(Tabla4[[#This Row],[Inicio]],Tabla4[[#This Row],[Fin]],Festivos!$B$4:$B$21)</f>
        <v>1</v>
      </c>
      <c r="AD39" s="55" t="s">
        <v>2185</v>
      </c>
    </row>
    <row r="40" spans="1:30" ht="12" customHeight="1">
      <c r="A40" s="142" t="s">
        <v>2319</v>
      </c>
      <c r="B40" s="55">
        <f>+YEAR(Tabla4[[#This Row],[Fecha de Solicitud]])</f>
        <v>2025</v>
      </c>
      <c r="C40" s="143">
        <v>45701</v>
      </c>
      <c r="D40" s="55" t="s">
        <v>1916</v>
      </c>
      <c r="E40" s="59">
        <v>20254200011173</v>
      </c>
      <c r="F40" s="55" t="s">
        <v>10120</v>
      </c>
      <c r="G40" s="59">
        <v>20244200513211</v>
      </c>
      <c r="H40" s="144" t="s">
        <v>10113</v>
      </c>
      <c r="I40" s="144" t="s">
        <v>10121</v>
      </c>
      <c r="J40" s="145" t="s">
        <v>711</v>
      </c>
      <c r="K40" s="55" t="str">
        <f t="shared" si="1"/>
        <v>039 (2025) Clínica Altos de San Vicente 20244200513211</v>
      </c>
      <c r="L40" s="145" t="s">
        <v>10148</v>
      </c>
      <c r="M40" s="84">
        <v>2102</v>
      </c>
      <c r="N40" s="151">
        <v>131622310</v>
      </c>
      <c r="O40" s="59">
        <v>20254100055113</v>
      </c>
      <c r="P40" s="148">
        <v>45845</v>
      </c>
      <c r="Q40" s="146">
        <v>452</v>
      </c>
      <c r="R40" s="178">
        <v>156022810</v>
      </c>
      <c r="S40" s="145" t="s">
        <v>102</v>
      </c>
      <c r="T40" s="148">
        <v>45762</v>
      </c>
      <c r="U40" s="148">
        <v>45825</v>
      </c>
      <c r="V40" s="148">
        <v>45835</v>
      </c>
      <c r="W40" s="148">
        <v>45842</v>
      </c>
      <c r="X40" s="55" t="s">
        <v>2189</v>
      </c>
      <c r="Y40" s="55"/>
      <c r="Z40" s="84">
        <v>30</v>
      </c>
      <c r="AA40" s="148">
        <f>+Tabla4[[#This Row],[Fecha de Asignación]]</f>
        <v>45762</v>
      </c>
      <c r="AB40" s="148">
        <f>+Tabla4[[#This Row],[Fecha Envío Calidad]]</f>
        <v>45825</v>
      </c>
      <c r="AC40" s="84">
        <f>+NETWORKDAYS(Tabla4[[#This Row],[Inicio]],Tabla4[[#This Row],[Fin]],Festivos!$B$4:$B$21)</f>
        <v>42</v>
      </c>
      <c r="AD40" s="84" t="s">
        <v>10149</v>
      </c>
    </row>
    <row r="41" spans="1:30" ht="12" customHeight="1">
      <c r="A41" s="142" t="s">
        <v>6199</v>
      </c>
      <c r="B41" s="55">
        <f>+YEAR(Tabla4[[#This Row],[Fecha de Solicitud]])</f>
        <v>2025</v>
      </c>
      <c r="C41" s="143">
        <v>45702</v>
      </c>
      <c r="D41" s="55" t="s">
        <v>1916</v>
      </c>
      <c r="E41" s="59">
        <v>20254200011043</v>
      </c>
      <c r="F41" s="55" t="s">
        <v>24</v>
      </c>
      <c r="G41" s="59">
        <v>20244200473281</v>
      </c>
      <c r="H41" s="144" t="s">
        <v>10113</v>
      </c>
      <c r="I41" s="144" t="s">
        <v>10114</v>
      </c>
      <c r="J41" s="145" t="s">
        <v>10142</v>
      </c>
      <c r="K41" s="55" t="str">
        <f t="shared" si="1"/>
        <v>040 (2025) Savia Salud EPS 20244200473281</v>
      </c>
      <c r="L41" s="145" t="s">
        <v>10122</v>
      </c>
      <c r="M41" s="84">
        <v>2</v>
      </c>
      <c r="N41" s="151">
        <v>289376</v>
      </c>
      <c r="O41" s="59">
        <v>20254300015343</v>
      </c>
      <c r="P41" s="148">
        <v>45721</v>
      </c>
      <c r="Q41" s="146">
        <v>0</v>
      </c>
      <c r="R41" s="178">
        <v>289376</v>
      </c>
      <c r="S41" s="145" t="s">
        <v>60</v>
      </c>
      <c r="T41" s="148">
        <v>45707</v>
      </c>
      <c r="U41" s="148">
        <v>45709</v>
      </c>
      <c r="V41" s="148">
        <v>45709</v>
      </c>
      <c r="W41" s="148">
        <v>45712</v>
      </c>
      <c r="X41" s="55" t="s">
        <v>2189</v>
      </c>
      <c r="Y41" s="55" t="s">
        <v>10126</v>
      </c>
      <c r="Z41" s="84">
        <v>3</v>
      </c>
      <c r="AA41" s="148">
        <f>+Tabla4[[#This Row],[Fecha de Asignación]]</f>
        <v>45707</v>
      </c>
      <c r="AB41" s="148">
        <f>+Tabla4[[#This Row],[Fecha Envío Calidad]]</f>
        <v>45709</v>
      </c>
      <c r="AC41" s="84">
        <f>+NETWORKDAYS(Tabla4[[#This Row],[Inicio]],Tabla4[[#This Row],[Fin]],Festivos!$B$4:$B$21)</f>
        <v>3</v>
      </c>
      <c r="AD41" s="55" t="s">
        <v>2185</v>
      </c>
    </row>
    <row r="42" spans="1:30" ht="12" customHeight="1">
      <c r="A42" s="160" t="s">
        <v>6203</v>
      </c>
      <c r="B42" s="55">
        <f>+YEAR(Tabla4[[#This Row],[Fecha de Solicitud]])</f>
        <v>2025</v>
      </c>
      <c r="C42" s="143">
        <v>45705</v>
      </c>
      <c r="D42" s="55" t="s">
        <v>1916</v>
      </c>
      <c r="E42" s="59">
        <v>20254200011623</v>
      </c>
      <c r="F42" s="55" t="s">
        <v>10135</v>
      </c>
      <c r="G42" s="59">
        <v>20244200569233</v>
      </c>
      <c r="H42" s="144" t="s">
        <v>10113</v>
      </c>
      <c r="I42" s="144" t="s">
        <v>10121</v>
      </c>
      <c r="J42" s="145" t="s">
        <v>1966</v>
      </c>
      <c r="K42" s="55" t="str">
        <f t="shared" si="1"/>
        <v>041 (2025) Angiografía de Occidente 20244200569233</v>
      </c>
      <c r="L42" s="145" t="s">
        <v>10133</v>
      </c>
      <c r="M42" s="84">
        <v>2</v>
      </c>
      <c r="N42" s="151">
        <v>100600</v>
      </c>
      <c r="O42" s="59">
        <v>20254300015323</v>
      </c>
      <c r="P42" s="148">
        <v>45721</v>
      </c>
      <c r="Q42" s="146">
        <v>0</v>
      </c>
      <c r="R42" s="170">
        <v>100600</v>
      </c>
      <c r="S42" s="145" t="s">
        <v>57</v>
      </c>
      <c r="T42" s="148">
        <v>45707</v>
      </c>
      <c r="U42" s="148">
        <v>45709</v>
      </c>
      <c r="V42" s="148">
        <v>45709</v>
      </c>
      <c r="W42" s="148">
        <v>45712</v>
      </c>
      <c r="X42" s="55" t="s">
        <v>2189</v>
      </c>
      <c r="Y42" s="55" t="s">
        <v>10126</v>
      </c>
      <c r="Z42" s="84">
        <v>3</v>
      </c>
      <c r="AA42" s="148">
        <f>+Tabla4[[#This Row],[Fecha de Asignación]]</f>
        <v>45707</v>
      </c>
      <c r="AB42" s="148">
        <f>+Tabla4[[#This Row],[Fecha Envío Calidad]]</f>
        <v>45709</v>
      </c>
      <c r="AC42" s="84">
        <f>+NETWORKDAYS(Tabla4[[#This Row],[Inicio]],Tabla4[[#This Row],[Fin]],Festivos!$B$4:$B$21)</f>
        <v>3</v>
      </c>
      <c r="AD42" s="55" t="s">
        <v>2185</v>
      </c>
    </row>
    <row r="43" spans="1:30" ht="12" customHeight="1">
      <c r="A43" s="160" t="s">
        <v>6207</v>
      </c>
      <c r="B43" s="55">
        <f>+YEAR(Tabla4[[#This Row],[Fecha de Solicitud]])</f>
        <v>2025</v>
      </c>
      <c r="C43" s="143">
        <v>45705</v>
      </c>
      <c r="D43" s="55" t="s">
        <v>1916</v>
      </c>
      <c r="E43" s="59">
        <v>20254200012323</v>
      </c>
      <c r="F43" s="55" t="s">
        <v>10132</v>
      </c>
      <c r="G43" s="59">
        <v>20244200474571</v>
      </c>
      <c r="H43" s="144" t="s">
        <v>10113</v>
      </c>
      <c r="I43" s="144" t="s">
        <v>10121</v>
      </c>
      <c r="J43" s="145" t="s">
        <v>1967</v>
      </c>
      <c r="K43" s="55" t="str">
        <f t="shared" si="1"/>
        <v>042 (2025) E.S.E Hospital Universitario San José de Popayán 20244200474571</v>
      </c>
      <c r="L43" s="145" t="s">
        <v>10133</v>
      </c>
      <c r="M43" s="84">
        <v>1</v>
      </c>
      <c r="N43" s="151">
        <v>580000</v>
      </c>
      <c r="O43" s="59">
        <v>20254300014193</v>
      </c>
      <c r="P43" s="148">
        <v>45713</v>
      </c>
      <c r="Q43" s="146">
        <v>0</v>
      </c>
      <c r="R43" s="178">
        <v>580000</v>
      </c>
      <c r="S43" s="145" t="s">
        <v>51</v>
      </c>
      <c r="T43" s="148">
        <v>45707</v>
      </c>
      <c r="U43" s="148">
        <v>45707</v>
      </c>
      <c r="V43" s="148">
        <v>45707</v>
      </c>
      <c r="W43" s="148">
        <v>45707</v>
      </c>
      <c r="X43" s="55" t="s">
        <v>2189</v>
      </c>
      <c r="Y43" s="55"/>
      <c r="Z43" s="84">
        <v>3</v>
      </c>
      <c r="AA43" s="148">
        <f>+Tabla4[[#This Row],[Fecha de Asignación]]</f>
        <v>45707</v>
      </c>
      <c r="AB43" s="148">
        <f>+Tabla4[[#This Row],[Fecha Envío Calidad]]</f>
        <v>45707</v>
      </c>
      <c r="AC43" s="84">
        <f>+NETWORKDAYS(Tabla4[[#This Row],[Inicio]],Tabla4[[#This Row],[Fin]],Festivos!$B$4:$B$21)</f>
        <v>1</v>
      </c>
      <c r="AD43" s="55" t="s">
        <v>2185</v>
      </c>
    </row>
    <row r="44" spans="1:30" ht="12" customHeight="1">
      <c r="A44" s="142" t="s">
        <v>6211</v>
      </c>
      <c r="B44" s="55">
        <f>+YEAR(Tabla4[[#This Row],[Fecha de Solicitud]])</f>
        <v>2025</v>
      </c>
      <c r="C44" s="143">
        <v>45705</v>
      </c>
      <c r="D44" s="55" t="s">
        <v>1916</v>
      </c>
      <c r="E44" s="59">
        <v>20254200012393</v>
      </c>
      <c r="F44" s="55" t="s">
        <v>10132</v>
      </c>
      <c r="G44" s="59">
        <v>20244200509041</v>
      </c>
      <c r="H44" s="144" t="s">
        <v>10113</v>
      </c>
      <c r="I44" s="144" t="s">
        <v>10121</v>
      </c>
      <c r="J44" s="145" t="s">
        <v>1968</v>
      </c>
      <c r="K44" s="55" t="str">
        <f t="shared" si="1"/>
        <v>043 (2025) Sismédica S.A.S 20244200509041</v>
      </c>
      <c r="L44" s="145" t="s">
        <v>10133</v>
      </c>
      <c r="M44" s="84">
        <v>1</v>
      </c>
      <c r="N44" s="151">
        <v>302800</v>
      </c>
      <c r="O44" s="59">
        <v>20254300014203</v>
      </c>
      <c r="P44" s="148">
        <v>45713</v>
      </c>
      <c r="Q44" s="146">
        <v>0</v>
      </c>
      <c r="R44" s="178">
        <v>302800</v>
      </c>
      <c r="S44" s="145" t="s">
        <v>51</v>
      </c>
      <c r="T44" s="148">
        <v>45707</v>
      </c>
      <c r="U44" s="148">
        <v>45707</v>
      </c>
      <c r="V44" s="148">
        <v>45707</v>
      </c>
      <c r="W44" s="148">
        <v>45708</v>
      </c>
      <c r="X44" s="55" t="s">
        <v>2189</v>
      </c>
      <c r="Y44" s="55"/>
      <c r="Z44" s="84">
        <v>3</v>
      </c>
      <c r="AA44" s="148">
        <f>+Tabla4[[#This Row],[Fecha de Asignación]]</f>
        <v>45707</v>
      </c>
      <c r="AB44" s="148">
        <f>+Tabla4[[#This Row],[Fecha Envío Calidad]]</f>
        <v>45707</v>
      </c>
      <c r="AC44" s="84">
        <f>+NETWORKDAYS(Tabla4[[#This Row],[Inicio]],Tabla4[[#This Row],[Fin]],Festivos!$B$4:$B$21)</f>
        <v>1</v>
      </c>
      <c r="AD44" s="55" t="s">
        <v>2185</v>
      </c>
    </row>
    <row r="45" spans="1:30" ht="12" customHeight="1">
      <c r="A45" s="142" t="s">
        <v>6215</v>
      </c>
      <c r="B45" s="55">
        <f>+YEAR(Tabla4[[#This Row],[Fecha de Solicitud]])</f>
        <v>2025</v>
      </c>
      <c r="C45" s="143">
        <v>45705</v>
      </c>
      <c r="D45" s="55" t="s">
        <v>1916</v>
      </c>
      <c r="E45" s="59">
        <v>20254200011543</v>
      </c>
      <c r="F45" s="55" t="s">
        <v>10135</v>
      </c>
      <c r="G45" s="59">
        <v>20244200569203</v>
      </c>
      <c r="H45" s="144" t="s">
        <v>10113</v>
      </c>
      <c r="I45" s="144" t="s">
        <v>10121</v>
      </c>
      <c r="J45" s="145" t="s">
        <v>1969</v>
      </c>
      <c r="K45" s="55" t="str">
        <f t="shared" si="1"/>
        <v>044 (2025) Ambulancias Emergencia Médica Crítica S.A 20244200569203</v>
      </c>
      <c r="L45" s="145" t="s">
        <v>10133</v>
      </c>
      <c r="M45" s="84">
        <v>1</v>
      </c>
      <c r="N45" s="151">
        <v>260040</v>
      </c>
      <c r="O45" s="59">
        <v>20254300014213</v>
      </c>
      <c r="P45" s="148">
        <v>45713</v>
      </c>
      <c r="Q45" s="146">
        <v>0</v>
      </c>
      <c r="R45" s="178">
        <v>260040</v>
      </c>
      <c r="S45" s="145" t="s">
        <v>51</v>
      </c>
      <c r="T45" s="148">
        <v>45707</v>
      </c>
      <c r="U45" s="148">
        <v>45707</v>
      </c>
      <c r="V45" s="148">
        <v>45707</v>
      </c>
      <c r="W45" s="148">
        <v>45708</v>
      </c>
      <c r="X45" s="55" t="s">
        <v>2189</v>
      </c>
      <c r="Y45" s="55"/>
      <c r="Z45" s="84">
        <v>3</v>
      </c>
      <c r="AA45" s="148">
        <f>+Tabla4[[#This Row],[Fecha de Asignación]]</f>
        <v>45707</v>
      </c>
      <c r="AB45" s="148">
        <f>+Tabla4[[#This Row],[Fecha Envío Calidad]]</f>
        <v>45707</v>
      </c>
      <c r="AC45" s="84">
        <f>+NETWORKDAYS(Tabla4[[#This Row],[Inicio]],Tabla4[[#This Row],[Fin]],Festivos!$B$4:$B$21)</f>
        <v>1</v>
      </c>
      <c r="AD45" s="55" t="s">
        <v>2185</v>
      </c>
    </row>
    <row r="46" spans="1:30" ht="12" customHeight="1">
      <c r="A46" s="160" t="s">
        <v>6218</v>
      </c>
      <c r="B46" s="55">
        <f>+YEAR(Tabla4[[#This Row],[Fecha de Solicitud]])</f>
        <v>2025</v>
      </c>
      <c r="C46" s="143">
        <v>45705</v>
      </c>
      <c r="D46" s="55" t="s">
        <v>1916</v>
      </c>
      <c r="E46" s="59">
        <v>20254200008333</v>
      </c>
      <c r="F46" s="55" t="s">
        <v>10135</v>
      </c>
      <c r="G46" s="59">
        <v>20244200570053</v>
      </c>
      <c r="H46" s="144" t="s">
        <v>10113</v>
      </c>
      <c r="I46" s="144" t="s">
        <v>10121</v>
      </c>
      <c r="J46" s="145" t="s">
        <v>1970</v>
      </c>
      <c r="K46" s="55" t="str">
        <f t="shared" si="1"/>
        <v>045 (2025) Clínica Erasmo LTDA 20244200570053</v>
      </c>
      <c r="L46" s="145" t="s">
        <v>10150</v>
      </c>
      <c r="M46" s="84">
        <v>283</v>
      </c>
      <c r="N46" s="151">
        <v>132656690</v>
      </c>
      <c r="O46" s="59">
        <v>20254300026873</v>
      </c>
      <c r="P46" s="148">
        <v>45771</v>
      </c>
      <c r="Q46" s="146">
        <v>113</v>
      </c>
      <c r="R46" s="178">
        <v>73191600</v>
      </c>
      <c r="S46" s="145" t="s">
        <v>60</v>
      </c>
      <c r="T46" s="148">
        <v>45721</v>
      </c>
      <c r="U46" s="148">
        <v>45730</v>
      </c>
      <c r="V46" s="148">
        <v>45747</v>
      </c>
      <c r="W46" s="148">
        <v>45762</v>
      </c>
      <c r="X46" s="55" t="s">
        <v>2189</v>
      </c>
      <c r="Y46" s="55" t="s">
        <v>10126</v>
      </c>
      <c r="Z46" s="84">
        <v>22</v>
      </c>
      <c r="AA46" s="148">
        <f>+Tabla4[[#This Row],[Fecha de Asignación]]</f>
        <v>45721</v>
      </c>
      <c r="AB46" s="148">
        <f>+Tabla4[[#This Row],[Fecha Envío Calidad]]</f>
        <v>45730</v>
      </c>
      <c r="AC46" s="84">
        <f>+NETWORKDAYS(Tabla4[[#This Row],[Inicio]],Tabla4[[#This Row],[Fin]],Festivos!$B$4:$B$21)</f>
        <v>8</v>
      </c>
      <c r="AD46" s="55" t="s">
        <v>2185</v>
      </c>
    </row>
    <row r="47" spans="1:30" ht="12" customHeight="1">
      <c r="A47" s="142" t="s">
        <v>6221</v>
      </c>
      <c r="B47" s="55">
        <f>+YEAR(Tabla4[[#This Row],[Fecha de Solicitud]])</f>
        <v>2025</v>
      </c>
      <c r="C47" s="143">
        <v>45705</v>
      </c>
      <c r="D47" s="55" t="s">
        <v>1916</v>
      </c>
      <c r="E47" s="59">
        <v>20254200012793</v>
      </c>
      <c r="F47" s="55" t="s">
        <v>10120</v>
      </c>
      <c r="G47" s="59">
        <v>20244200473391</v>
      </c>
      <c r="H47" s="144" t="s">
        <v>10113</v>
      </c>
      <c r="I47" s="144" t="s">
        <v>10121</v>
      </c>
      <c r="J47" s="145" t="s">
        <v>1971</v>
      </c>
      <c r="K47" s="55" t="str">
        <f t="shared" si="1"/>
        <v>046 (2025) Hospital de San Juan de Dios 20244200473391</v>
      </c>
      <c r="L47" s="145" t="s">
        <v>10122</v>
      </c>
      <c r="M47" s="84">
        <v>1</v>
      </c>
      <c r="N47" s="151">
        <v>22082761</v>
      </c>
      <c r="O47" s="59">
        <v>20254300014713</v>
      </c>
      <c r="P47" s="148">
        <v>45713</v>
      </c>
      <c r="Q47" s="146">
        <v>0</v>
      </c>
      <c r="R47" s="178">
        <v>106867.67</v>
      </c>
      <c r="S47" s="145" t="s">
        <v>51</v>
      </c>
      <c r="T47" s="148">
        <v>45707</v>
      </c>
      <c r="U47" s="148">
        <v>45708</v>
      </c>
      <c r="V47" s="148">
        <v>45708</v>
      </c>
      <c r="W47" s="148">
        <v>45708</v>
      </c>
      <c r="X47" s="55" t="s">
        <v>2189</v>
      </c>
      <c r="Y47" s="55"/>
      <c r="Z47" s="84">
        <v>3</v>
      </c>
      <c r="AA47" s="148">
        <f>+Tabla4[[#This Row],[Fecha de Asignación]]</f>
        <v>45707</v>
      </c>
      <c r="AB47" s="148">
        <f>+Tabla4[[#This Row],[Fecha Envío Calidad]]</f>
        <v>45708</v>
      </c>
      <c r="AC47" s="84">
        <f>+NETWORKDAYS(Tabla4[[#This Row],[Inicio]],Tabla4[[#This Row],[Fin]],Festivos!$B$4:$B$21)</f>
        <v>2</v>
      </c>
      <c r="AD47" s="55" t="s">
        <v>2185</v>
      </c>
    </row>
    <row r="48" spans="1:30" ht="12" customHeight="1">
      <c r="A48" s="142" t="s">
        <v>6224</v>
      </c>
      <c r="B48" s="55">
        <f>+YEAR(Tabla4[[#This Row],[Fecha de Solicitud]])</f>
        <v>2025</v>
      </c>
      <c r="C48" s="143">
        <v>45705</v>
      </c>
      <c r="D48" s="55" t="s">
        <v>1916</v>
      </c>
      <c r="E48" s="59">
        <v>20254200012843</v>
      </c>
      <c r="F48" s="55" t="s">
        <v>10120</v>
      </c>
      <c r="G48" s="59">
        <v>20244200528311</v>
      </c>
      <c r="H48" s="144" t="s">
        <v>10113</v>
      </c>
      <c r="I48" s="144" t="s">
        <v>10121</v>
      </c>
      <c r="J48" s="145" t="s">
        <v>1972</v>
      </c>
      <c r="K48" s="55" t="str">
        <f t="shared" si="1"/>
        <v>047 (2025) E.S.E Hospital Departamental Universitario Santa Sofía de Caldas 20244200528311</v>
      </c>
      <c r="L48" s="145" t="s">
        <v>10136</v>
      </c>
      <c r="M48" s="84">
        <v>74</v>
      </c>
      <c r="N48" s="151">
        <v>14399762</v>
      </c>
      <c r="O48" s="59">
        <v>20254300019813</v>
      </c>
      <c r="P48" s="148">
        <v>45728</v>
      </c>
      <c r="Q48" s="146">
        <v>2</v>
      </c>
      <c r="R48" s="170" t="s">
        <v>10151</v>
      </c>
      <c r="S48" s="145" t="s">
        <v>57</v>
      </c>
      <c r="T48" s="148">
        <v>45715</v>
      </c>
      <c r="U48" s="148">
        <v>45722</v>
      </c>
      <c r="V48" s="148">
        <v>45723</v>
      </c>
      <c r="W48" s="148">
        <v>45723</v>
      </c>
      <c r="X48" s="55" t="s">
        <v>2189</v>
      </c>
      <c r="Y48" s="55" t="s">
        <v>10126</v>
      </c>
      <c r="Z48" s="84">
        <v>13</v>
      </c>
      <c r="AA48" s="148">
        <f>+Tabla4[[#This Row],[Fecha de Asignación]]</f>
        <v>45715</v>
      </c>
      <c r="AB48" s="148">
        <f>+Tabla4[[#This Row],[Fecha Envío Calidad]]</f>
        <v>45722</v>
      </c>
      <c r="AC48" s="84">
        <f>+NETWORKDAYS(Tabla4[[#This Row],[Inicio]],Tabla4[[#This Row],[Fin]],Festivos!$B$4:$B$21)</f>
        <v>6</v>
      </c>
      <c r="AD48" s="55" t="s">
        <v>2185</v>
      </c>
    </row>
    <row r="49" spans="1:30" ht="12" customHeight="1">
      <c r="A49" s="160" t="s">
        <v>6227</v>
      </c>
      <c r="B49" s="55">
        <f>+YEAR(Tabla4[[#This Row],[Fecha de Solicitud]])</f>
        <v>2025</v>
      </c>
      <c r="C49" s="143">
        <v>45705</v>
      </c>
      <c r="D49" s="55" t="s">
        <v>1916</v>
      </c>
      <c r="E49" s="59">
        <v>20254200012913</v>
      </c>
      <c r="F49" s="55" t="s">
        <v>10120</v>
      </c>
      <c r="G49" s="59">
        <v>20244200509701</v>
      </c>
      <c r="H49" s="144" t="s">
        <v>10113</v>
      </c>
      <c r="I49" s="144" t="s">
        <v>10121</v>
      </c>
      <c r="J49" s="145" t="s">
        <v>1973</v>
      </c>
      <c r="K49" s="55" t="str">
        <f t="shared" si="1"/>
        <v>048 (2025) Grupo Ambulancias J1 20244200509701</v>
      </c>
      <c r="L49" s="145" t="s">
        <v>10133</v>
      </c>
      <c r="M49" s="84">
        <v>3</v>
      </c>
      <c r="N49" s="151">
        <v>781242</v>
      </c>
      <c r="O49" s="59">
        <v>20254300015373</v>
      </c>
      <c r="P49" s="148">
        <v>45721</v>
      </c>
      <c r="Q49" s="146">
        <v>0</v>
      </c>
      <c r="R49" s="178">
        <v>781242</v>
      </c>
      <c r="S49" s="145" t="s">
        <v>60</v>
      </c>
      <c r="T49" s="148">
        <v>45707</v>
      </c>
      <c r="U49" s="148">
        <v>45709</v>
      </c>
      <c r="V49" s="148">
        <v>45709</v>
      </c>
      <c r="W49" s="148">
        <v>45712</v>
      </c>
      <c r="X49" s="55" t="s">
        <v>2189</v>
      </c>
      <c r="Y49" s="55" t="s">
        <v>10126</v>
      </c>
      <c r="Z49" s="84">
        <v>3</v>
      </c>
      <c r="AA49" s="148">
        <f>+Tabla4[[#This Row],[Fecha de Asignación]]</f>
        <v>45707</v>
      </c>
      <c r="AB49" s="148">
        <f>+Tabla4[[#This Row],[Fecha Envío Calidad]]</f>
        <v>45709</v>
      </c>
      <c r="AC49" s="84">
        <f>+NETWORKDAYS(Tabla4[[#This Row],[Inicio]],Tabla4[[#This Row],[Fin]],Festivos!$B$4:$B$21)</f>
        <v>3</v>
      </c>
      <c r="AD49" s="55" t="s">
        <v>2185</v>
      </c>
    </row>
    <row r="50" spans="1:30" ht="12" customHeight="1">
      <c r="A50" s="160" t="s">
        <v>6230</v>
      </c>
      <c r="B50" s="55">
        <f>+YEAR(Tabla4[[#This Row],[Fecha de Solicitud]])</f>
        <v>2025</v>
      </c>
      <c r="C50" s="143">
        <v>45705</v>
      </c>
      <c r="D50" s="55" t="s">
        <v>1916</v>
      </c>
      <c r="E50" s="59">
        <v>20254200012783</v>
      </c>
      <c r="F50" s="55" t="s">
        <v>10129</v>
      </c>
      <c r="G50" s="59">
        <v>20244200532691</v>
      </c>
      <c r="H50" s="144" t="s">
        <v>10113</v>
      </c>
      <c r="I50" s="144" t="s">
        <v>10114</v>
      </c>
      <c r="J50" s="145" t="s">
        <v>239</v>
      </c>
      <c r="K50" s="55" t="str">
        <f t="shared" si="1"/>
        <v>049 (2025) Capital Salud EPS 20244200532691</v>
      </c>
      <c r="L50" s="145" t="s">
        <v>10122</v>
      </c>
      <c r="M50" s="84">
        <v>1</v>
      </c>
      <c r="N50" s="151">
        <v>65973776</v>
      </c>
      <c r="O50" s="59">
        <v>20254300014703</v>
      </c>
      <c r="P50" s="148">
        <v>45713</v>
      </c>
      <c r="Q50" s="146">
        <v>0</v>
      </c>
      <c r="R50" s="178">
        <v>16493444</v>
      </c>
      <c r="S50" s="145" t="s">
        <v>51</v>
      </c>
      <c r="T50" s="148">
        <v>45707</v>
      </c>
      <c r="U50" s="148">
        <v>45708</v>
      </c>
      <c r="V50" s="148">
        <v>45708</v>
      </c>
      <c r="W50" s="148">
        <v>45708</v>
      </c>
      <c r="X50" s="55" t="s">
        <v>2189</v>
      </c>
      <c r="Y50" s="55"/>
      <c r="Z50" s="84">
        <v>3</v>
      </c>
      <c r="AA50" s="148">
        <f>+Tabla4[[#This Row],[Fecha de Asignación]]</f>
        <v>45707</v>
      </c>
      <c r="AB50" s="148">
        <f>+Tabla4[[#This Row],[Fecha Envío Calidad]]</f>
        <v>45708</v>
      </c>
      <c r="AC50" s="84">
        <f>+NETWORKDAYS(Tabla4[[#This Row],[Inicio]],Tabla4[[#This Row],[Fin]],Festivos!$B$4:$B$21)</f>
        <v>2</v>
      </c>
      <c r="AD50" s="55" t="s">
        <v>2185</v>
      </c>
    </row>
    <row r="51" spans="1:30" ht="12" customHeight="1">
      <c r="A51" s="142" t="s">
        <v>6234</v>
      </c>
      <c r="B51" s="55">
        <f>+YEAR(Tabla4[[#This Row],[Fecha de Solicitud]])</f>
        <v>2025</v>
      </c>
      <c r="C51" s="143">
        <v>45707</v>
      </c>
      <c r="D51" s="55" t="s">
        <v>1916</v>
      </c>
      <c r="E51" s="59">
        <v>20254200012933</v>
      </c>
      <c r="F51" s="55" t="s">
        <v>10120</v>
      </c>
      <c r="G51" s="59">
        <v>20244200512301</v>
      </c>
      <c r="H51" s="144" t="s">
        <v>10113</v>
      </c>
      <c r="I51" s="144" t="s">
        <v>10121</v>
      </c>
      <c r="J51" s="145" t="s">
        <v>1974</v>
      </c>
      <c r="K51" s="55" t="str">
        <f t="shared" si="1"/>
        <v>050 (2025) Atención Médica &amp; PreHospitalaria del Valle 20244200512301</v>
      </c>
      <c r="L51" s="145" t="s">
        <v>10133</v>
      </c>
      <c r="M51" s="84">
        <v>1</v>
      </c>
      <c r="N51" s="151">
        <v>302840</v>
      </c>
      <c r="O51" s="59">
        <v>20254300016953</v>
      </c>
      <c r="P51" s="148">
        <v>45743</v>
      </c>
      <c r="Q51" s="146">
        <v>0</v>
      </c>
      <c r="R51" s="178">
        <v>302840</v>
      </c>
      <c r="S51" s="145" t="s">
        <v>83</v>
      </c>
      <c r="T51" s="148">
        <v>45713</v>
      </c>
      <c r="U51" s="148">
        <v>45715</v>
      </c>
      <c r="V51" s="148">
        <v>45715</v>
      </c>
      <c r="W51" s="148">
        <v>45715</v>
      </c>
      <c r="X51" s="55" t="s">
        <v>2189</v>
      </c>
      <c r="Y51" s="55"/>
      <c r="Z51" s="84">
        <v>3</v>
      </c>
      <c r="AA51" s="148">
        <f>+Tabla4[[#This Row],[Fecha de Asignación]]</f>
        <v>45713</v>
      </c>
      <c r="AB51" s="148">
        <f>+Tabla4[[#This Row],[Fecha Envío Calidad]]</f>
        <v>45715</v>
      </c>
      <c r="AC51" s="84">
        <f>+NETWORKDAYS(Tabla4[[#This Row],[Inicio]],Tabla4[[#This Row],[Fin]],Festivos!$B$4:$B$21)</f>
        <v>3</v>
      </c>
      <c r="AD51" s="55" t="s">
        <v>2185</v>
      </c>
    </row>
    <row r="52" spans="1:30" ht="12" customHeight="1">
      <c r="A52" s="142" t="s">
        <v>6238</v>
      </c>
      <c r="B52" s="55">
        <f>+YEAR(Tabla4[[#This Row],[Fecha de Solicitud]])</f>
        <v>2025</v>
      </c>
      <c r="C52" s="143">
        <v>45707</v>
      </c>
      <c r="D52" s="55" t="s">
        <v>1916</v>
      </c>
      <c r="E52" s="59">
        <v>20254200013113</v>
      </c>
      <c r="F52" s="55" t="s">
        <v>10132</v>
      </c>
      <c r="G52" s="59">
        <v>20244200481971</v>
      </c>
      <c r="H52" s="144" t="s">
        <v>10113</v>
      </c>
      <c r="I52" s="144" t="s">
        <v>10121</v>
      </c>
      <c r="J52" s="145" t="s">
        <v>1531</v>
      </c>
      <c r="K52" s="55" t="str">
        <f t="shared" si="1"/>
        <v>051 (2025) Hospital Alma Máter de Antioquia 20244200481971</v>
      </c>
      <c r="L52" s="145" t="s">
        <v>10133</v>
      </c>
      <c r="M52" s="84">
        <v>1</v>
      </c>
      <c r="N52" s="151">
        <v>48400</v>
      </c>
      <c r="O52" s="59">
        <v>20254300016943</v>
      </c>
      <c r="P52" s="148">
        <v>45721</v>
      </c>
      <c r="Q52" s="146">
        <v>0</v>
      </c>
      <c r="R52" s="178">
        <v>48400</v>
      </c>
      <c r="S52" s="145" t="s">
        <v>83</v>
      </c>
      <c r="T52" s="148">
        <v>45713</v>
      </c>
      <c r="U52" s="148">
        <v>45715</v>
      </c>
      <c r="V52" s="148">
        <v>45715</v>
      </c>
      <c r="W52" s="148">
        <v>45715</v>
      </c>
      <c r="X52" s="55" t="s">
        <v>2189</v>
      </c>
      <c r="Y52" s="55"/>
      <c r="Z52" s="84">
        <v>3</v>
      </c>
      <c r="AA52" s="148">
        <f>+Tabla4[[#This Row],[Fecha de Asignación]]</f>
        <v>45713</v>
      </c>
      <c r="AB52" s="148">
        <f>+Tabla4[[#This Row],[Fecha Envío Calidad]]</f>
        <v>45715</v>
      </c>
      <c r="AC52" s="84">
        <f>+NETWORKDAYS(Tabla4[[#This Row],[Inicio]],Tabla4[[#This Row],[Fin]],Festivos!$B$4:$B$21)</f>
        <v>3</v>
      </c>
      <c r="AD52" s="55" t="s">
        <v>2185</v>
      </c>
    </row>
    <row r="53" spans="1:30" ht="12" customHeight="1">
      <c r="A53" s="142" t="s">
        <v>6239</v>
      </c>
      <c r="B53" s="55">
        <f>+YEAR(Tabla4[[#This Row],[Fecha de Solicitud]])</f>
        <v>2025</v>
      </c>
      <c r="C53" s="143">
        <v>45707</v>
      </c>
      <c r="D53" s="55" t="s">
        <v>1916</v>
      </c>
      <c r="E53" s="59">
        <v>20254200012983</v>
      </c>
      <c r="F53" s="55" t="s">
        <v>10120</v>
      </c>
      <c r="G53" s="59">
        <v>20244200518241</v>
      </c>
      <c r="H53" s="144" t="s">
        <v>10113</v>
      </c>
      <c r="I53" s="144" t="s">
        <v>10121</v>
      </c>
      <c r="J53" s="145" t="s">
        <v>10152</v>
      </c>
      <c r="K53" s="55" t="str">
        <f t="shared" si="1"/>
        <v>052 (2025) Clínica del Occidente S.A 20244200518241</v>
      </c>
      <c r="L53" s="145" t="s">
        <v>10133</v>
      </c>
      <c r="M53" s="84">
        <v>82</v>
      </c>
      <c r="N53" s="151">
        <v>10541411</v>
      </c>
      <c r="O53" s="59">
        <v>20254300021853</v>
      </c>
      <c r="P53" s="148">
        <v>45771</v>
      </c>
      <c r="Q53" s="146">
        <v>0</v>
      </c>
      <c r="R53" s="178">
        <v>10541411</v>
      </c>
      <c r="S53" s="145" t="s">
        <v>37</v>
      </c>
      <c r="T53" s="148">
        <v>45715</v>
      </c>
      <c r="U53" s="148">
        <v>45727</v>
      </c>
      <c r="V53" s="148">
        <v>45729</v>
      </c>
      <c r="W53" s="148">
        <v>45762</v>
      </c>
      <c r="X53" s="55" t="s">
        <v>2189</v>
      </c>
      <c r="Y53" s="55"/>
      <c r="Z53" s="84">
        <v>13</v>
      </c>
      <c r="AA53" s="148">
        <f>+Tabla4[[#This Row],[Fecha de Asignación]]</f>
        <v>45715</v>
      </c>
      <c r="AB53" s="148">
        <f>+Tabla4[[#This Row],[Fecha Envío Calidad]]</f>
        <v>45727</v>
      </c>
      <c r="AC53" s="84">
        <f>+NETWORKDAYS(Tabla4[[#This Row],[Inicio]],Tabla4[[#This Row],[Fin]],Festivos!$B$4:$B$21)</f>
        <v>9</v>
      </c>
      <c r="AD53" s="55" t="s">
        <v>2185</v>
      </c>
    </row>
    <row r="54" spans="1:30" ht="12" customHeight="1">
      <c r="A54" s="142" t="s">
        <v>6241</v>
      </c>
      <c r="B54" s="55">
        <f>+YEAR(Tabla4[[#This Row],[Fecha de Solicitud]])</f>
        <v>2025</v>
      </c>
      <c r="C54" s="143">
        <v>45707</v>
      </c>
      <c r="D54" s="55" t="s">
        <v>1916</v>
      </c>
      <c r="E54" s="59">
        <v>20254200013143</v>
      </c>
      <c r="F54" s="55" t="s">
        <v>10129</v>
      </c>
      <c r="G54" s="59">
        <v>20244200528831</v>
      </c>
      <c r="H54" s="144" t="s">
        <v>10113</v>
      </c>
      <c r="I54" s="144" t="s">
        <v>10114</v>
      </c>
      <c r="J54" s="145" t="s">
        <v>491</v>
      </c>
      <c r="K54" s="55" t="str">
        <f t="shared" si="1"/>
        <v>053 (2025) Emssanar EPS 20244200528831</v>
      </c>
      <c r="L54" s="145" t="s">
        <v>10153</v>
      </c>
      <c r="M54" s="84">
        <v>66</v>
      </c>
      <c r="N54" s="151">
        <v>194392194</v>
      </c>
      <c r="O54" s="59">
        <v>20254300039663</v>
      </c>
      <c r="P54" s="148">
        <v>45800</v>
      </c>
      <c r="Q54" s="146">
        <v>9</v>
      </c>
      <c r="R54" s="178">
        <v>193013701</v>
      </c>
      <c r="S54" s="145" t="s">
        <v>60</v>
      </c>
      <c r="T54" s="148">
        <v>45791</v>
      </c>
      <c r="U54" s="148">
        <v>45791</v>
      </c>
      <c r="V54" s="148">
        <v>45796</v>
      </c>
      <c r="W54" s="148">
        <v>45796</v>
      </c>
      <c r="X54" s="55" t="s">
        <v>2189</v>
      </c>
      <c r="Y54" s="55" t="s">
        <v>10126</v>
      </c>
      <c r="Z54" s="84">
        <v>16</v>
      </c>
      <c r="AA54" s="148">
        <f>+Tabla4[[#This Row],[Fecha de Asignación]]</f>
        <v>45791</v>
      </c>
      <c r="AB54" s="148">
        <f>+Tabla4[[#This Row],[Fecha Envío Calidad]]</f>
        <v>45791</v>
      </c>
      <c r="AC54" s="84">
        <f>+NETWORKDAYS(Tabla4[[#This Row],[Inicio]],Tabla4[[#This Row],[Fin]],Festivos!$B$4:$B$21)</f>
        <v>1</v>
      </c>
      <c r="AD54" s="84" t="s">
        <v>2185</v>
      </c>
    </row>
    <row r="55" spans="1:30" ht="12" customHeight="1">
      <c r="A55" s="142" t="s">
        <v>6244</v>
      </c>
      <c r="B55" s="55">
        <f>+YEAR(Tabla4[[#This Row],[Fecha de Solicitud]])</f>
        <v>2025</v>
      </c>
      <c r="C55" s="143">
        <v>45707</v>
      </c>
      <c r="D55" s="55" t="s">
        <v>1916</v>
      </c>
      <c r="E55" s="59">
        <v>20254200013163</v>
      </c>
      <c r="F55" s="55" t="s">
        <v>10135</v>
      </c>
      <c r="G55" s="59">
        <v>20254200011623</v>
      </c>
      <c r="H55" s="144" t="s">
        <v>10113</v>
      </c>
      <c r="I55" s="144" t="s">
        <v>10121</v>
      </c>
      <c r="J55" s="145" t="s">
        <v>1966</v>
      </c>
      <c r="K55" s="55" t="str">
        <f t="shared" si="1"/>
        <v>054 (2025) Angiografía de Occidente 20254200011623</v>
      </c>
      <c r="L55" s="145" t="s">
        <v>10133</v>
      </c>
      <c r="M55" s="84">
        <v>2</v>
      </c>
      <c r="N55" s="151">
        <v>100600</v>
      </c>
      <c r="O55" s="59">
        <v>20254300015323</v>
      </c>
      <c r="P55" s="148">
        <v>45721</v>
      </c>
      <c r="Q55" s="146">
        <v>0</v>
      </c>
      <c r="R55" s="170">
        <v>100600</v>
      </c>
      <c r="S55" s="145" t="s">
        <v>57</v>
      </c>
      <c r="T55" s="148">
        <v>45712</v>
      </c>
      <c r="U55" s="148">
        <v>45713</v>
      </c>
      <c r="V55" s="148">
        <v>45713</v>
      </c>
      <c r="W55" s="148">
        <v>45713</v>
      </c>
      <c r="X55" s="55" t="s">
        <v>2189</v>
      </c>
      <c r="Y55" s="55" t="s">
        <v>10126</v>
      </c>
      <c r="Z55" s="84">
        <v>3</v>
      </c>
      <c r="AA55" s="148">
        <f>+Tabla4[[#This Row],[Fecha de Asignación]]</f>
        <v>45712</v>
      </c>
      <c r="AB55" s="148">
        <f>+Tabla4[[#This Row],[Fecha Envío Calidad]]</f>
        <v>45713</v>
      </c>
      <c r="AC55" s="84">
        <f>+NETWORKDAYS(Tabla4[[#This Row],[Inicio]],Tabla4[[#This Row],[Fin]],Festivos!$B$4:$B$21)</f>
        <v>2</v>
      </c>
      <c r="AD55" s="55" t="s">
        <v>2185</v>
      </c>
    </row>
    <row r="56" spans="1:30" ht="12" customHeight="1">
      <c r="A56" s="142" t="s">
        <v>6246</v>
      </c>
      <c r="B56" s="55">
        <f>+YEAR(Tabla4[[#This Row],[Fecha de Solicitud]])</f>
        <v>2025</v>
      </c>
      <c r="C56" s="143">
        <v>45707</v>
      </c>
      <c r="D56" s="55" t="s">
        <v>1916</v>
      </c>
      <c r="E56" s="59">
        <v>20254200013323</v>
      </c>
      <c r="F56" s="55" t="s">
        <v>10124</v>
      </c>
      <c r="G56" s="59">
        <v>20244200678791</v>
      </c>
      <c r="H56" s="144" t="s">
        <v>10113</v>
      </c>
      <c r="I56" s="144" t="s">
        <v>10121</v>
      </c>
      <c r="J56" s="145" t="s">
        <v>1975</v>
      </c>
      <c r="K56" s="55" t="str">
        <f t="shared" si="1"/>
        <v>055 (2025) Hospital Universitario de La Samaritana E.S.E 20244200678791</v>
      </c>
      <c r="L56" s="145" t="s">
        <v>10136</v>
      </c>
      <c r="M56" s="84">
        <v>67</v>
      </c>
      <c r="N56" s="151">
        <v>1514638</v>
      </c>
      <c r="O56" s="59">
        <v>20254300019843</v>
      </c>
      <c r="P56" s="148">
        <v>45728</v>
      </c>
      <c r="Q56" s="146">
        <v>0</v>
      </c>
      <c r="R56" s="178">
        <v>1514638</v>
      </c>
      <c r="S56" s="145" t="s">
        <v>60</v>
      </c>
      <c r="T56" s="148">
        <v>45713</v>
      </c>
      <c r="U56" s="148">
        <v>45720</v>
      </c>
      <c r="V56" s="148">
        <v>45723</v>
      </c>
      <c r="W56" s="148">
        <v>45723</v>
      </c>
      <c r="X56" s="55" t="s">
        <v>2189</v>
      </c>
      <c r="Y56" s="55" t="s">
        <v>10126</v>
      </c>
      <c r="Z56" s="84">
        <v>13</v>
      </c>
      <c r="AA56" s="148">
        <f>+Tabla4[[#This Row],[Fecha de Asignación]]</f>
        <v>45713</v>
      </c>
      <c r="AB56" s="148">
        <f>+Tabla4[[#This Row],[Fecha Envío Calidad]]</f>
        <v>45720</v>
      </c>
      <c r="AC56" s="84">
        <f>+NETWORKDAYS(Tabla4[[#This Row],[Inicio]],Tabla4[[#This Row],[Fin]],Festivos!$B$4:$B$21)</f>
        <v>6</v>
      </c>
      <c r="AD56" s="55" t="s">
        <v>2185</v>
      </c>
    </row>
    <row r="57" spans="1:30" ht="12" customHeight="1">
      <c r="A57" s="142" t="s">
        <v>6250</v>
      </c>
      <c r="B57" s="55">
        <f>+YEAR(Tabla4[[#This Row],[Fecha de Solicitud]])</f>
        <v>2025</v>
      </c>
      <c r="C57" s="143">
        <v>45707</v>
      </c>
      <c r="D57" s="55" t="s">
        <v>1916</v>
      </c>
      <c r="E57" s="59">
        <v>20254200013193</v>
      </c>
      <c r="F57" s="55" t="s">
        <v>10132</v>
      </c>
      <c r="G57" s="59">
        <v>20244200474011</v>
      </c>
      <c r="H57" s="144" t="s">
        <v>10113</v>
      </c>
      <c r="I57" s="144" t="s">
        <v>10121</v>
      </c>
      <c r="J57" s="145" t="s">
        <v>1976</v>
      </c>
      <c r="K57" s="55" t="str">
        <f t="shared" si="1"/>
        <v>056 (2025) Fabisalud IPS 20244200474011</v>
      </c>
      <c r="L57" s="145" t="s">
        <v>10133</v>
      </c>
      <c r="M57" s="84">
        <v>1</v>
      </c>
      <c r="N57" s="151">
        <v>7654</v>
      </c>
      <c r="O57" s="59">
        <v>20254300017023</v>
      </c>
      <c r="P57" s="148">
        <v>45721</v>
      </c>
      <c r="Q57" s="146">
        <v>0</v>
      </c>
      <c r="R57" s="178">
        <v>7654</v>
      </c>
      <c r="S57" s="145" t="s">
        <v>83</v>
      </c>
      <c r="T57" s="148">
        <v>45713</v>
      </c>
      <c r="U57" s="148">
        <v>45715</v>
      </c>
      <c r="V57" s="148">
        <v>45715</v>
      </c>
      <c r="W57" s="148">
        <v>45715</v>
      </c>
      <c r="X57" s="55" t="s">
        <v>2189</v>
      </c>
      <c r="Y57" s="55"/>
      <c r="Z57" s="84">
        <v>3</v>
      </c>
      <c r="AA57" s="148">
        <f>+Tabla4[[#This Row],[Fecha de Asignación]]</f>
        <v>45713</v>
      </c>
      <c r="AB57" s="148">
        <f>+Tabla4[[#This Row],[Fecha Envío Calidad]]</f>
        <v>45715</v>
      </c>
      <c r="AC57" s="84">
        <f>+NETWORKDAYS(Tabla4[[#This Row],[Inicio]],Tabla4[[#This Row],[Fin]],Festivos!$B$4:$B$21)</f>
        <v>3</v>
      </c>
      <c r="AD57" s="55" t="s">
        <v>2185</v>
      </c>
    </row>
    <row r="58" spans="1:30" ht="12" customHeight="1">
      <c r="A58" s="142" t="s">
        <v>6253</v>
      </c>
      <c r="B58" s="55">
        <f>+YEAR(Tabla4[[#This Row],[Fecha de Solicitud]])</f>
        <v>2025</v>
      </c>
      <c r="C58" s="143">
        <v>45707</v>
      </c>
      <c r="D58" s="55" t="s">
        <v>1916</v>
      </c>
      <c r="E58" s="59">
        <v>20254200013773</v>
      </c>
      <c r="F58" s="55" t="s">
        <v>10129</v>
      </c>
      <c r="G58" s="59">
        <v>20244200530721</v>
      </c>
      <c r="H58" s="144" t="s">
        <v>10113</v>
      </c>
      <c r="I58" s="144" t="s">
        <v>10114</v>
      </c>
      <c r="J58" s="145" t="s">
        <v>481</v>
      </c>
      <c r="K58" s="55" t="str">
        <f t="shared" si="1"/>
        <v>057 (2025) Coosalud EPS 20244200530721</v>
      </c>
      <c r="L58" s="145" t="s">
        <v>10154</v>
      </c>
      <c r="M58" s="84">
        <v>33</v>
      </c>
      <c r="N58" s="151">
        <v>296810363</v>
      </c>
      <c r="O58" s="59">
        <v>20254300030553</v>
      </c>
      <c r="P58" s="148">
        <v>45771</v>
      </c>
      <c r="Q58" s="146">
        <v>3</v>
      </c>
      <c r="R58" s="178">
        <v>290992671</v>
      </c>
      <c r="S58" s="148" t="s">
        <v>2484</v>
      </c>
      <c r="T58" s="148">
        <v>45726</v>
      </c>
      <c r="U58" s="148">
        <v>45758</v>
      </c>
      <c r="V58" s="148">
        <v>45758</v>
      </c>
      <c r="W58" s="148">
        <v>45762</v>
      </c>
      <c r="X58" s="55" t="s">
        <v>2189</v>
      </c>
      <c r="Y58" s="55" t="s">
        <v>10131</v>
      </c>
      <c r="Z58" s="84">
        <v>50</v>
      </c>
      <c r="AA58" s="148">
        <f>+Tabla4[[#This Row],[Fecha de Asignación]]</f>
        <v>45726</v>
      </c>
      <c r="AB58" s="148">
        <f>+Tabla4[[#This Row],[Fecha Envío Calidad]]</f>
        <v>45758</v>
      </c>
      <c r="AC58" s="84">
        <f>+NETWORKDAYS(Tabla4[[#This Row],[Inicio]],Tabla4[[#This Row],[Fin]],Festivos!$B$4:$B$21)</f>
        <v>23</v>
      </c>
      <c r="AD58" s="84" t="s">
        <v>2185</v>
      </c>
    </row>
    <row r="59" spans="1:30" ht="12" customHeight="1">
      <c r="A59" s="142" t="s">
        <v>6256</v>
      </c>
      <c r="B59" s="55">
        <f>+YEAR(Tabla4[[#This Row],[Fecha de Solicitud]])</f>
        <v>2025</v>
      </c>
      <c r="C59" s="143">
        <v>45708</v>
      </c>
      <c r="D59" s="55" t="s">
        <v>1916</v>
      </c>
      <c r="E59" s="59">
        <v>20254200013403</v>
      </c>
      <c r="F59" s="55" t="s">
        <v>10120</v>
      </c>
      <c r="G59" s="59">
        <v>20244200518361</v>
      </c>
      <c r="H59" s="144" t="s">
        <v>10113</v>
      </c>
      <c r="I59" s="144" t="s">
        <v>10121</v>
      </c>
      <c r="J59" s="145" t="s">
        <v>1977</v>
      </c>
      <c r="K59" s="55" t="str">
        <f t="shared" si="1"/>
        <v>058 (2025) CMS Colombia LTDA Corporación Médica Salud para los Colombianos 20244200518361</v>
      </c>
      <c r="L59" s="145" t="s">
        <v>10133</v>
      </c>
      <c r="M59" s="84">
        <v>69</v>
      </c>
      <c r="N59" s="151">
        <v>10263195</v>
      </c>
      <c r="O59" s="59">
        <v>20254300019943</v>
      </c>
      <c r="P59" s="148">
        <v>45735</v>
      </c>
      <c r="Q59" s="146">
        <v>0</v>
      </c>
      <c r="R59" s="178">
        <v>0</v>
      </c>
      <c r="S59" s="145" t="s">
        <v>101</v>
      </c>
      <c r="T59" s="148">
        <v>45715</v>
      </c>
      <c r="U59" s="148">
        <v>45719</v>
      </c>
      <c r="V59" s="148">
        <v>45725</v>
      </c>
      <c r="W59" s="148">
        <v>45726</v>
      </c>
      <c r="X59" s="55" t="s">
        <v>2189</v>
      </c>
      <c r="Y59" s="55"/>
      <c r="Z59" s="84">
        <v>13</v>
      </c>
      <c r="AA59" s="148">
        <f>+Tabla4[[#This Row],[Fecha de Asignación]]</f>
        <v>45715</v>
      </c>
      <c r="AB59" s="148">
        <f>+Tabla4[[#This Row],[Fecha Envío Calidad]]</f>
        <v>45719</v>
      </c>
      <c r="AC59" s="84">
        <f>+NETWORKDAYS(Tabla4[[#This Row],[Inicio]],Tabla4[[#This Row],[Fin]],Festivos!$B$4:$B$21)</f>
        <v>3</v>
      </c>
      <c r="AD59" s="55" t="s">
        <v>2185</v>
      </c>
    </row>
    <row r="60" spans="1:30" ht="12" customHeight="1">
      <c r="A60" s="142" t="s">
        <v>6259</v>
      </c>
      <c r="B60" s="55">
        <f>+YEAR(Tabla4[[#This Row],[Fecha de Solicitud]])</f>
        <v>2025</v>
      </c>
      <c r="C60" s="143">
        <v>45709</v>
      </c>
      <c r="D60" s="55" t="s">
        <v>1916</v>
      </c>
      <c r="E60" s="59">
        <v>20254200014563</v>
      </c>
      <c r="F60" s="55" t="s">
        <v>10120</v>
      </c>
      <c r="G60" s="59">
        <v>20244200518451</v>
      </c>
      <c r="H60" s="144" t="s">
        <v>10113</v>
      </c>
      <c r="I60" s="144" t="s">
        <v>10121</v>
      </c>
      <c r="J60" s="145" t="s">
        <v>1978</v>
      </c>
      <c r="K60" s="55" t="str">
        <f t="shared" si="1"/>
        <v>059 (2025) Solución Salud E.S.E 20244200518451</v>
      </c>
      <c r="L60" s="145" t="s">
        <v>10133</v>
      </c>
      <c r="M60" s="84">
        <v>12</v>
      </c>
      <c r="N60" s="151">
        <v>154400</v>
      </c>
      <c r="O60" s="59">
        <v>20254300017953</v>
      </c>
      <c r="P60" s="148">
        <v>45728</v>
      </c>
      <c r="Q60" s="146">
        <v>12</v>
      </c>
      <c r="R60" s="178">
        <v>0</v>
      </c>
      <c r="S60" s="145" t="s">
        <v>60</v>
      </c>
      <c r="T60" s="148">
        <v>45712</v>
      </c>
      <c r="U60" s="148">
        <v>45715</v>
      </c>
      <c r="V60" s="148">
        <v>45719</v>
      </c>
      <c r="W60" s="148">
        <v>45719</v>
      </c>
      <c r="X60" s="55" t="s">
        <v>2189</v>
      </c>
      <c r="Y60" s="55" t="s">
        <v>10126</v>
      </c>
      <c r="Z60" s="84">
        <v>8</v>
      </c>
      <c r="AA60" s="148">
        <f>+Tabla4[[#This Row],[Fecha de Asignación]]</f>
        <v>45712</v>
      </c>
      <c r="AB60" s="148">
        <f>+Tabla4[[#This Row],[Fecha Envío Calidad]]</f>
        <v>45715</v>
      </c>
      <c r="AC60" s="84">
        <f>+NETWORKDAYS(Tabla4[[#This Row],[Inicio]],Tabla4[[#This Row],[Fin]],Festivos!$B$4:$B$21)</f>
        <v>4</v>
      </c>
      <c r="AD60" s="55" t="s">
        <v>2185</v>
      </c>
    </row>
    <row r="61" spans="1:30" ht="12" customHeight="1">
      <c r="A61" s="142" t="s">
        <v>6263</v>
      </c>
      <c r="B61" s="55">
        <f>+YEAR(Tabla4[[#This Row],[Fecha de Solicitud]])</f>
        <v>2025</v>
      </c>
      <c r="C61" s="143">
        <v>45708</v>
      </c>
      <c r="D61" s="55" t="s">
        <v>1916</v>
      </c>
      <c r="E61" s="59">
        <v>20254200013363</v>
      </c>
      <c r="F61" s="55" t="s">
        <v>10129</v>
      </c>
      <c r="G61" s="59">
        <v>20244200528811</v>
      </c>
      <c r="H61" s="144" t="s">
        <v>10113</v>
      </c>
      <c r="I61" s="144" t="s">
        <v>10114</v>
      </c>
      <c r="J61" s="145" t="s">
        <v>374</v>
      </c>
      <c r="K61" s="55" t="str">
        <f t="shared" ref="K61:K92" si="2">A61&amp;" ("&amp;B61&amp;") "&amp;J61&amp;" "&amp;G61</f>
        <v>060 (2025) Aliansalud EPS 20244200528811</v>
      </c>
      <c r="L61" s="145" t="s">
        <v>10155</v>
      </c>
      <c r="M61" s="84">
        <v>249</v>
      </c>
      <c r="N61" s="151">
        <v>273970908</v>
      </c>
      <c r="O61" s="59">
        <v>20254300092653</v>
      </c>
      <c r="P61" s="148">
        <v>45947</v>
      </c>
      <c r="Q61" s="146">
        <v>159</v>
      </c>
      <c r="R61" s="223">
        <v>145975333</v>
      </c>
      <c r="S61" s="145" t="s">
        <v>80</v>
      </c>
      <c r="T61" s="148">
        <v>45777</v>
      </c>
      <c r="U61" s="148">
        <v>45925</v>
      </c>
      <c r="V61" s="148">
        <v>45929</v>
      </c>
      <c r="W61" s="148">
        <v>45936</v>
      </c>
      <c r="X61" s="55" t="s">
        <v>2189</v>
      </c>
      <c r="Y61" s="55" t="s">
        <v>10156</v>
      </c>
      <c r="Z61" s="84">
        <v>27</v>
      </c>
      <c r="AA61" s="148">
        <f>+Tabla4[[#This Row],[Fecha de Asignación]]</f>
        <v>45777</v>
      </c>
      <c r="AB61" s="148">
        <f>+Tabla4[[#This Row],[Fecha Envío Calidad]]</f>
        <v>45925</v>
      </c>
      <c r="AC61" s="84">
        <f>+NETWORKDAYS(Tabla4[[#This Row],[Inicio]],Tabla4[[#This Row],[Fin]],Festivos!$B$4:$B$21)</f>
        <v>101</v>
      </c>
      <c r="AD61" s="55" t="s">
        <v>2179</v>
      </c>
    </row>
    <row r="62" spans="1:30" ht="12" customHeight="1">
      <c r="A62" s="161" t="s">
        <v>6266</v>
      </c>
      <c r="B62" s="55">
        <f>+YEAR(Tabla4[[#This Row],[Fecha de Solicitud]])</f>
        <v>2025</v>
      </c>
      <c r="C62" s="163">
        <v>45709</v>
      </c>
      <c r="D62" s="55" t="s">
        <v>1916</v>
      </c>
      <c r="E62" s="164">
        <v>20254200014403</v>
      </c>
      <c r="F62" s="162" t="s">
        <v>10120</v>
      </c>
      <c r="G62" s="164">
        <v>20244200431691</v>
      </c>
      <c r="H62" s="164" t="s">
        <v>10113</v>
      </c>
      <c r="I62" s="164" t="s">
        <v>10121</v>
      </c>
      <c r="J62" s="162" t="s">
        <v>1980</v>
      </c>
      <c r="K62" s="162" t="str">
        <f t="shared" si="2"/>
        <v>061 (2025) Especialistas Asociados S.A 20244200431691</v>
      </c>
      <c r="L62" s="162" t="s">
        <v>10122</v>
      </c>
      <c r="M62" s="165">
        <v>6</v>
      </c>
      <c r="N62" s="166">
        <v>7162996</v>
      </c>
      <c r="O62" s="164">
        <v>20254300016853</v>
      </c>
      <c r="P62" s="163">
        <v>45763</v>
      </c>
      <c r="Q62" s="165">
        <v>0</v>
      </c>
      <c r="R62" s="180">
        <v>1143995.67</v>
      </c>
      <c r="S62" s="162" t="s">
        <v>60</v>
      </c>
      <c r="T62" s="163">
        <v>45712</v>
      </c>
      <c r="U62" s="163">
        <v>45714</v>
      </c>
      <c r="V62" s="163">
        <v>45715</v>
      </c>
      <c r="W62" s="148">
        <v>45715</v>
      </c>
      <c r="X62" s="55" t="s">
        <v>2189</v>
      </c>
      <c r="Y62" s="55" t="s">
        <v>10126</v>
      </c>
      <c r="Z62" s="84">
        <v>3</v>
      </c>
      <c r="AA62" s="148">
        <f>+Tabla4[[#This Row],[Fecha de Asignación]]</f>
        <v>45712</v>
      </c>
      <c r="AB62" s="148">
        <f>+Tabla4[[#This Row],[Fecha Envío Calidad]]</f>
        <v>45714</v>
      </c>
      <c r="AC62" s="84">
        <f>+NETWORKDAYS(Tabla4[[#This Row],[Inicio]],Tabla4[[#This Row],[Fin]],Festivos!$B$4:$B$21)</f>
        <v>3</v>
      </c>
      <c r="AD62" s="55" t="s">
        <v>2185</v>
      </c>
    </row>
    <row r="63" spans="1:30" ht="12" customHeight="1">
      <c r="A63" s="142" t="s">
        <v>6268</v>
      </c>
      <c r="B63" s="55">
        <f>+YEAR(Tabla4[[#This Row],[Fecha de Solicitud]])</f>
        <v>2025</v>
      </c>
      <c r="C63" s="143">
        <v>45709</v>
      </c>
      <c r="D63" s="55" t="s">
        <v>1916</v>
      </c>
      <c r="E63" s="59">
        <v>20254200014813</v>
      </c>
      <c r="F63" s="55" t="s">
        <v>10120</v>
      </c>
      <c r="G63" s="59">
        <v>20244200525871</v>
      </c>
      <c r="H63" s="144" t="s">
        <v>10113</v>
      </c>
      <c r="I63" s="144" t="s">
        <v>10121</v>
      </c>
      <c r="J63" s="145" t="s">
        <v>1981</v>
      </c>
      <c r="K63" s="55" t="str">
        <f t="shared" si="2"/>
        <v>062 (2025) Hospital Departamental María Inmaculada E.S.E 20244200525871</v>
      </c>
      <c r="L63" s="145" t="s">
        <v>10133</v>
      </c>
      <c r="M63" s="84">
        <v>11</v>
      </c>
      <c r="N63" s="151">
        <v>230279</v>
      </c>
      <c r="O63" s="59">
        <v>20254300016783</v>
      </c>
      <c r="P63" s="148">
        <v>45721</v>
      </c>
      <c r="Q63" s="146">
        <v>0</v>
      </c>
      <c r="R63" s="178">
        <v>0</v>
      </c>
      <c r="S63" s="145" t="s">
        <v>51</v>
      </c>
      <c r="T63" s="148">
        <v>45712</v>
      </c>
      <c r="U63" s="148">
        <v>45714</v>
      </c>
      <c r="V63" s="148">
        <v>45714</v>
      </c>
      <c r="W63" s="148">
        <v>45714</v>
      </c>
      <c r="X63" s="55" t="s">
        <v>2189</v>
      </c>
      <c r="Y63" s="55"/>
      <c r="Z63" s="84">
        <v>8</v>
      </c>
      <c r="AA63" s="148">
        <f>+Tabla4[[#This Row],[Fecha de Asignación]]</f>
        <v>45712</v>
      </c>
      <c r="AB63" s="148">
        <f>+Tabla4[[#This Row],[Fecha Envío Calidad]]</f>
        <v>45714</v>
      </c>
      <c r="AC63" s="84">
        <f>+NETWORKDAYS(Tabla4[[#This Row],[Inicio]],Tabla4[[#This Row],[Fin]],Festivos!$B$4:$B$21)</f>
        <v>3</v>
      </c>
      <c r="AD63" s="55" t="s">
        <v>2185</v>
      </c>
    </row>
    <row r="64" spans="1:30" ht="12" customHeight="1">
      <c r="A64" s="142" t="s">
        <v>6271</v>
      </c>
      <c r="B64" s="55">
        <f>+YEAR(Tabla4[[#This Row],[Fecha de Solicitud]])</f>
        <v>2025</v>
      </c>
      <c r="C64" s="143">
        <v>45709</v>
      </c>
      <c r="D64" s="55" t="s">
        <v>1916</v>
      </c>
      <c r="E64" s="59">
        <v>20254200014823</v>
      </c>
      <c r="F64" s="55" t="s">
        <v>10120</v>
      </c>
      <c r="G64" s="59">
        <v>20244200525981</v>
      </c>
      <c r="H64" s="144" t="s">
        <v>10113</v>
      </c>
      <c r="I64" s="144" t="s">
        <v>10121</v>
      </c>
      <c r="J64" s="145" t="s">
        <v>10157</v>
      </c>
      <c r="K64" s="55" t="str">
        <f t="shared" si="2"/>
        <v>063 (2025) Hospital San Rafael Nivel II E.S.E 20244200525981</v>
      </c>
      <c r="L64" s="145" t="s">
        <v>10133</v>
      </c>
      <c r="M64" s="84">
        <v>11</v>
      </c>
      <c r="N64" s="151">
        <v>299837</v>
      </c>
      <c r="O64" s="59">
        <v>20254300016763</v>
      </c>
      <c r="P64" s="148">
        <v>45721</v>
      </c>
      <c r="Q64" s="146">
        <v>0</v>
      </c>
      <c r="R64" s="178">
        <v>299837</v>
      </c>
      <c r="S64" s="145" t="s">
        <v>51</v>
      </c>
      <c r="T64" s="148">
        <v>45712</v>
      </c>
      <c r="U64" s="148">
        <v>45714</v>
      </c>
      <c r="V64" s="148">
        <v>45714</v>
      </c>
      <c r="W64" s="148">
        <v>45714</v>
      </c>
      <c r="X64" s="55" t="s">
        <v>2189</v>
      </c>
      <c r="Y64" s="55"/>
      <c r="Z64" s="84">
        <v>8</v>
      </c>
      <c r="AA64" s="148">
        <f>+Tabla4[[#This Row],[Fecha de Asignación]]</f>
        <v>45712</v>
      </c>
      <c r="AB64" s="148">
        <f>+Tabla4[[#This Row],[Fecha Envío Calidad]]</f>
        <v>45714</v>
      </c>
      <c r="AC64" s="84">
        <f>+NETWORKDAYS(Tabla4[[#This Row],[Inicio]],Tabla4[[#This Row],[Fin]],Festivos!$B$4:$B$21)</f>
        <v>3</v>
      </c>
      <c r="AD64" s="55" t="s">
        <v>2185</v>
      </c>
    </row>
    <row r="65" spans="1:30" ht="12" customHeight="1">
      <c r="A65" s="142" t="s">
        <v>6276</v>
      </c>
      <c r="B65" s="55">
        <f>+YEAR(Tabla4[[#This Row],[Fecha de Solicitud]])</f>
        <v>2025</v>
      </c>
      <c r="C65" s="143">
        <v>45709</v>
      </c>
      <c r="D65" s="55" t="s">
        <v>1916</v>
      </c>
      <c r="E65" s="59">
        <v>20254200014973</v>
      </c>
      <c r="F65" s="55" t="s">
        <v>10120</v>
      </c>
      <c r="G65" s="59">
        <v>20244200526131</v>
      </c>
      <c r="H65" s="144" t="s">
        <v>10113</v>
      </c>
      <c r="I65" s="144" t="s">
        <v>10121</v>
      </c>
      <c r="J65" s="145" t="s">
        <v>1982</v>
      </c>
      <c r="K65" s="55" t="str">
        <f t="shared" si="2"/>
        <v>064 (2025) Vital Medical Care S.A.S 20244200526131</v>
      </c>
      <c r="L65" s="145" t="s">
        <v>10133</v>
      </c>
      <c r="M65" s="84">
        <v>132</v>
      </c>
      <c r="N65" s="151">
        <v>32893693</v>
      </c>
      <c r="O65" s="59">
        <v>20254300019513</v>
      </c>
      <c r="P65" s="148">
        <v>45728</v>
      </c>
      <c r="Q65" s="146">
        <v>131</v>
      </c>
      <c r="R65" s="178">
        <v>32893693</v>
      </c>
      <c r="S65" s="145" t="s">
        <v>51</v>
      </c>
      <c r="T65" s="148">
        <v>45715</v>
      </c>
      <c r="U65" s="148">
        <v>45719</v>
      </c>
      <c r="V65" s="148">
        <v>45722</v>
      </c>
      <c r="W65" s="148">
        <v>45722</v>
      </c>
      <c r="X65" s="55" t="s">
        <v>2189</v>
      </c>
      <c r="Y65" s="55"/>
      <c r="Z65" s="84">
        <v>22</v>
      </c>
      <c r="AA65" s="148">
        <f>+Tabla4[[#This Row],[Fecha de Asignación]]</f>
        <v>45715</v>
      </c>
      <c r="AB65" s="148">
        <f>+Tabla4[[#This Row],[Fecha Envío Calidad]]</f>
        <v>45719</v>
      </c>
      <c r="AC65" s="84">
        <f>+NETWORKDAYS(Tabla4[[#This Row],[Inicio]],Tabla4[[#This Row],[Fin]],Festivos!$B$4:$B$21)</f>
        <v>3</v>
      </c>
      <c r="AD65" s="55" t="s">
        <v>2185</v>
      </c>
    </row>
    <row r="66" spans="1:30" ht="12" customHeight="1">
      <c r="A66" s="142" t="s">
        <v>6280</v>
      </c>
      <c r="B66" s="55">
        <f>+YEAR(Tabla4[[#This Row],[Fecha de Solicitud]])</f>
        <v>2025</v>
      </c>
      <c r="C66" s="143">
        <v>45709</v>
      </c>
      <c r="D66" s="55" t="s">
        <v>1916</v>
      </c>
      <c r="E66" s="59">
        <v>20254200014663</v>
      </c>
      <c r="F66" s="55" t="s">
        <v>10120</v>
      </c>
      <c r="G66" s="59">
        <v>20244200525551</v>
      </c>
      <c r="H66" s="144" t="s">
        <v>10113</v>
      </c>
      <c r="I66" s="144" t="s">
        <v>10121</v>
      </c>
      <c r="J66" s="145" t="s">
        <v>1980</v>
      </c>
      <c r="K66" s="55" t="str">
        <f t="shared" si="2"/>
        <v>065 (2025) Especialistas Asociados S.A 20244200525551</v>
      </c>
      <c r="L66" s="145" t="s">
        <v>10158</v>
      </c>
      <c r="M66" s="84">
        <v>3965</v>
      </c>
      <c r="N66" s="151">
        <v>872089378</v>
      </c>
      <c r="O66" s="59">
        <v>20254100067163</v>
      </c>
      <c r="P66" s="148">
        <v>45877</v>
      </c>
      <c r="Q66" s="146">
        <v>15</v>
      </c>
      <c r="R66" s="178">
        <v>856109778</v>
      </c>
      <c r="S66" s="145" t="s">
        <v>102</v>
      </c>
      <c r="T66" s="148">
        <v>45832</v>
      </c>
      <c r="U66" s="148">
        <v>45848</v>
      </c>
      <c r="V66" s="148">
        <v>45862</v>
      </c>
      <c r="W66" s="148">
        <v>45867</v>
      </c>
      <c r="X66" s="55" t="s">
        <v>2189</v>
      </c>
      <c r="Y66" s="55"/>
      <c r="Z66" s="84">
        <v>30</v>
      </c>
      <c r="AA66" s="148">
        <f>+Tabla4[[#This Row],[Fecha de Asignación]]</f>
        <v>45832</v>
      </c>
      <c r="AB66" s="148">
        <f>+Tabla4[[#This Row],[Fecha Envío Calidad]]</f>
        <v>45848</v>
      </c>
      <c r="AC66" s="84">
        <f>+NETWORKDAYS(Tabla4[[#This Row],[Inicio]],Tabla4[[#This Row],[Fin]],Festivos!$B$4:$B$21)</f>
        <v>12</v>
      </c>
      <c r="AD66" s="84" t="s">
        <v>2185</v>
      </c>
    </row>
    <row r="67" spans="1:30" ht="12" customHeight="1">
      <c r="A67" s="142" t="s">
        <v>6283</v>
      </c>
      <c r="B67" s="55">
        <f>+YEAR(Tabla4[[#This Row],[Fecha de Solicitud]])</f>
        <v>2025</v>
      </c>
      <c r="C67" s="143">
        <v>45709</v>
      </c>
      <c r="D67" s="55" t="s">
        <v>1916</v>
      </c>
      <c r="E67" s="59">
        <v>20254200014913</v>
      </c>
      <c r="F67" s="55" t="s">
        <v>10120</v>
      </c>
      <c r="G67" s="59">
        <v>20244200526021</v>
      </c>
      <c r="H67" s="144" t="s">
        <v>10113</v>
      </c>
      <c r="I67" s="144" t="s">
        <v>10121</v>
      </c>
      <c r="J67" s="145" t="s">
        <v>1986</v>
      </c>
      <c r="K67" s="55" t="str">
        <f t="shared" si="2"/>
        <v>066 (2025) Inversiones Azalud S.A.S 20244200526021</v>
      </c>
      <c r="L67" s="145" t="s">
        <v>10158</v>
      </c>
      <c r="M67" s="84">
        <v>34042</v>
      </c>
      <c r="N67" s="151">
        <v>9371602360</v>
      </c>
      <c r="O67" s="59">
        <v>20254100095753</v>
      </c>
      <c r="P67" s="148">
        <v>45947</v>
      </c>
      <c r="Q67" s="146">
        <v>6836</v>
      </c>
      <c r="R67" s="178" t="s">
        <v>10159</v>
      </c>
      <c r="S67" s="145" t="s">
        <v>63</v>
      </c>
      <c r="T67" s="148">
        <v>45845</v>
      </c>
      <c r="U67" s="148">
        <v>45903</v>
      </c>
      <c r="V67" s="148">
        <v>45939</v>
      </c>
      <c r="W67" s="148">
        <v>45939</v>
      </c>
      <c r="X67" s="55" t="s">
        <v>2189</v>
      </c>
      <c r="Y67" s="55" t="s">
        <v>10160</v>
      </c>
      <c r="Z67" s="84">
        <v>50</v>
      </c>
      <c r="AA67" s="148">
        <f>+Tabla4[[#This Row],[Fecha de Asignación]]</f>
        <v>45845</v>
      </c>
      <c r="AB67" s="148">
        <f>+Tabla4[[#This Row],[Fecha Envío Calidad]]</f>
        <v>45903</v>
      </c>
      <c r="AC67" s="84">
        <f>+NETWORKDAYS(Tabla4[[#This Row],[Inicio]],Tabla4[[#This Row],[Fin]],Festivos!$B$4:$B$21)</f>
        <v>41</v>
      </c>
      <c r="AD67" s="84" t="s">
        <v>2185</v>
      </c>
    </row>
    <row r="68" spans="1:30" ht="12" customHeight="1">
      <c r="A68" s="142" t="s">
        <v>6287</v>
      </c>
      <c r="B68" s="55">
        <f>+YEAR(Tabla4[[#This Row],[Fecha de Solicitud]])</f>
        <v>2025</v>
      </c>
      <c r="C68" s="143">
        <v>45712</v>
      </c>
      <c r="D68" s="55" t="s">
        <v>1916</v>
      </c>
      <c r="E68" s="59">
        <v>20254200015493</v>
      </c>
      <c r="F68" s="55" t="s">
        <v>10135</v>
      </c>
      <c r="G68" s="59">
        <v>20244200569893</v>
      </c>
      <c r="H68" s="144" t="s">
        <v>10113</v>
      </c>
      <c r="I68" s="144" t="s">
        <v>10121</v>
      </c>
      <c r="J68" s="145" t="s">
        <v>1983</v>
      </c>
      <c r="K68" s="55" t="str">
        <f t="shared" si="2"/>
        <v>067 (2025) Corpo Medical S.A.S 20244200569893</v>
      </c>
      <c r="L68" s="145" t="s">
        <v>10133</v>
      </c>
      <c r="M68" s="84">
        <v>1</v>
      </c>
      <c r="N68" s="151">
        <v>3062100</v>
      </c>
      <c r="O68" s="59">
        <v>20254300019903</v>
      </c>
      <c r="P68" s="148">
        <v>45735</v>
      </c>
      <c r="Q68" s="146">
        <v>0</v>
      </c>
      <c r="R68" s="178">
        <v>3062100</v>
      </c>
      <c r="S68" s="145" t="s">
        <v>80</v>
      </c>
      <c r="T68" s="148">
        <v>45715</v>
      </c>
      <c r="U68" s="148">
        <v>45719</v>
      </c>
      <c r="V68" s="148">
        <v>45724</v>
      </c>
      <c r="W68" s="148">
        <v>45726</v>
      </c>
      <c r="X68" s="55" t="s">
        <v>2189</v>
      </c>
      <c r="Y68" s="55"/>
      <c r="Z68" s="84">
        <v>8</v>
      </c>
      <c r="AA68" s="148">
        <f>+Tabla4[[#This Row],[Fecha de Asignación]]</f>
        <v>45715</v>
      </c>
      <c r="AB68" s="148">
        <f>+Tabla4[[#This Row],[Fecha Envío Calidad]]</f>
        <v>45719</v>
      </c>
      <c r="AC68" s="84">
        <f>+NETWORKDAYS(Tabla4[[#This Row],[Inicio]],Tabla4[[#This Row],[Fin]],Festivos!$B$4:$B$21)</f>
        <v>3</v>
      </c>
      <c r="AD68" s="55" t="s">
        <v>2185</v>
      </c>
    </row>
    <row r="69" spans="1:30" ht="12" customHeight="1">
      <c r="A69" s="142" t="s">
        <v>6288</v>
      </c>
      <c r="B69" s="55">
        <f>+YEAR(Tabla4[[#This Row],[Fecha de Solicitud]])</f>
        <v>2025</v>
      </c>
      <c r="C69" s="143">
        <v>45712</v>
      </c>
      <c r="D69" s="55" t="s">
        <v>1916</v>
      </c>
      <c r="E69" s="59">
        <v>20254200015513</v>
      </c>
      <c r="F69" s="55" t="s">
        <v>10135</v>
      </c>
      <c r="G69" s="59">
        <v>20244200572033</v>
      </c>
      <c r="H69" s="144" t="s">
        <v>10113</v>
      </c>
      <c r="I69" s="144" t="s">
        <v>10121</v>
      </c>
      <c r="J69" s="145" t="s">
        <v>1984</v>
      </c>
      <c r="K69" s="55" t="str">
        <f t="shared" si="2"/>
        <v>068 (2025) Medical DYM S.A.S 20244200572033</v>
      </c>
      <c r="L69" s="145" t="s">
        <v>10133</v>
      </c>
      <c r="M69" s="84">
        <v>1</v>
      </c>
      <c r="N69" s="151">
        <v>260410</v>
      </c>
      <c r="O69" s="59">
        <v>20254300019913</v>
      </c>
      <c r="P69" s="148">
        <v>45735</v>
      </c>
      <c r="Q69" s="146">
        <v>0</v>
      </c>
      <c r="R69" s="178">
        <v>260410</v>
      </c>
      <c r="S69" s="145" t="s">
        <v>80</v>
      </c>
      <c r="T69" s="148">
        <v>45715</v>
      </c>
      <c r="U69" s="148">
        <v>45719</v>
      </c>
      <c r="V69" s="148">
        <v>45724</v>
      </c>
      <c r="W69" s="148">
        <v>45724</v>
      </c>
      <c r="X69" s="55" t="s">
        <v>2189</v>
      </c>
      <c r="Y69" s="55"/>
      <c r="Z69" s="84">
        <v>8</v>
      </c>
      <c r="AA69" s="148">
        <f>+Tabla4[[#This Row],[Fecha de Asignación]]</f>
        <v>45715</v>
      </c>
      <c r="AB69" s="148">
        <f>+Tabla4[[#This Row],[Fecha Envío Calidad]]</f>
        <v>45719</v>
      </c>
      <c r="AC69" s="84">
        <f>+NETWORKDAYS(Tabla4[[#This Row],[Inicio]],Tabla4[[#This Row],[Fin]],Festivos!$B$4:$B$21)</f>
        <v>3</v>
      </c>
      <c r="AD69" s="55" t="s">
        <v>2185</v>
      </c>
    </row>
    <row r="70" spans="1:30" ht="12" customHeight="1">
      <c r="A70" s="142" t="s">
        <v>6293</v>
      </c>
      <c r="B70" s="55">
        <f>+YEAR(Tabla4[[#This Row],[Fecha de Solicitud]])</f>
        <v>2025</v>
      </c>
      <c r="C70" s="143">
        <v>45712</v>
      </c>
      <c r="D70" s="55" t="s">
        <v>1916</v>
      </c>
      <c r="E70" s="59">
        <v>20254200015543</v>
      </c>
      <c r="F70" s="55" t="s">
        <v>10135</v>
      </c>
      <c r="G70" s="59">
        <v>20244200572063</v>
      </c>
      <c r="H70" s="144" t="s">
        <v>10113</v>
      </c>
      <c r="I70" s="144" t="s">
        <v>10121</v>
      </c>
      <c r="J70" s="145" t="s">
        <v>1985</v>
      </c>
      <c r="K70" s="55" t="str">
        <f t="shared" si="2"/>
        <v>069 (2025) Dumian Medical S.A 20244200572063</v>
      </c>
      <c r="L70" s="145" t="s">
        <v>10133</v>
      </c>
      <c r="M70" s="84">
        <v>46</v>
      </c>
      <c r="N70" s="151">
        <v>5330863</v>
      </c>
      <c r="O70" s="59">
        <v>20254300019523</v>
      </c>
      <c r="P70" s="148">
        <v>45728</v>
      </c>
      <c r="Q70" s="146">
        <v>46</v>
      </c>
      <c r="R70" s="178">
        <v>5330863</v>
      </c>
      <c r="S70" s="145" t="s">
        <v>51</v>
      </c>
      <c r="T70" s="148">
        <v>45715</v>
      </c>
      <c r="U70" s="148">
        <v>45722</v>
      </c>
      <c r="V70" s="148">
        <v>45722</v>
      </c>
      <c r="W70" s="148">
        <v>45722</v>
      </c>
      <c r="X70" s="55" t="s">
        <v>2189</v>
      </c>
      <c r="Y70" s="55"/>
      <c r="Z70" s="84">
        <v>8</v>
      </c>
      <c r="AA70" s="148">
        <f>+Tabla4[[#This Row],[Fecha de Asignación]]</f>
        <v>45715</v>
      </c>
      <c r="AB70" s="148">
        <f>+Tabla4[[#This Row],[Fecha Envío Calidad]]</f>
        <v>45722</v>
      </c>
      <c r="AC70" s="84">
        <f>+NETWORKDAYS(Tabla4[[#This Row],[Inicio]],Tabla4[[#This Row],[Fin]],Festivos!$B$4:$B$21)</f>
        <v>6</v>
      </c>
      <c r="AD70" s="55" t="s">
        <v>2185</v>
      </c>
    </row>
    <row r="71" spans="1:30" ht="12" customHeight="1">
      <c r="A71" s="142" t="s">
        <v>6295</v>
      </c>
      <c r="B71" s="55">
        <f>+YEAR(Tabla4[[#This Row],[Fecha de Solicitud]])</f>
        <v>2025</v>
      </c>
      <c r="C71" s="143">
        <v>45712</v>
      </c>
      <c r="D71" s="55" t="s">
        <v>1916</v>
      </c>
      <c r="E71" s="59">
        <v>20254200015653</v>
      </c>
      <c r="F71" s="55" t="s">
        <v>10129</v>
      </c>
      <c r="G71" s="59">
        <v>20244200530731</v>
      </c>
      <c r="H71" s="144" t="s">
        <v>10113</v>
      </c>
      <c r="I71" s="144" t="s">
        <v>10121</v>
      </c>
      <c r="J71" s="145" t="s">
        <v>1952</v>
      </c>
      <c r="K71" s="55" t="str">
        <f t="shared" si="2"/>
        <v>070 (2025) Policía Nacional Sanidad 20244200530731</v>
      </c>
      <c r="L71" s="145" t="s">
        <v>10161</v>
      </c>
      <c r="M71" s="84">
        <v>13</v>
      </c>
      <c r="N71" s="151">
        <v>8244303</v>
      </c>
      <c r="O71" s="59">
        <v>20254300017933</v>
      </c>
      <c r="P71" s="148">
        <v>45728</v>
      </c>
      <c r="Q71" s="146">
        <v>0</v>
      </c>
      <c r="R71" s="170">
        <v>8244303</v>
      </c>
      <c r="S71" s="145" t="s">
        <v>57</v>
      </c>
      <c r="T71" s="148">
        <v>45713</v>
      </c>
      <c r="U71" s="148">
        <v>45715</v>
      </c>
      <c r="V71" s="148">
        <v>45719</v>
      </c>
      <c r="W71" s="148">
        <v>45719</v>
      </c>
      <c r="X71" s="55" t="s">
        <v>2189</v>
      </c>
      <c r="Y71" s="55" t="s">
        <v>10126</v>
      </c>
      <c r="Z71" s="84">
        <v>8</v>
      </c>
      <c r="AA71" s="148">
        <f>+Tabla4[[#This Row],[Fecha de Asignación]]</f>
        <v>45713</v>
      </c>
      <c r="AB71" s="148">
        <f>+Tabla4[[#This Row],[Fecha Envío Calidad]]</f>
        <v>45715</v>
      </c>
      <c r="AC71" s="84">
        <f>+NETWORKDAYS(Tabla4[[#This Row],[Inicio]],Tabla4[[#This Row],[Fin]],Festivos!$B$4:$B$21)</f>
        <v>3</v>
      </c>
      <c r="AD71" s="55" t="s">
        <v>2185</v>
      </c>
    </row>
    <row r="72" spans="1:30" ht="12" customHeight="1">
      <c r="A72" s="142" t="s">
        <v>6299</v>
      </c>
      <c r="B72" s="55">
        <f>+YEAR(Tabla4[[#This Row],[Fecha de Solicitud]])</f>
        <v>2025</v>
      </c>
      <c r="C72" s="143">
        <v>45712</v>
      </c>
      <c r="D72" s="55" t="s">
        <v>1916</v>
      </c>
      <c r="E72" s="59">
        <v>20254200015613</v>
      </c>
      <c r="F72" s="55" t="s">
        <v>10120</v>
      </c>
      <c r="G72" s="59">
        <v>20244200530021</v>
      </c>
      <c r="H72" s="144" t="s">
        <v>10113</v>
      </c>
      <c r="I72" s="144" t="s">
        <v>10121</v>
      </c>
      <c r="J72" s="145" t="s">
        <v>1986</v>
      </c>
      <c r="K72" s="55" t="str">
        <f t="shared" si="2"/>
        <v>071 (2025) Inversiones Azalud S.A.S 20244200530021</v>
      </c>
      <c r="L72" s="145" t="s">
        <v>10150</v>
      </c>
      <c r="M72" s="84">
        <v>1101</v>
      </c>
      <c r="N72" s="151">
        <v>193171100</v>
      </c>
      <c r="O72" s="59">
        <v>20254100024793</v>
      </c>
      <c r="P72" s="148">
        <v>45800</v>
      </c>
      <c r="Q72" s="146">
        <v>99</v>
      </c>
      <c r="R72" s="178">
        <v>151458000</v>
      </c>
      <c r="S72" s="145" t="s">
        <v>63</v>
      </c>
      <c r="T72" s="148">
        <v>45715</v>
      </c>
      <c r="U72" s="148">
        <v>45732</v>
      </c>
      <c r="V72" s="148">
        <v>45742</v>
      </c>
      <c r="W72" s="148">
        <v>45791</v>
      </c>
      <c r="X72" s="55" t="s">
        <v>2189</v>
      </c>
      <c r="Y72" s="55"/>
      <c r="Z72" s="84">
        <v>30</v>
      </c>
      <c r="AA72" s="148">
        <f>+Tabla4[[#This Row],[Fecha de Asignación]]</f>
        <v>45715</v>
      </c>
      <c r="AB72" s="148">
        <f>+Tabla4[[#This Row],[Fecha Envío Calidad]]</f>
        <v>45732</v>
      </c>
      <c r="AC72" s="84">
        <f>+NETWORKDAYS(Tabla4[[#This Row],[Inicio]],Tabla4[[#This Row],[Fin]],Festivos!$B$4:$B$21)</f>
        <v>12</v>
      </c>
      <c r="AD72" s="84" t="s">
        <v>2185</v>
      </c>
    </row>
    <row r="73" spans="1:30" ht="12" customHeight="1">
      <c r="A73" s="142" t="s">
        <v>6300</v>
      </c>
      <c r="B73" s="55">
        <f>+YEAR(Tabla4[[#This Row],[Fecha de Solicitud]])</f>
        <v>2025</v>
      </c>
      <c r="C73" s="143">
        <v>45713</v>
      </c>
      <c r="D73" s="55" t="s">
        <v>1916</v>
      </c>
      <c r="E73" s="59">
        <v>20254200015083</v>
      </c>
      <c r="F73" s="55" t="s">
        <v>10120</v>
      </c>
      <c r="G73" s="59">
        <v>20244204053311</v>
      </c>
      <c r="H73" s="144" t="s">
        <v>10113</v>
      </c>
      <c r="I73" s="144" t="s">
        <v>10121</v>
      </c>
      <c r="J73" s="145" t="s">
        <v>1987</v>
      </c>
      <c r="K73" s="55" t="str">
        <f t="shared" si="2"/>
        <v>072 (2025) Hospital Universitario Departamental de Nariño E.S.E 20244204053311</v>
      </c>
      <c r="L73" s="145" t="s">
        <v>10136</v>
      </c>
      <c r="M73" s="84">
        <v>2</v>
      </c>
      <c r="N73" s="151">
        <v>2200</v>
      </c>
      <c r="O73" s="59">
        <v>20254300019873</v>
      </c>
      <c r="P73" s="148">
        <v>45728</v>
      </c>
      <c r="Q73" s="146">
        <v>0</v>
      </c>
      <c r="R73" s="178">
        <v>2200</v>
      </c>
      <c r="S73" s="145" t="s">
        <v>74</v>
      </c>
      <c r="T73" s="148">
        <v>45715</v>
      </c>
      <c r="U73" s="148">
        <v>45719</v>
      </c>
      <c r="V73" s="148">
        <v>45723</v>
      </c>
      <c r="W73" s="148">
        <v>45723</v>
      </c>
      <c r="X73" s="55" t="s">
        <v>2189</v>
      </c>
      <c r="Y73" s="55"/>
      <c r="Z73" s="84">
        <v>3</v>
      </c>
      <c r="AA73" s="148">
        <f>+Tabla4[[#This Row],[Fecha de Asignación]]</f>
        <v>45715</v>
      </c>
      <c r="AB73" s="148">
        <f>+Tabla4[[#This Row],[Fecha Envío Calidad]]</f>
        <v>45719</v>
      </c>
      <c r="AC73" s="84">
        <f>+NETWORKDAYS(Tabla4[[#This Row],[Inicio]],Tabla4[[#This Row],[Fin]],Festivos!$B$4:$B$21)</f>
        <v>3</v>
      </c>
      <c r="AD73" s="55" t="s">
        <v>2185</v>
      </c>
    </row>
    <row r="74" spans="1:30" ht="12" customHeight="1">
      <c r="A74" s="142" t="s">
        <v>6303</v>
      </c>
      <c r="B74" s="55">
        <f>+YEAR(Tabla4[[#This Row],[Fecha de Solicitud]])</f>
        <v>2025</v>
      </c>
      <c r="C74" s="143">
        <v>45715</v>
      </c>
      <c r="D74" s="55" t="s">
        <v>1916</v>
      </c>
      <c r="E74" s="59">
        <v>20254200016883</v>
      </c>
      <c r="F74" s="55" t="s">
        <v>10135</v>
      </c>
      <c r="G74" s="59">
        <v>20244200572123</v>
      </c>
      <c r="H74" s="144" t="s">
        <v>10113</v>
      </c>
      <c r="I74" s="144" t="s">
        <v>10121</v>
      </c>
      <c r="J74" s="145" t="s">
        <v>1988</v>
      </c>
      <c r="K74" s="55" t="str">
        <f t="shared" si="2"/>
        <v>073 (2025) Hospital Departamental Mario Correa Rengifo E.S.E 20244200572123</v>
      </c>
      <c r="L74" s="145" t="s">
        <v>10133</v>
      </c>
      <c r="M74" s="84">
        <v>28</v>
      </c>
      <c r="N74" s="151">
        <v>379007</v>
      </c>
      <c r="O74" s="59">
        <v>20254300022553</v>
      </c>
      <c r="P74" s="148">
        <v>45743</v>
      </c>
      <c r="Q74" s="146">
        <v>21</v>
      </c>
      <c r="R74" s="178">
        <v>122600</v>
      </c>
      <c r="S74" s="145" t="s">
        <v>37</v>
      </c>
      <c r="T74" s="148">
        <v>45715</v>
      </c>
      <c r="U74" s="148">
        <v>45729</v>
      </c>
      <c r="V74" s="148">
        <v>45730</v>
      </c>
      <c r="W74" s="148">
        <v>45733</v>
      </c>
      <c r="X74" s="55" t="s">
        <v>2189</v>
      </c>
      <c r="Y74" s="55"/>
      <c r="Z74" s="84">
        <v>8</v>
      </c>
      <c r="AA74" s="148">
        <f>+Tabla4[[#This Row],[Fecha de Asignación]]</f>
        <v>45715</v>
      </c>
      <c r="AB74" s="148">
        <f>+Tabla4[[#This Row],[Fecha Envío Calidad]]</f>
        <v>45729</v>
      </c>
      <c r="AC74" s="84">
        <f>+NETWORKDAYS(Tabla4[[#This Row],[Inicio]],Tabla4[[#This Row],[Fin]],Festivos!$B$4:$B$21)</f>
        <v>11</v>
      </c>
      <c r="AD74" s="55" t="s">
        <v>6117</v>
      </c>
    </row>
    <row r="75" spans="1:30" ht="12" customHeight="1">
      <c r="A75" s="142" t="s">
        <v>6305</v>
      </c>
      <c r="B75" s="55">
        <f>+YEAR(Tabla4[[#This Row],[Fecha de Solicitud]])</f>
        <v>2025</v>
      </c>
      <c r="C75" s="143">
        <v>45715</v>
      </c>
      <c r="D75" s="55" t="s">
        <v>1916</v>
      </c>
      <c r="E75" s="59">
        <v>20254200016303</v>
      </c>
      <c r="F75" s="55" t="s">
        <v>10135</v>
      </c>
      <c r="G75" s="59">
        <v>20244200572093</v>
      </c>
      <c r="H75" s="144" t="s">
        <v>10113</v>
      </c>
      <c r="I75" s="144" t="s">
        <v>10121</v>
      </c>
      <c r="J75" s="145" t="s">
        <v>1989</v>
      </c>
      <c r="K75" s="55" t="str">
        <f t="shared" si="2"/>
        <v>074 (2025) Popayán E.S.E 20244200572093</v>
      </c>
      <c r="L75" s="145" t="s">
        <v>10133</v>
      </c>
      <c r="M75" s="84">
        <v>13</v>
      </c>
      <c r="N75" s="151">
        <v>1522717</v>
      </c>
      <c r="O75" s="59">
        <v>20254300019833</v>
      </c>
      <c r="P75" s="148">
        <v>45728</v>
      </c>
      <c r="Q75" s="146">
        <v>0</v>
      </c>
      <c r="R75" s="178">
        <v>1522717</v>
      </c>
      <c r="S75" s="145" t="s">
        <v>60</v>
      </c>
      <c r="T75" s="148">
        <v>45715</v>
      </c>
      <c r="U75" s="148">
        <v>45722</v>
      </c>
      <c r="V75" s="148">
        <v>45723</v>
      </c>
      <c r="W75" s="148">
        <v>45723</v>
      </c>
      <c r="X75" s="55" t="s">
        <v>2189</v>
      </c>
      <c r="Y75" s="55" t="s">
        <v>10126</v>
      </c>
      <c r="Z75" s="84">
        <v>8</v>
      </c>
      <c r="AA75" s="148">
        <f>+Tabla4[[#This Row],[Fecha de Asignación]]</f>
        <v>45715</v>
      </c>
      <c r="AB75" s="148">
        <f>+Tabla4[[#This Row],[Fecha Envío Calidad]]</f>
        <v>45722</v>
      </c>
      <c r="AC75" s="84">
        <f>+NETWORKDAYS(Tabla4[[#This Row],[Inicio]],Tabla4[[#This Row],[Fin]],Festivos!$B$4:$B$21)</f>
        <v>6</v>
      </c>
      <c r="AD75" s="55" t="s">
        <v>2185</v>
      </c>
    </row>
    <row r="76" spans="1:30" ht="12" customHeight="1">
      <c r="A76" s="142" t="s">
        <v>6308</v>
      </c>
      <c r="B76" s="55">
        <f>+YEAR(Tabla4[[#This Row],[Fecha de Solicitud]])</f>
        <v>2025</v>
      </c>
      <c r="C76" s="143">
        <v>45715</v>
      </c>
      <c r="D76" s="55" t="s">
        <v>1916</v>
      </c>
      <c r="E76" s="59">
        <v>20254200012523</v>
      </c>
      <c r="F76" s="55" t="s">
        <v>10135</v>
      </c>
      <c r="G76" s="59">
        <v>20244200138543</v>
      </c>
      <c r="H76" s="144" t="s">
        <v>10113</v>
      </c>
      <c r="I76" s="144" t="s">
        <v>10121</v>
      </c>
      <c r="J76" s="145" t="s">
        <v>1990</v>
      </c>
      <c r="K76" s="55" t="str">
        <f t="shared" si="2"/>
        <v>075 (2025) Clínica Medellín S.A 20244200138543</v>
      </c>
      <c r="L76" s="145" t="s">
        <v>10162</v>
      </c>
      <c r="M76" s="84">
        <v>2</v>
      </c>
      <c r="N76" s="151">
        <v>45300</v>
      </c>
      <c r="O76" s="59">
        <v>20254300019893</v>
      </c>
      <c r="P76" s="148">
        <v>45735</v>
      </c>
      <c r="Q76" s="146">
        <v>0</v>
      </c>
      <c r="R76" s="178">
        <v>45300</v>
      </c>
      <c r="S76" s="145" t="s">
        <v>80</v>
      </c>
      <c r="T76" s="148">
        <v>45715</v>
      </c>
      <c r="U76" s="148">
        <v>45721</v>
      </c>
      <c r="V76" s="148">
        <v>45724</v>
      </c>
      <c r="W76" s="148">
        <v>45726</v>
      </c>
      <c r="X76" s="55" t="s">
        <v>2189</v>
      </c>
      <c r="Y76" s="55"/>
      <c r="Z76" s="84">
        <v>8</v>
      </c>
      <c r="AA76" s="148">
        <f>+Tabla4[[#This Row],[Fecha de Asignación]]</f>
        <v>45715</v>
      </c>
      <c r="AB76" s="148">
        <f>+Tabla4[[#This Row],[Fecha Envío Calidad]]</f>
        <v>45721</v>
      </c>
      <c r="AC76" s="84">
        <f>+NETWORKDAYS(Tabla4[[#This Row],[Inicio]],Tabla4[[#This Row],[Fin]],Festivos!$B$4:$B$21)</f>
        <v>5</v>
      </c>
      <c r="AD76" s="55" t="s">
        <v>2185</v>
      </c>
    </row>
    <row r="77" spans="1:30" ht="12" customHeight="1">
      <c r="A77" s="142" t="s">
        <v>6312</v>
      </c>
      <c r="B77" s="55">
        <f>+YEAR(Tabla4[[#This Row],[Fecha de Solicitud]])</f>
        <v>2025</v>
      </c>
      <c r="C77" s="143">
        <v>45715</v>
      </c>
      <c r="D77" s="55" t="s">
        <v>1916</v>
      </c>
      <c r="E77" s="59">
        <v>20254200016843</v>
      </c>
      <c r="F77" s="55" t="s">
        <v>10135</v>
      </c>
      <c r="G77" s="59">
        <v>20244200571983</v>
      </c>
      <c r="H77" s="144" t="s">
        <v>10113</v>
      </c>
      <c r="I77" s="144" t="s">
        <v>10121</v>
      </c>
      <c r="J77" s="145" t="s">
        <v>830</v>
      </c>
      <c r="K77" s="55" t="str">
        <f t="shared" si="2"/>
        <v>076 (2025) Fundación Campbell 20244200571983</v>
      </c>
      <c r="L77" s="145" t="s">
        <v>10133</v>
      </c>
      <c r="M77" s="84">
        <v>13</v>
      </c>
      <c r="N77" s="151">
        <v>215931</v>
      </c>
      <c r="O77" s="59">
        <v>20254300019173</v>
      </c>
      <c r="P77" s="148">
        <v>45728</v>
      </c>
      <c r="Q77" s="146">
        <v>0</v>
      </c>
      <c r="R77" s="178">
        <v>215931</v>
      </c>
      <c r="S77" s="145" t="s">
        <v>43</v>
      </c>
      <c r="T77" s="148">
        <v>45715</v>
      </c>
      <c r="U77" s="148">
        <v>45721</v>
      </c>
      <c r="V77" s="148">
        <v>45722</v>
      </c>
      <c r="W77" s="148">
        <v>45722</v>
      </c>
      <c r="X77" s="55" t="s">
        <v>2189</v>
      </c>
      <c r="Y77" s="55"/>
      <c r="Z77" s="84">
        <v>8</v>
      </c>
      <c r="AA77" s="148">
        <f>+Tabla4[[#This Row],[Fecha de Asignación]]</f>
        <v>45715</v>
      </c>
      <c r="AB77" s="148">
        <f>+Tabla4[[#This Row],[Fecha Envío Calidad]]</f>
        <v>45721</v>
      </c>
      <c r="AC77" s="84">
        <f>+NETWORKDAYS(Tabla4[[#This Row],[Inicio]],Tabla4[[#This Row],[Fin]],Festivos!$B$4:$B$21)</f>
        <v>5</v>
      </c>
      <c r="AD77" s="55" t="s">
        <v>2185</v>
      </c>
    </row>
    <row r="78" spans="1:30" ht="12" customHeight="1">
      <c r="A78" s="142" t="s">
        <v>6318</v>
      </c>
      <c r="B78" s="55">
        <f>+YEAR(Tabla4[[#This Row],[Fecha de Solicitud]])</f>
        <v>2025</v>
      </c>
      <c r="C78" s="143">
        <v>45716</v>
      </c>
      <c r="D78" s="55" t="s">
        <v>1916</v>
      </c>
      <c r="E78" s="59">
        <v>20254200017103</v>
      </c>
      <c r="F78" s="55" t="s">
        <v>10124</v>
      </c>
      <c r="G78" s="59" t="s">
        <v>1991</v>
      </c>
      <c r="H78" s="144" t="s">
        <v>10113</v>
      </c>
      <c r="I78" s="144" t="s">
        <v>10121</v>
      </c>
      <c r="J78" s="145" t="s">
        <v>830</v>
      </c>
      <c r="K78" s="55" t="str">
        <f t="shared" si="2"/>
        <v>077 (2025) Fundación Campbell Resolución 0152227</v>
      </c>
      <c r="L78" s="145" t="s">
        <v>10122</v>
      </c>
      <c r="M78" s="84">
        <v>4</v>
      </c>
      <c r="N78" s="151">
        <v>5029990.67</v>
      </c>
      <c r="O78" s="59">
        <v>20254300019823</v>
      </c>
      <c r="P78" s="148">
        <v>45728</v>
      </c>
      <c r="Q78" s="146">
        <v>0</v>
      </c>
      <c r="R78" s="178">
        <v>5029990.67</v>
      </c>
      <c r="S78" s="145" t="s">
        <v>60</v>
      </c>
      <c r="T78" s="148">
        <v>45720</v>
      </c>
      <c r="U78" s="148">
        <v>45722</v>
      </c>
      <c r="V78" s="148">
        <v>45723</v>
      </c>
      <c r="W78" s="148">
        <v>45723</v>
      </c>
      <c r="X78" s="55" t="s">
        <v>2189</v>
      </c>
      <c r="Y78" s="55" t="s">
        <v>10126</v>
      </c>
      <c r="Z78" s="84">
        <v>3</v>
      </c>
      <c r="AA78" s="148">
        <f>+Tabla4[[#This Row],[Fecha de Asignación]]</f>
        <v>45720</v>
      </c>
      <c r="AB78" s="148">
        <f>+Tabla4[[#This Row],[Fecha Envío Calidad]]</f>
        <v>45722</v>
      </c>
      <c r="AC78" s="84">
        <f>+NETWORKDAYS(Tabla4[[#This Row],[Inicio]],Tabla4[[#This Row],[Fin]],Festivos!$B$4:$B$21)</f>
        <v>3</v>
      </c>
      <c r="AD78" s="55" t="s">
        <v>2185</v>
      </c>
    </row>
    <row r="79" spans="1:30" ht="12" customHeight="1">
      <c r="A79" s="142" t="s">
        <v>6322</v>
      </c>
      <c r="B79" s="55">
        <f>+YEAR(Tabla4[[#This Row],[Fecha de Solicitud]])</f>
        <v>2025</v>
      </c>
      <c r="C79" s="143">
        <v>45720</v>
      </c>
      <c r="D79" s="55" t="s">
        <v>1916</v>
      </c>
      <c r="E79" s="59">
        <v>20254200018083</v>
      </c>
      <c r="F79" s="55" t="s">
        <v>24</v>
      </c>
      <c r="G79" s="59">
        <v>20244200546751</v>
      </c>
      <c r="H79" s="144" t="s">
        <v>10113</v>
      </c>
      <c r="I79" s="144" t="s">
        <v>10114</v>
      </c>
      <c r="J79" s="145" t="s">
        <v>389</v>
      </c>
      <c r="K79" s="55" t="str">
        <f t="shared" si="2"/>
        <v>078 (2025) Salud Total EPS 20244200546751</v>
      </c>
      <c r="L79" s="145" t="s">
        <v>10163</v>
      </c>
      <c r="M79" s="84">
        <v>1150</v>
      </c>
      <c r="N79" s="149">
        <v>7371462177</v>
      </c>
      <c r="O79" s="213">
        <v>20254300100693</v>
      </c>
      <c r="P79" s="148">
        <v>45972</v>
      </c>
      <c r="Q79" s="146">
        <v>545</v>
      </c>
      <c r="R79" s="170">
        <v>3109144818</v>
      </c>
      <c r="S79" s="145" t="s">
        <v>74</v>
      </c>
      <c r="T79" s="148">
        <v>45819</v>
      </c>
      <c r="U79" s="148">
        <v>45953</v>
      </c>
      <c r="V79" s="148">
        <v>45953</v>
      </c>
      <c r="W79" s="148">
        <v>45957</v>
      </c>
      <c r="X79" s="55" t="s">
        <v>2189</v>
      </c>
      <c r="Y79" s="184" t="s">
        <v>10164</v>
      </c>
      <c r="Z79" s="84">
        <v>35</v>
      </c>
      <c r="AA79" s="148">
        <f>+Tabla4[[#This Row],[Fecha de Asignación]]</f>
        <v>45819</v>
      </c>
      <c r="AB79" s="148">
        <f>+Tabla4[[#This Row],[Fecha Envío Calidad]]</f>
        <v>45953</v>
      </c>
      <c r="AC79" s="84">
        <f>+NETWORKDAYS(Tabla4[[#This Row],[Inicio]],Tabla4[[#This Row],[Fin]],Festivos!$B$4:$B$21)</f>
        <v>92</v>
      </c>
      <c r="AD79" s="55" t="s">
        <v>2179</v>
      </c>
    </row>
    <row r="80" spans="1:30" ht="12" customHeight="1">
      <c r="A80" s="142" t="s">
        <v>6326</v>
      </c>
      <c r="B80" s="55">
        <f>+YEAR(Tabla4[[#This Row],[Fecha de Solicitud]])</f>
        <v>2025</v>
      </c>
      <c r="C80" s="143">
        <v>45719</v>
      </c>
      <c r="D80" s="55" t="s">
        <v>1916</v>
      </c>
      <c r="E80" s="53">
        <v>20254200013853</v>
      </c>
      <c r="F80" s="55" t="s">
        <v>10127</v>
      </c>
      <c r="G80" s="59">
        <v>20244200529491</v>
      </c>
      <c r="H80" s="144" t="s">
        <v>10113</v>
      </c>
      <c r="I80" s="144" t="s">
        <v>10114</v>
      </c>
      <c r="J80" s="145" t="s">
        <v>10165</v>
      </c>
      <c r="K80" s="55" t="str">
        <f t="shared" si="2"/>
        <v>079 (2025) Asosciación Mutual Ser EPS 20244200529491</v>
      </c>
      <c r="L80" s="145" t="s">
        <v>10166</v>
      </c>
      <c r="M80" s="84">
        <v>28</v>
      </c>
      <c r="N80" s="151">
        <v>562212551</v>
      </c>
      <c r="O80" s="59">
        <v>20254300022833</v>
      </c>
      <c r="P80" s="148">
        <v>45743</v>
      </c>
      <c r="Q80" s="146">
        <v>14</v>
      </c>
      <c r="R80" s="178">
        <v>548549343</v>
      </c>
      <c r="S80" s="145" t="s">
        <v>51</v>
      </c>
      <c r="T80" s="148">
        <v>45722</v>
      </c>
      <c r="U80" s="148">
        <v>45726</v>
      </c>
      <c r="V80" s="148">
        <v>45728</v>
      </c>
      <c r="W80" s="148">
        <v>45733</v>
      </c>
      <c r="X80" s="55" t="s">
        <v>2189</v>
      </c>
      <c r="Y80" s="55"/>
      <c r="Z80" s="84">
        <v>13</v>
      </c>
      <c r="AA80" s="148">
        <f>+Tabla4[[#This Row],[Fecha de Asignación]]</f>
        <v>45722</v>
      </c>
      <c r="AB80" s="148">
        <f>+Tabla4[[#This Row],[Fecha Envío Calidad]]</f>
        <v>45726</v>
      </c>
      <c r="AC80" s="84">
        <f>+NETWORKDAYS(Tabla4[[#This Row],[Inicio]],Tabla4[[#This Row],[Fin]],Festivos!$B$4:$B$21)</f>
        <v>3</v>
      </c>
      <c r="AD80" s="55" t="s">
        <v>2185</v>
      </c>
    </row>
    <row r="81" spans="1:30" ht="12" customHeight="1">
      <c r="A81" s="142" t="s">
        <v>6327</v>
      </c>
      <c r="B81" s="55">
        <f>+YEAR(Tabla4[[#This Row],[Fecha de Solicitud]])</f>
        <v>2025</v>
      </c>
      <c r="C81" s="143">
        <v>45716</v>
      </c>
      <c r="D81" s="55" t="s">
        <v>1916</v>
      </c>
      <c r="E81" s="59">
        <v>20254200017583</v>
      </c>
      <c r="F81" s="55" t="s">
        <v>24</v>
      </c>
      <c r="G81" s="59">
        <v>20244200528801</v>
      </c>
      <c r="H81" s="144" t="s">
        <v>10113</v>
      </c>
      <c r="I81" s="144" t="s">
        <v>10114</v>
      </c>
      <c r="J81" s="145" t="s">
        <v>366</v>
      </c>
      <c r="K81" s="55" t="str">
        <f t="shared" si="2"/>
        <v>080 (2025) Comfenalco Valle EPS 20244200528801</v>
      </c>
      <c r="L81" s="145" t="s">
        <v>10167</v>
      </c>
      <c r="M81" s="84">
        <v>63</v>
      </c>
      <c r="N81" s="151">
        <v>54452501</v>
      </c>
      <c r="O81" s="59">
        <v>20254300024023</v>
      </c>
      <c r="P81" s="148">
        <v>45743</v>
      </c>
      <c r="Q81" s="146">
        <v>0</v>
      </c>
      <c r="R81" s="178">
        <v>0</v>
      </c>
      <c r="S81" s="145" t="s">
        <v>51</v>
      </c>
      <c r="T81" s="148">
        <v>45722</v>
      </c>
      <c r="U81" s="148">
        <v>45735</v>
      </c>
      <c r="V81" s="148">
        <v>45735</v>
      </c>
      <c r="W81" s="148">
        <v>45743</v>
      </c>
      <c r="X81" s="55" t="s">
        <v>2189</v>
      </c>
      <c r="Y81" s="55"/>
      <c r="Z81" s="84">
        <v>13</v>
      </c>
      <c r="AA81" s="148">
        <f>+Tabla4[[#This Row],[Fecha de Asignación]]</f>
        <v>45722</v>
      </c>
      <c r="AB81" s="148">
        <f>+Tabla4[[#This Row],[Fecha Envío Calidad]]</f>
        <v>45735</v>
      </c>
      <c r="AC81" s="84">
        <f>+NETWORKDAYS(Tabla4[[#This Row],[Inicio]],Tabla4[[#This Row],[Fin]],Festivos!$B$4:$B$21)</f>
        <v>9</v>
      </c>
      <c r="AD81" s="55" t="s">
        <v>2185</v>
      </c>
    </row>
    <row r="82" spans="1:30" ht="12" customHeight="1">
      <c r="A82" s="142" t="s">
        <v>6330</v>
      </c>
      <c r="B82" s="55">
        <f>+YEAR(Tabla4[[#This Row],[Fecha de Solicitud]])</f>
        <v>2025</v>
      </c>
      <c r="C82" s="143">
        <v>45716</v>
      </c>
      <c r="D82" s="55" t="s">
        <v>1916</v>
      </c>
      <c r="E82" s="59">
        <v>20254200017573</v>
      </c>
      <c r="F82" s="55" t="s">
        <v>24</v>
      </c>
      <c r="G82" s="59">
        <v>20244200579283</v>
      </c>
      <c r="H82" s="144" t="s">
        <v>10113</v>
      </c>
      <c r="I82" s="144" t="s">
        <v>10114</v>
      </c>
      <c r="J82" s="145" t="s">
        <v>10168</v>
      </c>
      <c r="K82" s="55" t="str">
        <f t="shared" si="2"/>
        <v>081 (2025) Asociación Indígena del Cauca - AIC 20244200579283</v>
      </c>
      <c r="L82" s="145" t="s">
        <v>10169</v>
      </c>
      <c r="M82" s="84">
        <v>3</v>
      </c>
      <c r="N82" s="151">
        <v>2429718</v>
      </c>
      <c r="O82" s="59">
        <v>20254300031573</v>
      </c>
      <c r="P82" s="148">
        <v>45771</v>
      </c>
      <c r="Q82" s="146">
        <v>1</v>
      </c>
      <c r="R82" s="178">
        <v>1576075</v>
      </c>
      <c r="S82" s="145" t="s">
        <v>51</v>
      </c>
      <c r="T82" s="148">
        <v>45722</v>
      </c>
      <c r="U82" s="148">
        <v>45736</v>
      </c>
      <c r="V82" s="148">
        <v>45763</v>
      </c>
      <c r="W82" s="148">
        <v>45763</v>
      </c>
      <c r="X82" s="55" t="s">
        <v>2189</v>
      </c>
      <c r="Y82" s="55"/>
      <c r="Z82" s="84">
        <v>3</v>
      </c>
      <c r="AA82" s="148">
        <f>+Tabla4[[#This Row],[Fecha de Asignación]]</f>
        <v>45722</v>
      </c>
      <c r="AB82" s="148">
        <f>+Tabla4[[#This Row],[Fecha Envío Calidad]]</f>
        <v>45736</v>
      </c>
      <c r="AC82" s="84">
        <f>+NETWORKDAYS(Tabla4[[#This Row],[Inicio]],Tabla4[[#This Row],[Fin]],Festivos!$B$4:$B$21)</f>
        <v>10</v>
      </c>
      <c r="AD82" s="55" t="s">
        <v>6117</v>
      </c>
    </row>
    <row r="83" spans="1:30" ht="12" customHeight="1">
      <c r="A83" s="142" t="s">
        <v>6331</v>
      </c>
      <c r="B83" s="55">
        <f>+YEAR(Tabla4[[#This Row],[Fecha de Solicitud]])</f>
        <v>2025</v>
      </c>
      <c r="C83" s="143">
        <v>45716</v>
      </c>
      <c r="D83" s="55" t="s">
        <v>1916</v>
      </c>
      <c r="E83" s="59">
        <v>20254200017523</v>
      </c>
      <c r="F83" s="55" t="s">
        <v>10120</v>
      </c>
      <c r="G83" s="59">
        <v>20244200546251</v>
      </c>
      <c r="H83" s="144" t="s">
        <v>10113</v>
      </c>
      <c r="I83" s="144" t="s">
        <v>10121</v>
      </c>
      <c r="J83" s="145" t="s">
        <v>516</v>
      </c>
      <c r="K83" s="55" t="str">
        <f t="shared" si="2"/>
        <v>082 (2025) Fundación María Reina 20244200546251</v>
      </c>
      <c r="L83" s="145" t="s">
        <v>10170</v>
      </c>
      <c r="M83" s="84">
        <v>1259</v>
      </c>
      <c r="N83" s="151">
        <v>128025586</v>
      </c>
      <c r="O83" s="59">
        <v>20254100034093</v>
      </c>
      <c r="P83" s="148">
        <v>45783</v>
      </c>
      <c r="Q83" s="146">
        <v>555</v>
      </c>
      <c r="R83" s="178">
        <v>59752552</v>
      </c>
      <c r="S83" s="145" t="s">
        <v>63</v>
      </c>
      <c r="T83" s="148">
        <v>45726</v>
      </c>
      <c r="U83" s="148">
        <v>45768</v>
      </c>
      <c r="V83" s="148">
        <v>45775</v>
      </c>
      <c r="W83" s="148">
        <v>45775</v>
      </c>
      <c r="X83" s="55" t="s">
        <v>2189</v>
      </c>
      <c r="Y83" s="55" t="s">
        <v>10171</v>
      </c>
      <c r="Z83" s="84">
        <v>31</v>
      </c>
      <c r="AA83" s="148">
        <f>+Tabla4[[#This Row],[Fecha de Asignación]]</f>
        <v>45726</v>
      </c>
      <c r="AB83" s="148">
        <f>+Tabla4[[#This Row],[Fecha Envío Calidad]]</f>
        <v>45768</v>
      </c>
      <c r="AC83" s="84">
        <f>+NETWORKDAYS(Tabla4[[#This Row],[Inicio]],Tabla4[[#This Row],[Fin]],Festivos!$B$4:$B$21)</f>
        <v>27</v>
      </c>
      <c r="AD83" s="84" t="s">
        <v>2185</v>
      </c>
    </row>
    <row r="84" spans="1:30" ht="12" customHeight="1">
      <c r="A84" s="142" t="s">
        <v>6335</v>
      </c>
      <c r="B84" s="55">
        <f>+YEAR(Tabla4[[#This Row],[Fecha de Solicitud]])</f>
        <v>2025</v>
      </c>
      <c r="C84" s="143">
        <v>45716</v>
      </c>
      <c r="D84" s="55" t="s">
        <v>1916</v>
      </c>
      <c r="E84" s="59">
        <v>20254200017593</v>
      </c>
      <c r="F84" s="55" t="s">
        <v>24</v>
      </c>
      <c r="G84" s="59">
        <v>20244200530421</v>
      </c>
      <c r="H84" s="144" t="s">
        <v>10113</v>
      </c>
      <c r="I84" s="144" t="s">
        <v>10114</v>
      </c>
      <c r="J84" s="145" t="s">
        <v>10172</v>
      </c>
      <c r="K84" s="55" t="str">
        <f t="shared" si="2"/>
        <v>083 (2025) Empresas Públicas de Medellín EPS 20244200530421</v>
      </c>
      <c r="L84" s="145" t="s">
        <v>191</v>
      </c>
      <c r="M84" s="84">
        <v>1</v>
      </c>
      <c r="N84" s="151">
        <v>604488</v>
      </c>
      <c r="O84" s="59">
        <v>20254300045423</v>
      </c>
      <c r="P84" s="148">
        <v>45817</v>
      </c>
      <c r="Q84" s="146">
        <v>0</v>
      </c>
      <c r="R84" s="178">
        <v>604488</v>
      </c>
      <c r="S84" s="145" t="s">
        <v>80</v>
      </c>
      <c r="T84" s="148">
        <v>45790</v>
      </c>
      <c r="U84" s="148">
        <v>45790</v>
      </c>
      <c r="V84" s="148">
        <v>45805</v>
      </c>
      <c r="W84" s="148">
        <v>45807</v>
      </c>
      <c r="X84" s="55" t="s">
        <v>2189</v>
      </c>
      <c r="Y84" s="55"/>
      <c r="Z84" s="84">
        <v>6</v>
      </c>
      <c r="AA84" s="148">
        <f>+Tabla4[[#This Row],[Fecha de Asignación]]</f>
        <v>45790</v>
      </c>
      <c r="AB84" s="148">
        <f>+Tabla4[[#This Row],[Fecha Envío Calidad]]</f>
        <v>45790</v>
      </c>
      <c r="AC84" s="84">
        <f>+NETWORKDAYS(Tabla4[[#This Row],[Inicio]],Tabla4[[#This Row],[Fin]],Festivos!$B$4:$B$21)</f>
        <v>1</v>
      </c>
      <c r="AD84" s="55" t="s">
        <v>2185</v>
      </c>
    </row>
    <row r="85" spans="1:30" ht="12" customHeight="1">
      <c r="A85" s="142" t="s">
        <v>6339</v>
      </c>
      <c r="B85" s="55">
        <f>+YEAR(Tabla4[[#This Row],[Fecha de Solicitud]])</f>
        <v>2025</v>
      </c>
      <c r="C85" s="143">
        <v>45705</v>
      </c>
      <c r="D85" s="55" t="s">
        <v>1916</v>
      </c>
      <c r="E85" s="59">
        <v>20254200012823</v>
      </c>
      <c r="F85" s="55" t="s">
        <v>10135</v>
      </c>
      <c r="G85" s="59">
        <v>20244200572943</v>
      </c>
      <c r="H85" s="144" t="s">
        <v>10113</v>
      </c>
      <c r="I85" s="144" t="s">
        <v>10121</v>
      </c>
      <c r="J85" s="145" t="s">
        <v>10173</v>
      </c>
      <c r="K85" s="55" t="str">
        <f t="shared" si="2"/>
        <v>084 (2025) Hospital Departamental San Antonio de Pitalito E.S.E 20244200572943</v>
      </c>
      <c r="L85" s="145"/>
      <c r="M85" s="84">
        <v>135</v>
      </c>
      <c r="N85" s="151">
        <v>20138244</v>
      </c>
      <c r="O85" s="59">
        <v>20254300022623</v>
      </c>
      <c r="P85" s="148">
        <v>45743</v>
      </c>
      <c r="Q85" s="146">
        <v>0</v>
      </c>
      <c r="R85" s="170">
        <v>41407077</v>
      </c>
      <c r="S85" s="145" t="s">
        <v>57</v>
      </c>
      <c r="T85" s="148">
        <v>45722</v>
      </c>
      <c r="U85" s="148">
        <v>45726</v>
      </c>
      <c r="V85" s="148">
        <v>45727</v>
      </c>
      <c r="W85" s="148">
        <v>45733</v>
      </c>
      <c r="X85" s="55" t="s">
        <v>2189</v>
      </c>
      <c r="Y85" s="55" t="s">
        <v>10126</v>
      </c>
      <c r="Z85" s="84">
        <v>22</v>
      </c>
      <c r="AA85" s="148">
        <f>+Tabla4[[#This Row],[Fecha de Asignación]]</f>
        <v>45722</v>
      </c>
      <c r="AB85" s="148">
        <f>+Tabla4[[#This Row],[Fecha Envío Calidad]]</f>
        <v>45726</v>
      </c>
      <c r="AC85" s="84">
        <f>+NETWORKDAYS(Tabla4[[#This Row],[Inicio]],Tabla4[[#This Row],[Fin]],Festivos!$B$4:$B$21)</f>
        <v>3</v>
      </c>
      <c r="AD85" s="55" t="s">
        <v>2185</v>
      </c>
    </row>
    <row r="86" spans="1:30" ht="12" customHeight="1">
      <c r="A86" s="142" t="s">
        <v>6343</v>
      </c>
      <c r="B86" s="55">
        <f>+YEAR(Tabla4[[#This Row],[Fecha de Solicitud]])</f>
        <v>2025</v>
      </c>
      <c r="C86" s="143">
        <v>45715</v>
      </c>
      <c r="D86" s="55" t="s">
        <v>1916</v>
      </c>
      <c r="E86" s="59">
        <v>20254200016273</v>
      </c>
      <c r="F86" s="55" t="s">
        <v>10129</v>
      </c>
      <c r="G86" s="59">
        <v>20244200546441</v>
      </c>
      <c r="H86" s="144" t="s">
        <v>10113</v>
      </c>
      <c r="I86" s="144" t="s">
        <v>10114</v>
      </c>
      <c r="J86" s="145" t="s">
        <v>10142</v>
      </c>
      <c r="K86" s="55" t="str">
        <f t="shared" si="2"/>
        <v>085 (2025) Savia Salud EPS 20244200546441</v>
      </c>
      <c r="L86" s="145" t="s">
        <v>191</v>
      </c>
      <c r="M86" s="84">
        <v>153</v>
      </c>
      <c r="N86" s="151">
        <v>564887512</v>
      </c>
      <c r="O86" s="59">
        <v>20254300065463</v>
      </c>
      <c r="P86" s="148">
        <v>45867</v>
      </c>
      <c r="Q86" s="146">
        <v>0</v>
      </c>
      <c r="R86" s="178">
        <v>564887512</v>
      </c>
      <c r="S86" s="145" t="s">
        <v>60</v>
      </c>
      <c r="T86" s="148">
        <v>45856</v>
      </c>
      <c r="U86" s="148">
        <v>45861</v>
      </c>
      <c r="V86" s="148">
        <v>45861</v>
      </c>
      <c r="W86" s="148">
        <v>45867</v>
      </c>
      <c r="X86" s="55" t="s">
        <v>2189</v>
      </c>
      <c r="Y86" s="55" t="s">
        <v>10126</v>
      </c>
      <c r="Z86" s="84">
        <v>25</v>
      </c>
      <c r="AA86" s="148">
        <f>+Tabla4[[#This Row],[Fecha de Asignación]]</f>
        <v>45856</v>
      </c>
      <c r="AB86" s="148">
        <f>+Tabla4[[#This Row],[Fecha Envío Calidad]]</f>
        <v>45861</v>
      </c>
      <c r="AC86" s="84">
        <f>+NETWORKDAYS(Tabla4[[#This Row],[Inicio]],Tabla4[[#This Row],[Fin]],Festivos!$B$4:$B$21)</f>
        <v>4</v>
      </c>
      <c r="AD86" s="84" t="s">
        <v>2185</v>
      </c>
    </row>
    <row r="87" spans="1:30" ht="12" customHeight="1">
      <c r="A87" s="142" t="s">
        <v>6346</v>
      </c>
      <c r="B87" s="55">
        <f>+YEAR(Tabla4[[#This Row],[Fecha de Solicitud]])</f>
        <v>2025</v>
      </c>
      <c r="C87" s="143">
        <v>45721</v>
      </c>
      <c r="D87" s="55" t="s">
        <v>1916</v>
      </c>
      <c r="E87" s="59">
        <v>20254200018393</v>
      </c>
      <c r="F87" s="145" t="s">
        <v>10129</v>
      </c>
      <c r="G87" s="59">
        <v>20244200546521</v>
      </c>
      <c r="H87" s="145" t="s">
        <v>10113</v>
      </c>
      <c r="I87" s="145" t="s">
        <v>10114</v>
      </c>
      <c r="J87" s="145" t="s">
        <v>374</v>
      </c>
      <c r="K87" s="55" t="str">
        <f t="shared" si="2"/>
        <v>086 (2025) Aliansalud EPS 20244200546521</v>
      </c>
      <c r="L87" s="145" t="s">
        <v>10174</v>
      </c>
      <c r="M87" s="145">
        <v>193</v>
      </c>
      <c r="N87" s="147">
        <v>615005301</v>
      </c>
      <c r="O87" s="59">
        <v>20254300052023</v>
      </c>
      <c r="P87" s="148">
        <v>45828</v>
      </c>
      <c r="Q87" s="146">
        <v>2</v>
      </c>
      <c r="R87" s="178">
        <v>497109329</v>
      </c>
      <c r="S87" s="178" t="s">
        <v>2484</v>
      </c>
      <c r="T87" s="148">
        <v>45742</v>
      </c>
      <c r="U87" s="148">
        <v>45806</v>
      </c>
      <c r="V87" s="148">
        <v>45818</v>
      </c>
      <c r="W87" s="148">
        <v>45826</v>
      </c>
      <c r="X87" s="55" t="s">
        <v>2189</v>
      </c>
      <c r="Y87" s="55" t="s">
        <v>10131</v>
      </c>
      <c r="Z87" s="84">
        <v>50</v>
      </c>
      <c r="AA87" s="148">
        <f>+Tabla4[[#This Row],[Fecha de Asignación]]</f>
        <v>45742</v>
      </c>
      <c r="AB87" s="148">
        <f>+Tabla4[[#This Row],[Fecha Envío Calidad]]</f>
        <v>45806</v>
      </c>
      <c r="AC87" s="84">
        <f>+NETWORKDAYS(Tabla4[[#This Row],[Inicio]],Tabla4[[#This Row],[Fin]],Festivos!$B$4:$B$21)</f>
        <v>44</v>
      </c>
      <c r="AD87" s="84" t="s">
        <v>2185</v>
      </c>
    </row>
    <row r="88" spans="1:30" ht="12" customHeight="1">
      <c r="A88" s="142" t="s">
        <v>6351</v>
      </c>
      <c r="B88" s="55">
        <f>+YEAR(Tabla4[[#This Row],[Fecha de Solicitud]])</f>
        <v>2025</v>
      </c>
      <c r="C88" s="159">
        <v>45721</v>
      </c>
      <c r="D88" s="55" t="s">
        <v>1916</v>
      </c>
      <c r="E88" s="59">
        <v>20254200018163</v>
      </c>
      <c r="F88" s="158" t="s">
        <v>24</v>
      </c>
      <c r="G88" s="59">
        <v>20244200532871</v>
      </c>
      <c r="H88" s="158" t="s">
        <v>10113</v>
      </c>
      <c r="I88" s="158" t="s">
        <v>10114</v>
      </c>
      <c r="J88" s="158" t="s">
        <v>366</v>
      </c>
      <c r="K88" s="55" t="str">
        <f t="shared" si="2"/>
        <v>087 (2025) Comfenalco Valle EPS 20244200532871</v>
      </c>
      <c r="L88" s="158" t="s">
        <v>10175</v>
      </c>
      <c r="M88" s="158">
        <v>57</v>
      </c>
      <c r="N88" s="167">
        <v>114167333</v>
      </c>
      <c r="O88" s="59">
        <v>20254300053093</v>
      </c>
      <c r="P88" s="148">
        <v>45833</v>
      </c>
      <c r="Q88" s="146">
        <v>22</v>
      </c>
      <c r="R88" s="178">
        <v>4288879325</v>
      </c>
      <c r="S88" s="178" t="s">
        <v>2484</v>
      </c>
      <c r="T88" s="148">
        <v>45742</v>
      </c>
      <c r="U88" s="148">
        <v>45817</v>
      </c>
      <c r="V88" s="148">
        <v>45827</v>
      </c>
      <c r="W88" s="148">
        <v>45828</v>
      </c>
      <c r="X88" s="55" t="s">
        <v>2189</v>
      </c>
      <c r="Y88" s="55" t="s">
        <v>10131</v>
      </c>
      <c r="Z88" s="84">
        <v>50</v>
      </c>
      <c r="AA88" s="148">
        <f>+Tabla4[[#This Row],[Fecha de Asignación]]</f>
        <v>45742</v>
      </c>
      <c r="AB88" s="148">
        <f>+Tabla4[[#This Row],[Fecha Envío Calidad]]</f>
        <v>45817</v>
      </c>
      <c r="AC88" s="84">
        <f>+NETWORKDAYS(Tabla4[[#This Row],[Inicio]],Tabla4[[#This Row],[Fin]],Festivos!$B$4:$B$21)</f>
        <v>50</v>
      </c>
      <c r="AD88" s="84" t="s">
        <v>6117</v>
      </c>
    </row>
    <row r="89" spans="1:30" ht="12" customHeight="1">
      <c r="A89" s="142" t="s">
        <v>6355</v>
      </c>
      <c r="B89" s="55">
        <f>+YEAR(Tabla4[[#This Row],[Fecha de Solicitud]])</f>
        <v>2025</v>
      </c>
      <c r="C89" s="143">
        <v>45721</v>
      </c>
      <c r="D89" s="55" t="s">
        <v>1916</v>
      </c>
      <c r="E89" s="59">
        <v>20254200018403</v>
      </c>
      <c r="F89" s="145" t="s">
        <v>10129</v>
      </c>
      <c r="G89" s="59">
        <v>20244200546461</v>
      </c>
      <c r="H89" s="145" t="s">
        <v>10113</v>
      </c>
      <c r="I89" s="145" t="s">
        <v>10114</v>
      </c>
      <c r="J89" s="145" t="s">
        <v>481</v>
      </c>
      <c r="K89" s="55" t="str">
        <f t="shared" si="2"/>
        <v>088 (2025) Coosalud EPS 20244200546461</v>
      </c>
      <c r="L89" s="145" t="s">
        <v>10174</v>
      </c>
      <c r="M89" s="145">
        <v>41</v>
      </c>
      <c r="N89" s="147">
        <v>185442571</v>
      </c>
      <c r="O89" s="59">
        <v>20254300033433</v>
      </c>
      <c r="P89" s="148">
        <v>45777</v>
      </c>
      <c r="Q89" s="146">
        <v>0</v>
      </c>
      <c r="R89" s="178">
        <v>185442571</v>
      </c>
      <c r="S89" s="148" t="s">
        <v>2484</v>
      </c>
      <c r="T89" s="148">
        <v>45726</v>
      </c>
      <c r="U89" s="148">
        <v>45750</v>
      </c>
      <c r="V89" s="148">
        <v>45770</v>
      </c>
      <c r="W89" s="148">
        <v>45771</v>
      </c>
      <c r="X89" s="55" t="s">
        <v>2189</v>
      </c>
      <c r="Y89" s="55" t="s">
        <v>10131</v>
      </c>
      <c r="Z89" s="84">
        <v>50</v>
      </c>
      <c r="AA89" s="148">
        <f>+Tabla4[[#This Row],[Fecha de Asignación]]</f>
        <v>45726</v>
      </c>
      <c r="AB89" s="148">
        <f>+Tabla4[[#This Row],[Fecha Envío Calidad]]</f>
        <v>45750</v>
      </c>
      <c r="AC89" s="84">
        <f>+NETWORKDAYS(Tabla4[[#This Row],[Inicio]],Tabla4[[#This Row],[Fin]],Festivos!$B$4:$B$21)</f>
        <v>17</v>
      </c>
      <c r="AD89" s="84" t="s">
        <v>2185</v>
      </c>
    </row>
    <row r="90" spans="1:30" ht="12" customHeight="1">
      <c r="A90" s="142" t="s">
        <v>6359</v>
      </c>
      <c r="B90" s="55">
        <f>+YEAR(Tabla4[[#This Row],[Fecha de Solicitud]])</f>
        <v>2025</v>
      </c>
      <c r="C90" s="159">
        <v>45721</v>
      </c>
      <c r="D90" s="55" t="s">
        <v>1916</v>
      </c>
      <c r="E90" s="59">
        <v>20254200018283</v>
      </c>
      <c r="F90" s="158" t="s">
        <v>10129</v>
      </c>
      <c r="G90" s="59">
        <v>20244200547241</v>
      </c>
      <c r="H90" s="158" t="s">
        <v>10113</v>
      </c>
      <c r="I90" s="158" t="s">
        <v>10114</v>
      </c>
      <c r="J90" s="158" t="s">
        <v>246</v>
      </c>
      <c r="K90" s="55" t="str">
        <f t="shared" si="2"/>
        <v>089 (2025) Compensar EPS 20244200547241</v>
      </c>
      <c r="L90" s="158" t="s">
        <v>10176</v>
      </c>
      <c r="M90" s="158">
        <v>275</v>
      </c>
      <c r="N90" s="167">
        <v>1148073421</v>
      </c>
      <c r="O90" s="59">
        <v>20254300031203</v>
      </c>
      <c r="P90" s="148">
        <v>45777</v>
      </c>
      <c r="Q90" s="146">
        <v>118</v>
      </c>
      <c r="R90" s="178">
        <v>51348605.560000002</v>
      </c>
      <c r="S90" s="145" t="s">
        <v>37</v>
      </c>
      <c r="T90" s="143">
        <v>45726</v>
      </c>
      <c r="U90" s="148">
        <v>45746</v>
      </c>
      <c r="V90" s="148">
        <v>45755</v>
      </c>
      <c r="W90" s="148">
        <v>45768</v>
      </c>
      <c r="X90" s="55" t="s">
        <v>2189</v>
      </c>
      <c r="Y90" s="55"/>
      <c r="Z90" s="84">
        <v>22</v>
      </c>
      <c r="AA90" s="148">
        <f>+Tabla4[[#This Row],[Fecha de Asignación]]</f>
        <v>45726</v>
      </c>
      <c r="AB90" s="148">
        <f>+Tabla4[[#This Row],[Fecha Envío Calidad]]</f>
        <v>45746</v>
      </c>
      <c r="AC90" s="84">
        <f>+NETWORKDAYS(Tabla4[[#This Row],[Inicio]],Tabla4[[#This Row],[Fin]],Festivos!$B$4:$B$21)</f>
        <v>13</v>
      </c>
      <c r="AD90" s="84" t="s">
        <v>2185</v>
      </c>
    </row>
    <row r="91" spans="1:30" ht="12" customHeight="1">
      <c r="A91" s="160" t="s">
        <v>6364</v>
      </c>
      <c r="B91" s="55">
        <f>+YEAR(Tabla4[[#This Row],[Fecha de Solicitud]])</f>
        <v>2025</v>
      </c>
      <c r="C91" s="143">
        <v>45721</v>
      </c>
      <c r="D91" s="55" t="s">
        <v>1916</v>
      </c>
      <c r="E91" s="59">
        <v>20254200019313</v>
      </c>
      <c r="F91" s="145" t="s">
        <v>10120</v>
      </c>
      <c r="G91" s="59">
        <v>20244200526131</v>
      </c>
      <c r="H91" s="145" t="s">
        <v>10113</v>
      </c>
      <c r="I91" s="145" t="s">
        <v>10121</v>
      </c>
      <c r="J91" s="145" t="s">
        <v>1982</v>
      </c>
      <c r="K91" s="55" t="str">
        <f t="shared" si="2"/>
        <v>090 (2025) Vital Medical Care S.A.S 20244200526131</v>
      </c>
      <c r="L91" s="145" t="s">
        <v>10133</v>
      </c>
      <c r="M91" s="145">
        <v>132</v>
      </c>
      <c r="N91" s="147">
        <v>32893693</v>
      </c>
      <c r="O91" s="59">
        <v>20254300034323</v>
      </c>
      <c r="P91" s="148">
        <v>45783</v>
      </c>
      <c r="Q91" s="146">
        <v>17</v>
      </c>
      <c r="R91" s="178">
        <v>30280114</v>
      </c>
      <c r="S91" s="145" t="s">
        <v>68</v>
      </c>
      <c r="T91" s="143">
        <v>45726</v>
      </c>
      <c r="U91" s="148">
        <v>45730</v>
      </c>
      <c r="V91" s="148">
        <v>45743</v>
      </c>
      <c r="W91" s="148">
        <v>45775</v>
      </c>
      <c r="X91" s="55" t="s">
        <v>2189</v>
      </c>
      <c r="Y91" s="55" t="s">
        <v>10126</v>
      </c>
      <c r="Z91" s="84">
        <v>22</v>
      </c>
      <c r="AA91" s="148">
        <f>+Tabla4[[#This Row],[Fecha de Asignación]]</f>
        <v>45726</v>
      </c>
      <c r="AB91" s="148">
        <f>+Tabla4[[#This Row],[Fecha Envío Calidad]]</f>
        <v>45730</v>
      </c>
      <c r="AC91" s="84">
        <f>+NETWORKDAYS(Tabla4[[#This Row],[Inicio]],Tabla4[[#This Row],[Fin]],Festivos!$B$4:$B$21)</f>
        <v>5</v>
      </c>
      <c r="AD91" s="55" t="s">
        <v>2185</v>
      </c>
    </row>
    <row r="92" spans="1:30" ht="12" customHeight="1">
      <c r="A92" s="160" t="s">
        <v>6366</v>
      </c>
      <c r="B92" s="55">
        <f>+YEAR(Tabla4[[#This Row],[Fecha de Solicitud]])</f>
        <v>2025</v>
      </c>
      <c r="C92" s="159">
        <v>45723</v>
      </c>
      <c r="D92" s="55" t="s">
        <v>1916</v>
      </c>
      <c r="E92" s="59">
        <v>20254200019433</v>
      </c>
      <c r="F92" s="55" t="s">
        <v>10127</v>
      </c>
      <c r="G92" s="59">
        <v>20244200548401</v>
      </c>
      <c r="H92" s="144" t="s">
        <v>10113</v>
      </c>
      <c r="I92" s="144" t="s">
        <v>10114</v>
      </c>
      <c r="J92" s="158" t="s">
        <v>486</v>
      </c>
      <c r="K92" s="55" t="str">
        <f t="shared" si="2"/>
        <v>091 (2025) Mutual Ser EPS 20244200548401</v>
      </c>
      <c r="L92" s="158" t="s">
        <v>10177</v>
      </c>
      <c r="M92" s="158">
        <v>780</v>
      </c>
      <c r="N92" s="266">
        <v>166851254</v>
      </c>
      <c r="O92" s="213">
        <v>20254300099633</v>
      </c>
      <c r="P92" s="148">
        <v>45972</v>
      </c>
      <c r="Q92" s="146">
        <v>705</v>
      </c>
      <c r="R92" s="170">
        <v>13465432</v>
      </c>
      <c r="S92" s="145" t="s">
        <v>72</v>
      </c>
      <c r="T92" s="148">
        <v>45755</v>
      </c>
      <c r="U92" s="148">
        <v>45951</v>
      </c>
      <c r="V92" s="148">
        <v>45951</v>
      </c>
      <c r="W92" s="148">
        <v>45957</v>
      </c>
      <c r="X92" s="55" t="s">
        <v>2189</v>
      </c>
      <c r="Y92" s="55" t="s">
        <v>10156</v>
      </c>
      <c r="Z92" s="84">
        <v>30</v>
      </c>
      <c r="AA92" s="148">
        <f>+Tabla4[[#This Row],[Fecha de Asignación]]</f>
        <v>45755</v>
      </c>
      <c r="AB92" s="148">
        <f>+Tabla4[[#This Row],[Fecha Envío Calidad]]</f>
        <v>45951</v>
      </c>
      <c r="AC92" s="84">
        <f>+NETWORKDAYS(Tabla4[[#This Row],[Inicio]],Tabla4[[#This Row],[Fin]],Festivos!$B$4:$B$21)</f>
        <v>132</v>
      </c>
      <c r="AD92" s="84" t="s">
        <v>2185</v>
      </c>
    </row>
    <row r="93" spans="1:30" ht="12" customHeight="1">
      <c r="A93" s="142" t="s">
        <v>6369</v>
      </c>
      <c r="B93" s="55">
        <f>+YEAR(Tabla4[[#This Row],[Fecha de Solicitud]])</f>
        <v>2025</v>
      </c>
      <c r="C93" s="143">
        <v>45723</v>
      </c>
      <c r="D93" s="55" t="s">
        <v>1916</v>
      </c>
      <c r="E93" s="59">
        <v>20254200019183</v>
      </c>
      <c r="F93" s="55" t="s">
        <v>10127</v>
      </c>
      <c r="G93" s="59" t="s">
        <v>10178</v>
      </c>
      <c r="H93" s="145" t="s">
        <v>10113</v>
      </c>
      <c r="I93" s="145" t="s">
        <v>10114</v>
      </c>
      <c r="J93" s="145" t="s">
        <v>10142</v>
      </c>
      <c r="K93" s="55" t="str">
        <f t="shared" ref="K93:K124" si="3">A93&amp;" ("&amp;B93&amp;") "&amp;J93&amp;" "&amp;G93</f>
        <v>092 (2025) Savia Salud EPS Resolución 0171160</v>
      </c>
      <c r="L93" s="145" t="s">
        <v>10179</v>
      </c>
      <c r="M93" s="145">
        <v>208</v>
      </c>
      <c r="N93" s="147">
        <v>48831513.640000001</v>
      </c>
      <c r="O93" s="59">
        <v>20254300051003</v>
      </c>
      <c r="P93" s="148">
        <v>45828</v>
      </c>
      <c r="Q93" s="146">
        <v>0</v>
      </c>
      <c r="R93" s="147">
        <v>48831513.640000001</v>
      </c>
      <c r="S93" s="145" t="s">
        <v>83</v>
      </c>
      <c r="T93" s="148">
        <v>45787</v>
      </c>
      <c r="U93" s="148">
        <v>45812</v>
      </c>
      <c r="V93" s="148">
        <v>45821</v>
      </c>
      <c r="W93" s="148">
        <v>45824</v>
      </c>
      <c r="X93" s="55" t="s">
        <v>2189</v>
      </c>
      <c r="Y93" s="55"/>
      <c r="Z93" s="84">
        <v>27</v>
      </c>
      <c r="AA93" s="148">
        <f>+Tabla4[[#This Row],[Fecha de Asignación]]</f>
        <v>45787</v>
      </c>
      <c r="AB93" s="148">
        <f>+Tabla4[[#This Row],[Fecha Envío Calidad]]</f>
        <v>45812</v>
      </c>
      <c r="AC93" s="84">
        <f>+NETWORKDAYS(Tabla4[[#This Row],[Inicio]],Tabla4[[#This Row],[Fin]],Festivos!$B$4:$B$21)</f>
        <v>17</v>
      </c>
      <c r="AD93" s="84" t="s">
        <v>2185</v>
      </c>
    </row>
    <row r="94" spans="1:30" ht="12" customHeight="1">
      <c r="A94" s="142" t="s">
        <v>6374</v>
      </c>
      <c r="B94" s="55">
        <f>+YEAR(Tabla4[[#This Row],[Fecha de Solicitud]])</f>
        <v>2025</v>
      </c>
      <c r="C94" s="159">
        <v>45723</v>
      </c>
      <c r="D94" s="55" t="s">
        <v>1916</v>
      </c>
      <c r="E94" s="59">
        <v>20254200019253</v>
      </c>
      <c r="F94" s="55" t="s">
        <v>10127</v>
      </c>
      <c r="G94" s="59">
        <v>20244200528791</v>
      </c>
      <c r="H94" s="158" t="s">
        <v>10113</v>
      </c>
      <c r="I94" s="158" t="s">
        <v>10114</v>
      </c>
      <c r="J94" s="158" t="s">
        <v>10180</v>
      </c>
      <c r="K94" s="55" t="str">
        <f t="shared" si="3"/>
        <v>093 (2025) S.O.S EPS 20244200528791</v>
      </c>
      <c r="L94" s="158" t="s">
        <v>10181</v>
      </c>
      <c r="M94" s="158">
        <v>347</v>
      </c>
      <c r="N94" s="167">
        <v>269337310</v>
      </c>
      <c r="O94" s="59">
        <v>20254300071533</v>
      </c>
      <c r="P94" s="148">
        <v>45890</v>
      </c>
      <c r="Q94" s="146">
        <v>228</v>
      </c>
      <c r="R94" s="178">
        <v>107584144</v>
      </c>
      <c r="S94" s="145" t="s">
        <v>60</v>
      </c>
      <c r="T94" s="148">
        <v>45867</v>
      </c>
      <c r="U94" s="148">
        <v>45881</v>
      </c>
      <c r="V94" s="148">
        <v>45881</v>
      </c>
      <c r="W94" s="148">
        <v>45890</v>
      </c>
      <c r="X94" s="55" t="s">
        <v>2189</v>
      </c>
      <c r="Y94" s="55" t="s">
        <v>10126</v>
      </c>
      <c r="Z94" s="84">
        <v>30</v>
      </c>
      <c r="AA94" s="148">
        <f>+Tabla4[[#This Row],[Fecha de Asignación]]</f>
        <v>45867</v>
      </c>
      <c r="AB94" s="148">
        <f>+Tabla4[[#This Row],[Fecha Envío Calidad]]</f>
        <v>45881</v>
      </c>
      <c r="AC94" s="84">
        <f>+NETWORKDAYS(Tabla4[[#This Row],[Inicio]],Tabla4[[#This Row],[Fin]],Festivos!$B$4:$B$21)</f>
        <v>10</v>
      </c>
      <c r="AD94" s="84" t="s">
        <v>2185</v>
      </c>
    </row>
    <row r="95" spans="1:30" ht="12" customHeight="1">
      <c r="A95" s="160" t="s">
        <v>6378</v>
      </c>
      <c r="B95" s="55">
        <f>+YEAR(Tabla4[[#This Row],[Fecha de Solicitud]])</f>
        <v>2025</v>
      </c>
      <c r="C95" s="143">
        <v>45723</v>
      </c>
      <c r="D95" s="55" t="s">
        <v>1916</v>
      </c>
      <c r="E95" s="59">
        <v>20254200019423</v>
      </c>
      <c r="F95" s="55" t="s">
        <v>10127</v>
      </c>
      <c r="G95" s="59">
        <v>20244200548391</v>
      </c>
      <c r="H95" s="145" t="s">
        <v>10113</v>
      </c>
      <c r="I95" s="145" t="s">
        <v>10114</v>
      </c>
      <c r="J95" s="145" t="s">
        <v>344</v>
      </c>
      <c r="K95" s="55" t="str">
        <f t="shared" si="3"/>
        <v>094 (2025) Asmet Salud EPS 20244200548391</v>
      </c>
      <c r="L95" s="145" t="s">
        <v>10182</v>
      </c>
      <c r="M95" s="145">
        <v>55</v>
      </c>
      <c r="N95" s="147">
        <v>65612309</v>
      </c>
      <c r="O95" s="59">
        <v>20254300043203</v>
      </c>
      <c r="P95" s="148">
        <v>45817</v>
      </c>
      <c r="Q95" s="146">
        <v>46</v>
      </c>
      <c r="R95" s="178">
        <v>12632777</v>
      </c>
      <c r="S95" s="148" t="s">
        <v>2484</v>
      </c>
      <c r="T95" s="148">
        <v>45726</v>
      </c>
      <c r="U95" s="148">
        <v>45785</v>
      </c>
      <c r="V95" s="148">
        <v>45799</v>
      </c>
      <c r="W95" s="148">
        <v>45803</v>
      </c>
      <c r="X95" s="55" t="s">
        <v>2189</v>
      </c>
      <c r="Y95" s="55" t="s">
        <v>10131</v>
      </c>
      <c r="Z95" s="84">
        <v>50</v>
      </c>
      <c r="AA95" s="148">
        <f>+Tabla4[[#This Row],[Fecha de Asignación]]</f>
        <v>45726</v>
      </c>
      <c r="AB95" s="148">
        <f>+Tabla4[[#This Row],[Fecha Envío Calidad]]</f>
        <v>45785</v>
      </c>
      <c r="AC95" s="84">
        <f>+NETWORKDAYS(Tabla4[[#This Row],[Inicio]],Tabla4[[#This Row],[Fin]],Festivos!$B$4:$B$21)</f>
        <v>39</v>
      </c>
      <c r="AD95" s="84" t="s">
        <v>2185</v>
      </c>
    </row>
    <row r="96" spans="1:30" ht="12" customHeight="1">
      <c r="A96" s="142" t="s">
        <v>6382</v>
      </c>
      <c r="B96" s="55">
        <f>+YEAR(Tabla4[[#This Row],[Fecha de Solicitud]])</f>
        <v>2025</v>
      </c>
      <c r="C96" s="159">
        <v>45723</v>
      </c>
      <c r="D96" s="55" t="s">
        <v>1916</v>
      </c>
      <c r="E96" s="59">
        <v>20254200019403</v>
      </c>
      <c r="F96" s="55" t="s">
        <v>10127</v>
      </c>
      <c r="G96" s="59">
        <v>20244200548411</v>
      </c>
      <c r="H96" s="144" t="s">
        <v>10113</v>
      </c>
      <c r="I96" s="158" t="s">
        <v>10114</v>
      </c>
      <c r="J96" s="158" t="s">
        <v>267</v>
      </c>
      <c r="K96" s="55" t="str">
        <f t="shared" si="3"/>
        <v>095 (2025) Nueva EPS 20244200548411</v>
      </c>
      <c r="L96" s="158" t="s">
        <v>10183</v>
      </c>
      <c r="M96" s="168">
        <v>1624</v>
      </c>
      <c r="N96" s="167">
        <v>1056115811</v>
      </c>
      <c r="O96" s="59">
        <v>20254300092343</v>
      </c>
      <c r="P96" s="148">
        <v>45947</v>
      </c>
      <c r="Q96" s="146">
        <v>425</v>
      </c>
      <c r="R96" s="223">
        <v>307451329.45999998</v>
      </c>
      <c r="S96" s="145" t="s">
        <v>102</v>
      </c>
      <c r="T96" s="148">
        <v>45877</v>
      </c>
      <c r="U96" s="148">
        <v>45917</v>
      </c>
      <c r="V96" s="148">
        <v>45925</v>
      </c>
      <c r="W96" s="148">
        <v>45936</v>
      </c>
      <c r="X96" s="55" t="s">
        <v>2189</v>
      </c>
      <c r="Y96" s="55" t="s">
        <v>10184</v>
      </c>
      <c r="Z96" s="84">
        <v>35</v>
      </c>
      <c r="AA96" s="148">
        <f>+Tabla4[[#This Row],[Fecha de Asignación]]</f>
        <v>45877</v>
      </c>
      <c r="AB96" s="148">
        <f>+Tabla4[[#This Row],[Fecha Envío Calidad]]</f>
        <v>45917</v>
      </c>
      <c r="AC96" s="84">
        <f>+NETWORKDAYS(Tabla4[[#This Row],[Inicio]],Tabla4[[#This Row],[Fin]],Festivos!$B$4:$B$21)</f>
        <v>28</v>
      </c>
      <c r="AD96" s="84" t="s">
        <v>2185</v>
      </c>
    </row>
    <row r="97" spans="1:30" ht="12" customHeight="1">
      <c r="A97" s="142" t="s">
        <v>6386</v>
      </c>
      <c r="B97" s="55">
        <f>+YEAR(Tabla4[[#This Row],[Fecha de Solicitud]])</f>
        <v>2025</v>
      </c>
      <c r="C97" s="143">
        <v>45721</v>
      </c>
      <c r="D97" s="55" t="s">
        <v>10185</v>
      </c>
      <c r="E97" s="59">
        <v>20254200017943</v>
      </c>
      <c r="F97" s="145" t="s">
        <v>10129</v>
      </c>
      <c r="G97" s="59">
        <v>20244200528871</v>
      </c>
      <c r="H97" s="145" t="s">
        <v>10113</v>
      </c>
      <c r="I97" s="145" t="s">
        <v>10114</v>
      </c>
      <c r="J97" s="145" t="s">
        <v>246</v>
      </c>
      <c r="K97" s="55" t="str">
        <f t="shared" si="3"/>
        <v>096 (2025) Compensar EPS 20244200528871</v>
      </c>
      <c r="L97" s="145" t="s">
        <v>10186</v>
      </c>
      <c r="M97" s="146">
        <v>94136</v>
      </c>
      <c r="N97" s="147">
        <v>33219565609</v>
      </c>
      <c r="O97" s="213" t="s">
        <v>72</v>
      </c>
      <c r="P97" s="148"/>
      <c r="Q97" s="146"/>
      <c r="R97" s="178"/>
      <c r="S97" s="145" t="s">
        <v>102</v>
      </c>
      <c r="T97" s="148"/>
      <c r="U97" s="148"/>
      <c r="V97" s="148"/>
      <c r="W97" s="148"/>
      <c r="X97" s="55"/>
      <c r="Y97" s="55" t="s">
        <v>10187</v>
      </c>
      <c r="Z97" s="84">
        <v>30</v>
      </c>
      <c r="AA97" s="148">
        <f>+Tabla4[[#This Row],[Fecha de Asignación]]</f>
        <v>0</v>
      </c>
      <c r="AB97" s="148">
        <f>+Tabla4[[#This Row],[Fecha Envío Calidad]]</f>
        <v>0</v>
      </c>
      <c r="AC97" s="84">
        <f>+NETWORKDAYS(Tabla4[[#This Row],[Inicio]],Tabla4[[#This Row],[Fin]],Festivos!$B$4:$B$21)</f>
        <v>0</v>
      </c>
      <c r="AD97" s="84" t="s">
        <v>2185</v>
      </c>
    </row>
    <row r="98" spans="1:30" ht="12" customHeight="1">
      <c r="A98" s="160" t="s">
        <v>6390</v>
      </c>
      <c r="B98" s="55">
        <f>+YEAR(Tabla4[[#This Row],[Fecha de Solicitud]])</f>
        <v>2025</v>
      </c>
      <c r="C98" s="143">
        <v>45727</v>
      </c>
      <c r="D98" s="55" t="s">
        <v>1916</v>
      </c>
      <c r="E98" s="59">
        <v>20244200530421</v>
      </c>
      <c r="F98" s="55" t="s">
        <v>24</v>
      </c>
      <c r="G98" s="59">
        <v>20254200017593</v>
      </c>
      <c r="H98" s="145" t="s">
        <v>10113</v>
      </c>
      <c r="I98" s="145" t="s">
        <v>10114</v>
      </c>
      <c r="J98" s="145" t="s">
        <v>10172</v>
      </c>
      <c r="K98" s="55" t="str">
        <f t="shared" si="3"/>
        <v>097 (2025) Empresas Públicas de Medellín EPS 20254200017593</v>
      </c>
      <c r="L98" s="145" t="s">
        <v>10133</v>
      </c>
      <c r="M98" s="84">
        <v>1</v>
      </c>
      <c r="N98" s="151">
        <v>604488</v>
      </c>
      <c r="O98" s="59" t="s">
        <v>2350</v>
      </c>
      <c r="P98" s="189"/>
      <c r="Q98" s="189"/>
      <c r="R98" s="189"/>
      <c r="S98" s="178" t="s">
        <v>102</v>
      </c>
      <c r="T98" s="148">
        <v>45735</v>
      </c>
      <c r="U98" s="59"/>
      <c r="V98" s="59"/>
      <c r="W98" s="59"/>
      <c r="X98" s="55" t="s">
        <v>10188</v>
      </c>
      <c r="Y98" s="55"/>
      <c r="Z98" s="84">
        <v>3</v>
      </c>
      <c r="AA98" s="148">
        <f>+Tabla4[[#This Row],[Fecha de Asignación]]</f>
        <v>45735</v>
      </c>
      <c r="AB98" s="148">
        <v>0</v>
      </c>
      <c r="AC98" s="84">
        <f>+NETWORKDAYS(Tabla4[[#This Row],[Inicio]],Tabla4[[#This Row],[Fin]],Festivos!$B$4:$B$21)</f>
        <v>-32665</v>
      </c>
      <c r="AD98" s="55" t="s">
        <v>2179</v>
      </c>
    </row>
    <row r="99" spans="1:30" ht="12" customHeight="1">
      <c r="A99" s="160" t="s">
        <v>6393</v>
      </c>
      <c r="B99" s="55">
        <f>+YEAR(Tabla4[[#This Row],[Fecha de Solicitud]])</f>
        <v>2025</v>
      </c>
      <c r="C99" s="143">
        <v>45727</v>
      </c>
      <c r="D99" s="55" t="s">
        <v>1916</v>
      </c>
      <c r="E99" s="59">
        <v>20254200019993</v>
      </c>
      <c r="F99" s="55" t="s">
        <v>10135</v>
      </c>
      <c r="G99" s="59">
        <v>20244200573083</v>
      </c>
      <c r="H99" s="145" t="s">
        <v>10113</v>
      </c>
      <c r="I99" s="145" t="s">
        <v>10121</v>
      </c>
      <c r="J99" s="145" t="s">
        <v>10189</v>
      </c>
      <c r="K99" s="55" t="str">
        <f t="shared" si="3"/>
        <v>098 (2025) Hospital Universitario Erasmo Meoz E.S.E 20244200573083</v>
      </c>
      <c r="L99" s="145" t="s">
        <v>10190</v>
      </c>
      <c r="M99" s="84">
        <v>214</v>
      </c>
      <c r="N99" s="151">
        <v>41407077</v>
      </c>
      <c r="O99" s="59">
        <v>20254300032723</v>
      </c>
      <c r="P99" s="148">
        <v>45777</v>
      </c>
      <c r="Q99" s="146">
        <v>0</v>
      </c>
      <c r="R99" s="178">
        <v>0</v>
      </c>
      <c r="S99" s="178" t="s">
        <v>2484</v>
      </c>
      <c r="T99" s="148">
        <v>45742</v>
      </c>
      <c r="U99" s="148">
        <v>45769</v>
      </c>
      <c r="V99" s="148">
        <v>45769</v>
      </c>
      <c r="W99" s="148">
        <v>45769</v>
      </c>
      <c r="X99" s="55" t="s">
        <v>2189</v>
      </c>
      <c r="Y99" s="55"/>
      <c r="Z99" s="84">
        <v>22</v>
      </c>
      <c r="AA99" s="148">
        <f>+Tabla4[[#This Row],[Fecha de Asignación]]</f>
        <v>45742</v>
      </c>
      <c r="AB99" s="148">
        <f>+Tabla4[[#This Row],[Fecha Envío Calidad]]</f>
        <v>45769</v>
      </c>
      <c r="AC99" s="84">
        <f>+NETWORKDAYS(Tabla4[[#This Row],[Inicio]],Tabla4[[#This Row],[Fin]],Festivos!$B$4:$B$21)</f>
        <v>18</v>
      </c>
      <c r="AD99" s="84" t="s">
        <v>2185</v>
      </c>
    </row>
    <row r="100" spans="1:30" ht="12" customHeight="1">
      <c r="A100" s="142" t="s">
        <v>6396</v>
      </c>
      <c r="B100" s="55">
        <f>+YEAR(Tabla4[[#This Row],[Fecha de Solicitud]])</f>
        <v>2025</v>
      </c>
      <c r="C100" s="143">
        <v>45735</v>
      </c>
      <c r="D100" s="55" t="s">
        <v>1916</v>
      </c>
      <c r="E100" s="59">
        <v>20254200023383</v>
      </c>
      <c r="F100" s="55" t="s">
        <v>24</v>
      </c>
      <c r="G100" s="59" t="s">
        <v>10191</v>
      </c>
      <c r="H100" s="145" t="s">
        <v>10113</v>
      </c>
      <c r="I100" s="145" t="s">
        <v>10114</v>
      </c>
      <c r="J100" s="145" t="s">
        <v>389</v>
      </c>
      <c r="K100" s="55" t="str">
        <f t="shared" si="3"/>
        <v>099 (2025) Salud Total EPS Resolución 205115</v>
      </c>
      <c r="L100" s="145" t="s">
        <v>10192</v>
      </c>
      <c r="M100" s="84">
        <v>105</v>
      </c>
      <c r="N100" s="151">
        <v>18459249</v>
      </c>
      <c r="O100" s="59">
        <v>20254300056483</v>
      </c>
      <c r="P100" s="148">
        <v>45845</v>
      </c>
      <c r="Q100" s="146">
        <v>25</v>
      </c>
      <c r="R100" s="178">
        <v>8159894</v>
      </c>
      <c r="S100" s="178" t="s">
        <v>2484</v>
      </c>
      <c r="T100" s="148">
        <v>45742</v>
      </c>
      <c r="U100" s="148">
        <v>45811</v>
      </c>
      <c r="V100" s="148">
        <v>45835</v>
      </c>
      <c r="W100" s="148">
        <v>45840</v>
      </c>
      <c r="X100" s="55" t="s">
        <v>2189</v>
      </c>
      <c r="Y100" s="55" t="s">
        <v>10131</v>
      </c>
      <c r="Z100" s="84">
        <v>50</v>
      </c>
      <c r="AA100" s="148">
        <f>+Tabla4[[#This Row],[Fecha de Asignación]]</f>
        <v>45742</v>
      </c>
      <c r="AB100" s="148">
        <f>+Tabla4[[#This Row],[Fecha Envío Calidad]]</f>
        <v>45811</v>
      </c>
      <c r="AC100" s="84">
        <f>+NETWORKDAYS(Tabla4[[#This Row],[Inicio]],Tabla4[[#This Row],[Fin]],Festivos!$B$4:$B$21)</f>
        <v>46</v>
      </c>
      <c r="AD100" s="84" t="s">
        <v>2185</v>
      </c>
    </row>
    <row r="101" spans="1:30" ht="12" customHeight="1">
      <c r="A101" s="142" t="s">
        <v>6401</v>
      </c>
      <c r="B101" s="55">
        <f>+YEAR(Tabla4[[#This Row],[Fecha de Solicitud]])</f>
        <v>2025</v>
      </c>
      <c r="C101" s="143">
        <v>45737</v>
      </c>
      <c r="D101" s="55" t="s">
        <v>1916</v>
      </c>
      <c r="E101" s="59">
        <v>20254200024363</v>
      </c>
      <c r="F101" s="55" t="s">
        <v>10127</v>
      </c>
      <c r="G101" s="59" t="s">
        <v>10193</v>
      </c>
      <c r="H101" s="145" t="s">
        <v>10113</v>
      </c>
      <c r="I101" s="145" t="s">
        <v>10114</v>
      </c>
      <c r="J101" s="145" t="s">
        <v>344</v>
      </c>
      <c r="K101" s="55" t="str">
        <f t="shared" si="3"/>
        <v>100 (2025) Asmet Salud EPS Resolución 18173</v>
      </c>
      <c r="L101" s="145" t="s">
        <v>10194</v>
      </c>
      <c r="M101" s="84">
        <v>40</v>
      </c>
      <c r="N101" s="151">
        <v>9144510.9900000002</v>
      </c>
      <c r="O101" s="59">
        <v>20254300055763</v>
      </c>
      <c r="P101" s="148">
        <v>45845</v>
      </c>
      <c r="Q101" s="146">
        <v>2</v>
      </c>
      <c r="R101" s="178">
        <v>9101828.2400000002</v>
      </c>
      <c r="S101" s="178" t="s">
        <v>2484</v>
      </c>
      <c r="T101" s="148">
        <v>45742</v>
      </c>
      <c r="U101" s="148">
        <v>45824</v>
      </c>
      <c r="V101" s="148">
        <v>45827</v>
      </c>
      <c r="W101" s="148">
        <v>45839</v>
      </c>
      <c r="X101" s="55" t="s">
        <v>2189</v>
      </c>
      <c r="Y101" s="55" t="s">
        <v>10131</v>
      </c>
      <c r="Z101" s="84">
        <v>50</v>
      </c>
      <c r="AA101" s="148">
        <f>+Tabla4[[#This Row],[Fecha de Asignación]]</f>
        <v>45742</v>
      </c>
      <c r="AB101" s="148">
        <f>+Tabla4[[#This Row],[Fecha Envío Calidad]]</f>
        <v>45824</v>
      </c>
      <c r="AC101" s="84">
        <f>+NETWORKDAYS(Tabla4[[#This Row],[Inicio]],Tabla4[[#This Row],[Fin]],Festivos!$B$4:$B$21)</f>
        <v>55</v>
      </c>
      <c r="AD101" s="55" t="s">
        <v>6117</v>
      </c>
    </row>
    <row r="102" spans="1:30" ht="12" customHeight="1">
      <c r="A102" s="142" t="s">
        <v>6404</v>
      </c>
      <c r="B102" s="55">
        <f>+YEAR(Tabla4[[#This Row],[Fecha de Solicitud]])</f>
        <v>2025</v>
      </c>
      <c r="C102" s="143">
        <v>45741</v>
      </c>
      <c r="D102" s="55" t="s">
        <v>1916</v>
      </c>
      <c r="E102" s="59">
        <v>20254200024693</v>
      </c>
      <c r="F102" s="55" t="s">
        <v>10120</v>
      </c>
      <c r="G102" s="59" t="s">
        <v>10195</v>
      </c>
      <c r="H102" s="144" t="s">
        <v>10113</v>
      </c>
      <c r="I102" s="145" t="s">
        <v>10121</v>
      </c>
      <c r="J102" s="145" t="s">
        <v>771</v>
      </c>
      <c r="K102" s="55" t="str">
        <f t="shared" si="3"/>
        <v>101 (2025) Fundación Clínica del Norte Resolución 150780</v>
      </c>
      <c r="L102" s="145" t="s">
        <v>10133</v>
      </c>
      <c r="M102" s="84">
        <v>12</v>
      </c>
      <c r="N102" s="151">
        <v>1760410</v>
      </c>
      <c r="O102" s="59">
        <v>20254300038913</v>
      </c>
      <c r="P102" s="148">
        <v>45800</v>
      </c>
      <c r="Q102" s="146">
        <v>0</v>
      </c>
      <c r="R102" s="178">
        <v>1760410</v>
      </c>
      <c r="S102" s="145" t="s">
        <v>101</v>
      </c>
      <c r="T102" s="148">
        <v>45777</v>
      </c>
      <c r="U102" s="148">
        <v>45779</v>
      </c>
      <c r="V102" s="148">
        <v>45786</v>
      </c>
      <c r="W102" s="148">
        <v>45791</v>
      </c>
      <c r="X102" s="55" t="s">
        <v>2189</v>
      </c>
      <c r="Y102" s="55"/>
      <c r="Z102" s="84">
        <v>8</v>
      </c>
      <c r="AA102" s="148">
        <f>+Tabla4[[#This Row],[Fecha de Asignación]]</f>
        <v>45777</v>
      </c>
      <c r="AB102" s="148">
        <f>+Tabla4[[#This Row],[Fecha Envío Calidad]]</f>
        <v>45779</v>
      </c>
      <c r="AC102" s="84">
        <f>+NETWORKDAYS(Tabla4[[#This Row],[Inicio]],Tabla4[[#This Row],[Fin]],Festivos!$B$4:$B$21)</f>
        <v>2</v>
      </c>
      <c r="AD102" s="55" t="s">
        <v>2185</v>
      </c>
    </row>
    <row r="103" spans="1:30" ht="12" customHeight="1">
      <c r="A103" s="142" t="s">
        <v>6408</v>
      </c>
      <c r="B103" s="55">
        <f>+YEAR(Tabla4[[#This Row],[Fecha de Solicitud]])</f>
        <v>2025</v>
      </c>
      <c r="C103" s="143">
        <v>45742</v>
      </c>
      <c r="D103" s="55" t="s">
        <v>10185</v>
      </c>
      <c r="E103" s="59">
        <v>20254200019443</v>
      </c>
      <c r="F103" s="55" t="s">
        <v>10127</v>
      </c>
      <c r="G103" s="59">
        <v>20244200548421</v>
      </c>
      <c r="H103" s="145" t="s">
        <v>10113</v>
      </c>
      <c r="I103" s="145" t="s">
        <v>10114</v>
      </c>
      <c r="J103" s="145" t="s">
        <v>2090</v>
      </c>
      <c r="K103" s="55" t="str">
        <f t="shared" si="3"/>
        <v>102 (2025) Sura EPS 20244200548421</v>
      </c>
      <c r="L103" s="145" t="s">
        <v>10196</v>
      </c>
      <c r="M103" s="84">
        <v>3007</v>
      </c>
      <c r="N103" s="151">
        <v>1451555335</v>
      </c>
      <c r="O103" s="213" t="s">
        <v>72</v>
      </c>
      <c r="P103" s="148"/>
      <c r="Q103" s="146"/>
      <c r="R103" s="178"/>
      <c r="S103" s="145" t="s">
        <v>10197</v>
      </c>
      <c r="T103" s="148">
        <v>45929</v>
      </c>
      <c r="U103" s="148"/>
      <c r="V103" s="148"/>
      <c r="W103" s="148"/>
      <c r="X103" s="55"/>
      <c r="Y103" s="55"/>
      <c r="Z103" s="84">
        <v>35</v>
      </c>
      <c r="AA103" s="148">
        <f>+Tabla4[[#This Row],[Fecha de Asignación]]</f>
        <v>45929</v>
      </c>
      <c r="AB103" s="148">
        <f>+Tabla4[[#This Row],[Fecha Envío Calidad]]</f>
        <v>0</v>
      </c>
      <c r="AC103" s="84">
        <f>+NETWORKDAYS(Tabla4[[#This Row],[Inicio]],Tabla4[[#This Row],[Fin]],Festivos!$B$4:$B$21)</f>
        <v>-32794</v>
      </c>
      <c r="AD103" s="84" t="s">
        <v>2185</v>
      </c>
    </row>
    <row r="104" spans="1:30" ht="33.75">
      <c r="A104" s="142" t="s">
        <v>6411</v>
      </c>
      <c r="B104" s="55">
        <f>+YEAR(Tabla4[[#This Row],[Fecha de Solicitud]])</f>
        <v>2025</v>
      </c>
      <c r="C104" s="143">
        <v>45742</v>
      </c>
      <c r="D104" s="55" t="s">
        <v>10185</v>
      </c>
      <c r="E104" s="59">
        <v>20254200019303</v>
      </c>
      <c r="F104" s="55" t="s">
        <v>10127</v>
      </c>
      <c r="G104" s="59">
        <v>20244200547471</v>
      </c>
      <c r="H104" s="145" t="s">
        <v>10113</v>
      </c>
      <c r="I104" s="145" t="s">
        <v>10114</v>
      </c>
      <c r="J104" s="145" t="s">
        <v>2090</v>
      </c>
      <c r="K104" s="55" t="str">
        <f t="shared" si="3"/>
        <v>103 (2025) Sura EPS 20244200547471</v>
      </c>
      <c r="L104" s="145" t="s">
        <v>10118</v>
      </c>
      <c r="M104" s="84">
        <v>55178</v>
      </c>
      <c r="N104" s="151">
        <v>70339096451</v>
      </c>
      <c r="O104" s="59" t="s">
        <v>83</v>
      </c>
      <c r="P104" s="148"/>
      <c r="Q104" s="146"/>
      <c r="R104" s="178"/>
      <c r="S104" s="145"/>
      <c r="T104" s="148"/>
      <c r="U104" s="148"/>
      <c r="V104" s="148"/>
      <c r="W104" s="148"/>
      <c r="X104" s="55"/>
      <c r="Y104" s="184" t="s">
        <v>10198</v>
      </c>
      <c r="Z104" s="84">
        <v>30</v>
      </c>
      <c r="AA104" s="148">
        <f>+Tabla4[[#This Row],[Fecha de Asignación]]</f>
        <v>0</v>
      </c>
      <c r="AB104" s="148">
        <f>+Tabla4[[#This Row],[Fecha Envío Calidad]]</f>
        <v>0</v>
      </c>
      <c r="AC104" s="84">
        <f>+NETWORKDAYS(Tabla4[[#This Row],[Inicio]],Tabla4[[#This Row],[Fin]],Festivos!$B$4:$B$21)</f>
        <v>0</v>
      </c>
      <c r="AD104" s="84" t="s">
        <v>2185</v>
      </c>
    </row>
    <row r="105" spans="1:30" ht="12" customHeight="1">
      <c r="A105" s="142" t="s">
        <v>6415</v>
      </c>
      <c r="B105" s="55">
        <f>+YEAR(Tabla4[[#This Row],[Fecha de Solicitud]])</f>
        <v>2025</v>
      </c>
      <c r="C105" s="143">
        <v>45742</v>
      </c>
      <c r="D105" s="55" t="s">
        <v>10199</v>
      </c>
      <c r="E105" s="59">
        <v>20254200018863</v>
      </c>
      <c r="F105" s="55" t="s">
        <v>10127</v>
      </c>
      <c r="G105" s="59">
        <v>20244200547441</v>
      </c>
      <c r="H105" s="145" t="s">
        <v>10113</v>
      </c>
      <c r="I105" s="145" t="s">
        <v>10114</v>
      </c>
      <c r="J105" s="145" t="s">
        <v>267</v>
      </c>
      <c r="K105" s="55" t="str">
        <f t="shared" si="3"/>
        <v>104 (2025) Nueva EPS 20244200547441</v>
      </c>
      <c r="L105" s="145" t="s">
        <v>10181</v>
      </c>
      <c r="M105" s="84">
        <v>2894</v>
      </c>
      <c r="N105" s="151">
        <v>1224577720</v>
      </c>
      <c r="O105" s="59"/>
      <c r="P105" s="148"/>
      <c r="Q105" s="146"/>
      <c r="R105" s="178"/>
      <c r="S105" s="145" t="s">
        <v>101</v>
      </c>
      <c r="T105" s="148">
        <v>45911</v>
      </c>
      <c r="U105" s="148">
        <v>45973</v>
      </c>
      <c r="V105" s="148"/>
      <c r="W105" s="148"/>
      <c r="X105" s="55"/>
      <c r="Y105" s="184" t="s">
        <v>10200</v>
      </c>
      <c r="Z105" s="84">
        <v>35</v>
      </c>
      <c r="AA105" s="148">
        <f>+Tabla4[[#This Row],[Fecha de Asignación]]</f>
        <v>45911</v>
      </c>
      <c r="AB105" s="148">
        <f>+Tabla4[[#This Row],[Fecha Envío Calidad]]</f>
        <v>45973</v>
      </c>
      <c r="AC105" s="84">
        <f>+NETWORKDAYS(Tabla4[[#This Row],[Inicio]],Tabla4[[#This Row],[Fin]],Festivos!$B$4:$B$21)</f>
        <v>43</v>
      </c>
      <c r="AD105" s="84" t="s">
        <v>2185</v>
      </c>
    </row>
    <row r="106" spans="1:30" ht="12" customHeight="1">
      <c r="A106" s="142" t="s">
        <v>6419</v>
      </c>
      <c r="B106" s="55">
        <f>+YEAR(Tabla4[[#This Row],[Fecha de Solicitud]])</f>
        <v>2025</v>
      </c>
      <c r="C106" s="143">
        <v>45743</v>
      </c>
      <c r="D106" s="55" t="s">
        <v>1916</v>
      </c>
      <c r="E106" s="59">
        <v>20254200025623</v>
      </c>
      <c r="F106" s="55" t="s">
        <v>10127</v>
      </c>
      <c r="G106" s="59">
        <v>20254200001581</v>
      </c>
      <c r="H106" s="144" t="s">
        <v>10113</v>
      </c>
      <c r="I106" s="144" t="s">
        <v>10114</v>
      </c>
      <c r="J106" s="145" t="s">
        <v>267</v>
      </c>
      <c r="K106" s="55" t="str">
        <f t="shared" si="3"/>
        <v>105 (2025) Nueva EPS 20254200001581</v>
      </c>
      <c r="L106" s="145" t="s">
        <v>10201</v>
      </c>
      <c r="M106" s="84">
        <v>3</v>
      </c>
      <c r="N106" s="151">
        <v>637945</v>
      </c>
      <c r="O106" s="59">
        <v>20254300038943</v>
      </c>
      <c r="P106" s="148">
        <v>45800</v>
      </c>
      <c r="Q106" s="146">
        <v>0</v>
      </c>
      <c r="R106" s="178">
        <v>597045</v>
      </c>
      <c r="S106" s="145" t="s">
        <v>101</v>
      </c>
      <c r="T106" s="148">
        <v>45777</v>
      </c>
      <c r="U106" s="148">
        <v>45784</v>
      </c>
      <c r="V106" s="148">
        <v>45789</v>
      </c>
      <c r="W106" s="148">
        <v>45791</v>
      </c>
      <c r="X106" s="55" t="s">
        <v>2189</v>
      </c>
      <c r="Y106" s="55"/>
      <c r="Z106" s="84">
        <v>8</v>
      </c>
      <c r="AA106" s="148">
        <f>+Tabla4[[#This Row],[Fecha de Asignación]]</f>
        <v>45777</v>
      </c>
      <c r="AB106" s="148">
        <f>+Tabla4[[#This Row],[Fecha Envío Calidad]]</f>
        <v>45784</v>
      </c>
      <c r="AC106" s="84">
        <f>+NETWORKDAYS(Tabla4[[#This Row],[Inicio]],Tabla4[[#This Row],[Fin]],Festivos!$B$4:$B$21)</f>
        <v>5</v>
      </c>
      <c r="AD106" s="55" t="s">
        <v>2185</v>
      </c>
    </row>
    <row r="107" spans="1:30" ht="12" customHeight="1">
      <c r="A107" s="142" t="s">
        <v>6422</v>
      </c>
      <c r="B107" s="55">
        <f>+YEAR(Tabla4[[#This Row],[Fecha de Solicitud]])</f>
        <v>2025</v>
      </c>
      <c r="C107" s="143">
        <v>45743</v>
      </c>
      <c r="D107" s="55" t="s">
        <v>1916</v>
      </c>
      <c r="E107" s="59">
        <v>20254200025593</v>
      </c>
      <c r="F107" s="55" t="s">
        <v>10127</v>
      </c>
      <c r="G107" s="59" t="s">
        <v>10202</v>
      </c>
      <c r="H107" s="145" t="s">
        <v>10113</v>
      </c>
      <c r="I107" s="145" t="s">
        <v>10114</v>
      </c>
      <c r="J107" s="145" t="s">
        <v>267</v>
      </c>
      <c r="K107" s="55" t="str">
        <f t="shared" si="3"/>
        <v>106 (2025) Nueva EPS Auto 0000001</v>
      </c>
      <c r="L107" s="145" t="s">
        <v>10203</v>
      </c>
      <c r="M107" s="84">
        <v>3442</v>
      </c>
      <c r="N107" s="151">
        <v>0</v>
      </c>
      <c r="O107" s="213">
        <v>20254300117463</v>
      </c>
      <c r="P107" s="148">
        <v>45981</v>
      </c>
      <c r="Q107" s="146">
        <v>1211</v>
      </c>
      <c r="R107" s="223">
        <v>597772232.97000003</v>
      </c>
      <c r="S107" s="145" t="s">
        <v>10204</v>
      </c>
      <c r="T107" s="148">
        <v>45910</v>
      </c>
      <c r="U107" s="148">
        <v>45974</v>
      </c>
      <c r="V107" s="148">
        <v>45974</v>
      </c>
      <c r="W107" s="148">
        <v>45974</v>
      </c>
      <c r="X107" s="55" t="s">
        <v>2189</v>
      </c>
      <c r="Y107" s="184" t="s">
        <v>10205</v>
      </c>
      <c r="Z107" s="84">
        <v>30</v>
      </c>
      <c r="AA107" s="148">
        <f>+Tabla4[[#This Row],[Fecha de Asignación]]</f>
        <v>45910</v>
      </c>
      <c r="AB107" s="148">
        <f>+Tabla4[[#This Row],[Fecha Envío Calidad]]</f>
        <v>45974</v>
      </c>
      <c r="AC107" s="84">
        <f>+NETWORKDAYS(Tabla4[[#This Row],[Inicio]],Tabla4[[#This Row],[Fin]],Festivos!$B$4:$B$21)</f>
        <v>45</v>
      </c>
      <c r="AD107" s="84" t="s">
        <v>2185</v>
      </c>
    </row>
    <row r="108" spans="1:30" ht="12" customHeight="1">
      <c r="A108" s="142" t="s">
        <v>6426</v>
      </c>
      <c r="B108" s="55">
        <f>+YEAR(Tabla4[[#This Row],[Fecha de Solicitud]])</f>
        <v>2025</v>
      </c>
      <c r="C108" s="143">
        <v>45743</v>
      </c>
      <c r="D108" s="55" t="s">
        <v>1916</v>
      </c>
      <c r="E108" s="59">
        <v>20254200025673</v>
      </c>
      <c r="F108" s="55" t="s">
        <v>10127</v>
      </c>
      <c r="G108" s="59" t="s">
        <v>10206</v>
      </c>
      <c r="H108" s="144" t="s">
        <v>10113</v>
      </c>
      <c r="I108" s="145" t="s">
        <v>10114</v>
      </c>
      <c r="J108" s="145" t="s">
        <v>389</v>
      </c>
      <c r="K108" s="55" t="str">
        <f t="shared" si="3"/>
        <v>107 (2025) Salud Total EPS Resolución 205117</v>
      </c>
      <c r="L108" s="145" t="s">
        <v>10136</v>
      </c>
      <c r="M108" s="84">
        <v>1</v>
      </c>
      <c r="N108" s="151">
        <v>342</v>
      </c>
      <c r="O108" s="59">
        <v>20254300038923</v>
      </c>
      <c r="P108" s="148">
        <v>45800</v>
      </c>
      <c r="Q108" s="146">
        <v>0</v>
      </c>
      <c r="R108" s="178">
        <v>342</v>
      </c>
      <c r="S108" s="145" t="s">
        <v>101</v>
      </c>
      <c r="T108" s="148">
        <v>45777</v>
      </c>
      <c r="U108" s="148">
        <v>45783</v>
      </c>
      <c r="V108" s="148">
        <v>45789</v>
      </c>
      <c r="W108" s="148">
        <v>45791</v>
      </c>
      <c r="X108" s="55" t="s">
        <v>2189</v>
      </c>
      <c r="Y108" s="55"/>
      <c r="Z108" s="84">
        <v>8</v>
      </c>
      <c r="AA108" s="148">
        <f>+Tabla4[[#This Row],[Fecha de Asignación]]</f>
        <v>45777</v>
      </c>
      <c r="AB108" s="148">
        <f>+Tabla4[[#This Row],[Fecha Envío Calidad]]</f>
        <v>45783</v>
      </c>
      <c r="AC108" s="84">
        <f>+NETWORKDAYS(Tabla4[[#This Row],[Inicio]],Tabla4[[#This Row],[Fin]],Festivos!$B$4:$B$21)</f>
        <v>4</v>
      </c>
      <c r="AD108" s="55" t="s">
        <v>2185</v>
      </c>
    </row>
    <row r="109" spans="1:30" ht="12" customHeight="1">
      <c r="A109" s="142" t="s">
        <v>6427</v>
      </c>
      <c r="B109" s="55">
        <f>+YEAR(Tabla4[[#This Row],[Fecha de Solicitud]])</f>
        <v>2025</v>
      </c>
      <c r="C109" s="143">
        <v>45748</v>
      </c>
      <c r="D109" s="55" t="s">
        <v>1916</v>
      </c>
      <c r="E109" s="59">
        <v>20254200026523</v>
      </c>
      <c r="F109" s="55" t="s">
        <v>10124</v>
      </c>
      <c r="G109" s="59" t="s">
        <v>10207</v>
      </c>
      <c r="H109" s="144" t="s">
        <v>10113</v>
      </c>
      <c r="I109" s="144" t="s">
        <v>10121</v>
      </c>
      <c r="J109" s="145" t="s">
        <v>1926</v>
      </c>
      <c r="K109" s="55" t="str">
        <f t="shared" si="3"/>
        <v>108 (2025) Clínica Mediláser S.A.S Resolución 018210</v>
      </c>
      <c r="L109" s="145" t="s">
        <v>10122</v>
      </c>
      <c r="M109" s="84">
        <v>1</v>
      </c>
      <c r="N109" s="151">
        <v>173130.78</v>
      </c>
      <c r="O109" s="59">
        <v>20254100031413</v>
      </c>
      <c r="P109" s="148">
        <v>45777</v>
      </c>
      <c r="Q109" s="146">
        <v>0</v>
      </c>
      <c r="R109" s="178">
        <v>0</v>
      </c>
      <c r="S109" s="145" t="s">
        <v>77</v>
      </c>
      <c r="T109" s="148">
        <v>45755</v>
      </c>
      <c r="U109" s="148">
        <v>45762</v>
      </c>
      <c r="V109" s="148">
        <v>45769</v>
      </c>
      <c r="W109" s="148">
        <v>45769</v>
      </c>
      <c r="X109" s="55" t="s">
        <v>2189</v>
      </c>
      <c r="Y109" s="55"/>
      <c r="Z109" s="84">
        <v>8</v>
      </c>
      <c r="AA109" s="148">
        <f>+Tabla4[[#This Row],[Fecha de Asignación]]</f>
        <v>45755</v>
      </c>
      <c r="AB109" s="148">
        <f>+Tabla4[[#This Row],[Fecha Envío Calidad]]</f>
        <v>45762</v>
      </c>
      <c r="AC109" s="84">
        <f>+NETWORKDAYS(Tabla4[[#This Row],[Inicio]],Tabla4[[#This Row],[Fin]],Festivos!$B$4:$B$21)</f>
        <v>6</v>
      </c>
      <c r="AD109" s="55" t="s">
        <v>2185</v>
      </c>
    </row>
    <row r="110" spans="1:30" ht="12" customHeight="1">
      <c r="A110" s="142" t="s">
        <v>6430</v>
      </c>
      <c r="B110" s="55">
        <f>+YEAR(Tabla4[[#This Row],[Fecha de Solicitud]])</f>
        <v>2025</v>
      </c>
      <c r="C110" s="143">
        <v>45748</v>
      </c>
      <c r="D110" s="55" t="s">
        <v>1916</v>
      </c>
      <c r="E110" s="59">
        <v>20254200026413</v>
      </c>
      <c r="F110" s="55" t="s">
        <v>24</v>
      </c>
      <c r="G110" s="59">
        <v>20244200547251</v>
      </c>
      <c r="H110" s="144" t="s">
        <v>10113</v>
      </c>
      <c r="I110" s="144" t="s">
        <v>10114</v>
      </c>
      <c r="J110" s="145" t="s">
        <v>315</v>
      </c>
      <c r="K110" s="55" t="str">
        <f t="shared" si="3"/>
        <v>109 (2025) Sanitas EPS 20244200547251</v>
      </c>
      <c r="L110" s="145" t="s">
        <v>10118</v>
      </c>
      <c r="M110" s="84">
        <v>481</v>
      </c>
      <c r="N110" s="151">
        <v>5351272891</v>
      </c>
      <c r="O110" s="59">
        <v>20254300081793</v>
      </c>
      <c r="P110" s="148">
        <v>45925</v>
      </c>
      <c r="Q110" s="146">
        <v>284</v>
      </c>
      <c r="R110" s="178">
        <v>3270923245</v>
      </c>
      <c r="S110" s="145" t="s">
        <v>74</v>
      </c>
      <c r="T110" s="148">
        <v>45779</v>
      </c>
      <c r="U110" s="148">
        <v>45898</v>
      </c>
      <c r="V110" s="148">
        <v>45908</v>
      </c>
      <c r="W110" s="148">
        <v>45918</v>
      </c>
      <c r="X110" s="55" t="s">
        <v>2189</v>
      </c>
      <c r="Y110" s="55"/>
      <c r="Z110" s="84">
        <v>30</v>
      </c>
      <c r="AA110" s="148">
        <f>+Tabla4[[#This Row],[Fecha de Asignación]]</f>
        <v>45779</v>
      </c>
      <c r="AB110" s="148">
        <f>+Tabla4[[#This Row],[Fecha Envío Calidad]]</f>
        <v>45898</v>
      </c>
      <c r="AC110" s="84">
        <f>+NETWORKDAYS(Tabla4[[#This Row],[Inicio]],Tabla4[[#This Row],[Fin]],Festivos!$B$4:$B$21)</f>
        <v>81</v>
      </c>
      <c r="AD110" s="84" t="s">
        <v>6117</v>
      </c>
    </row>
    <row r="111" spans="1:30" ht="12" customHeight="1">
      <c r="A111" s="142" t="s">
        <v>6433</v>
      </c>
      <c r="B111" s="55">
        <f>+YEAR(Tabla4[[#This Row],[Fecha de Solicitud]])</f>
        <v>2025</v>
      </c>
      <c r="C111" s="143">
        <v>45748</v>
      </c>
      <c r="D111" s="55" t="s">
        <v>1916</v>
      </c>
      <c r="E111" s="53">
        <v>20254200026443</v>
      </c>
      <c r="F111" s="55" t="s">
        <v>24</v>
      </c>
      <c r="G111" s="59">
        <v>20244200548031</v>
      </c>
      <c r="H111" s="144" t="s">
        <v>10113</v>
      </c>
      <c r="I111" s="145" t="s">
        <v>10114</v>
      </c>
      <c r="J111" s="145" t="s">
        <v>389</v>
      </c>
      <c r="K111" s="55" t="str">
        <f t="shared" si="3"/>
        <v>110 (2025) Salud Total EPS 20244200548031</v>
      </c>
      <c r="L111" s="145" t="s">
        <v>10208</v>
      </c>
      <c r="M111" s="84">
        <v>1435</v>
      </c>
      <c r="N111" s="149">
        <v>3312760718</v>
      </c>
      <c r="O111" s="59">
        <v>20254300100063</v>
      </c>
      <c r="P111" s="148">
        <v>45972</v>
      </c>
      <c r="Q111" s="146">
        <v>525</v>
      </c>
      <c r="R111" s="170">
        <v>594092382.88699996</v>
      </c>
      <c r="S111" s="145" t="s">
        <v>102</v>
      </c>
      <c r="T111" s="148">
        <v>45938</v>
      </c>
      <c r="U111" s="148">
        <v>45957</v>
      </c>
      <c r="V111" s="148">
        <v>45957</v>
      </c>
      <c r="W111" s="148">
        <v>45957</v>
      </c>
      <c r="X111" s="55" t="s">
        <v>2189</v>
      </c>
      <c r="Y111" s="55" t="s">
        <v>10209</v>
      </c>
      <c r="Z111" s="84">
        <v>35</v>
      </c>
      <c r="AA111" s="148">
        <f>+Tabla4[[#This Row],[Fecha de Asignación]]</f>
        <v>45938</v>
      </c>
      <c r="AB111" s="148">
        <f>+Tabla4[[#This Row],[Fecha Envío Calidad]]</f>
        <v>45957</v>
      </c>
      <c r="AC111" s="84">
        <f>+NETWORKDAYS(Tabla4[[#This Row],[Inicio]],Tabla4[[#This Row],[Fin]],Festivos!$B$4:$B$21)</f>
        <v>13</v>
      </c>
      <c r="AD111" s="84" t="s">
        <v>2185</v>
      </c>
    </row>
    <row r="112" spans="1:30" ht="12" customHeight="1">
      <c r="A112" s="142" t="s">
        <v>6437</v>
      </c>
      <c r="B112" s="55">
        <f>+YEAR(Tabla4[[#This Row],[Fecha de Solicitud]])</f>
        <v>2025</v>
      </c>
      <c r="C112" s="143">
        <v>45748</v>
      </c>
      <c r="D112" s="55" t="s">
        <v>1916</v>
      </c>
      <c r="E112" s="59">
        <v>20254200027783</v>
      </c>
      <c r="F112" s="55" t="s">
        <v>21</v>
      </c>
      <c r="G112" s="59">
        <v>20244200529231</v>
      </c>
      <c r="H112" s="144" t="s">
        <v>10113</v>
      </c>
      <c r="I112" s="144" t="s">
        <v>10121</v>
      </c>
      <c r="J112" s="145" t="s">
        <v>10210</v>
      </c>
      <c r="K112" s="55" t="str">
        <f t="shared" si="3"/>
        <v>111 (2025) Comfamiliar Risaralda 20244200529231</v>
      </c>
      <c r="L112" s="145" t="s">
        <v>10133</v>
      </c>
      <c r="M112" s="84">
        <v>4</v>
      </c>
      <c r="N112" s="151">
        <v>375400</v>
      </c>
      <c r="O112" s="59">
        <v>20254300038303</v>
      </c>
      <c r="P112" s="148">
        <v>45800</v>
      </c>
      <c r="Q112" s="146">
        <v>4</v>
      </c>
      <c r="R112" s="178">
        <v>0</v>
      </c>
      <c r="S112" s="145" t="s">
        <v>72</v>
      </c>
      <c r="T112" s="148">
        <v>45777</v>
      </c>
      <c r="U112" s="148">
        <v>45777</v>
      </c>
      <c r="V112" s="148">
        <v>45786</v>
      </c>
      <c r="W112" s="148">
        <v>45789</v>
      </c>
      <c r="X112" s="55" t="s">
        <v>2189</v>
      </c>
      <c r="Y112" s="55"/>
      <c r="Z112" s="84">
        <v>3</v>
      </c>
      <c r="AA112" s="148">
        <f>+Tabla4[[#This Row],[Fecha de Asignación]]</f>
        <v>45777</v>
      </c>
      <c r="AB112" s="148">
        <f>+Tabla4[[#This Row],[Fecha Envío Calidad]]</f>
        <v>45777</v>
      </c>
      <c r="AC112" s="84">
        <f>+NETWORKDAYS(Tabla4[[#This Row],[Inicio]],Tabla4[[#This Row],[Fin]],Festivos!$B$4:$B$21)</f>
        <v>1</v>
      </c>
      <c r="AD112" s="55" t="s">
        <v>2185</v>
      </c>
    </row>
    <row r="113" spans="1:30" ht="12" customHeight="1">
      <c r="A113" s="142" t="s">
        <v>6441</v>
      </c>
      <c r="B113" s="55">
        <f>+YEAR(Tabla4[[#This Row],[Fecha de Solicitud]])</f>
        <v>2025</v>
      </c>
      <c r="C113" s="143">
        <v>45749</v>
      </c>
      <c r="D113" s="55" t="s">
        <v>1916</v>
      </c>
      <c r="E113" s="59">
        <v>20254200027833</v>
      </c>
      <c r="F113" s="55" t="s">
        <v>10124</v>
      </c>
      <c r="G113" s="59">
        <v>20254200017731</v>
      </c>
      <c r="H113" s="144" t="s">
        <v>10113</v>
      </c>
      <c r="I113" s="145" t="s">
        <v>10121</v>
      </c>
      <c r="J113" s="145" t="s">
        <v>1981</v>
      </c>
      <c r="K113" s="55" t="str">
        <f t="shared" si="3"/>
        <v>112 (2025) Hospital Departamental María Inmaculada E.S.E 20254200017731</v>
      </c>
      <c r="L113" s="145" t="s">
        <v>10133</v>
      </c>
      <c r="M113" s="84">
        <v>11</v>
      </c>
      <c r="N113" s="151">
        <v>230279</v>
      </c>
      <c r="O113" s="59">
        <v>20254300040773</v>
      </c>
      <c r="P113" s="148">
        <v>45804</v>
      </c>
      <c r="Q113" s="146">
        <v>0</v>
      </c>
      <c r="R113" s="151">
        <v>230279</v>
      </c>
      <c r="S113" s="145" t="s">
        <v>101</v>
      </c>
      <c r="T113" s="148">
        <v>45777</v>
      </c>
      <c r="U113" s="148">
        <v>45786</v>
      </c>
      <c r="V113" s="148">
        <v>45791</v>
      </c>
      <c r="W113" s="148">
        <v>45797</v>
      </c>
      <c r="X113" s="55" t="s">
        <v>2189</v>
      </c>
      <c r="Y113" s="55"/>
      <c r="Z113" s="84">
        <v>8</v>
      </c>
      <c r="AA113" s="148">
        <f>+Tabla4[[#This Row],[Fecha de Asignación]]</f>
        <v>45777</v>
      </c>
      <c r="AB113" s="148">
        <f>+Tabla4[[#This Row],[Fecha Envío Calidad]]</f>
        <v>45786</v>
      </c>
      <c r="AC113" s="84">
        <f>+NETWORKDAYS(Tabla4[[#This Row],[Inicio]],Tabla4[[#This Row],[Fin]],Festivos!$B$4:$B$21)</f>
        <v>7</v>
      </c>
      <c r="AD113" s="55" t="s">
        <v>2185</v>
      </c>
    </row>
    <row r="114" spans="1:30" ht="12" customHeight="1">
      <c r="A114" s="142" t="s">
        <v>6444</v>
      </c>
      <c r="B114" s="55">
        <f>+YEAR(Tabla4[[#This Row],[Fecha de Solicitud]])</f>
        <v>2025</v>
      </c>
      <c r="C114" s="143">
        <v>45749</v>
      </c>
      <c r="D114" s="55" t="s">
        <v>1916</v>
      </c>
      <c r="E114" s="59">
        <v>20254200027893</v>
      </c>
      <c r="F114" s="55" t="s">
        <v>21</v>
      </c>
      <c r="G114" s="59">
        <v>20254200013521</v>
      </c>
      <c r="H114" s="144" t="s">
        <v>10113</v>
      </c>
      <c r="I114" s="145" t="s">
        <v>10121</v>
      </c>
      <c r="J114" s="145" t="s">
        <v>1531</v>
      </c>
      <c r="K114" s="55" t="str">
        <f t="shared" si="3"/>
        <v>113 (2025) Hospital Alma Máter de Antioquia 20254200013521</v>
      </c>
      <c r="L114" s="145" t="s">
        <v>1440</v>
      </c>
      <c r="M114" s="84">
        <v>2</v>
      </c>
      <c r="N114" s="151">
        <v>2714</v>
      </c>
      <c r="O114" s="59">
        <v>20254300044503</v>
      </c>
      <c r="P114" s="148">
        <v>45800</v>
      </c>
      <c r="Q114" s="146">
        <v>2</v>
      </c>
      <c r="R114" s="178">
        <v>0</v>
      </c>
      <c r="S114" s="145" t="s">
        <v>101</v>
      </c>
      <c r="T114" s="148">
        <v>45777</v>
      </c>
      <c r="U114" s="148">
        <v>45790</v>
      </c>
      <c r="V114" s="148">
        <v>45805</v>
      </c>
      <c r="W114" s="148">
        <v>45805</v>
      </c>
      <c r="X114" s="55" t="s">
        <v>2189</v>
      </c>
      <c r="Y114" s="55"/>
      <c r="Z114" s="84">
        <v>10</v>
      </c>
      <c r="AA114" s="148">
        <f>+Tabla4[[#This Row],[Fecha de Asignación]]</f>
        <v>45777</v>
      </c>
      <c r="AB114" s="148">
        <f>+Tabla4[[#This Row],[Fecha Envío Calidad]]</f>
        <v>45790</v>
      </c>
      <c r="AC114" s="84">
        <f>+NETWORKDAYS(Tabla4[[#This Row],[Inicio]],Tabla4[[#This Row],[Fin]],Festivos!$B$4:$B$21)</f>
        <v>9</v>
      </c>
      <c r="AD114" s="55" t="s">
        <v>2185</v>
      </c>
    </row>
    <row r="115" spans="1:30" ht="12" customHeight="1">
      <c r="A115" s="142" t="s">
        <v>6448</v>
      </c>
      <c r="B115" s="55">
        <f>+YEAR(Tabla4[[#This Row],[Fecha de Solicitud]])</f>
        <v>2025</v>
      </c>
      <c r="C115" s="143">
        <v>45749</v>
      </c>
      <c r="D115" s="55" t="s">
        <v>1916</v>
      </c>
      <c r="E115" s="59">
        <v>20254200028133</v>
      </c>
      <c r="F115" s="55" t="s">
        <v>10124</v>
      </c>
      <c r="G115" s="59">
        <v>20254200017511</v>
      </c>
      <c r="H115" s="144" t="s">
        <v>10113</v>
      </c>
      <c r="I115" s="145" t="s">
        <v>10121</v>
      </c>
      <c r="J115" s="145" t="s">
        <v>2014</v>
      </c>
      <c r="K115" s="55" t="str">
        <f t="shared" si="3"/>
        <v>114 (2025) Clínica de Fracturas Valledupar S.A.S 20254200017511</v>
      </c>
      <c r="L115" s="145" t="s">
        <v>10136</v>
      </c>
      <c r="M115" s="84">
        <v>1</v>
      </c>
      <c r="N115" s="151">
        <v>85700</v>
      </c>
      <c r="O115" s="59">
        <v>20254300043493</v>
      </c>
      <c r="P115" s="148">
        <v>45817</v>
      </c>
      <c r="Q115" s="146">
        <v>0</v>
      </c>
      <c r="R115" s="178">
        <v>85700</v>
      </c>
      <c r="S115" s="145" t="s">
        <v>101</v>
      </c>
      <c r="T115" s="148">
        <v>45777</v>
      </c>
      <c r="U115" s="148">
        <v>45791</v>
      </c>
      <c r="V115" s="148">
        <v>45800</v>
      </c>
      <c r="W115" s="148">
        <v>45804</v>
      </c>
      <c r="X115" s="55" t="s">
        <v>2189</v>
      </c>
      <c r="Y115" s="55"/>
      <c r="Z115" s="84">
        <v>11</v>
      </c>
      <c r="AA115" s="148">
        <f>+Tabla4[[#This Row],[Fecha de Asignación]]</f>
        <v>45777</v>
      </c>
      <c r="AB115" s="148">
        <f>+Tabla4[[#This Row],[Fecha Envío Calidad]]</f>
        <v>45791</v>
      </c>
      <c r="AC115" s="84">
        <f>+NETWORKDAYS(Tabla4[[#This Row],[Inicio]],Tabla4[[#This Row],[Fin]],Festivos!$B$4:$B$21)</f>
        <v>10</v>
      </c>
      <c r="AD115" s="55" t="s">
        <v>2185</v>
      </c>
    </row>
    <row r="116" spans="1:30" ht="12" customHeight="1">
      <c r="A116" s="142" t="s">
        <v>6451</v>
      </c>
      <c r="B116" s="55">
        <f>+YEAR(Tabla4[[#This Row],[Fecha de Solicitud]])</f>
        <v>2025</v>
      </c>
      <c r="C116" s="143">
        <v>45749</v>
      </c>
      <c r="D116" s="55" t="s">
        <v>1916</v>
      </c>
      <c r="E116" s="59">
        <v>20254200027873</v>
      </c>
      <c r="F116" s="55" t="s">
        <v>86</v>
      </c>
      <c r="G116" s="59">
        <v>20254200013151</v>
      </c>
      <c r="H116" s="144" t="s">
        <v>10113</v>
      </c>
      <c r="I116" s="145" t="s">
        <v>10121</v>
      </c>
      <c r="J116" s="145" t="s">
        <v>10211</v>
      </c>
      <c r="K116" s="55" t="str">
        <f t="shared" si="3"/>
        <v>115 (2025) Centro Médico y Rehabilitación Barú 20254200013151</v>
      </c>
      <c r="L116" s="145" t="s">
        <v>1440</v>
      </c>
      <c r="M116" s="84">
        <v>6</v>
      </c>
      <c r="N116" s="151">
        <v>317575</v>
      </c>
      <c r="O116" s="59">
        <v>20254300043473</v>
      </c>
      <c r="P116" s="148">
        <v>45817</v>
      </c>
      <c r="Q116" s="146">
        <v>0</v>
      </c>
      <c r="R116" s="178">
        <v>317575</v>
      </c>
      <c r="S116" s="145" t="s">
        <v>101</v>
      </c>
      <c r="T116" s="148">
        <v>45777</v>
      </c>
      <c r="U116" s="148">
        <v>45790</v>
      </c>
      <c r="V116" s="148">
        <v>45800</v>
      </c>
      <c r="W116" s="148">
        <v>45804</v>
      </c>
      <c r="X116" s="55" t="s">
        <v>2189</v>
      </c>
      <c r="Y116" s="55"/>
      <c r="Z116" s="84">
        <v>10</v>
      </c>
      <c r="AA116" s="148">
        <f>+Tabla4[[#This Row],[Fecha de Asignación]]</f>
        <v>45777</v>
      </c>
      <c r="AB116" s="148">
        <f>+Tabla4[[#This Row],[Fecha Envío Calidad]]</f>
        <v>45790</v>
      </c>
      <c r="AC116" s="84">
        <f>+NETWORKDAYS(Tabla4[[#This Row],[Inicio]],Tabla4[[#This Row],[Fin]],Festivos!$B$4:$B$21)</f>
        <v>9</v>
      </c>
      <c r="AD116" s="55" t="s">
        <v>2185</v>
      </c>
    </row>
    <row r="117" spans="1:30" ht="12" customHeight="1">
      <c r="A117" s="142" t="s">
        <v>6455</v>
      </c>
      <c r="B117" s="55">
        <f>+YEAR(Tabla4[[#This Row],[Fecha de Solicitud]])</f>
        <v>2025</v>
      </c>
      <c r="C117" s="143">
        <v>45749</v>
      </c>
      <c r="D117" s="55" t="s">
        <v>1916</v>
      </c>
      <c r="E117" s="59">
        <v>20254200028453</v>
      </c>
      <c r="F117" s="55" t="s">
        <v>10127</v>
      </c>
      <c r="G117" s="59">
        <v>20244200529421</v>
      </c>
      <c r="H117" s="144" t="s">
        <v>10113</v>
      </c>
      <c r="I117" s="144" t="s">
        <v>10114</v>
      </c>
      <c r="J117" s="145" t="s">
        <v>344</v>
      </c>
      <c r="K117" s="55" t="str">
        <f t="shared" si="3"/>
        <v>116 (2025) Asmet Salud EPS 20244200529421</v>
      </c>
      <c r="L117" s="145" t="s">
        <v>10212</v>
      </c>
      <c r="M117" s="84">
        <v>8</v>
      </c>
      <c r="N117" s="151">
        <v>11067542</v>
      </c>
      <c r="O117" s="59">
        <v>20254300058283</v>
      </c>
      <c r="P117" s="148">
        <v>45845</v>
      </c>
      <c r="Q117" s="146">
        <v>3</v>
      </c>
      <c r="R117" s="178">
        <v>9173788</v>
      </c>
      <c r="S117" s="145" t="s">
        <v>101</v>
      </c>
      <c r="T117" s="148">
        <v>45777</v>
      </c>
      <c r="U117" s="148">
        <v>45782</v>
      </c>
      <c r="V117" s="148">
        <v>45841</v>
      </c>
      <c r="W117" s="148">
        <v>45842</v>
      </c>
      <c r="X117" s="55" t="s">
        <v>2189</v>
      </c>
      <c r="Y117" s="55"/>
      <c r="Z117" s="84">
        <v>8</v>
      </c>
      <c r="AA117" s="148">
        <f>+Tabla4[[#This Row],[Fecha de Asignación]]</f>
        <v>45777</v>
      </c>
      <c r="AB117" s="148">
        <f>+Tabla4[[#This Row],[Fecha Envío Calidad]]</f>
        <v>45782</v>
      </c>
      <c r="AC117" s="84">
        <f>+NETWORKDAYS(Tabla4[[#This Row],[Inicio]],Tabla4[[#This Row],[Fin]],Festivos!$B$4:$B$21)</f>
        <v>3</v>
      </c>
      <c r="AD117" s="55" t="s">
        <v>2185</v>
      </c>
    </row>
    <row r="118" spans="1:30" ht="12" customHeight="1">
      <c r="A118" s="142" t="s">
        <v>6459</v>
      </c>
      <c r="B118" s="55">
        <f>+YEAR(Tabla4[[#This Row],[Fecha de Solicitud]])</f>
        <v>2025</v>
      </c>
      <c r="C118" s="143">
        <v>45754</v>
      </c>
      <c r="D118" s="55" t="s">
        <v>1916</v>
      </c>
      <c r="E118" s="59">
        <v>20254200028203</v>
      </c>
      <c r="F118" s="55" t="s">
        <v>10127</v>
      </c>
      <c r="G118" s="59">
        <v>20244200546481</v>
      </c>
      <c r="H118" s="144" t="s">
        <v>10113</v>
      </c>
      <c r="I118" s="144" t="s">
        <v>10114</v>
      </c>
      <c r="J118" s="145" t="s">
        <v>10180</v>
      </c>
      <c r="K118" s="55" t="str">
        <f t="shared" si="3"/>
        <v>117 (2025) S.O.S EPS 20244200546481</v>
      </c>
      <c r="L118" s="145" t="s">
        <v>10213</v>
      </c>
      <c r="M118" s="84">
        <v>611</v>
      </c>
      <c r="N118" s="151">
        <v>452349316</v>
      </c>
      <c r="O118" s="59">
        <v>20254300079103</v>
      </c>
      <c r="P118" s="148">
        <v>45918</v>
      </c>
      <c r="Q118" s="146">
        <v>175</v>
      </c>
      <c r="R118" s="178">
        <v>213013161.13999999</v>
      </c>
      <c r="S118" s="145" t="s">
        <v>72</v>
      </c>
      <c r="T118" s="148">
        <v>45857</v>
      </c>
      <c r="U118" s="148">
        <v>45884</v>
      </c>
      <c r="V118" s="148">
        <v>45898</v>
      </c>
      <c r="W118" s="148">
        <v>45909</v>
      </c>
      <c r="X118" s="55" t="s">
        <v>2189</v>
      </c>
      <c r="Y118" s="55" t="s">
        <v>10214</v>
      </c>
      <c r="Z118" s="84">
        <v>35</v>
      </c>
      <c r="AA118" s="148">
        <f>+Tabla4[[#This Row],[Fecha de Asignación]]</f>
        <v>45857</v>
      </c>
      <c r="AB118" s="148">
        <f>+Tabla4[[#This Row],[Fecha Envío Calidad]]</f>
        <v>45884</v>
      </c>
      <c r="AC118" s="84">
        <f>+NETWORKDAYS(Tabla4[[#This Row],[Inicio]],Tabla4[[#This Row],[Fin]],Festivos!$B$4:$B$21)</f>
        <v>19</v>
      </c>
      <c r="AD118" s="84" t="s">
        <v>2185</v>
      </c>
    </row>
    <row r="119" spans="1:30" ht="12" customHeight="1">
      <c r="A119" s="142" t="s">
        <v>6461</v>
      </c>
      <c r="B119" s="55">
        <f>+YEAR(Tabla4[[#This Row],[Fecha de Solicitud]])</f>
        <v>2025</v>
      </c>
      <c r="C119" s="143">
        <v>45754</v>
      </c>
      <c r="D119" s="55" t="s">
        <v>1916</v>
      </c>
      <c r="E119" s="59">
        <v>20254200028693</v>
      </c>
      <c r="F119" s="55" t="s">
        <v>24</v>
      </c>
      <c r="G119" s="59">
        <v>20244200546501</v>
      </c>
      <c r="H119" s="144" t="s">
        <v>10113</v>
      </c>
      <c r="I119" s="144" t="s">
        <v>10114</v>
      </c>
      <c r="J119" s="145" t="s">
        <v>355</v>
      </c>
      <c r="K119" s="55" t="str">
        <f t="shared" si="3"/>
        <v>118 (2025) Famisanar EPS 20244200546501</v>
      </c>
      <c r="L119" s="145" t="s">
        <v>10118</v>
      </c>
      <c r="M119" s="84">
        <v>863</v>
      </c>
      <c r="N119" s="149">
        <v>4686140172</v>
      </c>
      <c r="O119" s="59">
        <v>20254300098243</v>
      </c>
      <c r="P119" s="148">
        <v>45972</v>
      </c>
      <c r="Q119" s="146">
        <v>474</v>
      </c>
      <c r="R119" s="170" t="s">
        <v>10215</v>
      </c>
      <c r="S119" s="145" t="s">
        <v>74</v>
      </c>
      <c r="T119" s="148">
        <v>45824</v>
      </c>
      <c r="U119" s="148">
        <v>45894</v>
      </c>
      <c r="V119" s="148">
        <v>45918</v>
      </c>
      <c r="W119" s="148">
        <v>45957</v>
      </c>
      <c r="X119" s="55" t="s">
        <v>2189</v>
      </c>
      <c r="Y119" s="184" t="s">
        <v>10216</v>
      </c>
      <c r="Z119" s="84">
        <v>25</v>
      </c>
      <c r="AA119" s="148">
        <f>+Tabla4[[#This Row],[Fecha de Asignación]]</f>
        <v>45824</v>
      </c>
      <c r="AB119" s="148">
        <f>+Tabla4[[#This Row],[Fecha Envío Calidad]]</f>
        <v>45894</v>
      </c>
      <c r="AC119" s="84">
        <f>+NETWORKDAYS(Tabla4[[#This Row],[Inicio]],Tabla4[[#This Row],[Fin]],Festivos!$B$4:$B$21)</f>
        <v>47</v>
      </c>
      <c r="AD119" s="84" t="s">
        <v>6117</v>
      </c>
    </row>
    <row r="120" spans="1:30" ht="12" customHeight="1">
      <c r="A120" s="142" t="s">
        <v>6466</v>
      </c>
      <c r="B120" s="55">
        <f>+YEAR(Tabla4[[#This Row],[Fecha de Solicitud]])</f>
        <v>2025</v>
      </c>
      <c r="C120" s="143">
        <v>45754</v>
      </c>
      <c r="D120" s="55" t="s">
        <v>1916</v>
      </c>
      <c r="E120" s="59">
        <v>20254200028713</v>
      </c>
      <c r="F120" s="55" t="s">
        <v>24</v>
      </c>
      <c r="G120" s="59">
        <v>20244200548011</v>
      </c>
      <c r="H120" s="144" t="s">
        <v>10113</v>
      </c>
      <c r="I120" s="144" t="s">
        <v>10114</v>
      </c>
      <c r="J120" s="145" t="s">
        <v>355</v>
      </c>
      <c r="K120" s="55" t="str">
        <f t="shared" si="3"/>
        <v>119 (2025) Famisanar EPS 20244200548011</v>
      </c>
      <c r="L120" s="145" t="s">
        <v>10217</v>
      </c>
      <c r="M120" s="84">
        <f>60+157+604+423+1</f>
        <v>1245</v>
      </c>
      <c r="N120" s="151">
        <v>7209286553</v>
      </c>
      <c r="O120" s="59">
        <v>20254300076783</v>
      </c>
      <c r="P120" s="148">
        <v>45918</v>
      </c>
      <c r="Q120" s="146">
        <v>484</v>
      </c>
      <c r="R120" s="178">
        <v>619515127.26999998</v>
      </c>
      <c r="S120" s="145" t="s">
        <v>102</v>
      </c>
      <c r="T120" s="148">
        <v>45792</v>
      </c>
      <c r="U120" s="148">
        <v>45870</v>
      </c>
      <c r="V120" s="148">
        <v>45894</v>
      </c>
      <c r="W120" s="148">
        <v>45909</v>
      </c>
      <c r="X120" s="55" t="s">
        <v>2189</v>
      </c>
      <c r="Y120" s="55" t="s">
        <v>10218</v>
      </c>
      <c r="Z120" s="84">
        <v>35</v>
      </c>
      <c r="AA120" s="148">
        <f>+Tabla4[[#This Row],[Fecha de Asignación]]</f>
        <v>45792</v>
      </c>
      <c r="AB120" s="148">
        <f>+Tabla4[[#This Row],[Fecha Envío Calidad]]</f>
        <v>45870</v>
      </c>
      <c r="AC120" s="84">
        <f>+NETWORKDAYS(Tabla4[[#This Row],[Inicio]],Tabla4[[#This Row],[Fin]],Festivos!$B$4:$B$21)</f>
        <v>54</v>
      </c>
      <c r="AD120" s="84" t="s">
        <v>10149</v>
      </c>
    </row>
    <row r="121" spans="1:30" ht="12" customHeight="1">
      <c r="A121" s="142" t="s">
        <v>6469</v>
      </c>
      <c r="B121" s="55">
        <f>+YEAR(Tabla4[[#This Row],[Fecha de Solicitud]])</f>
        <v>2025</v>
      </c>
      <c r="C121" s="143">
        <v>45749</v>
      </c>
      <c r="D121" s="55" t="s">
        <v>1916</v>
      </c>
      <c r="E121" s="59">
        <v>20254200026423</v>
      </c>
      <c r="F121" s="55" t="s">
        <v>10111</v>
      </c>
      <c r="G121" s="59">
        <v>20244200548091</v>
      </c>
      <c r="H121" s="145" t="s">
        <v>10113</v>
      </c>
      <c r="I121" s="144" t="s">
        <v>10114</v>
      </c>
      <c r="J121" s="145" t="s">
        <v>315</v>
      </c>
      <c r="K121" s="55" t="str">
        <f t="shared" si="3"/>
        <v>120 (2025) Sanitas EPS 20244200548091</v>
      </c>
      <c r="L121" s="145" t="s">
        <v>10217</v>
      </c>
      <c r="M121" s="84">
        <v>2834</v>
      </c>
      <c r="N121" s="151">
        <v>5972752732.3800001</v>
      </c>
      <c r="O121" s="59">
        <v>20254300119833</v>
      </c>
      <c r="P121" s="148">
        <v>45987</v>
      </c>
      <c r="Q121" s="146">
        <v>1669</v>
      </c>
      <c r="R121" s="178">
        <v>5070967303.8000002</v>
      </c>
      <c r="S121" s="145" t="s">
        <v>102</v>
      </c>
      <c r="T121" s="148">
        <v>45749</v>
      </c>
      <c r="U121" s="148">
        <v>45972</v>
      </c>
      <c r="V121" s="148">
        <v>45980</v>
      </c>
      <c r="W121" s="148">
        <v>45985</v>
      </c>
      <c r="X121" s="55" t="s">
        <v>2189</v>
      </c>
      <c r="Y121" s="184" t="s">
        <v>10219</v>
      </c>
      <c r="Z121" s="84">
        <v>35</v>
      </c>
      <c r="AA121" s="148">
        <f>+Tabla4[[#This Row],[Fecha de Asignación]]</f>
        <v>45749</v>
      </c>
      <c r="AB121" s="148">
        <f>+Tabla4[[#This Row],[Fecha Envío Calidad]]</f>
        <v>45972</v>
      </c>
      <c r="AC121" s="84">
        <f>+NETWORKDAYS(Tabla4[[#This Row],[Inicio]],Tabla4[[#This Row],[Fin]],Festivos!$B$4:$B$21)</f>
        <v>150</v>
      </c>
      <c r="AD121" s="84" t="s">
        <v>2185</v>
      </c>
    </row>
    <row r="122" spans="1:30" ht="12" customHeight="1">
      <c r="A122" s="142" t="s">
        <v>6472</v>
      </c>
      <c r="B122" s="55">
        <f>+YEAR(Tabla4[[#This Row],[Fecha de Solicitud]])</f>
        <v>2025</v>
      </c>
      <c r="C122" s="143">
        <v>45755</v>
      </c>
      <c r="D122" s="55" t="s">
        <v>1916</v>
      </c>
      <c r="E122" s="59">
        <v>20254200027883</v>
      </c>
      <c r="F122" s="55" t="s">
        <v>86</v>
      </c>
      <c r="G122" s="59">
        <v>20254200013121</v>
      </c>
      <c r="H122" s="145" t="s">
        <v>10113</v>
      </c>
      <c r="I122" s="144" t="s">
        <v>10114</v>
      </c>
      <c r="J122" s="173" t="s">
        <v>9117</v>
      </c>
      <c r="K122" s="55" t="str">
        <f t="shared" si="3"/>
        <v>121 (2025) Caja de Compensación Familiar del Valle del Cauca 20254200013121</v>
      </c>
      <c r="L122" s="145" t="s">
        <v>10220</v>
      </c>
      <c r="M122" s="84">
        <v>2</v>
      </c>
      <c r="N122" s="151">
        <v>107600</v>
      </c>
      <c r="O122" s="59">
        <v>20254300031633</v>
      </c>
      <c r="P122" s="148">
        <v>45777</v>
      </c>
      <c r="Q122" s="146">
        <v>1</v>
      </c>
      <c r="R122" s="178">
        <v>50600</v>
      </c>
      <c r="S122" s="145" t="s">
        <v>60</v>
      </c>
      <c r="T122" s="148">
        <v>45763</v>
      </c>
      <c r="U122" s="148">
        <v>45763</v>
      </c>
      <c r="V122" s="148">
        <v>45763</v>
      </c>
      <c r="W122" s="148">
        <v>45768</v>
      </c>
      <c r="X122" s="55" t="s">
        <v>2189</v>
      </c>
      <c r="Y122" s="55" t="s">
        <v>10126</v>
      </c>
      <c r="Z122" s="84">
        <v>3</v>
      </c>
      <c r="AA122" s="148">
        <f>+Tabla4[[#This Row],[Fecha de Asignación]]</f>
        <v>45763</v>
      </c>
      <c r="AB122" s="148">
        <f>+Tabla4[[#This Row],[Fecha Envío Calidad]]</f>
        <v>45763</v>
      </c>
      <c r="AC122" s="84">
        <f>+NETWORKDAYS(Tabla4[[#This Row],[Inicio]],Tabla4[[#This Row],[Fin]],Festivos!$B$4:$B$21)</f>
        <v>1</v>
      </c>
      <c r="AD122" s="55" t="s">
        <v>2185</v>
      </c>
    </row>
    <row r="123" spans="1:30" ht="12" customHeight="1">
      <c r="A123" s="142" t="s">
        <v>6473</v>
      </c>
      <c r="B123" s="55">
        <f>+YEAR(Tabla4[[#This Row],[Fecha de Solicitud]])</f>
        <v>2025</v>
      </c>
      <c r="C123" s="143">
        <v>45755</v>
      </c>
      <c r="D123" s="55" t="s">
        <v>1916</v>
      </c>
      <c r="E123" s="59">
        <v>20254200029633</v>
      </c>
      <c r="F123" s="55" t="s">
        <v>10135</v>
      </c>
      <c r="G123" s="59">
        <v>20244200568693</v>
      </c>
      <c r="H123" s="145" t="s">
        <v>10113</v>
      </c>
      <c r="I123" s="144" t="s">
        <v>10121</v>
      </c>
      <c r="J123" s="173" t="s">
        <v>945</v>
      </c>
      <c r="K123" s="55" t="str">
        <f t="shared" si="3"/>
        <v>122 (2025) Hospital Universitario Clínica San Rafael 20244200568693</v>
      </c>
      <c r="L123" s="145" t="s">
        <v>265</v>
      </c>
      <c r="M123" s="84">
        <v>3</v>
      </c>
      <c r="N123" s="151">
        <v>108590</v>
      </c>
      <c r="O123" s="59">
        <v>20254300031843</v>
      </c>
      <c r="P123" s="148">
        <v>45777</v>
      </c>
      <c r="Q123" s="146">
        <v>0</v>
      </c>
      <c r="R123" s="178">
        <v>108509</v>
      </c>
      <c r="S123" s="145" t="s">
        <v>60</v>
      </c>
      <c r="T123" s="148">
        <v>45763</v>
      </c>
      <c r="U123" s="148">
        <v>45768</v>
      </c>
      <c r="V123" s="148">
        <v>45768</v>
      </c>
      <c r="W123" s="148">
        <v>45768</v>
      </c>
      <c r="X123" s="55" t="s">
        <v>2189</v>
      </c>
      <c r="Y123" s="55" t="s">
        <v>10126</v>
      </c>
      <c r="Z123" s="84">
        <v>5</v>
      </c>
      <c r="AA123" s="148">
        <f>+Tabla4[[#This Row],[Fecha de Asignación]]</f>
        <v>45763</v>
      </c>
      <c r="AB123" s="148">
        <f>+Tabla4[[#This Row],[Fecha Envío Calidad]]</f>
        <v>45768</v>
      </c>
      <c r="AC123" s="84">
        <f>+NETWORKDAYS(Tabla4[[#This Row],[Inicio]],Tabla4[[#This Row],[Fin]],Festivos!$B$4:$B$21)</f>
        <v>2</v>
      </c>
      <c r="AD123" s="55" t="s">
        <v>2185</v>
      </c>
    </row>
    <row r="124" spans="1:30" ht="12" customHeight="1">
      <c r="A124" s="142" t="s">
        <v>6476</v>
      </c>
      <c r="B124" s="55">
        <f>+YEAR(Tabla4[[#This Row],[Fecha de Solicitud]])</f>
        <v>2025</v>
      </c>
      <c r="C124" s="143">
        <v>45757</v>
      </c>
      <c r="D124" s="55" t="s">
        <v>1916</v>
      </c>
      <c r="E124" s="59">
        <v>20254200030423</v>
      </c>
      <c r="F124" s="55" t="s">
        <v>10111</v>
      </c>
      <c r="G124" s="59" t="s">
        <v>10221</v>
      </c>
      <c r="H124" s="145" t="s">
        <v>10113</v>
      </c>
      <c r="I124" s="144" t="s">
        <v>10121</v>
      </c>
      <c r="J124" s="173" t="s">
        <v>2021</v>
      </c>
      <c r="K124" s="55" t="str">
        <f t="shared" si="3"/>
        <v>123 (2025) Instituto Departamental de Salud de Nariño Resolución 18177</v>
      </c>
      <c r="L124" s="145" t="s">
        <v>10125</v>
      </c>
      <c r="M124" s="84">
        <v>1</v>
      </c>
      <c r="N124" s="151">
        <v>224000</v>
      </c>
      <c r="O124" s="59">
        <v>20254300038573</v>
      </c>
      <c r="P124" s="148">
        <v>45800</v>
      </c>
      <c r="Q124" s="146">
        <v>1</v>
      </c>
      <c r="R124" s="178">
        <v>0</v>
      </c>
      <c r="S124" s="145" t="s">
        <v>60</v>
      </c>
      <c r="T124" s="148">
        <v>45762</v>
      </c>
      <c r="U124" s="148">
        <v>45789</v>
      </c>
      <c r="V124" s="148">
        <v>45789</v>
      </c>
      <c r="W124" s="148">
        <v>45791</v>
      </c>
      <c r="X124" s="55" t="s">
        <v>2189</v>
      </c>
      <c r="Y124" s="55" t="s">
        <v>10126</v>
      </c>
      <c r="Z124" s="84">
        <v>20</v>
      </c>
      <c r="AA124" s="148">
        <f>+Tabla4[[#This Row],[Fecha de Asignación]]</f>
        <v>45762</v>
      </c>
      <c r="AB124" s="148">
        <f>+Tabla4[[#This Row],[Fecha Envío Calidad]]</f>
        <v>45789</v>
      </c>
      <c r="AC124" s="84">
        <f>+NETWORKDAYS(Tabla4[[#This Row],[Inicio]],Tabla4[[#This Row],[Fin]],Festivos!$B$4:$B$21)</f>
        <v>17</v>
      </c>
      <c r="AD124" s="84" t="s">
        <v>2185</v>
      </c>
    </row>
    <row r="125" spans="1:30" ht="12" customHeight="1">
      <c r="A125" s="142" t="s">
        <v>6480</v>
      </c>
      <c r="B125" s="55">
        <f>+YEAR(Tabla4[[#This Row],[Fecha de Solicitud]])</f>
        <v>2025</v>
      </c>
      <c r="C125" s="143">
        <v>45758</v>
      </c>
      <c r="D125" s="55" t="s">
        <v>1916</v>
      </c>
      <c r="E125" s="59">
        <v>20254200030753</v>
      </c>
      <c r="F125" s="55" t="s">
        <v>21</v>
      </c>
      <c r="G125" s="59">
        <v>20244200529591</v>
      </c>
      <c r="H125" s="145" t="s">
        <v>10113</v>
      </c>
      <c r="I125" s="144" t="s">
        <v>10121</v>
      </c>
      <c r="J125" s="173" t="s">
        <v>10222</v>
      </c>
      <c r="K125" s="55" t="str">
        <f t="shared" ref="K125:K156" si="4">A125&amp;" ("&amp;B125&amp;") "&amp;J125&amp;" "&amp;G125</f>
        <v>124 (2025) San Rafael de Yolombo E.S.E 20244200529591</v>
      </c>
      <c r="L125" s="145" t="s">
        <v>10133</v>
      </c>
      <c r="M125" s="84">
        <v>7</v>
      </c>
      <c r="N125" s="151">
        <v>74037</v>
      </c>
      <c r="O125" s="59">
        <v>20254300033623</v>
      </c>
      <c r="P125" s="148">
        <v>45777</v>
      </c>
      <c r="Q125" s="146">
        <v>0</v>
      </c>
      <c r="R125" s="178">
        <v>74037</v>
      </c>
      <c r="S125" s="145" t="s">
        <v>68</v>
      </c>
      <c r="T125" s="148">
        <v>45763</v>
      </c>
      <c r="U125" s="148">
        <v>45771</v>
      </c>
      <c r="V125" s="148">
        <v>45771</v>
      </c>
      <c r="W125" s="148">
        <v>45771</v>
      </c>
      <c r="X125" s="55" t="s">
        <v>2189</v>
      </c>
      <c r="Y125" s="55" t="s">
        <v>10126</v>
      </c>
      <c r="Z125" s="84">
        <v>8</v>
      </c>
      <c r="AA125" s="148">
        <f>+Tabla4[[#This Row],[Fecha de Asignación]]</f>
        <v>45763</v>
      </c>
      <c r="AB125" s="148">
        <f>+Tabla4[[#This Row],[Fecha Envío Calidad]]</f>
        <v>45771</v>
      </c>
      <c r="AC125" s="84">
        <f>+NETWORKDAYS(Tabla4[[#This Row],[Inicio]],Tabla4[[#This Row],[Fin]],Festivos!$B$4:$B$21)</f>
        <v>5</v>
      </c>
      <c r="AD125" s="55" t="s">
        <v>2185</v>
      </c>
    </row>
    <row r="126" spans="1:30" ht="12" customHeight="1">
      <c r="A126" s="142" t="s">
        <v>6484</v>
      </c>
      <c r="B126" s="55">
        <f>+YEAR(Tabla4[[#This Row],[Fecha de Solicitud]])</f>
        <v>2025</v>
      </c>
      <c r="C126" s="143">
        <v>45758</v>
      </c>
      <c r="D126" s="55" t="s">
        <v>1916</v>
      </c>
      <c r="E126" s="59">
        <v>20254200030613</v>
      </c>
      <c r="F126" s="55" t="s">
        <v>10135</v>
      </c>
      <c r="G126" s="59">
        <v>20244200572113</v>
      </c>
      <c r="H126" s="145" t="s">
        <v>10113</v>
      </c>
      <c r="I126" s="144" t="s">
        <v>10121</v>
      </c>
      <c r="J126" s="173" t="s">
        <v>673</v>
      </c>
      <c r="K126" s="55" t="str">
        <f t="shared" si="4"/>
        <v>125 (2025) Fundación Amigos de la Salud 20244200572113</v>
      </c>
      <c r="L126" s="145" t="s">
        <v>10133</v>
      </c>
      <c r="M126" s="84">
        <v>124</v>
      </c>
      <c r="N126" s="151">
        <v>19419759</v>
      </c>
      <c r="O126" s="59">
        <v>20254300061523</v>
      </c>
      <c r="P126" s="148">
        <v>45854</v>
      </c>
      <c r="Q126" s="146">
        <v>62</v>
      </c>
      <c r="R126" s="178">
        <v>4310829</v>
      </c>
      <c r="S126" s="145" t="s">
        <v>100</v>
      </c>
      <c r="T126" s="148">
        <v>45811</v>
      </c>
      <c r="U126" s="148">
        <v>45813</v>
      </c>
      <c r="V126" s="148">
        <v>45819</v>
      </c>
      <c r="W126" s="148">
        <v>45852</v>
      </c>
      <c r="X126" s="55" t="s">
        <v>2189</v>
      </c>
      <c r="Y126" s="55"/>
      <c r="Z126" s="84">
        <v>22</v>
      </c>
      <c r="AA126" s="148">
        <f>+Tabla4[[#This Row],[Fecha de Asignación]]</f>
        <v>45811</v>
      </c>
      <c r="AB126" s="148">
        <f>+Tabla4[[#This Row],[Fecha Envío Calidad]]</f>
        <v>45813</v>
      </c>
      <c r="AC126" s="84">
        <f>+NETWORKDAYS(Tabla4[[#This Row],[Inicio]],Tabla4[[#This Row],[Fin]],Festivos!$B$4:$B$21)</f>
        <v>3</v>
      </c>
      <c r="AD126" s="55" t="s">
        <v>2185</v>
      </c>
    </row>
    <row r="127" spans="1:30" ht="12" customHeight="1">
      <c r="A127" s="142" t="s">
        <v>6488</v>
      </c>
      <c r="B127" s="55">
        <f>+YEAR(Tabla4[[#This Row],[Fecha de Solicitud]])</f>
        <v>2025</v>
      </c>
      <c r="C127" s="143">
        <v>45761</v>
      </c>
      <c r="D127" s="55" t="s">
        <v>1916</v>
      </c>
      <c r="E127" s="59">
        <v>20254200031063</v>
      </c>
      <c r="F127" s="55" t="s">
        <v>21</v>
      </c>
      <c r="G127" s="59">
        <v>20244200529631</v>
      </c>
      <c r="H127" s="145" t="s">
        <v>10113</v>
      </c>
      <c r="I127" s="144" t="s">
        <v>10121</v>
      </c>
      <c r="J127" s="173" t="s">
        <v>1210</v>
      </c>
      <c r="K127" s="55" t="str">
        <f t="shared" si="4"/>
        <v>126 (2025) Hospital Universitario San Ignacio 20244200529631</v>
      </c>
      <c r="L127" s="145" t="s">
        <v>10133</v>
      </c>
      <c r="M127" s="84">
        <v>6</v>
      </c>
      <c r="N127" s="151">
        <v>218565</v>
      </c>
      <c r="O127" s="59">
        <v>20254300033663</v>
      </c>
      <c r="P127" s="148">
        <v>45777</v>
      </c>
      <c r="Q127" s="146">
        <v>0</v>
      </c>
      <c r="R127" s="178">
        <v>218565</v>
      </c>
      <c r="S127" s="145" t="s">
        <v>68</v>
      </c>
      <c r="T127" s="148">
        <v>45763</v>
      </c>
      <c r="U127" s="148">
        <v>45771</v>
      </c>
      <c r="V127" s="148">
        <v>45771</v>
      </c>
      <c r="W127" s="148">
        <v>45771</v>
      </c>
      <c r="X127" s="55" t="s">
        <v>2189</v>
      </c>
      <c r="Y127" s="55" t="s">
        <v>10126</v>
      </c>
      <c r="Z127" s="84">
        <v>8</v>
      </c>
      <c r="AA127" s="148">
        <f>+Tabla4[[#This Row],[Fecha de Asignación]]</f>
        <v>45763</v>
      </c>
      <c r="AB127" s="148">
        <f>+Tabla4[[#This Row],[Fecha Envío Calidad]]</f>
        <v>45771</v>
      </c>
      <c r="AC127" s="84">
        <f>+NETWORKDAYS(Tabla4[[#This Row],[Inicio]],Tabla4[[#This Row],[Fin]],Festivos!$B$4:$B$21)</f>
        <v>5</v>
      </c>
      <c r="AD127" s="55" t="s">
        <v>2185</v>
      </c>
    </row>
    <row r="128" spans="1:30" ht="12" customHeight="1">
      <c r="A128" s="142" t="s">
        <v>6491</v>
      </c>
      <c r="B128" s="55">
        <f>+YEAR(Tabla4[[#This Row],[Fecha de Solicitud]])</f>
        <v>2025</v>
      </c>
      <c r="C128" s="143">
        <v>45761</v>
      </c>
      <c r="D128" s="55" t="s">
        <v>1916</v>
      </c>
      <c r="E128" s="59">
        <v>20254200031103</v>
      </c>
      <c r="F128" s="55" t="s">
        <v>21</v>
      </c>
      <c r="G128" s="59">
        <v>20244200529781</v>
      </c>
      <c r="H128" s="145" t="s">
        <v>10113</v>
      </c>
      <c r="I128" s="144" t="s">
        <v>10121</v>
      </c>
      <c r="J128" s="173" t="s">
        <v>10223</v>
      </c>
      <c r="K128" s="55" t="str">
        <f t="shared" si="4"/>
        <v>127 (2025) Inversiones Médicas Barú S.A.S 20244200529781</v>
      </c>
      <c r="L128" s="145" t="s">
        <v>10133</v>
      </c>
      <c r="M128" s="84">
        <v>7</v>
      </c>
      <c r="N128" s="151">
        <v>535900</v>
      </c>
      <c r="O128" s="59">
        <v>20254300034303</v>
      </c>
      <c r="P128" s="148">
        <v>45783</v>
      </c>
      <c r="Q128" s="146">
        <v>0</v>
      </c>
      <c r="R128" s="178">
        <v>535900</v>
      </c>
      <c r="S128" s="145" t="s">
        <v>68</v>
      </c>
      <c r="T128" s="148">
        <v>45763</v>
      </c>
      <c r="U128" s="148">
        <v>45772</v>
      </c>
      <c r="V128" s="148">
        <v>45772</v>
      </c>
      <c r="W128" s="148">
        <v>45775</v>
      </c>
      <c r="X128" s="55" t="s">
        <v>2189</v>
      </c>
      <c r="Y128" s="55" t="s">
        <v>10126</v>
      </c>
      <c r="Z128" s="84">
        <v>8</v>
      </c>
      <c r="AA128" s="148">
        <f>+Tabla4[[#This Row],[Fecha de Asignación]]</f>
        <v>45763</v>
      </c>
      <c r="AB128" s="148">
        <f>+Tabla4[[#This Row],[Fecha Envío Calidad]]</f>
        <v>45772</v>
      </c>
      <c r="AC128" s="84">
        <f>+NETWORKDAYS(Tabla4[[#This Row],[Inicio]],Tabla4[[#This Row],[Fin]],Festivos!$B$4:$B$21)</f>
        <v>6</v>
      </c>
      <c r="AD128" s="55" t="s">
        <v>2185</v>
      </c>
    </row>
    <row r="129" spans="1:30" ht="12" customHeight="1">
      <c r="A129" s="142" t="s">
        <v>6493</v>
      </c>
      <c r="B129" s="55">
        <f>+YEAR(Tabla4[[#This Row],[Fecha de Solicitud]])</f>
        <v>2025</v>
      </c>
      <c r="C129" s="143">
        <v>45763</v>
      </c>
      <c r="D129" s="55" t="s">
        <v>1916</v>
      </c>
      <c r="E129" s="59">
        <v>20254200031613</v>
      </c>
      <c r="F129" s="55" t="s">
        <v>21</v>
      </c>
      <c r="G129" s="59">
        <v>20244200529861</v>
      </c>
      <c r="H129" s="145" t="s">
        <v>10113</v>
      </c>
      <c r="I129" s="144" t="s">
        <v>10121</v>
      </c>
      <c r="J129" s="173" t="s">
        <v>10224</v>
      </c>
      <c r="K129" s="55" t="str">
        <f t="shared" si="4"/>
        <v>128 (2025) Inversiones Médicas de Antioquia S.A Clínica Las Vegas 20244200529861</v>
      </c>
      <c r="L129" s="145" t="s">
        <v>10133</v>
      </c>
      <c r="M129" s="84">
        <v>9</v>
      </c>
      <c r="N129" s="151">
        <v>550000</v>
      </c>
      <c r="O129" s="59" t="s">
        <v>10225</v>
      </c>
      <c r="P129" s="148">
        <v>45777</v>
      </c>
      <c r="Q129" s="146">
        <v>0</v>
      </c>
      <c r="R129" s="178">
        <v>550000</v>
      </c>
      <c r="S129" s="145" t="s">
        <v>60</v>
      </c>
      <c r="T129" s="148">
        <v>45769</v>
      </c>
      <c r="U129" s="148">
        <v>45769</v>
      </c>
      <c r="V129" s="148">
        <v>45769</v>
      </c>
      <c r="W129" s="148">
        <v>45769</v>
      </c>
      <c r="X129" s="55" t="s">
        <v>2189</v>
      </c>
      <c r="Y129" s="55" t="s">
        <v>10126</v>
      </c>
      <c r="Z129" s="84">
        <v>3</v>
      </c>
      <c r="AA129" s="148">
        <f>+Tabla4[[#This Row],[Fecha de Asignación]]</f>
        <v>45769</v>
      </c>
      <c r="AB129" s="148">
        <f>+Tabla4[[#This Row],[Fecha Envío Calidad]]</f>
        <v>45769</v>
      </c>
      <c r="AC129" s="84">
        <f>+NETWORKDAYS(Tabla4[[#This Row],[Inicio]],Tabla4[[#This Row],[Fin]],Festivos!$B$4:$B$21)</f>
        <v>1</v>
      </c>
      <c r="AD129" s="55" t="s">
        <v>2185</v>
      </c>
    </row>
    <row r="130" spans="1:30" ht="12" customHeight="1">
      <c r="A130" s="142" t="s">
        <v>6495</v>
      </c>
      <c r="B130" s="55">
        <f>+YEAR(Tabla4[[#This Row],[Fecha de Solicitud]])</f>
        <v>2025</v>
      </c>
      <c r="C130" s="143">
        <v>45763</v>
      </c>
      <c r="D130" s="55" t="s">
        <v>1916</v>
      </c>
      <c r="E130" s="59">
        <v>20254200031663</v>
      </c>
      <c r="F130" s="55" t="s">
        <v>21</v>
      </c>
      <c r="G130" s="59">
        <v>20244200529891</v>
      </c>
      <c r="H130" s="145" t="s">
        <v>10117</v>
      </c>
      <c r="I130" s="144" t="s">
        <v>10121</v>
      </c>
      <c r="J130" s="173" t="s">
        <v>10226</v>
      </c>
      <c r="K130" s="55" t="str">
        <f t="shared" si="4"/>
        <v>129 (2025) Ortopsalud IPS En Liquidación 20244200529891</v>
      </c>
      <c r="L130" s="145" t="s">
        <v>193</v>
      </c>
      <c r="M130" s="84">
        <v>1</v>
      </c>
      <c r="N130" s="151">
        <v>52400</v>
      </c>
      <c r="O130" s="59">
        <v>20254300032783</v>
      </c>
      <c r="P130" s="148">
        <v>45777</v>
      </c>
      <c r="Q130" s="146">
        <v>0</v>
      </c>
      <c r="R130" s="178">
        <v>52400</v>
      </c>
      <c r="S130" s="145" t="s">
        <v>60</v>
      </c>
      <c r="T130" s="148">
        <v>45769</v>
      </c>
      <c r="U130" s="148">
        <v>45769</v>
      </c>
      <c r="V130" s="148">
        <v>45769</v>
      </c>
      <c r="W130" s="148">
        <v>45769</v>
      </c>
      <c r="X130" s="55" t="s">
        <v>2189</v>
      </c>
      <c r="Y130" s="55" t="s">
        <v>10126</v>
      </c>
      <c r="Z130" s="84">
        <v>3</v>
      </c>
      <c r="AA130" s="148">
        <f>+Tabla4[[#This Row],[Fecha de Asignación]]</f>
        <v>45769</v>
      </c>
      <c r="AB130" s="148">
        <f>+Tabla4[[#This Row],[Fecha Envío Calidad]]</f>
        <v>45769</v>
      </c>
      <c r="AC130" s="84">
        <f>+NETWORKDAYS(Tabla4[[#This Row],[Inicio]],Tabla4[[#This Row],[Fin]],Festivos!$B$4:$B$21)</f>
        <v>1</v>
      </c>
      <c r="AD130" s="55" t="s">
        <v>2185</v>
      </c>
    </row>
    <row r="131" spans="1:30" ht="12" customHeight="1">
      <c r="A131" s="142" t="s">
        <v>6499</v>
      </c>
      <c r="B131" s="55">
        <f>+YEAR(Tabla4[[#This Row],[Fecha de Solicitud]])</f>
        <v>2025</v>
      </c>
      <c r="C131" s="143">
        <v>45763</v>
      </c>
      <c r="D131" s="55" t="s">
        <v>1916</v>
      </c>
      <c r="E131" s="59">
        <v>20254200031683</v>
      </c>
      <c r="F131" s="55" t="s">
        <v>21</v>
      </c>
      <c r="G131" s="59">
        <v>20244200530331</v>
      </c>
      <c r="H131" s="145" t="s">
        <v>10113</v>
      </c>
      <c r="I131" s="144" t="s">
        <v>10121</v>
      </c>
      <c r="J131" s="173" t="s">
        <v>10227</v>
      </c>
      <c r="K131" s="55" t="str">
        <f t="shared" si="4"/>
        <v>130 (2025) Salud para mi País S.A.S 20244200530331</v>
      </c>
      <c r="L131" s="145" t="s">
        <v>10133</v>
      </c>
      <c r="M131" s="84">
        <v>9</v>
      </c>
      <c r="N131" s="151">
        <v>8467787</v>
      </c>
      <c r="O131" s="59">
        <v>20254300032323</v>
      </c>
      <c r="P131" s="148">
        <v>45777</v>
      </c>
      <c r="Q131" s="146">
        <v>0</v>
      </c>
      <c r="R131" s="178">
        <v>8467787</v>
      </c>
      <c r="S131" s="145" t="s">
        <v>60</v>
      </c>
      <c r="T131" s="148">
        <v>45769</v>
      </c>
      <c r="U131" s="148">
        <v>45769</v>
      </c>
      <c r="V131" s="148">
        <v>45769</v>
      </c>
      <c r="W131" s="148">
        <v>45769</v>
      </c>
      <c r="X131" s="55" t="s">
        <v>2189</v>
      </c>
      <c r="Y131" s="55" t="s">
        <v>10126</v>
      </c>
      <c r="Z131" s="84">
        <v>3</v>
      </c>
      <c r="AA131" s="148">
        <f>+Tabla4[[#This Row],[Fecha de Asignación]]</f>
        <v>45769</v>
      </c>
      <c r="AB131" s="148">
        <f>+Tabla4[[#This Row],[Fecha Envío Calidad]]</f>
        <v>45769</v>
      </c>
      <c r="AC131" s="84">
        <f>+NETWORKDAYS(Tabla4[[#This Row],[Inicio]],Tabla4[[#This Row],[Fin]],Festivos!$B$4:$B$21)</f>
        <v>1</v>
      </c>
      <c r="AD131" s="55" t="s">
        <v>2185</v>
      </c>
    </row>
    <row r="132" spans="1:30" ht="12" customHeight="1">
      <c r="A132" s="142" t="s">
        <v>6501</v>
      </c>
      <c r="B132" s="55">
        <f>+YEAR(Tabla4[[#This Row],[Fecha de Solicitud]])</f>
        <v>2025</v>
      </c>
      <c r="C132" s="143">
        <v>45763</v>
      </c>
      <c r="D132" s="55" t="s">
        <v>1916</v>
      </c>
      <c r="E132" s="59">
        <v>20254200031693</v>
      </c>
      <c r="F132" s="55" t="s">
        <v>21</v>
      </c>
      <c r="G132" s="59">
        <v>20244200530091</v>
      </c>
      <c r="H132" s="145" t="s">
        <v>10117</v>
      </c>
      <c r="I132" s="144" t="s">
        <v>10121</v>
      </c>
      <c r="J132" s="173" t="s">
        <v>10228</v>
      </c>
      <c r="K132" s="55" t="str">
        <f t="shared" si="4"/>
        <v>131 (2025) Tecnología Diagnóstica de La Sabana S.A.S En Liquidación 20244200530091</v>
      </c>
      <c r="L132" s="145" t="s">
        <v>193</v>
      </c>
      <c r="M132" s="84">
        <v>2</v>
      </c>
      <c r="N132" s="151">
        <v>2083600</v>
      </c>
      <c r="O132" s="59">
        <v>20254300032733</v>
      </c>
      <c r="P132" s="148">
        <v>45777</v>
      </c>
      <c r="Q132" s="146">
        <v>0</v>
      </c>
      <c r="R132" s="178">
        <v>2083600</v>
      </c>
      <c r="S132" s="145" t="s">
        <v>60</v>
      </c>
      <c r="T132" s="148">
        <v>45769</v>
      </c>
      <c r="U132" s="148">
        <v>45769</v>
      </c>
      <c r="V132" s="148">
        <v>45769</v>
      </c>
      <c r="W132" s="148">
        <v>45769</v>
      </c>
      <c r="X132" s="55" t="s">
        <v>2189</v>
      </c>
      <c r="Y132" s="55" t="s">
        <v>10126</v>
      </c>
      <c r="Z132" s="84">
        <v>3</v>
      </c>
      <c r="AA132" s="148">
        <f>+Tabla4[[#This Row],[Fecha de Asignación]]</f>
        <v>45769</v>
      </c>
      <c r="AB132" s="148">
        <f>+Tabla4[[#This Row],[Fecha Envío Calidad]]</f>
        <v>45769</v>
      </c>
      <c r="AC132" s="84">
        <f>+NETWORKDAYS(Tabla4[[#This Row],[Inicio]],Tabla4[[#This Row],[Fin]],Festivos!$B$4:$B$21)</f>
        <v>1</v>
      </c>
      <c r="AD132" s="55" t="s">
        <v>2185</v>
      </c>
    </row>
    <row r="133" spans="1:30" ht="12" customHeight="1">
      <c r="A133" s="142" t="s">
        <v>6505</v>
      </c>
      <c r="B133" s="55">
        <f>+YEAR(Tabla4[[#This Row],[Fecha de Solicitud]])</f>
        <v>2025</v>
      </c>
      <c r="C133" s="143">
        <v>45763</v>
      </c>
      <c r="D133" s="55" t="s">
        <v>1916</v>
      </c>
      <c r="E133" s="59">
        <v>20254200031043</v>
      </c>
      <c r="F133" s="55" t="s">
        <v>21</v>
      </c>
      <c r="G133" s="59">
        <v>20244200529621</v>
      </c>
      <c r="H133" s="145" t="s">
        <v>10113</v>
      </c>
      <c r="I133" s="144" t="s">
        <v>10121</v>
      </c>
      <c r="J133" s="173" t="s">
        <v>10229</v>
      </c>
      <c r="K133" s="55" t="str">
        <f t="shared" si="4"/>
        <v>132 (2025) IPS Los Comuneros Hospital Universitario de Bucaramanga 20244200529621</v>
      </c>
      <c r="L133" s="145" t="s">
        <v>10133</v>
      </c>
      <c r="M133" s="84">
        <v>5</v>
      </c>
      <c r="N133" s="151">
        <v>57097</v>
      </c>
      <c r="O133" s="59">
        <v>20254300032573</v>
      </c>
      <c r="P133" s="148">
        <v>45777</v>
      </c>
      <c r="Q133" s="146">
        <v>0</v>
      </c>
      <c r="R133" s="178">
        <v>50097</v>
      </c>
      <c r="S133" s="145" t="s">
        <v>60</v>
      </c>
      <c r="T133" s="148">
        <v>45769</v>
      </c>
      <c r="U133" s="148">
        <v>45769</v>
      </c>
      <c r="V133" s="148">
        <v>45769</v>
      </c>
      <c r="W133" s="148">
        <v>45769</v>
      </c>
      <c r="X133" s="55" t="s">
        <v>2189</v>
      </c>
      <c r="Y133" s="55" t="s">
        <v>10126</v>
      </c>
      <c r="Z133" s="84">
        <v>3</v>
      </c>
      <c r="AA133" s="148">
        <f>+Tabla4[[#This Row],[Fecha de Asignación]]</f>
        <v>45769</v>
      </c>
      <c r="AB133" s="148">
        <f>+Tabla4[[#This Row],[Fecha Envío Calidad]]</f>
        <v>45769</v>
      </c>
      <c r="AC133" s="84">
        <f>+NETWORKDAYS(Tabla4[[#This Row],[Inicio]],Tabla4[[#This Row],[Fin]],Festivos!$B$4:$B$21)</f>
        <v>1</v>
      </c>
      <c r="AD133" s="55" t="s">
        <v>2185</v>
      </c>
    </row>
    <row r="134" spans="1:30" ht="12" customHeight="1">
      <c r="A134" s="142" t="s">
        <v>6508</v>
      </c>
      <c r="B134" s="55">
        <f>+YEAR(Tabla4[[#This Row],[Fecha de Solicitud]])</f>
        <v>2025</v>
      </c>
      <c r="C134" s="143">
        <v>45771</v>
      </c>
      <c r="D134" s="55" t="s">
        <v>1916</v>
      </c>
      <c r="E134" s="59">
        <v>20254200031813</v>
      </c>
      <c r="F134" s="55" t="s">
        <v>10132</v>
      </c>
      <c r="G134" s="59">
        <v>20254200012813</v>
      </c>
      <c r="H134" s="145" t="s">
        <v>10113</v>
      </c>
      <c r="I134" s="144" t="s">
        <v>10121</v>
      </c>
      <c r="J134" s="173" t="s">
        <v>10230</v>
      </c>
      <c r="K134" s="55" t="str">
        <f t="shared" si="4"/>
        <v>133 (2025) Clínica San Francisco de Asís S.A.S 20254200012813</v>
      </c>
      <c r="L134" s="145" t="s">
        <v>10150</v>
      </c>
      <c r="M134" s="84">
        <v>444</v>
      </c>
      <c r="N134" s="151">
        <v>133838200</v>
      </c>
      <c r="O134" s="59">
        <v>20254300064593</v>
      </c>
      <c r="P134" s="148">
        <v>45867</v>
      </c>
      <c r="Q134" s="146">
        <v>407</v>
      </c>
      <c r="R134" s="178">
        <v>39657900</v>
      </c>
      <c r="S134" s="145" t="s">
        <v>60</v>
      </c>
      <c r="T134" s="148">
        <v>45856</v>
      </c>
      <c r="U134" s="148">
        <v>45860</v>
      </c>
      <c r="V134" s="148">
        <v>45860</v>
      </c>
      <c r="W134" s="148">
        <v>45861</v>
      </c>
      <c r="X134" s="55" t="s">
        <v>2189</v>
      </c>
      <c r="Y134" s="55" t="s">
        <v>10126</v>
      </c>
      <c r="Z134" s="84">
        <v>22</v>
      </c>
      <c r="AA134" s="148">
        <f>+Tabla4[[#This Row],[Fecha de Asignación]]</f>
        <v>45856</v>
      </c>
      <c r="AB134" s="148">
        <f>+Tabla4[[#This Row],[Fecha Envío Calidad]]</f>
        <v>45860</v>
      </c>
      <c r="AC134" s="84">
        <f>+NETWORKDAYS(Tabla4[[#This Row],[Inicio]],Tabla4[[#This Row],[Fin]],Festivos!$B$4:$B$21)</f>
        <v>3</v>
      </c>
      <c r="AD134" s="55" t="s">
        <v>2185</v>
      </c>
    </row>
    <row r="135" spans="1:30" ht="12" customHeight="1">
      <c r="A135" s="142" t="s">
        <v>6512</v>
      </c>
      <c r="B135" s="55">
        <f>+YEAR(Tabla4[[#This Row],[Fecha de Solicitud]])</f>
        <v>2025</v>
      </c>
      <c r="C135" s="143">
        <v>45771</v>
      </c>
      <c r="D135" s="55" t="s">
        <v>1916</v>
      </c>
      <c r="E135" s="59">
        <v>20254200032273</v>
      </c>
      <c r="F135" s="55" t="s">
        <v>86</v>
      </c>
      <c r="G135" s="59">
        <v>20254200013101</v>
      </c>
      <c r="H135" s="145" t="s">
        <v>10113</v>
      </c>
      <c r="I135" s="144" t="s">
        <v>10121</v>
      </c>
      <c r="J135" s="173" t="s">
        <v>2110</v>
      </c>
      <c r="K135" s="55" t="str">
        <f t="shared" si="4"/>
        <v>134 (2025) Administradora Clínica La Colina 20254200013101</v>
      </c>
      <c r="L135" s="145" t="s">
        <v>193</v>
      </c>
      <c r="M135" s="84">
        <v>1</v>
      </c>
      <c r="N135" s="151">
        <v>217000</v>
      </c>
      <c r="O135" s="59">
        <v>20254300041573</v>
      </c>
      <c r="P135" s="148">
        <v>45804</v>
      </c>
      <c r="Q135" s="146">
        <v>0</v>
      </c>
      <c r="R135" s="178">
        <v>217000</v>
      </c>
      <c r="S135" s="145" t="s">
        <v>60</v>
      </c>
      <c r="T135" s="148">
        <v>45791</v>
      </c>
      <c r="U135" s="148">
        <v>45798</v>
      </c>
      <c r="V135" s="148">
        <v>45798</v>
      </c>
      <c r="W135" s="148">
        <v>45804</v>
      </c>
      <c r="X135" s="55" t="s">
        <v>2189</v>
      </c>
      <c r="Y135" s="55" t="s">
        <v>10126</v>
      </c>
      <c r="Z135" s="84">
        <v>8</v>
      </c>
      <c r="AA135" s="148">
        <f>+Tabla4[[#This Row],[Fecha de Asignación]]</f>
        <v>45791</v>
      </c>
      <c r="AB135" s="148">
        <f>+Tabla4[[#This Row],[Fecha Envío Calidad]]</f>
        <v>45798</v>
      </c>
      <c r="AC135" s="84">
        <f>+NETWORKDAYS(Tabla4[[#This Row],[Inicio]],Tabla4[[#This Row],[Fin]],Festivos!$B$4:$B$21)</f>
        <v>6</v>
      </c>
      <c r="AD135" s="55" t="s">
        <v>2185</v>
      </c>
    </row>
    <row r="136" spans="1:30" ht="12" customHeight="1">
      <c r="A136" s="142" t="s">
        <v>6516</v>
      </c>
      <c r="B136" s="55">
        <f>+YEAR(Tabla4[[#This Row],[Fecha de Solicitud]])</f>
        <v>2025</v>
      </c>
      <c r="C136" s="143">
        <v>45771</v>
      </c>
      <c r="D136" s="55" t="s">
        <v>1916</v>
      </c>
      <c r="E136" s="59">
        <v>20254200033473</v>
      </c>
      <c r="F136" s="55" t="s">
        <v>10132</v>
      </c>
      <c r="G136" s="59">
        <v>20254200013373</v>
      </c>
      <c r="H136" s="145" t="s">
        <v>10113</v>
      </c>
      <c r="I136" s="144" t="s">
        <v>10121</v>
      </c>
      <c r="J136" s="173" t="s">
        <v>10231</v>
      </c>
      <c r="K136" s="55" t="str">
        <f t="shared" si="4"/>
        <v>135 (2025) Sociedad Médica Alcalá S.A.S 20254200013373</v>
      </c>
      <c r="L136" s="145" t="s">
        <v>10150</v>
      </c>
      <c r="M136" s="84">
        <v>45</v>
      </c>
      <c r="N136" s="151">
        <v>16767200</v>
      </c>
      <c r="O136" s="59">
        <v>20254300047683</v>
      </c>
      <c r="P136" s="148">
        <v>45825</v>
      </c>
      <c r="Q136" s="146">
        <v>1</v>
      </c>
      <c r="R136" s="178">
        <v>16703500</v>
      </c>
      <c r="S136" s="145" t="s">
        <v>60</v>
      </c>
      <c r="T136" s="148">
        <v>45807</v>
      </c>
      <c r="U136" s="148">
        <v>45814</v>
      </c>
      <c r="V136" s="148">
        <v>45814</v>
      </c>
      <c r="W136" s="148">
        <v>45817</v>
      </c>
      <c r="X136" s="55" t="s">
        <v>2189</v>
      </c>
      <c r="Y136" s="55" t="s">
        <v>10126</v>
      </c>
      <c r="Z136" s="84">
        <v>20</v>
      </c>
      <c r="AA136" s="148">
        <f>+Tabla4[[#This Row],[Fecha de Asignación]]</f>
        <v>45807</v>
      </c>
      <c r="AB136" s="148">
        <f>+Tabla4[[#This Row],[Fecha Envío Calidad]]</f>
        <v>45814</v>
      </c>
      <c r="AC136" s="84">
        <f>+NETWORKDAYS(Tabla4[[#This Row],[Inicio]],Tabla4[[#This Row],[Fin]],Festivos!$B$4:$B$21)</f>
        <v>5</v>
      </c>
      <c r="AD136" s="55" t="s">
        <v>2185</v>
      </c>
    </row>
    <row r="137" spans="1:30" ht="12" customHeight="1">
      <c r="A137" s="142" t="s">
        <v>6520</v>
      </c>
      <c r="B137" s="55">
        <f>+YEAR(Tabla4[[#This Row],[Fecha de Solicitud]])</f>
        <v>2025</v>
      </c>
      <c r="C137" s="143">
        <v>45775</v>
      </c>
      <c r="D137" s="55" t="s">
        <v>1916</v>
      </c>
      <c r="E137" s="59">
        <v>20254200034573</v>
      </c>
      <c r="F137" s="55" t="s">
        <v>10124</v>
      </c>
      <c r="G137" s="59">
        <v>20246309697852</v>
      </c>
      <c r="H137" s="145" t="s">
        <v>10113</v>
      </c>
      <c r="I137" s="144" t="s">
        <v>10121</v>
      </c>
      <c r="J137" s="173" t="s">
        <v>10232</v>
      </c>
      <c r="K137" s="55" t="str">
        <f t="shared" si="4"/>
        <v>136 (2025) E.S.E Hospital Universitario de La Samaritana 20246309697852</v>
      </c>
      <c r="L137" s="145" t="s">
        <v>10136</v>
      </c>
      <c r="M137" s="84">
        <v>24</v>
      </c>
      <c r="N137" s="151">
        <v>1514638</v>
      </c>
      <c r="O137" s="59">
        <v>20254300035893</v>
      </c>
      <c r="P137" s="148">
        <v>45791</v>
      </c>
      <c r="Q137" s="146">
        <v>0</v>
      </c>
      <c r="R137" s="178">
        <v>0</v>
      </c>
      <c r="S137" s="145" t="s">
        <v>74</v>
      </c>
      <c r="T137" s="148">
        <v>45776</v>
      </c>
      <c r="U137" s="148">
        <v>45777</v>
      </c>
      <c r="V137" s="148">
        <v>45777</v>
      </c>
      <c r="W137" s="148">
        <v>45784</v>
      </c>
      <c r="X137" s="55" t="s">
        <v>2189</v>
      </c>
      <c r="Y137" s="55"/>
      <c r="Z137" s="84">
        <v>8</v>
      </c>
      <c r="AA137" s="148">
        <f>+Tabla4[[#This Row],[Fecha de Asignación]]</f>
        <v>45776</v>
      </c>
      <c r="AB137" s="148">
        <f>+Tabla4[[#This Row],[Fecha Envío Calidad]]</f>
        <v>45777</v>
      </c>
      <c r="AC137" s="84">
        <f>+NETWORKDAYS(Tabla4[[#This Row],[Inicio]],Tabla4[[#This Row],[Fin]],Festivos!$B$4:$B$21)</f>
        <v>2</v>
      </c>
      <c r="AD137" s="55" t="s">
        <v>2185</v>
      </c>
    </row>
    <row r="138" spans="1:30" ht="12" customHeight="1">
      <c r="A138" s="142" t="s">
        <v>6524</v>
      </c>
      <c r="B138" s="55">
        <f>+YEAR(Tabla4[[#This Row],[Fecha de Solicitud]])</f>
        <v>2025</v>
      </c>
      <c r="C138" s="143">
        <v>45776</v>
      </c>
      <c r="D138" s="55" t="s">
        <v>1916</v>
      </c>
      <c r="E138" s="59">
        <v>20254200035313</v>
      </c>
      <c r="F138" s="55" t="s">
        <v>10132</v>
      </c>
      <c r="G138" s="59">
        <v>20254200005891</v>
      </c>
      <c r="H138" s="145" t="s">
        <v>10113</v>
      </c>
      <c r="I138" s="144" t="s">
        <v>10121</v>
      </c>
      <c r="J138" s="173" t="s">
        <v>10233</v>
      </c>
      <c r="K138" s="55" t="str">
        <f t="shared" si="4"/>
        <v>137 (2025) Fabilu S.A.S 20254200005891</v>
      </c>
      <c r="L138" s="145" t="s">
        <v>193</v>
      </c>
      <c r="M138" s="84">
        <v>44</v>
      </c>
      <c r="N138" s="151">
        <v>2726012</v>
      </c>
      <c r="O138" s="59">
        <v>20254300041563</v>
      </c>
      <c r="P138" s="148">
        <v>45804</v>
      </c>
      <c r="Q138" s="146">
        <v>0</v>
      </c>
      <c r="R138" s="170">
        <v>2726012</v>
      </c>
      <c r="S138" s="145" t="s">
        <v>57</v>
      </c>
      <c r="T138" s="148">
        <v>45791</v>
      </c>
      <c r="U138" s="148">
        <v>45797</v>
      </c>
      <c r="V138" s="148">
        <v>45797</v>
      </c>
      <c r="W138" s="148">
        <v>45798</v>
      </c>
      <c r="X138" s="55" t="s">
        <v>2189</v>
      </c>
      <c r="Y138" s="55" t="s">
        <v>10126</v>
      </c>
      <c r="Z138" s="84">
        <v>8</v>
      </c>
      <c r="AA138" s="148">
        <f>+Tabla4[[#This Row],[Fecha de Asignación]]</f>
        <v>45791</v>
      </c>
      <c r="AB138" s="148">
        <f>+Tabla4[[#This Row],[Fecha Envío Calidad]]</f>
        <v>45797</v>
      </c>
      <c r="AC138" s="84">
        <f>+NETWORKDAYS(Tabla4[[#This Row],[Inicio]],Tabla4[[#This Row],[Fin]],Festivos!$B$4:$B$21)</f>
        <v>5</v>
      </c>
      <c r="AD138" s="55" t="s">
        <v>2185</v>
      </c>
    </row>
    <row r="139" spans="1:30" ht="12" customHeight="1">
      <c r="A139" s="142" t="s">
        <v>6528</v>
      </c>
      <c r="B139" s="55">
        <f>+YEAR(Tabla4[[#This Row],[Fecha de Solicitud]])</f>
        <v>2025</v>
      </c>
      <c r="C139" s="143">
        <v>45777</v>
      </c>
      <c r="D139" s="55" t="s">
        <v>1916</v>
      </c>
      <c r="E139" s="59">
        <v>20254200035533</v>
      </c>
      <c r="F139" s="55" t="s">
        <v>10124</v>
      </c>
      <c r="G139" s="59" t="s">
        <v>10207</v>
      </c>
      <c r="H139" s="145" t="s">
        <v>10113</v>
      </c>
      <c r="I139" s="144" t="s">
        <v>10121</v>
      </c>
      <c r="J139" s="173" t="s">
        <v>1926</v>
      </c>
      <c r="K139" s="55" t="str">
        <f t="shared" si="4"/>
        <v>138 (2025) Clínica Mediláser S.A.S Resolución 018210</v>
      </c>
      <c r="L139" s="145" t="s">
        <v>10122</v>
      </c>
      <c r="M139" s="84">
        <v>5</v>
      </c>
      <c r="N139" s="151">
        <v>173130.78</v>
      </c>
      <c r="O139" s="59">
        <v>20254100047233</v>
      </c>
      <c r="P139" s="148">
        <v>45825</v>
      </c>
      <c r="Q139" s="146">
        <v>0</v>
      </c>
      <c r="R139" s="170">
        <v>245800</v>
      </c>
      <c r="S139" s="145" t="s">
        <v>77</v>
      </c>
      <c r="T139" s="148">
        <v>45784</v>
      </c>
      <c r="U139" s="148">
        <v>45811</v>
      </c>
      <c r="V139" s="148">
        <v>45813</v>
      </c>
      <c r="W139" s="148">
        <v>45819</v>
      </c>
      <c r="X139" s="55" t="s">
        <v>2189</v>
      </c>
      <c r="Y139" s="55"/>
      <c r="Z139" s="84">
        <v>8</v>
      </c>
      <c r="AA139" s="148">
        <f>+Tabla4[[#This Row],[Fecha de Asignación]]</f>
        <v>45784</v>
      </c>
      <c r="AB139" s="148">
        <f>+Tabla4[[#This Row],[Fecha Envío Calidad]]</f>
        <v>45811</v>
      </c>
      <c r="AC139" s="84">
        <f>+NETWORKDAYS(Tabla4[[#This Row],[Inicio]],Tabla4[[#This Row],[Fin]],Festivos!$B$4:$B$21)</f>
        <v>19</v>
      </c>
      <c r="AD139" s="55" t="s">
        <v>6117</v>
      </c>
    </row>
    <row r="140" spans="1:30" ht="12" customHeight="1">
      <c r="A140" s="142" t="s">
        <v>6532</v>
      </c>
      <c r="B140" s="55">
        <f>+YEAR(Tabla4[[#This Row],[Fecha de Solicitud]])</f>
        <v>2025</v>
      </c>
      <c r="C140" s="143">
        <v>45777</v>
      </c>
      <c r="D140" s="55" t="s">
        <v>1916</v>
      </c>
      <c r="E140" s="59">
        <v>20254200035843</v>
      </c>
      <c r="F140" s="55" t="s">
        <v>10127</v>
      </c>
      <c r="G140" s="59">
        <v>20254200006651</v>
      </c>
      <c r="H140" s="145" t="s">
        <v>10113</v>
      </c>
      <c r="I140" s="144" t="s">
        <v>10114</v>
      </c>
      <c r="J140" s="173" t="s">
        <v>10234</v>
      </c>
      <c r="K140" s="55" t="str">
        <f t="shared" si="4"/>
        <v>139 (2025) Policia Nacional Sanidad 20254200006651</v>
      </c>
      <c r="L140" s="145" t="s">
        <v>10235</v>
      </c>
      <c r="M140" s="84">
        <v>1</v>
      </c>
      <c r="N140" s="151">
        <v>5120520</v>
      </c>
      <c r="O140" s="59">
        <v>20254300042063</v>
      </c>
      <c r="P140" s="148">
        <v>45804</v>
      </c>
      <c r="Q140" s="146">
        <v>0</v>
      </c>
      <c r="R140" s="178">
        <v>5120520</v>
      </c>
      <c r="S140" s="145" t="s">
        <v>68</v>
      </c>
      <c r="T140" s="148">
        <v>45784</v>
      </c>
      <c r="U140" s="148">
        <v>45798</v>
      </c>
      <c r="V140" s="148">
        <v>45799</v>
      </c>
      <c r="W140" s="148">
        <v>45799</v>
      </c>
      <c r="X140" s="55" t="s">
        <v>2189</v>
      </c>
      <c r="Y140" s="55" t="s">
        <v>10126</v>
      </c>
      <c r="Z140" s="84">
        <v>11</v>
      </c>
      <c r="AA140" s="148">
        <f>+Tabla4[[#This Row],[Fecha de Asignación]]</f>
        <v>45784</v>
      </c>
      <c r="AB140" s="148">
        <f>+Tabla4[[#This Row],[Fecha Envío Calidad]]</f>
        <v>45798</v>
      </c>
      <c r="AC140" s="84">
        <f>+NETWORKDAYS(Tabla4[[#This Row],[Inicio]],Tabla4[[#This Row],[Fin]],Festivos!$B$4:$B$21)</f>
        <v>11</v>
      </c>
      <c r="AD140" s="55" t="s">
        <v>2185</v>
      </c>
    </row>
    <row r="141" spans="1:30" ht="12" customHeight="1">
      <c r="A141" s="142" t="s">
        <v>6536</v>
      </c>
      <c r="B141" s="55">
        <f>+YEAR(Tabla4[[#This Row],[Fecha de Solicitud]])</f>
        <v>2025</v>
      </c>
      <c r="C141" s="143">
        <v>45777</v>
      </c>
      <c r="D141" s="55" t="s">
        <v>1916</v>
      </c>
      <c r="E141" s="59">
        <v>20254200035523</v>
      </c>
      <c r="F141" s="55" t="s">
        <v>10127</v>
      </c>
      <c r="G141" s="59">
        <v>20244201249961</v>
      </c>
      <c r="H141" s="145" t="s">
        <v>10113</v>
      </c>
      <c r="I141" s="144" t="s">
        <v>10114</v>
      </c>
      <c r="J141" s="173" t="s">
        <v>481</v>
      </c>
      <c r="K141" s="55" t="str">
        <f t="shared" si="4"/>
        <v>140 (2025) Coosalud EPS 20244201249961</v>
      </c>
      <c r="L141" s="145" t="s">
        <v>10133</v>
      </c>
      <c r="M141" s="84">
        <v>8</v>
      </c>
      <c r="N141" s="151">
        <v>0</v>
      </c>
      <c r="O141" s="59">
        <v>20254100040083</v>
      </c>
      <c r="P141" s="148">
        <v>45804</v>
      </c>
      <c r="Q141" s="146">
        <v>3</v>
      </c>
      <c r="R141" s="178">
        <v>10139690</v>
      </c>
      <c r="S141" s="145" t="s">
        <v>77</v>
      </c>
      <c r="T141" s="148">
        <v>45784</v>
      </c>
      <c r="U141" s="148">
        <v>45786</v>
      </c>
      <c r="V141" s="148">
        <v>45792</v>
      </c>
      <c r="W141" s="148">
        <v>45797</v>
      </c>
      <c r="X141" s="55" t="s">
        <v>2189</v>
      </c>
      <c r="Y141" s="55"/>
      <c r="Z141" s="84">
        <v>8</v>
      </c>
      <c r="AA141" s="148">
        <f>+Tabla4[[#This Row],[Fecha de Asignación]]</f>
        <v>45784</v>
      </c>
      <c r="AB141" s="148">
        <f>+Tabla4[[#This Row],[Fecha Envío Calidad]]</f>
        <v>45786</v>
      </c>
      <c r="AC141" s="84">
        <f>+NETWORKDAYS(Tabla4[[#This Row],[Inicio]],Tabla4[[#This Row],[Fin]],Festivos!$B$4:$B$21)</f>
        <v>3</v>
      </c>
      <c r="AD141" s="55" t="s">
        <v>2185</v>
      </c>
    </row>
    <row r="142" spans="1:30" ht="12" customHeight="1">
      <c r="A142" s="142" t="s">
        <v>6543</v>
      </c>
      <c r="B142" s="55">
        <f>+YEAR(Tabla4[[#This Row],[Fecha de Solicitud]])</f>
        <v>2025</v>
      </c>
      <c r="C142" s="143">
        <v>45779</v>
      </c>
      <c r="D142" s="55" t="s">
        <v>1916</v>
      </c>
      <c r="E142" s="59">
        <v>20254200036143</v>
      </c>
      <c r="F142" s="55" t="s">
        <v>10135</v>
      </c>
      <c r="G142" s="59">
        <v>20254200011271</v>
      </c>
      <c r="H142" s="145" t="s">
        <v>10113</v>
      </c>
      <c r="I142" s="144" t="s">
        <v>10121</v>
      </c>
      <c r="J142" s="173" t="s">
        <v>2035</v>
      </c>
      <c r="K142" s="55" t="str">
        <f t="shared" si="4"/>
        <v>141 (2025) Urgencias Médicas S.A.S 20254200011271</v>
      </c>
      <c r="L142" s="145" t="s">
        <v>10136</v>
      </c>
      <c r="M142" s="84">
        <v>2</v>
      </c>
      <c r="N142" s="151">
        <v>532300</v>
      </c>
      <c r="O142" s="59">
        <v>20254300039413</v>
      </c>
      <c r="P142" s="148">
        <v>45800</v>
      </c>
      <c r="Q142" s="146">
        <v>2</v>
      </c>
      <c r="R142" s="170">
        <v>0</v>
      </c>
      <c r="S142" s="145" t="s">
        <v>57</v>
      </c>
      <c r="T142" s="148">
        <v>45784</v>
      </c>
      <c r="U142" s="148">
        <v>45786</v>
      </c>
      <c r="V142" s="148">
        <v>45791</v>
      </c>
      <c r="W142" s="148">
        <v>45791</v>
      </c>
      <c r="X142" s="55" t="s">
        <v>2189</v>
      </c>
      <c r="Y142" s="55" t="s">
        <v>10126</v>
      </c>
      <c r="Z142" s="84">
        <v>3</v>
      </c>
      <c r="AA142" s="148">
        <f>+Tabla4[[#This Row],[Fecha de Asignación]]</f>
        <v>45784</v>
      </c>
      <c r="AB142" s="148">
        <f>+Tabla4[[#This Row],[Fecha Envío Calidad]]</f>
        <v>45786</v>
      </c>
      <c r="AC142" s="84">
        <f>+NETWORKDAYS(Tabla4[[#This Row],[Inicio]],Tabla4[[#This Row],[Fin]],Festivos!$B$4:$B$21)</f>
        <v>3</v>
      </c>
      <c r="AD142" s="55" t="s">
        <v>2185</v>
      </c>
    </row>
    <row r="143" spans="1:30" ht="12" customHeight="1">
      <c r="A143" s="142" t="s">
        <v>6547</v>
      </c>
      <c r="B143" s="55">
        <f>+YEAR(Tabla4[[#This Row],[Fecha de Solicitud]])</f>
        <v>2025</v>
      </c>
      <c r="C143" s="143">
        <v>45783</v>
      </c>
      <c r="D143" s="55" t="s">
        <v>1916</v>
      </c>
      <c r="E143" s="59">
        <v>20254200036533</v>
      </c>
      <c r="F143" s="55" t="s">
        <v>10135</v>
      </c>
      <c r="G143" s="59">
        <v>20244200573083</v>
      </c>
      <c r="H143" s="145" t="s">
        <v>10113</v>
      </c>
      <c r="I143" s="144" t="s">
        <v>10121</v>
      </c>
      <c r="J143" s="173" t="s">
        <v>10189</v>
      </c>
      <c r="K143" s="55" t="str">
        <f t="shared" si="4"/>
        <v>142 (2025) Hospital Universitario Erasmo Meoz E.S.E 20244200573083</v>
      </c>
      <c r="L143" s="145" t="s">
        <v>10190</v>
      </c>
      <c r="M143" s="84">
        <v>214</v>
      </c>
      <c r="N143" s="151">
        <v>41407077</v>
      </c>
      <c r="O143" s="59">
        <v>20254300071283</v>
      </c>
      <c r="P143" s="148">
        <v>45890</v>
      </c>
      <c r="Q143" s="146">
        <v>68</v>
      </c>
      <c r="R143" s="178">
        <v>20684077</v>
      </c>
      <c r="S143" s="145" t="s">
        <v>100</v>
      </c>
      <c r="T143" s="148">
        <v>45818</v>
      </c>
      <c r="U143" s="148">
        <v>45839</v>
      </c>
      <c r="V143" s="148">
        <v>45869</v>
      </c>
      <c r="W143" s="148">
        <v>45881</v>
      </c>
      <c r="X143" s="55" t="s">
        <v>2189</v>
      </c>
      <c r="Y143" s="55"/>
      <c r="Z143" s="84">
        <v>22</v>
      </c>
      <c r="AA143" s="148">
        <f>+Tabla4[[#This Row],[Fecha de Asignación]]</f>
        <v>45818</v>
      </c>
      <c r="AB143" s="148">
        <f>+Tabla4[[#This Row],[Fecha Envío Calidad]]</f>
        <v>45839</v>
      </c>
      <c r="AC143" s="84">
        <f>+NETWORKDAYS(Tabla4[[#This Row],[Inicio]],Tabla4[[#This Row],[Fin]],Festivos!$B$4:$B$21)</f>
        <v>14</v>
      </c>
      <c r="AD143" s="84" t="s">
        <v>2185</v>
      </c>
    </row>
    <row r="144" spans="1:30" ht="12" customHeight="1">
      <c r="A144" s="142" t="s">
        <v>6551</v>
      </c>
      <c r="B144" s="55">
        <f>+YEAR(Tabla4[[#This Row],[Fecha de Solicitud]])</f>
        <v>2025</v>
      </c>
      <c r="C144" s="143">
        <v>45783</v>
      </c>
      <c r="D144" s="55" t="s">
        <v>1916</v>
      </c>
      <c r="E144" s="59">
        <v>20254200037053</v>
      </c>
      <c r="F144" s="55" t="s">
        <v>10127</v>
      </c>
      <c r="G144" s="59">
        <v>20254200004641</v>
      </c>
      <c r="H144" s="145" t="s">
        <v>10113</v>
      </c>
      <c r="I144" s="144" t="s">
        <v>10114</v>
      </c>
      <c r="J144" s="173" t="s">
        <v>10168</v>
      </c>
      <c r="K144" s="55" t="str">
        <f t="shared" si="4"/>
        <v>143 (2025) Asociación Indígena del Cauca - AIC 20254200004641</v>
      </c>
      <c r="L144" s="145" t="s">
        <v>10122</v>
      </c>
      <c r="M144" s="84">
        <v>2</v>
      </c>
      <c r="N144" s="151">
        <v>9756380</v>
      </c>
      <c r="O144" s="59">
        <v>20254300037963</v>
      </c>
      <c r="P144" s="148">
        <v>45800</v>
      </c>
      <c r="Q144" s="146">
        <v>0</v>
      </c>
      <c r="R144" s="178">
        <v>6890940</v>
      </c>
      <c r="S144" s="145" t="s">
        <v>60</v>
      </c>
      <c r="T144" s="148">
        <v>45784</v>
      </c>
      <c r="U144" s="148">
        <v>45785</v>
      </c>
      <c r="V144" s="148">
        <v>45791</v>
      </c>
      <c r="W144" s="148">
        <v>45791</v>
      </c>
      <c r="X144" s="55" t="s">
        <v>2189</v>
      </c>
      <c r="Y144" s="55" t="s">
        <v>10126</v>
      </c>
      <c r="Z144" s="84">
        <v>3</v>
      </c>
      <c r="AA144" s="148">
        <f>+Tabla4[[#This Row],[Fecha de Asignación]]</f>
        <v>45784</v>
      </c>
      <c r="AB144" s="148">
        <f>+Tabla4[[#This Row],[Fecha Envío Calidad]]</f>
        <v>45785</v>
      </c>
      <c r="AC144" s="84">
        <f>+NETWORKDAYS(Tabla4[[#This Row],[Inicio]],Tabla4[[#This Row],[Fin]],Festivos!$B$4:$B$21)</f>
        <v>2</v>
      </c>
      <c r="AD144" s="55" t="s">
        <v>2185</v>
      </c>
    </row>
    <row r="145" spans="1:30" ht="12" customHeight="1">
      <c r="A145" s="142" t="s">
        <v>6555</v>
      </c>
      <c r="B145" s="55">
        <f>+YEAR(Tabla4[[#This Row],[Fecha de Solicitud]])</f>
        <v>2025</v>
      </c>
      <c r="C145" s="143">
        <v>45783</v>
      </c>
      <c r="D145" s="55" t="s">
        <v>1916</v>
      </c>
      <c r="E145" s="59">
        <v>20254200037083</v>
      </c>
      <c r="F145" s="55" t="s">
        <v>10127</v>
      </c>
      <c r="G145" s="59">
        <v>20254200006631</v>
      </c>
      <c r="H145" s="145" t="s">
        <v>10113</v>
      </c>
      <c r="I145" s="144" t="s">
        <v>10114</v>
      </c>
      <c r="J145" s="173" t="s">
        <v>10165</v>
      </c>
      <c r="K145" s="55" t="str">
        <f t="shared" si="4"/>
        <v>144 (2025) Asosciación Mutual Ser EPS 20254200006631</v>
      </c>
      <c r="L145" s="145" t="s">
        <v>10236</v>
      </c>
      <c r="M145" s="84">
        <v>3</v>
      </c>
      <c r="N145" s="151">
        <v>24244200</v>
      </c>
      <c r="O145" s="59">
        <v>20254300039463</v>
      </c>
      <c r="P145" s="148">
        <v>45800</v>
      </c>
      <c r="Q145" s="146">
        <v>1</v>
      </c>
      <c r="R145" s="178">
        <v>10711668</v>
      </c>
      <c r="S145" s="145" t="s">
        <v>68</v>
      </c>
      <c r="T145" s="148">
        <v>45784</v>
      </c>
      <c r="U145" s="148">
        <v>45791</v>
      </c>
      <c r="V145" s="148">
        <v>45791</v>
      </c>
      <c r="W145" s="148">
        <v>45791</v>
      </c>
      <c r="X145" s="55" t="s">
        <v>2189</v>
      </c>
      <c r="Y145" s="55" t="s">
        <v>10126</v>
      </c>
      <c r="Z145" s="84">
        <v>8</v>
      </c>
      <c r="AA145" s="148">
        <f>+Tabla4[[#This Row],[Fecha de Asignación]]</f>
        <v>45784</v>
      </c>
      <c r="AB145" s="148">
        <f>+Tabla4[[#This Row],[Fecha Envío Calidad]]</f>
        <v>45791</v>
      </c>
      <c r="AC145" s="84">
        <f>+NETWORKDAYS(Tabla4[[#This Row],[Inicio]],Tabla4[[#This Row],[Fin]],Festivos!$B$4:$B$21)</f>
        <v>6</v>
      </c>
      <c r="AD145" s="55" t="s">
        <v>2185</v>
      </c>
    </row>
    <row r="146" spans="1:30" ht="12" customHeight="1">
      <c r="A146" s="142" t="s">
        <v>6559</v>
      </c>
      <c r="B146" s="55">
        <f>+YEAR(Tabla4[[#This Row],[Fecha de Solicitud]])</f>
        <v>2025</v>
      </c>
      <c r="C146" s="143">
        <v>45783</v>
      </c>
      <c r="D146" s="55" t="s">
        <v>1916</v>
      </c>
      <c r="E146" s="59">
        <v>20254200037183</v>
      </c>
      <c r="F146" s="55" t="s">
        <v>10135</v>
      </c>
      <c r="G146" s="59">
        <v>20254200013191</v>
      </c>
      <c r="H146" s="145" t="s">
        <v>10113</v>
      </c>
      <c r="I146" s="144" t="s">
        <v>10121</v>
      </c>
      <c r="J146" s="173" t="s">
        <v>376</v>
      </c>
      <c r="K146" s="55" t="str">
        <f t="shared" si="4"/>
        <v>145 (2025) Hospital Pablo Tobón Uribe 20254200013191</v>
      </c>
      <c r="L146" s="145" t="s">
        <v>1440</v>
      </c>
      <c r="M146" s="84">
        <v>1</v>
      </c>
      <c r="N146" s="151">
        <v>46700</v>
      </c>
      <c r="O146" s="59">
        <v>20254300038253</v>
      </c>
      <c r="P146" s="148">
        <v>45800</v>
      </c>
      <c r="Q146" s="146">
        <v>0</v>
      </c>
      <c r="R146" s="178">
        <v>46700</v>
      </c>
      <c r="S146" s="145" t="s">
        <v>60</v>
      </c>
      <c r="T146" s="148">
        <v>45784</v>
      </c>
      <c r="U146" s="148">
        <v>45786</v>
      </c>
      <c r="V146" s="148">
        <v>45786</v>
      </c>
      <c r="W146" s="148">
        <v>45791</v>
      </c>
      <c r="X146" s="55" t="s">
        <v>2189</v>
      </c>
      <c r="Y146" s="55" t="s">
        <v>10126</v>
      </c>
      <c r="Z146" s="84">
        <v>3</v>
      </c>
      <c r="AA146" s="148">
        <f>+Tabla4[[#This Row],[Fecha de Asignación]]</f>
        <v>45784</v>
      </c>
      <c r="AB146" s="148">
        <f>+Tabla4[[#This Row],[Fecha Envío Calidad]]</f>
        <v>45786</v>
      </c>
      <c r="AC146" s="84">
        <f>+NETWORKDAYS(Tabla4[[#This Row],[Inicio]],Tabla4[[#This Row],[Fin]],Festivos!$B$4:$B$21)</f>
        <v>3</v>
      </c>
      <c r="AD146" s="55" t="s">
        <v>2185</v>
      </c>
    </row>
    <row r="147" spans="1:30" ht="12" customHeight="1">
      <c r="A147" s="142" t="s">
        <v>6562</v>
      </c>
      <c r="B147" s="55">
        <f>+YEAR(Tabla4[[#This Row],[Fecha de Solicitud]])</f>
        <v>2025</v>
      </c>
      <c r="C147" s="143">
        <v>45786</v>
      </c>
      <c r="D147" s="55" t="s">
        <v>1916</v>
      </c>
      <c r="E147" s="59">
        <v>20254200038293</v>
      </c>
      <c r="F147" s="55" t="s">
        <v>10135</v>
      </c>
      <c r="G147" s="59">
        <v>20254200011261</v>
      </c>
      <c r="H147" s="145" t="s">
        <v>10113</v>
      </c>
      <c r="I147" s="144" t="s">
        <v>10121</v>
      </c>
      <c r="J147" s="173" t="s">
        <v>1980</v>
      </c>
      <c r="K147" s="55" t="str">
        <f t="shared" si="4"/>
        <v>146 (2025) Especialistas Asociados S.A 20254200011261</v>
      </c>
      <c r="L147" s="145" t="s">
        <v>193</v>
      </c>
      <c r="M147" s="84">
        <v>13</v>
      </c>
      <c r="N147" s="151">
        <v>293251</v>
      </c>
      <c r="O147" s="59">
        <v>20254300047453</v>
      </c>
      <c r="P147" s="148">
        <v>45825</v>
      </c>
      <c r="Q147" s="146">
        <v>13</v>
      </c>
      <c r="R147" s="178">
        <v>0</v>
      </c>
      <c r="S147" s="145" t="s">
        <v>80</v>
      </c>
      <c r="T147" s="148">
        <v>45791</v>
      </c>
      <c r="U147" s="148">
        <v>45791</v>
      </c>
      <c r="V147" s="148">
        <v>45806</v>
      </c>
      <c r="W147" s="148">
        <v>45820</v>
      </c>
      <c r="X147" s="55" t="s">
        <v>2189</v>
      </c>
      <c r="Y147" s="55"/>
      <c r="Z147" s="84">
        <v>8</v>
      </c>
      <c r="AA147" s="148">
        <f>+Tabla4[[#This Row],[Fecha de Asignación]]</f>
        <v>45791</v>
      </c>
      <c r="AB147" s="148">
        <f>+Tabla4[[#This Row],[Fecha Envío Calidad]]</f>
        <v>45791</v>
      </c>
      <c r="AC147" s="84">
        <f>+NETWORKDAYS(Tabla4[[#This Row],[Inicio]],Tabla4[[#This Row],[Fin]],Festivos!$B$4:$B$21)</f>
        <v>1</v>
      </c>
      <c r="AD147" s="55" t="s">
        <v>2185</v>
      </c>
    </row>
    <row r="148" spans="1:30" ht="12" customHeight="1">
      <c r="A148" s="142" t="s">
        <v>6566</v>
      </c>
      <c r="B148" s="55">
        <f>+YEAR(Tabla4[[#This Row],[Fecha de Solicitud]])</f>
        <v>2025</v>
      </c>
      <c r="C148" s="143">
        <v>45790</v>
      </c>
      <c r="D148" s="55" t="s">
        <v>1916</v>
      </c>
      <c r="E148" s="59">
        <v>20254200038733</v>
      </c>
      <c r="F148" s="55" t="s">
        <v>10135</v>
      </c>
      <c r="G148" s="59">
        <v>20254200013221</v>
      </c>
      <c r="H148" s="145" t="s">
        <v>10113</v>
      </c>
      <c r="I148" s="144" t="s">
        <v>10121</v>
      </c>
      <c r="J148" s="173" t="s">
        <v>10237</v>
      </c>
      <c r="K148" s="55" t="str">
        <f t="shared" si="4"/>
        <v>147 (2025) Clínica Asotrauma S.A.S 20254200013221</v>
      </c>
      <c r="L148" s="145" t="s">
        <v>193</v>
      </c>
      <c r="M148" s="84">
        <v>246</v>
      </c>
      <c r="N148" s="151">
        <v>19237000</v>
      </c>
      <c r="O148" s="59">
        <v>20254300052273</v>
      </c>
      <c r="P148" s="148">
        <v>45833</v>
      </c>
      <c r="Q148" s="146">
        <v>0</v>
      </c>
      <c r="R148" s="178">
        <v>0</v>
      </c>
      <c r="S148" s="145" t="s">
        <v>98</v>
      </c>
      <c r="T148" s="148">
        <v>45819</v>
      </c>
      <c r="U148" s="148">
        <v>45820</v>
      </c>
      <c r="V148" s="148">
        <v>45820</v>
      </c>
      <c r="W148" s="148">
        <v>45826</v>
      </c>
      <c r="X148" s="55" t="s">
        <v>2189</v>
      </c>
      <c r="Y148" s="55"/>
      <c r="Z148" s="84">
        <v>25</v>
      </c>
      <c r="AA148" s="148">
        <f>+Tabla4[[#This Row],[Fecha de Asignación]]</f>
        <v>45819</v>
      </c>
      <c r="AB148" s="148">
        <f>+Tabla4[[#This Row],[Fecha Envío Calidad]]</f>
        <v>45820</v>
      </c>
      <c r="AC148" s="84">
        <f>+NETWORKDAYS(Tabla4[[#This Row],[Inicio]],Tabla4[[#This Row],[Fin]],Festivos!$B$4:$B$21)</f>
        <v>2</v>
      </c>
      <c r="AD148" s="55" t="s">
        <v>2185</v>
      </c>
    </row>
    <row r="149" spans="1:30" ht="22.5">
      <c r="A149" s="142" t="s">
        <v>6571</v>
      </c>
      <c r="B149" s="55">
        <f>+YEAR(Tabla4[[#This Row],[Fecha de Solicitud]])</f>
        <v>2025</v>
      </c>
      <c r="C149" s="143">
        <v>45790</v>
      </c>
      <c r="D149" s="55" t="s">
        <v>1916</v>
      </c>
      <c r="E149" s="59">
        <v>20254200038753</v>
      </c>
      <c r="F149" s="55" t="s">
        <v>10124</v>
      </c>
      <c r="G149" s="59">
        <v>20254200001881</v>
      </c>
      <c r="H149" s="145" t="s">
        <v>10113</v>
      </c>
      <c r="I149" s="144" t="s">
        <v>10121</v>
      </c>
      <c r="J149" s="173" t="s">
        <v>10238</v>
      </c>
      <c r="K149" s="55" t="str">
        <f t="shared" si="4"/>
        <v>148 (2025) Inversiones Médicas Valle Salud S.A.S 20254200001881</v>
      </c>
      <c r="L149" s="145" t="s">
        <v>10150</v>
      </c>
      <c r="M149" s="84">
        <v>578</v>
      </c>
      <c r="N149" s="151">
        <v>60100000</v>
      </c>
      <c r="O149" s="59">
        <v>20254300091183</v>
      </c>
      <c r="P149" s="148">
        <v>45931</v>
      </c>
      <c r="Q149" s="146">
        <v>91</v>
      </c>
      <c r="R149" s="178">
        <v>51552900</v>
      </c>
      <c r="S149" s="145" t="s">
        <v>102</v>
      </c>
      <c r="T149" s="148">
        <v>45880</v>
      </c>
      <c r="U149" s="148">
        <v>45897</v>
      </c>
      <c r="V149" s="148">
        <v>45912</v>
      </c>
      <c r="W149" s="148">
        <v>45918</v>
      </c>
      <c r="X149" s="55" t="s">
        <v>2189</v>
      </c>
      <c r="Y149" s="55" t="s">
        <v>10239</v>
      </c>
      <c r="Z149" s="84">
        <v>25</v>
      </c>
      <c r="AA149" s="148">
        <f>+Tabla4[[#This Row],[Fecha de Asignación]]</f>
        <v>45880</v>
      </c>
      <c r="AB149" s="148">
        <f>+Tabla4[[#This Row],[Fecha Envío Calidad]]</f>
        <v>45897</v>
      </c>
      <c r="AC149" s="84">
        <f>+NETWORKDAYS(Tabla4[[#This Row],[Inicio]],Tabla4[[#This Row],[Fin]],Festivos!$B$4:$B$21)</f>
        <v>13</v>
      </c>
      <c r="AD149" s="84" t="s">
        <v>2185</v>
      </c>
    </row>
    <row r="150" spans="1:30">
      <c r="A150" s="142" t="s">
        <v>6575</v>
      </c>
      <c r="B150" s="55">
        <f>+YEAR(Tabla4[[#This Row],[Fecha de Solicitud]])</f>
        <v>2025</v>
      </c>
      <c r="C150" s="143">
        <v>45790</v>
      </c>
      <c r="D150" s="55" t="s">
        <v>1916</v>
      </c>
      <c r="E150" s="59">
        <v>20254200038823</v>
      </c>
      <c r="F150" s="55" t="s">
        <v>10127</v>
      </c>
      <c r="G150" s="59" t="s">
        <v>10240</v>
      </c>
      <c r="H150" s="145" t="s">
        <v>10113</v>
      </c>
      <c r="I150" s="144" t="s">
        <v>10114</v>
      </c>
      <c r="J150" s="173" t="s">
        <v>1952</v>
      </c>
      <c r="K150" s="55" t="str">
        <f t="shared" si="4"/>
        <v>149 (2025) Policía Nacional Sanidad Resolución 19093</v>
      </c>
      <c r="L150" s="145" t="s">
        <v>197</v>
      </c>
      <c r="M150" s="84">
        <v>21</v>
      </c>
      <c r="N150" s="151">
        <v>2024053.5</v>
      </c>
      <c r="O150" s="59">
        <v>20254300043713</v>
      </c>
      <c r="P150" s="148">
        <v>45817</v>
      </c>
      <c r="Q150" s="146">
        <v>0</v>
      </c>
      <c r="R150" s="178">
        <v>2004542.75</v>
      </c>
      <c r="S150" s="145" t="s">
        <v>68</v>
      </c>
      <c r="T150" s="148">
        <v>45791</v>
      </c>
      <c r="U150" s="148">
        <v>45803</v>
      </c>
      <c r="V150" s="148">
        <v>45803</v>
      </c>
      <c r="W150" s="148">
        <v>45804</v>
      </c>
      <c r="X150" s="55" t="s">
        <v>2189</v>
      </c>
      <c r="Y150" s="55" t="s">
        <v>10126</v>
      </c>
      <c r="Z150" s="84">
        <v>10</v>
      </c>
      <c r="AA150" s="148">
        <f>+Tabla4[[#This Row],[Fecha de Asignación]]</f>
        <v>45791</v>
      </c>
      <c r="AB150" s="148">
        <f>+Tabla4[[#This Row],[Fecha Envío Calidad]]</f>
        <v>45803</v>
      </c>
      <c r="AC150" s="84">
        <f>+NETWORKDAYS(Tabla4[[#This Row],[Inicio]],Tabla4[[#This Row],[Fin]],Festivos!$B$4:$B$21)</f>
        <v>9</v>
      </c>
      <c r="AD150" s="55" t="s">
        <v>2185</v>
      </c>
    </row>
    <row r="151" spans="1:30" ht="22.5">
      <c r="A151" s="142" t="s">
        <v>6579</v>
      </c>
      <c r="B151" s="55">
        <f>+YEAR(Tabla4[[#This Row],[Fecha de Solicitud]])</f>
        <v>2025</v>
      </c>
      <c r="C151" s="143">
        <v>45790</v>
      </c>
      <c r="D151" s="55" t="s">
        <v>1916</v>
      </c>
      <c r="E151" s="59">
        <v>20254200039203</v>
      </c>
      <c r="F151" s="55" t="s">
        <v>10135</v>
      </c>
      <c r="G151" s="59">
        <v>20254200011731</v>
      </c>
      <c r="H151" s="145" t="s">
        <v>10113</v>
      </c>
      <c r="I151" s="144" t="s">
        <v>10121</v>
      </c>
      <c r="J151" s="173" t="s">
        <v>10241</v>
      </c>
      <c r="K151" s="55" t="str">
        <f t="shared" si="4"/>
        <v>150 (2025) Rehabilitación Integral de Fisioterapia S.A.S 20254200011731</v>
      </c>
      <c r="L151" s="145" t="s">
        <v>193</v>
      </c>
      <c r="M151" s="84">
        <v>1</v>
      </c>
      <c r="N151" s="151">
        <v>256000</v>
      </c>
      <c r="O151" s="59">
        <v>20254300045403</v>
      </c>
      <c r="P151" s="148">
        <v>45817</v>
      </c>
      <c r="Q151" s="146">
        <v>0</v>
      </c>
      <c r="R151" s="178">
        <v>256000</v>
      </c>
      <c r="S151" s="145" t="s">
        <v>80</v>
      </c>
      <c r="T151" s="148">
        <v>45791</v>
      </c>
      <c r="U151" s="148">
        <v>45792</v>
      </c>
      <c r="V151" s="148">
        <v>45803</v>
      </c>
      <c r="W151" s="148">
        <v>45807</v>
      </c>
      <c r="X151" s="55" t="s">
        <v>2189</v>
      </c>
      <c r="Y151" s="55"/>
      <c r="Z151" s="84">
        <v>8</v>
      </c>
      <c r="AA151" s="148">
        <f>+Tabla4[[#This Row],[Fecha de Asignación]]</f>
        <v>45791</v>
      </c>
      <c r="AB151" s="148">
        <f>+Tabla4[[#This Row],[Fecha Envío Calidad]]</f>
        <v>45792</v>
      </c>
      <c r="AC151" s="84">
        <f>+NETWORKDAYS(Tabla4[[#This Row],[Inicio]],Tabla4[[#This Row],[Fin]],Festivos!$B$4:$B$21)</f>
        <v>2</v>
      </c>
      <c r="AD151" s="55" t="s">
        <v>2185</v>
      </c>
    </row>
    <row r="152" spans="1:30" ht="22.5">
      <c r="A152" s="142" t="s">
        <v>6583</v>
      </c>
      <c r="B152" s="55">
        <f>+YEAR(Tabla4[[#This Row],[Fecha de Solicitud]])</f>
        <v>2025</v>
      </c>
      <c r="C152" s="143">
        <v>45790</v>
      </c>
      <c r="D152" s="55" t="s">
        <v>1916</v>
      </c>
      <c r="E152" s="59">
        <v>20254200039243</v>
      </c>
      <c r="F152" s="55" t="s">
        <v>10135</v>
      </c>
      <c r="G152" s="59">
        <v>20254200011701</v>
      </c>
      <c r="H152" s="145" t="s">
        <v>10113</v>
      </c>
      <c r="I152" s="144" t="s">
        <v>10121</v>
      </c>
      <c r="J152" s="173" t="s">
        <v>10242</v>
      </c>
      <c r="K152" s="55" t="str">
        <f t="shared" si="4"/>
        <v>151 (2025) Redes IMAT Clínica de Fracturas S.A.S 20254200011701</v>
      </c>
      <c r="L152" s="145" t="s">
        <v>193</v>
      </c>
      <c r="M152" s="84">
        <v>2</v>
      </c>
      <c r="N152" s="151">
        <v>179500</v>
      </c>
      <c r="O152" s="59">
        <v>20254300045653</v>
      </c>
      <c r="P152" s="148">
        <v>45817</v>
      </c>
      <c r="Q152" s="146">
        <v>0</v>
      </c>
      <c r="R152" s="178">
        <v>179500</v>
      </c>
      <c r="S152" s="145" t="s">
        <v>80</v>
      </c>
      <c r="T152" s="148">
        <v>45791</v>
      </c>
      <c r="U152" s="148">
        <v>45792</v>
      </c>
      <c r="V152" s="148">
        <v>45806</v>
      </c>
      <c r="W152" s="148">
        <v>45807</v>
      </c>
      <c r="X152" s="55" t="s">
        <v>2189</v>
      </c>
      <c r="Y152" s="55"/>
      <c r="Z152" s="84">
        <v>8</v>
      </c>
      <c r="AA152" s="148">
        <f>+Tabla4[[#This Row],[Fecha de Asignación]]</f>
        <v>45791</v>
      </c>
      <c r="AB152" s="148">
        <f>+Tabla4[[#This Row],[Fecha Envío Calidad]]</f>
        <v>45792</v>
      </c>
      <c r="AC152" s="84">
        <f>+NETWORKDAYS(Tabla4[[#This Row],[Inicio]],Tabla4[[#This Row],[Fin]],Festivos!$B$4:$B$21)</f>
        <v>2</v>
      </c>
      <c r="AD152" s="55" t="s">
        <v>2185</v>
      </c>
    </row>
    <row r="153" spans="1:30" ht="22.5">
      <c r="A153" s="142" t="s">
        <v>6586</v>
      </c>
      <c r="B153" s="55">
        <f>+YEAR(Tabla4[[#This Row],[Fecha de Solicitud]])</f>
        <v>2025</v>
      </c>
      <c r="C153" s="143">
        <v>45791</v>
      </c>
      <c r="D153" s="55" t="s">
        <v>1916</v>
      </c>
      <c r="E153" s="59">
        <v>20254200039483</v>
      </c>
      <c r="F153" s="55" t="s">
        <v>10135</v>
      </c>
      <c r="G153" s="59">
        <v>20254200011711</v>
      </c>
      <c r="H153" s="145" t="s">
        <v>10113</v>
      </c>
      <c r="I153" s="144" t="s">
        <v>10121</v>
      </c>
      <c r="J153" s="173" t="s">
        <v>10243</v>
      </c>
      <c r="K153" s="55" t="str">
        <f t="shared" si="4"/>
        <v>152 (2025) E.S.E Hospital San Vicente de Arauca 20254200011711</v>
      </c>
      <c r="L153" s="145" t="s">
        <v>193</v>
      </c>
      <c r="M153" s="84">
        <v>17</v>
      </c>
      <c r="N153" s="151">
        <v>760030</v>
      </c>
      <c r="O153" s="59">
        <v>20254300043063</v>
      </c>
      <c r="P153" s="148">
        <v>45817</v>
      </c>
      <c r="Q153" s="146">
        <v>17</v>
      </c>
      <c r="R153" s="178">
        <v>0</v>
      </c>
      <c r="S153" s="145" t="s">
        <v>60</v>
      </c>
      <c r="T153" s="148">
        <v>45797</v>
      </c>
      <c r="U153" s="148">
        <v>45804</v>
      </c>
      <c r="V153" s="148">
        <v>45804</v>
      </c>
      <c r="W153" s="148">
        <v>45805</v>
      </c>
      <c r="X153" s="55" t="s">
        <v>2189</v>
      </c>
      <c r="Y153" s="55" t="s">
        <v>10126</v>
      </c>
      <c r="Z153" s="84">
        <v>8</v>
      </c>
      <c r="AA153" s="148">
        <f>+Tabla4[[#This Row],[Fecha de Asignación]]</f>
        <v>45797</v>
      </c>
      <c r="AB153" s="148">
        <f>+Tabla4[[#This Row],[Fecha Envío Calidad]]</f>
        <v>45804</v>
      </c>
      <c r="AC153" s="84">
        <f>+NETWORKDAYS(Tabla4[[#This Row],[Inicio]],Tabla4[[#This Row],[Fin]],Festivos!$B$4:$B$21)</f>
        <v>6</v>
      </c>
      <c r="AD153" s="55" t="s">
        <v>2185</v>
      </c>
    </row>
    <row r="154" spans="1:30">
      <c r="A154" s="160" t="s">
        <v>6588</v>
      </c>
      <c r="B154" s="55">
        <f>+YEAR(Tabla4[[#This Row],[Fecha de Solicitud]])</f>
        <v>2025</v>
      </c>
      <c r="C154" s="143">
        <v>45792</v>
      </c>
      <c r="D154" s="55" t="s">
        <v>1916</v>
      </c>
      <c r="E154" s="59">
        <v>20254200039983</v>
      </c>
      <c r="F154" s="55" t="s">
        <v>21</v>
      </c>
      <c r="G154" s="59">
        <v>20254200011681</v>
      </c>
      <c r="H154" s="144" t="s">
        <v>10113</v>
      </c>
      <c r="I154" s="144" t="s">
        <v>10121</v>
      </c>
      <c r="J154" s="173" t="s">
        <v>1970</v>
      </c>
      <c r="K154" s="55" t="str">
        <f t="shared" si="4"/>
        <v>153 (2025) Clínica Erasmo LTDA 20254200011681</v>
      </c>
      <c r="L154" s="145" t="s">
        <v>10150</v>
      </c>
      <c r="M154" s="84">
        <v>1305</v>
      </c>
      <c r="N154" s="151">
        <v>103829299.98999999</v>
      </c>
      <c r="O154" s="59">
        <v>20254100093643</v>
      </c>
      <c r="P154" s="148">
        <v>45947</v>
      </c>
      <c r="Q154" s="146">
        <v>1109</v>
      </c>
      <c r="R154" s="223">
        <v>26139100</v>
      </c>
      <c r="S154" s="145" t="s">
        <v>77</v>
      </c>
      <c r="T154" s="148">
        <v>45867</v>
      </c>
      <c r="U154" s="148">
        <v>45930</v>
      </c>
      <c r="V154" s="148">
        <v>45933</v>
      </c>
      <c r="W154" s="148">
        <v>45936</v>
      </c>
      <c r="X154" s="55" t="s">
        <v>2189</v>
      </c>
      <c r="Y154" s="55" t="s">
        <v>10244</v>
      </c>
      <c r="Z154" s="84">
        <v>30</v>
      </c>
      <c r="AA154" s="148">
        <f>+Tabla4[[#This Row],[Fecha de Asignación]]</f>
        <v>45867</v>
      </c>
      <c r="AB154" s="148">
        <f>+Tabla4[[#This Row],[Fecha Envío Calidad]]</f>
        <v>45930</v>
      </c>
      <c r="AC154" s="84">
        <f>+NETWORKDAYS(Tabla4[[#This Row],[Inicio]],Tabla4[[#This Row],[Fin]],Festivos!$B$4:$B$21)</f>
        <v>44</v>
      </c>
      <c r="AD154" s="84" t="s">
        <v>2185</v>
      </c>
    </row>
    <row r="155" spans="1:30" ht="22.5">
      <c r="A155" s="160" t="s">
        <v>6592</v>
      </c>
      <c r="B155" s="55">
        <f>+YEAR(Tabla4[[#This Row],[Fecha de Solicitud]])</f>
        <v>2025</v>
      </c>
      <c r="C155" s="143">
        <v>45793</v>
      </c>
      <c r="D155" s="55" t="s">
        <v>1916</v>
      </c>
      <c r="E155" s="59">
        <v>20254200040343</v>
      </c>
      <c r="F155" s="55" t="s">
        <v>21</v>
      </c>
      <c r="G155" s="59">
        <v>20254200012391</v>
      </c>
      <c r="H155" s="144" t="s">
        <v>10113</v>
      </c>
      <c r="I155" s="144" t="s">
        <v>10121</v>
      </c>
      <c r="J155" s="173" t="s">
        <v>10245</v>
      </c>
      <c r="K155" s="55" t="str">
        <f t="shared" si="4"/>
        <v>154 (2025) E.S.E Hospital Rosario Pumarejo de López 20254200012391</v>
      </c>
      <c r="L155" s="145" t="s">
        <v>187</v>
      </c>
      <c r="M155" s="84">
        <v>15</v>
      </c>
      <c r="N155" s="151">
        <v>4000459</v>
      </c>
      <c r="O155" s="59">
        <v>20254300046263</v>
      </c>
      <c r="P155" s="148">
        <v>45819</v>
      </c>
      <c r="Q155" s="146">
        <v>0</v>
      </c>
      <c r="R155" s="178">
        <v>4000459</v>
      </c>
      <c r="S155" s="145" t="s">
        <v>68</v>
      </c>
      <c r="T155" s="148">
        <v>45797</v>
      </c>
      <c r="U155" s="148">
        <v>45797</v>
      </c>
      <c r="V155" s="148">
        <v>45812</v>
      </c>
      <c r="W155" s="148">
        <v>45812</v>
      </c>
      <c r="X155" s="55" t="s">
        <v>2189</v>
      </c>
      <c r="Y155" s="55" t="s">
        <v>10126</v>
      </c>
      <c r="Z155" s="150">
        <v>8</v>
      </c>
      <c r="AA155" s="148">
        <f>+Tabla4[[#This Row],[Fecha de Asignación]]</f>
        <v>45797</v>
      </c>
      <c r="AB155" s="148">
        <f>+Tabla4[[#This Row],[Fecha Envío Calidad]]</f>
        <v>45797</v>
      </c>
      <c r="AC155" s="84">
        <f>+NETWORKDAYS(Tabla4[[#This Row],[Inicio]],Tabla4[[#This Row],[Fin]],Festivos!$B$4:$B$21)</f>
        <v>1</v>
      </c>
      <c r="AD155" s="55" t="s">
        <v>2185</v>
      </c>
    </row>
    <row r="156" spans="1:30" ht="22.5">
      <c r="A156" s="160" t="s">
        <v>6595</v>
      </c>
      <c r="B156" s="55">
        <f>+YEAR(Tabla4[[#This Row],[Fecha de Solicitud]])</f>
        <v>2025</v>
      </c>
      <c r="C156" s="143">
        <v>45793</v>
      </c>
      <c r="D156" s="55" t="s">
        <v>1916</v>
      </c>
      <c r="E156" s="59">
        <v>20254200040303</v>
      </c>
      <c r="F156" s="55" t="s">
        <v>10135</v>
      </c>
      <c r="G156" s="59">
        <v>20254200013201</v>
      </c>
      <c r="H156" s="144" t="s">
        <v>10113</v>
      </c>
      <c r="I156" s="144" t="s">
        <v>10121</v>
      </c>
      <c r="J156" s="173" t="s">
        <v>10246</v>
      </c>
      <c r="K156" s="55" t="str">
        <f t="shared" si="4"/>
        <v>155 (2025) E.S.E Hospital Departamental Nuestra Señora de Funza 20254200013201</v>
      </c>
      <c r="L156" s="145" t="s">
        <v>193</v>
      </c>
      <c r="M156" s="84">
        <v>2</v>
      </c>
      <c r="N156" s="151">
        <v>62400</v>
      </c>
      <c r="O156" s="59">
        <v>20254300043073</v>
      </c>
      <c r="P156" s="148">
        <v>45817</v>
      </c>
      <c r="Q156" s="146"/>
      <c r="R156" s="178"/>
      <c r="S156" s="145" t="s">
        <v>60</v>
      </c>
      <c r="T156" s="148">
        <v>45797</v>
      </c>
      <c r="U156" s="148">
        <v>45804</v>
      </c>
      <c r="V156" s="148">
        <v>45804</v>
      </c>
      <c r="W156" s="148">
        <v>45805</v>
      </c>
      <c r="X156" s="55" t="s">
        <v>2189</v>
      </c>
      <c r="Y156" s="55" t="s">
        <v>10126</v>
      </c>
      <c r="Z156" s="84">
        <v>8</v>
      </c>
      <c r="AA156" s="148">
        <f>+Tabla4[[#This Row],[Fecha de Asignación]]</f>
        <v>45797</v>
      </c>
      <c r="AB156" s="148">
        <f>+Tabla4[[#This Row],[Fecha Envío Calidad]]</f>
        <v>45804</v>
      </c>
      <c r="AC156" s="84">
        <f>+NETWORKDAYS(Tabla4[[#This Row],[Inicio]],Tabla4[[#This Row],[Fin]],Festivos!$B$4:$B$21)</f>
        <v>6</v>
      </c>
      <c r="AD156" s="55" t="s">
        <v>2185</v>
      </c>
    </row>
    <row r="157" spans="1:30" ht="22.5">
      <c r="A157" s="160" t="s">
        <v>6599</v>
      </c>
      <c r="B157" s="55">
        <f>+YEAR(Tabla4[[#This Row],[Fecha de Solicitud]])</f>
        <v>2025</v>
      </c>
      <c r="C157" s="143">
        <v>45793</v>
      </c>
      <c r="D157" s="55" t="s">
        <v>1916</v>
      </c>
      <c r="E157" s="59">
        <v>20254200040413</v>
      </c>
      <c r="F157" s="55" t="s">
        <v>10132</v>
      </c>
      <c r="G157" s="59">
        <v>20254200011811</v>
      </c>
      <c r="H157" s="144" t="s">
        <v>10113</v>
      </c>
      <c r="I157" s="144" t="s">
        <v>10121</v>
      </c>
      <c r="J157" s="173" t="s">
        <v>10247</v>
      </c>
      <c r="K157" s="55" t="str">
        <f t="shared" ref="K157:K182" si="5">A157&amp;" ("&amp;B157&amp;") "&amp;J157&amp;" "&amp;G157</f>
        <v>156 (2025) Clínica de Fracturas Centro de Ortopedia y Traumatología S.A 20254200011811</v>
      </c>
      <c r="L157" s="145" t="s">
        <v>193</v>
      </c>
      <c r="M157" s="84">
        <v>1</v>
      </c>
      <c r="N157" s="151">
        <v>47800</v>
      </c>
      <c r="O157" s="59">
        <v>20254300043803</v>
      </c>
      <c r="P157" s="148">
        <v>45817</v>
      </c>
      <c r="Q157" s="146">
        <v>0</v>
      </c>
      <c r="R157" s="178">
        <v>47800</v>
      </c>
      <c r="S157" s="145" t="s">
        <v>68</v>
      </c>
      <c r="T157" s="148">
        <v>45797</v>
      </c>
      <c r="U157" s="148">
        <v>45804</v>
      </c>
      <c r="V157" s="148">
        <v>45804</v>
      </c>
      <c r="W157" s="148">
        <v>45804</v>
      </c>
      <c r="X157" s="55" t="s">
        <v>2189</v>
      </c>
      <c r="Y157" s="55" t="s">
        <v>10126</v>
      </c>
      <c r="Z157" s="84">
        <v>8</v>
      </c>
      <c r="AA157" s="148">
        <f>+Tabla4[[#This Row],[Fecha de Asignación]]</f>
        <v>45797</v>
      </c>
      <c r="AB157" s="148">
        <f>+Tabla4[[#This Row],[Fecha Envío Calidad]]</f>
        <v>45804</v>
      </c>
      <c r="AC157" s="84">
        <f>+NETWORKDAYS(Tabla4[[#This Row],[Inicio]],Tabla4[[#This Row],[Fin]],Festivos!$B$4:$B$21)</f>
        <v>6</v>
      </c>
      <c r="AD157" s="55" t="s">
        <v>2185</v>
      </c>
    </row>
    <row r="158" spans="1:30">
      <c r="A158" s="160" t="s">
        <v>6603</v>
      </c>
      <c r="B158" s="55">
        <f>+YEAR(Tabla4[[#This Row],[Fecha de Solicitud]])</f>
        <v>2025</v>
      </c>
      <c r="C158" s="143">
        <v>45796</v>
      </c>
      <c r="D158" s="55" t="s">
        <v>1916</v>
      </c>
      <c r="E158" s="59">
        <v>20254200040813</v>
      </c>
      <c r="F158" s="55" t="s">
        <v>10132</v>
      </c>
      <c r="G158" s="59">
        <v>20254200012641</v>
      </c>
      <c r="H158" s="144" t="s">
        <v>10113</v>
      </c>
      <c r="I158" s="144" t="s">
        <v>10121</v>
      </c>
      <c r="J158" s="173" t="s">
        <v>1097</v>
      </c>
      <c r="K158" s="55" t="str">
        <f t="shared" si="5"/>
        <v>157 (2025) Corporación Clínica Primavera 20254200012641</v>
      </c>
      <c r="L158" s="145" t="s">
        <v>193</v>
      </c>
      <c r="M158" s="84">
        <v>34</v>
      </c>
      <c r="N158" s="151">
        <v>16943271</v>
      </c>
      <c r="O158" s="59">
        <v>20254300044333</v>
      </c>
      <c r="P158" s="148">
        <v>45817</v>
      </c>
      <c r="Q158" s="146">
        <v>34</v>
      </c>
      <c r="R158" s="178">
        <v>0</v>
      </c>
      <c r="S158" s="145" t="s">
        <v>60</v>
      </c>
      <c r="T158" s="148">
        <v>45800</v>
      </c>
      <c r="U158" s="148">
        <v>45804</v>
      </c>
      <c r="V158" s="148">
        <v>45804</v>
      </c>
      <c r="W158" s="148">
        <v>45805</v>
      </c>
      <c r="X158" s="55" t="s">
        <v>2189</v>
      </c>
      <c r="Y158" s="55" t="s">
        <v>10126</v>
      </c>
      <c r="Z158" s="84">
        <v>8</v>
      </c>
      <c r="AA158" s="148">
        <f>+Tabla4[[#This Row],[Fecha de Asignación]]</f>
        <v>45800</v>
      </c>
      <c r="AB158" s="148">
        <f>+Tabla4[[#This Row],[Fecha Envío Calidad]]</f>
        <v>45804</v>
      </c>
      <c r="AC158" s="84">
        <f>+NETWORKDAYS(Tabla4[[#This Row],[Inicio]],Tabla4[[#This Row],[Fin]],Festivos!$B$4:$B$21)</f>
        <v>3</v>
      </c>
      <c r="AD158" s="55" t="s">
        <v>2185</v>
      </c>
    </row>
    <row r="159" spans="1:30">
      <c r="A159" s="160" t="s">
        <v>10248</v>
      </c>
      <c r="B159" s="55">
        <f>+YEAR(Tabla4[[#This Row],[Fecha de Solicitud]])</f>
        <v>2025</v>
      </c>
      <c r="C159" s="143">
        <v>45796</v>
      </c>
      <c r="D159" s="55" t="s">
        <v>1916</v>
      </c>
      <c r="E159" s="59">
        <v>20254200040833</v>
      </c>
      <c r="F159" s="55" t="s">
        <v>21</v>
      </c>
      <c r="G159" s="59">
        <v>20254200012931</v>
      </c>
      <c r="H159" s="144" t="s">
        <v>10113</v>
      </c>
      <c r="I159" s="144" t="s">
        <v>10121</v>
      </c>
      <c r="J159" s="173" t="s">
        <v>10249</v>
      </c>
      <c r="K159" s="55" t="str">
        <f t="shared" si="5"/>
        <v>158 (2025) Dumian Medical S.A.S 20254200012931</v>
      </c>
      <c r="L159" s="145" t="s">
        <v>10150</v>
      </c>
      <c r="M159" s="84">
        <v>486</v>
      </c>
      <c r="N159" s="151">
        <v>52771622</v>
      </c>
      <c r="O159" s="59">
        <v>20254300063533</v>
      </c>
      <c r="P159" s="148">
        <v>45867</v>
      </c>
      <c r="Q159" s="146"/>
      <c r="R159" s="178"/>
      <c r="S159" s="145" t="s">
        <v>98</v>
      </c>
      <c r="T159" s="148">
        <v>45824</v>
      </c>
      <c r="U159" s="148">
        <v>45846</v>
      </c>
      <c r="V159" s="148"/>
      <c r="W159" s="148"/>
      <c r="X159" s="55" t="s">
        <v>2189</v>
      </c>
      <c r="Y159" s="55"/>
      <c r="Z159" s="84">
        <v>25</v>
      </c>
      <c r="AA159" s="148">
        <f>+Tabla4[[#This Row],[Fecha de Asignación]]</f>
        <v>45824</v>
      </c>
      <c r="AB159" s="148">
        <f>+Tabla4[[#This Row],[Fecha Envío Calidad]]</f>
        <v>45846</v>
      </c>
      <c r="AC159" s="84">
        <f>+NETWORKDAYS(Tabla4[[#This Row],[Inicio]],Tabla4[[#This Row],[Fin]],Festivos!$B$4:$B$21)</f>
        <v>15</v>
      </c>
      <c r="AD159" s="84" t="s">
        <v>2185</v>
      </c>
    </row>
    <row r="160" spans="1:30" ht="22.5">
      <c r="A160" s="160" t="s">
        <v>10250</v>
      </c>
      <c r="B160" s="55">
        <f>+YEAR(Tabla4[[#This Row],[Fecha de Solicitud]])</f>
        <v>2025</v>
      </c>
      <c r="C160" s="143">
        <v>45797</v>
      </c>
      <c r="D160" s="55" t="s">
        <v>1916</v>
      </c>
      <c r="E160" s="59">
        <v>20254200040863</v>
      </c>
      <c r="F160" s="55" t="s">
        <v>10132</v>
      </c>
      <c r="G160" s="59">
        <v>20254200012581</v>
      </c>
      <c r="H160" s="144" t="s">
        <v>10113</v>
      </c>
      <c r="I160" s="144" t="s">
        <v>10121</v>
      </c>
      <c r="J160" s="173" t="s">
        <v>10251</v>
      </c>
      <c r="K160" s="55" t="str">
        <f t="shared" si="5"/>
        <v>159 (2025) E.S.E Hospital Universitario del Valle Evaristo García 20254200012581</v>
      </c>
      <c r="L160" s="145" t="s">
        <v>193</v>
      </c>
      <c r="M160" s="84">
        <v>1</v>
      </c>
      <c r="N160" s="151">
        <v>45100</v>
      </c>
      <c r="O160" s="59">
        <v>20254300044083</v>
      </c>
      <c r="P160" s="148">
        <v>45817</v>
      </c>
      <c r="Q160" s="146">
        <v>1</v>
      </c>
      <c r="R160" s="170">
        <v>0</v>
      </c>
      <c r="S160" s="145" t="s">
        <v>57</v>
      </c>
      <c r="T160" s="148">
        <v>45797</v>
      </c>
      <c r="U160" s="148">
        <v>45804</v>
      </c>
      <c r="V160" s="148">
        <v>45804</v>
      </c>
      <c r="W160" s="148">
        <v>45804</v>
      </c>
      <c r="X160" s="55" t="s">
        <v>2189</v>
      </c>
      <c r="Y160" s="55" t="s">
        <v>10126</v>
      </c>
      <c r="Z160" s="150">
        <v>8</v>
      </c>
      <c r="AA160" s="148">
        <f>+Tabla4[[#This Row],[Fecha de Asignación]]</f>
        <v>45797</v>
      </c>
      <c r="AB160" s="148">
        <f>+Tabla4[[#This Row],[Fecha Envío Calidad]]</f>
        <v>45804</v>
      </c>
      <c r="AC160" s="84">
        <f>+NETWORKDAYS(Tabla4[[#This Row],[Inicio]],Tabla4[[#This Row],[Fin]],Festivos!$B$4:$B$21)</f>
        <v>6</v>
      </c>
      <c r="AD160" s="55" t="s">
        <v>2185</v>
      </c>
    </row>
    <row r="161" spans="1:30" ht="22.5">
      <c r="A161" s="160" t="s">
        <v>10252</v>
      </c>
      <c r="B161" s="55">
        <f>+YEAR(Tabla4[[#This Row],[Fecha de Solicitud]])</f>
        <v>2025</v>
      </c>
      <c r="C161" s="143">
        <v>45796</v>
      </c>
      <c r="D161" s="55" t="s">
        <v>1916</v>
      </c>
      <c r="E161" s="59">
        <v>20254200040893</v>
      </c>
      <c r="F161" s="55" t="s">
        <v>10132</v>
      </c>
      <c r="G161" s="59">
        <v>20254200012541</v>
      </c>
      <c r="H161" s="144" t="s">
        <v>10113</v>
      </c>
      <c r="I161" s="144" t="s">
        <v>10121</v>
      </c>
      <c r="J161" s="173" t="s">
        <v>10253</v>
      </c>
      <c r="K161" s="55" t="str">
        <f t="shared" si="5"/>
        <v>160 (2025) E.S.E Hospital Raúl Orejuela Bueno 20254200012541</v>
      </c>
      <c r="L161" s="145" t="s">
        <v>193</v>
      </c>
      <c r="M161" s="84">
        <v>3</v>
      </c>
      <c r="N161" s="151">
        <v>57399</v>
      </c>
      <c r="O161" s="59">
        <v>20254300044643</v>
      </c>
      <c r="P161" s="148">
        <v>45817</v>
      </c>
      <c r="Q161" s="146">
        <v>0</v>
      </c>
      <c r="R161" s="178">
        <v>57399</v>
      </c>
      <c r="S161" s="145" t="s">
        <v>68</v>
      </c>
      <c r="T161" s="148">
        <v>45797</v>
      </c>
      <c r="U161" s="148">
        <v>45805</v>
      </c>
      <c r="V161" s="148">
        <v>45805</v>
      </c>
      <c r="W161" s="148">
        <v>45806</v>
      </c>
      <c r="X161" s="55" t="s">
        <v>2189</v>
      </c>
      <c r="Y161" s="55" t="s">
        <v>10126</v>
      </c>
      <c r="Z161" s="150">
        <v>8</v>
      </c>
      <c r="AA161" s="148">
        <f>+Tabla4[[#This Row],[Fecha de Asignación]]</f>
        <v>45797</v>
      </c>
      <c r="AB161" s="148">
        <f>+Tabla4[[#This Row],[Fecha Envío Calidad]]</f>
        <v>45805</v>
      </c>
      <c r="AC161" s="84">
        <f>+NETWORKDAYS(Tabla4[[#This Row],[Inicio]],Tabla4[[#This Row],[Fin]],Festivos!$B$4:$B$21)</f>
        <v>7</v>
      </c>
      <c r="AD161" s="55" t="s">
        <v>2185</v>
      </c>
    </row>
    <row r="162" spans="1:30">
      <c r="A162" s="160" t="s">
        <v>10254</v>
      </c>
      <c r="B162" s="55">
        <f>+YEAR(Tabla4[[#This Row],[Fecha de Solicitud]])</f>
        <v>2025</v>
      </c>
      <c r="C162" s="143">
        <v>45796</v>
      </c>
      <c r="D162" s="55" t="s">
        <v>1916</v>
      </c>
      <c r="E162" s="59">
        <v>20254200040933</v>
      </c>
      <c r="F162" s="55" t="s">
        <v>21</v>
      </c>
      <c r="G162" s="59">
        <v>20254200012351</v>
      </c>
      <c r="H162" s="144" t="s">
        <v>10113</v>
      </c>
      <c r="I162" s="144" t="s">
        <v>10121</v>
      </c>
      <c r="J162" s="173" t="s">
        <v>10255</v>
      </c>
      <c r="K162" s="55" t="str">
        <f t="shared" si="5"/>
        <v>161 (2025) E.S.E Salud Yopal 20254200012351</v>
      </c>
      <c r="L162" s="145" t="s">
        <v>193</v>
      </c>
      <c r="M162" s="84">
        <v>1</v>
      </c>
      <c r="N162" s="151">
        <v>3144</v>
      </c>
      <c r="O162" s="59">
        <v>20254300043053</v>
      </c>
      <c r="P162" s="148">
        <v>45817</v>
      </c>
      <c r="Q162" s="146">
        <v>0</v>
      </c>
      <c r="R162" s="178">
        <v>3144</v>
      </c>
      <c r="S162" s="145" t="s">
        <v>60</v>
      </c>
      <c r="T162" s="148">
        <v>45797</v>
      </c>
      <c r="U162" s="148">
        <v>45804</v>
      </c>
      <c r="V162" s="148">
        <v>45804</v>
      </c>
      <c r="W162" s="148">
        <v>45804</v>
      </c>
      <c r="X162" s="55" t="s">
        <v>2189</v>
      </c>
      <c r="Y162" s="55" t="s">
        <v>10126</v>
      </c>
      <c r="Z162" s="84">
        <v>8</v>
      </c>
      <c r="AA162" s="148">
        <f>+Tabla4[[#This Row],[Fecha de Asignación]]</f>
        <v>45797</v>
      </c>
      <c r="AB162" s="148">
        <f>+Tabla4[[#This Row],[Fecha Envío Calidad]]</f>
        <v>45804</v>
      </c>
      <c r="AC162" s="84">
        <f>+NETWORKDAYS(Tabla4[[#This Row],[Inicio]],Tabla4[[#This Row],[Fin]],Festivos!$B$4:$B$21)</f>
        <v>6</v>
      </c>
      <c r="AD162" s="55" t="s">
        <v>2185</v>
      </c>
    </row>
    <row r="163" spans="1:30">
      <c r="A163" s="160" t="s">
        <v>10256</v>
      </c>
      <c r="B163" s="55">
        <f>+YEAR(Tabla4[[#This Row],[Fecha de Solicitud]])</f>
        <v>2025</v>
      </c>
      <c r="C163" s="143">
        <v>45796</v>
      </c>
      <c r="D163" s="55" t="s">
        <v>1916</v>
      </c>
      <c r="E163" s="59">
        <v>20254200040983</v>
      </c>
      <c r="F163" s="55" t="s">
        <v>21</v>
      </c>
      <c r="G163" s="59">
        <v>20254200013511</v>
      </c>
      <c r="H163" s="144" t="s">
        <v>10113</v>
      </c>
      <c r="I163" s="144" t="s">
        <v>10121</v>
      </c>
      <c r="J163" s="173" t="s">
        <v>10257</v>
      </c>
      <c r="K163" s="55" t="str">
        <f t="shared" si="5"/>
        <v>162 (2025) Mired Barranquilla IPS S.A.S 20254200013511</v>
      </c>
      <c r="L163" s="145" t="s">
        <v>10258</v>
      </c>
      <c r="M163" s="84">
        <v>134</v>
      </c>
      <c r="N163" s="151">
        <v>13624448</v>
      </c>
      <c r="O163" s="59">
        <v>20254300064173</v>
      </c>
      <c r="P163" s="148">
        <v>45877</v>
      </c>
      <c r="Q163" s="146">
        <v>52</v>
      </c>
      <c r="R163" s="178">
        <v>7127025</v>
      </c>
      <c r="S163" s="145" t="s">
        <v>100</v>
      </c>
      <c r="T163" s="148">
        <v>45811</v>
      </c>
      <c r="U163" s="148">
        <v>45846</v>
      </c>
      <c r="V163" s="148">
        <v>45856</v>
      </c>
      <c r="W163" s="148">
        <v>45868</v>
      </c>
      <c r="X163" s="55" t="s">
        <v>2189</v>
      </c>
      <c r="Y163" s="55" t="s">
        <v>10259</v>
      </c>
      <c r="Z163" s="84">
        <v>25</v>
      </c>
      <c r="AA163" s="148">
        <f>+Tabla4[[#This Row],[Fecha de Asignación]]</f>
        <v>45811</v>
      </c>
      <c r="AB163" s="148">
        <f>+Tabla4[[#This Row],[Fecha Envío Calidad]]</f>
        <v>45846</v>
      </c>
      <c r="AC163" s="84">
        <f>+NETWORKDAYS(Tabla4[[#This Row],[Inicio]],Tabla4[[#This Row],[Fin]],Festivos!$B$4:$B$21)</f>
        <v>24</v>
      </c>
      <c r="AD163" s="84" t="s">
        <v>6117</v>
      </c>
    </row>
    <row r="164" spans="1:30">
      <c r="A164" s="160" t="s">
        <v>10260</v>
      </c>
      <c r="B164" s="55">
        <f>+YEAR(Tabla4[[#This Row],[Fecha de Solicitud]])</f>
        <v>2025</v>
      </c>
      <c r="C164" s="143">
        <v>45797</v>
      </c>
      <c r="D164" s="55" t="s">
        <v>1916</v>
      </c>
      <c r="E164" s="59">
        <v>20254200040623</v>
      </c>
      <c r="F164" s="55" t="s">
        <v>10132</v>
      </c>
      <c r="G164" s="59">
        <v>20254200012661</v>
      </c>
      <c r="H164" s="144" t="s">
        <v>10113</v>
      </c>
      <c r="I164" s="144" t="s">
        <v>10121</v>
      </c>
      <c r="J164" s="173" t="s">
        <v>10233</v>
      </c>
      <c r="K164" s="55" t="str">
        <f t="shared" si="5"/>
        <v>163 (2025) Fabilu S.A.S 20254200012661</v>
      </c>
      <c r="L164" s="145" t="s">
        <v>193</v>
      </c>
      <c r="M164" s="84">
        <v>9</v>
      </c>
      <c r="N164" s="151">
        <v>136586</v>
      </c>
      <c r="O164" s="59">
        <v>20254300045073</v>
      </c>
      <c r="P164" s="148">
        <v>45817</v>
      </c>
      <c r="Q164" s="146">
        <v>0</v>
      </c>
      <c r="R164" s="170">
        <v>136586</v>
      </c>
      <c r="S164" s="145" t="s">
        <v>57</v>
      </c>
      <c r="T164" s="148">
        <v>45797</v>
      </c>
      <c r="U164" s="148">
        <v>45805</v>
      </c>
      <c r="V164" s="148">
        <v>45805</v>
      </c>
      <c r="W164" s="148">
        <v>45806</v>
      </c>
      <c r="X164" s="55" t="s">
        <v>2189</v>
      </c>
      <c r="Y164" s="55" t="s">
        <v>10126</v>
      </c>
      <c r="Z164" s="150">
        <v>8</v>
      </c>
      <c r="AA164" s="148">
        <f>+Tabla4[[#This Row],[Fecha de Asignación]]</f>
        <v>45797</v>
      </c>
      <c r="AB164" s="148">
        <f>+Tabla4[[#This Row],[Fecha Envío Calidad]]</f>
        <v>45805</v>
      </c>
      <c r="AC164" s="84">
        <f>+NETWORKDAYS(Tabla4[[#This Row],[Inicio]],Tabla4[[#This Row],[Fin]],Festivos!$B$4:$B$21)</f>
        <v>7</v>
      </c>
      <c r="AD164" s="55" t="s">
        <v>2185</v>
      </c>
    </row>
    <row r="165" spans="1:30" ht="22.5">
      <c r="A165" s="160" t="s">
        <v>10261</v>
      </c>
      <c r="B165" s="55">
        <f>+YEAR(Tabla4[[#This Row],[Fecha de Solicitud]])</f>
        <v>2025</v>
      </c>
      <c r="C165" s="143">
        <v>45798</v>
      </c>
      <c r="D165" s="55" t="s">
        <v>1916</v>
      </c>
      <c r="E165" s="59">
        <v>20254200040963</v>
      </c>
      <c r="F165" s="55" t="s">
        <v>21</v>
      </c>
      <c r="G165" s="59">
        <v>20254200012361</v>
      </c>
      <c r="H165" s="144" t="s">
        <v>10113</v>
      </c>
      <c r="I165" s="144" t="s">
        <v>10121</v>
      </c>
      <c r="J165" s="173" t="s">
        <v>10262</v>
      </c>
      <c r="K165" s="55" t="str">
        <f t="shared" si="5"/>
        <v>164 (2025) Clínica Altos de San Vicente S.A.S 20254200012361</v>
      </c>
      <c r="L165" s="145" t="s">
        <v>193</v>
      </c>
      <c r="M165" s="84">
        <v>1</v>
      </c>
      <c r="N165" s="151">
        <v>9493</v>
      </c>
      <c r="O165" s="59">
        <v>20254300045103</v>
      </c>
      <c r="P165" s="148">
        <v>45817</v>
      </c>
      <c r="Q165" s="146">
        <v>0</v>
      </c>
      <c r="R165" s="170">
        <v>9493</v>
      </c>
      <c r="S165" s="145" t="s">
        <v>57</v>
      </c>
      <c r="T165" s="148">
        <v>45800</v>
      </c>
      <c r="U165" s="148">
        <v>45805</v>
      </c>
      <c r="V165" s="148">
        <v>45805</v>
      </c>
      <c r="W165" s="148">
        <v>45806</v>
      </c>
      <c r="X165" s="55" t="s">
        <v>2189</v>
      </c>
      <c r="Y165" s="55" t="s">
        <v>10126</v>
      </c>
      <c r="Z165" s="150">
        <v>8</v>
      </c>
      <c r="AA165" s="148">
        <f>+Tabla4[[#This Row],[Fecha de Asignación]]</f>
        <v>45800</v>
      </c>
      <c r="AB165" s="148">
        <f>+Tabla4[[#This Row],[Fecha Envío Calidad]]</f>
        <v>45805</v>
      </c>
      <c r="AC165" s="84">
        <f>+NETWORKDAYS(Tabla4[[#This Row],[Inicio]],Tabla4[[#This Row],[Fin]],Festivos!$B$4:$B$21)</f>
        <v>4</v>
      </c>
      <c r="AD165" s="55" t="s">
        <v>2185</v>
      </c>
    </row>
    <row r="166" spans="1:30">
      <c r="A166" s="160" t="s">
        <v>10263</v>
      </c>
      <c r="B166" s="55">
        <f>+YEAR(Tabla4[[#This Row],[Fecha de Solicitud]])</f>
        <v>2025</v>
      </c>
      <c r="C166" s="143">
        <v>45800</v>
      </c>
      <c r="D166" s="55" t="s">
        <v>1916</v>
      </c>
      <c r="E166" s="59">
        <v>20254200041823</v>
      </c>
      <c r="F166" s="55" t="s">
        <v>24</v>
      </c>
      <c r="G166" s="59">
        <v>20244200528801</v>
      </c>
      <c r="H166" s="144" t="s">
        <v>10113</v>
      </c>
      <c r="I166" s="144" t="s">
        <v>10114</v>
      </c>
      <c r="J166" s="173" t="s">
        <v>366</v>
      </c>
      <c r="K166" s="55" t="str">
        <f t="shared" si="5"/>
        <v>165 (2025) Comfenalco Valle EPS 20244200528801</v>
      </c>
      <c r="L166" s="145" t="s">
        <v>10167</v>
      </c>
      <c r="M166" s="84">
        <v>63</v>
      </c>
      <c r="N166" s="151">
        <v>54452501</v>
      </c>
      <c r="O166" s="59">
        <v>20254300069913</v>
      </c>
      <c r="P166" s="148">
        <v>45883</v>
      </c>
      <c r="Q166" s="146">
        <v>49</v>
      </c>
      <c r="R166" s="178">
        <v>17477547</v>
      </c>
      <c r="S166" s="145" t="s">
        <v>100</v>
      </c>
      <c r="T166" s="148">
        <v>45818</v>
      </c>
      <c r="U166" s="148">
        <v>45861</v>
      </c>
      <c r="V166" s="148">
        <v>45869</v>
      </c>
      <c r="W166" s="148">
        <v>45877</v>
      </c>
      <c r="X166" s="55" t="s">
        <v>2189</v>
      </c>
      <c r="Y166" s="55" t="s">
        <v>10259</v>
      </c>
      <c r="Z166" s="84">
        <v>25</v>
      </c>
      <c r="AA166" s="148">
        <f>+Tabla4[[#This Row],[Fecha de Asignación]]</f>
        <v>45818</v>
      </c>
      <c r="AB166" s="148">
        <f>+Tabla4[[#This Row],[Fecha Envío Calidad]]</f>
        <v>45861</v>
      </c>
      <c r="AC166" s="84">
        <f>+NETWORKDAYS(Tabla4[[#This Row],[Inicio]],Tabla4[[#This Row],[Fin]],Festivos!$B$4:$B$21)</f>
        <v>30</v>
      </c>
      <c r="AD166" s="55" t="s">
        <v>6117</v>
      </c>
    </row>
    <row r="167" spans="1:30" ht="22.5">
      <c r="A167" s="160" t="s">
        <v>10264</v>
      </c>
      <c r="B167" s="55">
        <f>+YEAR(Tabla4[[#This Row],[Fecha de Solicitud]])</f>
        <v>2025</v>
      </c>
      <c r="C167" s="143">
        <v>45799</v>
      </c>
      <c r="D167" s="55" t="s">
        <v>1916</v>
      </c>
      <c r="E167" s="59">
        <v>20254200042003</v>
      </c>
      <c r="F167" s="55" t="s">
        <v>10124</v>
      </c>
      <c r="G167" s="59">
        <v>20254200016031</v>
      </c>
      <c r="H167" s="144" t="s">
        <v>10113</v>
      </c>
      <c r="I167" s="144" t="s">
        <v>10121</v>
      </c>
      <c r="J167" s="173" t="s">
        <v>1949</v>
      </c>
      <c r="K167" s="55" t="str">
        <f t="shared" si="5"/>
        <v>166 (2025) Clínica Valle Salud San Fernando S.A.S 20254200016031</v>
      </c>
      <c r="L167" s="145" t="s">
        <v>193</v>
      </c>
      <c r="M167" s="84">
        <v>1</v>
      </c>
      <c r="N167" s="151">
        <v>507100</v>
      </c>
      <c r="O167" s="59">
        <v>20254300045893</v>
      </c>
      <c r="P167" s="148">
        <v>45819</v>
      </c>
      <c r="Q167" s="146">
        <v>0</v>
      </c>
      <c r="R167" s="178">
        <v>507100</v>
      </c>
      <c r="S167" s="145" t="s">
        <v>68</v>
      </c>
      <c r="T167" s="148">
        <v>45800</v>
      </c>
      <c r="U167" s="148">
        <v>45812</v>
      </c>
      <c r="V167" s="148">
        <v>45812</v>
      </c>
      <c r="W167" s="148">
        <v>45813</v>
      </c>
      <c r="X167" s="55" t="s">
        <v>2189</v>
      </c>
      <c r="Y167" s="55" t="s">
        <v>10126</v>
      </c>
      <c r="Z167" s="84">
        <v>10</v>
      </c>
      <c r="AA167" s="148">
        <f>+Tabla4[[#This Row],[Fecha de Asignación]]</f>
        <v>45800</v>
      </c>
      <c r="AB167" s="148">
        <f>+Tabla4[[#This Row],[Fecha Envío Calidad]]</f>
        <v>45812</v>
      </c>
      <c r="AC167" s="84">
        <f>+NETWORKDAYS(Tabla4[[#This Row],[Inicio]],Tabla4[[#This Row],[Fin]],Festivos!$B$4:$B$21)</f>
        <v>8</v>
      </c>
      <c r="AD167" s="55" t="s">
        <v>2185</v>
      </c>
    </row>
    <row r="168" spans="1:30" ht="22.5">
      <c r="A168" s="160" t="s">
        <v>10265</v>
      </c>
      <c r="B168" s="55">
        <f>+YEAR(Tabla4[[#This Row],[Fecha de Solicitud]])</f>
        <v>2025</v>
      </c>
      <c r="C168" s="143">
        <v>45799</v>
      </c>
      <c r="D168" s="55" t="s">
        <v>1916</v>
      </c>
      <c r="E168" s="59">
        <v>20254200042113</v>
      </c>
      <c r="F168" s="55" t="s">
        <v>10124</v>
      </c>
      <c r="G168" s="59">
        <v>20254200016051</v>
      </c>
      <c r="H168" s="144" t="s">
        <v>10113</v>
      </c>
      <c r="I168" s="144" t="s">
        <v>10121</v>
      </c>
      <c r="J168" s="173" t="s">
        <v>1953</v>
      </c>
      <c r="K168" s="55" t="str">
        <f t="shared" si="5"/>
        <v>167 (2025) E.S.E Hospital Regional de Chiquinquirá 20254200016051</v>
      </c>
      <c r="L168" s="145" t="s">
        <v>193</v>
      </c>
      <c r="M168" s="84">
        <v>37</v>
      </c>
      <c r="N168" s="151">
        <v>1816051</v>
      </c>
      <c r="O168" s="59">
        <v>20254300058933</v>
      </c>
      <c r="P168" s="148">
        <v>45852</v>
      </c>
      <c r="Q168" s="146">
        <v>37</v>
      </c>
      <c r="R168" s="178">
        <v>0</v>
      </c>
      <c r="S168" s="145" t="s">
        <v>100</v>
      </c>
      <c r="T168" s="148">
        <v>45818</v>
      </c>
      <c r="U168" s="148">
        <v>45839</v>
      </c>
      <c r="V168" s="148">
        <v>45840</v>
      </c>
      <c r="W168" s="148">
        <v>45845</v>
      </c>
      <c r="X168" s="55" t="s">
        <v>2189</v>
      </c>
      <c r="Y168" s="55" t="s">
        <v>10259</v>
      </c>
      <c r="Z168" s="84">
        <v>25</v>
      </c>
      <c r="AA168" s="148">
        <f>+Tabla4[[#This Row],[Fecha de Asignación]]</f>
        <v>45818</v>
      </c>
      <c r="AB168" s="148">
        <f>+Tabla4[[#This Row],[Fecha Envío Calidad]]</f>
        <v>45839</v>
      </c>
      <c r="AC168" s="84">
        <f>+NETWORKDAYS(Tabla4[[#This Row],[Inicio]],Tabla4[[#This Row],[Fin]],Festivos!$B$4:$B$21)</f>
        <v>14</v>
      </c>
      <c r="AD168" s="55" t="s">
        <v>2185</v>
      </c>
    </row>
    <row r="169" spans="1:30">
      <c r="A169" s="160" t="s">
        <v>10266</v>
      </c>
      <c r="B169" s="55">
        <f>+YEAR(Tabla4[[#This Row],[Fecha de Solicitud]])</f>
        <v>2025</v>
      </c>
      <c r="C169" s="143">
        <v>45758</v>
      </c>
      <c r="D169" s="55" t="s">
        <v>1916</v>
      </c>
      <c r="E169" s="59">
        <v>20254200030563</v>
      </c>
      <c r="F169" s="55" t="s">
        <v>21</v>
      </c>
      <c r="G169" s="59">
        <v>20244200529441</v>
      </c>
      <c r="H169" s="144" t="s">
        <v>10113</v>
      </c>
      <c r="I169" s="144" t="s">
        <v>10121</v>
      </c>
      <c r="J169" s="173" t="s">
        <v>10233</v>
      </c>
      <c r="K169" s="55" t="str">
        <f t="shared" si="5"/>
        <v>168 (2025) Fabilu S.A.S 20244200529441</v>
      </c>
      <c r="L169" s="145" t="s">
        <v>10133</v>
      </c>
      <c r="M169" s="84">
        <v>5</v>
      </c>
      <c r="N169" s="151">
        <v>135120</v>
      </c>
      <c r="O169" s="59">
        <v>20254300044413</v>
      </c>
      <c r="P169" s="148">
        <v>45817</v>
      </c>
      <c r="Q169" s="146">
        <v>0</v>
      </c>
      <c r="R169" s="178">
        <v>135120</v>
      </c>
      <c r="S169" s="145" t="s">
        <v>60</v>
      </c>
      <c r="T169" s="148">
        <v>45800</v>
      </c>
      <c r="U169" s="148">
        <v>45805</v>
      </c>
      <c r="V169" s="148">
        <v>45805</v>
      </c>
      <c r="W169" s="148">
        <v>45806</v>
      </c>
      <c r="X169" s="55" t="s">
        <v>2189</v>
      </c>
      <c r="Y169" s="55" t="s">
        <v>10126</v>
      </c>
      <c r="Z169" s="84">
        <v>8</v>
      </c>
      <c r="AA169" s="148">
        <f>+Tabla4[[#This Row],[Fecha de Asignación]]</f>
        <v>45800</v>
      </c>
      <c r="AB169" s="148">
        <f>+Tabla4[[#This Row],[Fecha Envío Calidad]]</f>
        <v>45805</v>
      </c>
      <c r="AC169" s="84">
        <f>+NETWORKDAYS(Tabla4[[#This Row],[Inicio]],Tabla4[[#This Row],[Fin]],Festivos!$B$4:$B$21)</f>
        <v>4</v>
      </c>
      <c r="AD169" s="55" t="s">
        <v>2185</v>
      </c>
    </row>
    <row r="170" spans="1:30">
      <c r="A170" s="160" t="s">
        <v>10267</v>
      </c>
      <c r="B170" s="55">
        <f>+YEAR(Tabla4[[#This Row],[Fecha de Solicitud]])</f>
        <v>2025</v>
      </c>
      <c r="C170" s="143">
        <v>45799</v>
      </c>
      <c r="D170" s="55" t="s">
        <v>1916</v>
      </c>
      <c r="E170" s="59">
        <v>20254200042153</v>
      </c>
      <c r="F170" s="55" t="s">
        <v>24</v>
      </c>
      <c r="G170" s="59">
        <v>20244204676391</v>
      </c>
      <c r="H170" s="144" t="s">
        <v>10113</v>
      </c>
      <c r="I170" s="144" t="s">
        <v>10114</v>
      </c>
      <c r="J170" s="173" t="s">
        <v>239</v>
      </c>
      <c r="K170" s="55" t="str">
        <f t="shared" si="5"/>
        <v>169 (2025) Capital Salud EPS 20244204676391</v>
      </c>
      <c r="L170" s="145" t="s">
        <v>193</v>
      </c>
      <c r="M170" s="84">
        <v>48</v>
      </c>
      <c r="N170" s="151">
        <v>29250692.68</v>
      </c>
      <c r="O170" s="59">
        <v>20254300064823</v>
      </c>
      <c r="P170" s="148">
        <v>45877</v>
      </c>
      <c r="Q170" s="146">
        <v>18</v>
      </c>
      <c r="R170" s="178">
        <v>14815482</v>
      </c>
      <c r="S170" s="145" t="s">
        <v>100</v>
      </c>
      <c r="T170" s="148">
        <v>45818</v>
      </c>
      <c r="U170" s="148">
        <v>45852</v>
      </c>
      <c r="V170" s="148">
        <v>45856</v>
      </c>
      <c r="W170" s="148">
        <v>45868</v>
      </c>
      <c r="X170" s="55" t="s">
        <v>2189</v>
      </c>
      <c r="Y170" s="55" t="s">
        <v>10259</v>
      </c>
      <c r="Z170" s="84">
        <v>25</v>
      </c>
      <c r="AA170" s="148">
        <f>+Tabla4[[#This Row],[Fecha de Asignación]]</f>
        <v>45818</v>
      </c>
      <c r="AB170" s="148">
        <f>+Tabla4[[#This Row],[Fecha Envío Calidad]]</f>
        <v>45852</v>
      </c>
      <c r="AC170" s="84">
        <f>+NETWORKDAYS(Tabla4[[#This Row],[Inicio]],Tabla4[[#This Row],[Fin]],Festivos!$B$4:$B$21)</f>
        <v>23</v>
      </c>
      <c r="AD170" s="55" t="s">
        <v>2185</v>
      </c>
    </row>
    <row r="171" spans="1:30">
      <c r="A171" s="160" t="s">
        <v>10268</v>
      </c>
      <c r="B171" s="55">
        <f>+YEAR(Tabla4[[#This Row],[Fecha de Solicitud]])</f>
        <v>2025</v>
      </c>
      <c r="C171" s="143">
        <v>45800</v>
      </c>
      <c r="D171" s="55" t="s">
        <v>1916</v>
      </c>
      <c r="E171" s="59">
        <v>20254200007553</v>
      </c>
      <c r="F171" s="55" t="s">
        <v>10132</v>
      </c>
      <c r="G171" s="59">
        <v>20244200474071</v>
      </c>
      <c r="H171" s="144" t="s">
        <v>10113</v>
      </c>
      <c r="I171" s="144" t="s">
        <v>10121</v>
      </c>
      <c r="J171" s="173" t="s">
        <v>10269</v>
      </c>
      <c r="K171" s="55" t="str">
        <f t="shared" si="5"/>
        <v>170 (2025) Clínica Medellín S.A.S 20244200474071</v>
      </c>
      <c r="L171" s="145" t="s">
        <v>10133</v>
      </c>
      <c r="M171" s="84">
        <v>1</v>
      </c>
      <c r="N171" s="151">
        <v>55276</v>
      </c>
      <c r="O171" s="59">
        <v>20254300044683</v>
      </c>
      <c r="P171" s="148">
        <v>45817</v>
      </c>
      <c r="Q171" s="146">
        <v>2</v>
      </c>
      <c r="R171" s="178">
        <v>0</v>
      </c>
      <c r="S171" s="145" t="s">
        <v>60</v>
      </c>
      <c r="T171" s="148">
        <v>45800</v>
      </c>
      <c r="U171" s="148">
        <v>45805</v>
      </c>
      <c r="V171" s="148">
        <v>45805</v>
      </c>
      <c r="W171" s="148">
        <v>45806</v>
      </c>
      <c r="X171" s="55" t="s">
        <v>2189</v>
      </c>
      <c r="Y171" s="55" t="s">
        <v>10126</v>
      </c>
      <c r="Z171" s="84">
        <v>8</v>
      </c>
      <c r="AA171" s="148">
        <f>+Tabla4[[#This Row],[Fecha de Asignación]]</f>
        <v>45800</v>
      </c>
      <c r="AB171" s="148">
        <f>+Tabla4[[#This Row],[Fecha Envío Calidad]]</f>
        <v>45805</v>
      </c>
      <c r="AC171" s="84">
        <f>+NETWORKDAYS(Tabla4[[#This Row],[Inicio]],Tabla4[[#This Row],[Fin]],Festivos!$B$4:$B$21)</f>
        <v>4</v>
      </c>
      <c r="AD171" s="55" t="s">
        <v>2185</v>
      </c>
    </row>
    <row r="172" spans="1:30">
      <c r="A172" s="160" t="s">
        <v>10270</v>
      </c>
      <c r="B172" s="55">
        <f>+YEAR(Tabla4[[#This Row],[Fecha de Solicitud]])</f>
        <v>2025</v>
      </c>
      <c r="C172" s="143">
        <v>45800</v>
      </c>
      <c r="D172" s="55" t="s">
        <v>1916</v>
      </c>
      <c r="E172" s="59">
        <v>20254200042543</v>
      </c>
      <c r="F172" s="55" t="s">
        <v>10132</v>
      </c>
      <c r="G172" s="59">
        <v>20254200012511</v>
      </c>
      <c r="H172" s="144" t="s">
        <v>10113</v>
      </c>
      <c r="I172" s="144" t="s">
        <v>10121</v>
      </c>
      <c r="J172" s="173" t="s">
        <v>10271</v>
      </c>
      <c r="K172" s="55" t="str">
        <f t="shared" si="5"/>
        <v>171 (2025) Ortoclinic del Caribe S.A.S 20254200012511</v>
      </c>
      <c r="L172" s="145" t="s">
        <v>193</v>
      </c>
      <c r="M172" s="84">
        <v>1</v>
      </c>
      <c r="N172" s="151">
        <v>7855.1</v>
      </c>
      <c r="O172" s="59">
        <v>20254300045623</v>
      </c>
      <c r="P172" s="148">
        <v>45817</v>
      </c>
      <c r="Q172" s="146"/>
      <c r="R172" s="178"/>
      <c r="S172" s="145" t="s">
        <v>68</v>
      </c>
      <c r="T172" s="148">
        <v>45800</v>
      </c>
      <c r="U172" s="148">
        <v>45807</v>
      </c>
      <c r="V172" s="148">
        <v>45807</v>
      </c>
      <c r="W172" s="148">
        <v>45807</v>
      </c>
      <c r="X172" s="55" t="s">
        <v>2189</v>
      </c>
      <c r="Y172" s="55" t="s">
        <v>10126</v>
      </c>
      <c r="Z172" s="150">
        <v>8</v>
      </c>
      <c r="AA172" s="148">
        <f>+Tabla4[[#This Row],[Fecha de Asignación]]</f>
        <v>45800</v>
      </c>
      <c r="AB172" s="148">
        <f>+Tabla4[[#This Row],[Fecha Envío Calidad]]</f>
        <v>45807</v>
      </c>
      <c r="AC172" s="84">
        <f>+NETWORKDAYS(Tabla4[[#This Row],[Inicio]],Tabla4[[#This Row],[Fin]],Festivos!$B$4:$B$21)</f>
        <v>6</v>
      </c>
      <c r="AD172" s="55" t="s">
        <v>2185</v>
      </c>
    </row>
    <row r="173" spans="1:30">
      <c r="A173" s="160" t="s">
        <v>10272</v>
      </c>
      <c r="B173" s="55">
        <f>+YEAR(Tabla4[[#This Row],[Fecha de Solicitud]])</f>
        <v>2025</v>
      </c>
      <c r="C173" s="143">
        <v>45800</v>
      </c>
      <c r="D173" s="55" t="s">
        <v>1916</v>
      </c>
      <c r="E173" s="59">
        <v>20254200007513</v>
      </c>
      <c r="F173" s="55" t="s">
        <v>10132</v>
      </c>
      <c r="G173" s="59">
        <v>20244200472861</v>
      </c>
      <c r="H173" s="144" t="s">
        <v>10113</v>
      </c>
      <c r="I173" s="144" t="s">
        <v>10121</v>
      </c>
      <c r="J173" s="173" t="s">
        <v>830</v>
      </c>
      <c r="K173" s="55" t="str">
        <f t="shared" si="5"/>
        <v>172 (2025) Fundación Campbell 20244200472861</v>
      </c>
      <c r="L173" s="145" t="s">
        <v>193</v>
      </c>
      <c r="M173" s="84">
        <v>25</v>
      </c>
      <c r="N173" s="151">
        <v>2222026</v>
      </c>
      <c r="O173" s="59">
        <v>20254300045143</v>
      </c>
      <c r="P173" s="148">
        <v>45817</v>
      </c>
      <c r="Q173" s="146">
        <v>25</v>
      </c>
      <c r="R173" s="170">
        <v>0</v>
      </c>
      <c r="S173" s="145" t="s">
        <v>57</v>
      </c>
      <c r="T173" s="148">
        <v>45800</v>
      </c>
      <c r="U173" s="148">
        <v>45805</v>
      </c>
      <c r="V173" s="148">
        <v>45805</v>
      </c>
      <c r="W173" s="148">
        <v>45806</v>
      </c>
      <c r="X173" s="55" t="s">
        <v>2189</v>
      </c>
      <c r="Y173" s="55" t="s">
        <v>10126</v>
      </c>
      <c r="Z173" s="150">
        <v>8</v>
      </c>
      <c r="AA173" s="148">
        <f>+Tabla4[[#This Row],[Fecha de Asignación]]</f>
        <v>45800</v>
      </c>
      <c r="AB173" s="148">
        <f>+Tabla4[[#This Row],[Fecha Envío Calidad]]</f>
        <v>45805</v>
      </c>
      <c r="AC173" s="84">
        <f>+NETWORKDAYS(Tabla4[[#This Row],[Inicio]],Tabla4[[#This Row],[Fin]],Festivos!$B$4:$B$21)</f>
        <v>4</v>
      </c>
      <c r="AD173" s="55" t="s">
        <v>2185</v>
      </c>
    </row>
    <row r="174" spans="1:30" ht="22.5">
      <c r="A174" s="160" t="s">
        <v>10273</v>
      </c>
      <c r="B174" s="55">
        <f>+YEAR(Tabla4[[#This Row],[Fecha de Solicitud]])</f>
        <v>2025</v>
      </c>
      <c r="C174" s="143">
        <v>45803</v>
      </c>
      <c r="D174" s="55" t="s">
        <v>1916</v>
      </c>
      <c r="E174" s="59">
        <v>20254200043323</v>
      </c>
      <c r="F174" s="55" t="s">
        <v>10132</v>
      </c>
      <c r="G174" s="59">
        <v>20254200012491</v>
      </c>
      <c r="H174" s="144" t="s">
        <v>10113</v>
      </c>
      <c r="I174" s="144" t="s">
        <v>10121</v>
      </c>
      <c r="J174" s="173" t="s">
        <v>2058</v>
      </c>
      <c r="K174" s="55" t="str">
        <f t="shared" si="5"/>
        <v>173 (2025) E.S.E Hospital Universitario de Santander 20254200012491</v>
      </c>
      <c r="L174" s="145" t="s">
        <v>193</v>
      </c>
      <c r="M174" s="84">
        <v>2</v>
      </c>
      <c r="N174" s="151">
        <v>115200</v>
      </c>
      <c r="O174" s="59">
        <v>20254300046103</v>
      </c>
      <c r="P174" s="148">
        <v>45819</v>
      </c>
      <c r="Q174" s="146">
        <v>0</v>
      </c>
      <c r="R174" s="178">
        <v>115200</v>
      </c>
      <c r="S174" s="145" t="s">
        <v>68</v>
      </c>
      <c r="T174" s="148">
        <v>45804</v>
      </c>
      <c r="U174" s="148">
        <v>45811</v>
      </c>
      <c r="V174" s="148">
        <v>45811</v>
      </c>
      <c r="W174" s="148">
        <v>45812</v>
      </c>
      <c r="X174" s="55" t="s">
        <v>2189</v>
      </c>
      <c r="Y174" s="55" t="s">
        <v>10126</v>
      </c>
      <c r="Z174" s="150">
        <v>8</v>
      </c>
      <c r="AA174" s="148">
        <f>+Tabla4[[#This Row],[Fecha de Asignación]]</f>
        <v>45804</v>
      </c>
      <c r="AB174" s="148">
        <f>+Tabla4[[#This Row],[Fecha Envío Calidad]]</f>
        <v>45811</v>
      </c>
      <c r="AC174" s="84">
        <f>+NETWORKDAYS(Tabla4[[#This Row],[Inicio]],Tabla4[[#This Row],[Fin]],Festivos!$B$4:$B$21)</f>
        <v>5</v>
      </c>
      <c r="AD174" s="55" t="s">
        <v>2185</v>
      </c>
    </row>
    <row r="175" spans="1:30" ht="22.5">
      <c r="A175" s="160" t="s">
        <v>10274</v>
      </c>
      <c r="B175" s="55">
        <f>+YEAR(Tabla4[[#This Row],[Fecha de Solicitud]])</f>
        <v>2025</v>
      </c>
      <c r="C175" s="143">
        <v>45803</v>
      </c>
      <c r="D175" s="55" t="s">
        <v>1916</v>
      </c>
      <c r="E175" s="59">
        <v>20254200043333</v>
      </c>
      <c r="F175" s="55" t="s">
        <v>10132</v>
      </c>
      <c r="G175" s="59">
        <v>20254200012721</v>
      </c>
      <c r="H175" s="144" t="s">
        <v>10113</v>
      </c>
      <c r="I175" s="144" t="s">
        <v>10121</v>
      </c>
      <c r="J175" s="173" t="s">
        <v>10275</v>
      </c>
      <c r="K175" s="55" t="str">
        <f t="shared" si="5"/>
        <v>174 (2025) E.S.E Subred Integrada de Servicios de Salud Norte 20254200012721</v>
      </c>
      <c r="L175" s="145" t="s">
        <v>193</v>
      </c>
      <c r="M175" s="84">
        <v>1</v>
      </c>
      <c r="N175" s="151">
        <v>47800</v>
      </c>
      <c r="O175" s="59">
        <v>20254300044773</v>
      </c>
      <c r="P175" s="148">
        <v>45817</v>
      </c>
      <c r="Q175" s="146">
        <v>0</v>
      </c>
      <c r="R175" s="178">
        <v>47800</v>
      </c>
      <c r="S175" s="145" t="s">
        <v>60</v>
      </c>
      <c r="T175" s="148">
        <v>45804</v>
      </c>
      <c r="U175" s="148">
        <v>45806</v>
      </c>
      <c r="V175" s="148">
        <v>45806</v>
      </c>
      <c r="W175" s="148">
        <v>45807</v>
      </c>
      <c r="X175" s="55" t="s">
        <v>2189</v>
      </c>
      <c r="Y175" s="55" t="s">
        <v>10126</v>
      </c>
      <c r="Z175" s="150">
        <v>8</v>
      </c>
      <c r="AA175" s="148">
        <f>+Tabla4[[#This Row],[Fecha de Asignación]]</f>
        <v>45804</v>
      </c>
      <c r="AB175" s="148">
        <f>+Tabla4[[#This Row],[Fecha Envío Calidad]]</f>
        <v>45806</v>
      </c>
      <c r="AC175" s="84">
        <f>+NETWORKDAYS(Tabla4[[#This Row],[Inicio]],Tabla4[[#This Row],[Fin]],Festivos!$B$4:$B$21)</f>
        <v>3</v>
      </c>
      <c r="AD175" s="55" t="s">
        <v>2185</v>
      </c>
    </row>
    <row r="176" spans="1:30">
      <c r="A176" s="160" t="s">
        <v>10276</v>
      </c>
      <c r="B176" s="55">
        <f>+YEAR(Tabla4[[#This Row],[Fecha de Solicitud]])</f>
        <v>2025</v>
      </c>
      <c r="C176" s="143">
        <v>45804</v>
      </c>
      <c r="D176" s="55" t="s">
        <v>1916</v>
      </c>
      <c r="E176" s="59">
        <v>20254200043623</v>
      </c>
      <c r="F176" s="55" t="s">
        <v>24</v>
      </c>
      <c r="G176" s="59">
        <v>20244204677001</v>
      </c>
      <c r="H176" s="144" t="s">
        <v>10113</v>
      </c>
      <c r="I176" s="144" t="s">
        <v>10114</v>
      </c>
      <c r="J176" s="173" t="s">
        <v>366</v>
      </c>
      <c r="K176" s="55" t="str">
        <f t="shared" si="5"/>
        <v>175 (2025) Comfenalco Valle EPS 20244204677001</v>
      </c>
      <c r="L176" s="145" t="s">
        <v>197</v>
      </c>
      <c r="M176" s="84">
        <v>5</v>
      </c>
      <c r="N176" s="151">
        <v>2339764</v>
      </c>
      <c r="O176" s="59">
        <v>20254300046473</v>
      </c>
      <c r="P176" s="148">
        <v>45819</v>
      </c>
      <c r="Q176" s="146">
        <v>3</v>
      </c>
      <c r="R176" s="178">
        <v>0</v>
      </c>
      <c r="S176" s="145" t="s">
        <v>37</v>
      </c>
      <c r="T176" s="148">
        <v>45804</v>
      </c>
      <c r="U176" s="148">
        <v>45805</v>
      </c>
      <c r="V176" s="148">
        <v>45806</v>
      </c>
      <c r="W176" s="148">
        <v>45812</v>
      </c>
      <c r="X176" s="55" t="s">
        <v>2189</v>
      </c>
      <c r="Y176" s="55"/>
      <c r="Z176" s="84">
        <v>8</v>
      </c>
      <c r="AA176" s="148">
        <f>+Tabla4[[#This Row],[Fecha de Asignación]]</f>
        <v>45804</v>
      </c>
      <c r="AB176" s="148">
        <f>+Tabla4[[#This Row],[Fecha Envío Calidad]]</f>
        <v>45805</v>
      </c>
      <c r="AC176" s="84">
        <f>+NETWORKDAYS(Tabla4[[#This Row],[Inicio]],Tabla4[[#This Row],[Fin]],Festivos!$B$4:$B$21)</f>
        <v>2</v>
      </c>
      <c r="AD176" s="55" t="s">
        <v>2185</v>
      </c>
    </row>
    <row r="177" spans="1:30" ht="22.5">
      <c r="A177" s="160" t="s">
        <v>10277</v>
      </c>
      <c r="B177" s="55">
        <f>+YEAR(Tabla4[[#This Row],[Fecha de Solicitud]])</f>
        <v>2025</v>
      </c>
      <c r="C177" s="143">
        <v>45811</v>
      </c>
      <c r="D177" s="55" t="s">
        <v>1916</v>
      </c>
      <c r="E177" s="59">
        <v>20254200045483</v>
      </c>
      <c r="F177" s="55" t="s">
        <v>24</v>
      </c>
      <c r="G177" s="59">
        <v>20244204683191</v>
      </c>
      <c r="H177" s="177" t="s">
        <v>10113</v>
      </c>
      <c r="I177" s="177" t="s">
        <v>10114</v>
      </c>
      <c r="J177" s="173" t="s">
        <v>10168</v>
      </c>
      <c r="K177" s="176" t="str">
        <f t="shared" si="5"/>
        <v>176 (2025) Asociación Indígena del Cauca - AIC 20244204683191</v>
      </c>
      <c r="L177" s="145" t="s">
        <v>10278</v>
      </c>
      <c r="M177" s="84">
        <v>3</v>
      </c>
      <c r="N177" s="151">
        <v>318304</v>
      </c>
      <c r="O177" s="59">
        <v>20254300047353</v>
      </c>
      <c r="P177" s="148">
        <v>45825</v>
      </c>
      <c r="Q177" s="146">
        <v>2</v>
      </c>
      <c r="R177" s="149">
        <v>36286</v>
      </c>
      <c r="S177" s="145" t="s">
        <v>60</v>
      </c>
      <c r="T177" s="148">
        <v>45812</v>
      </c>
      <c r="U177" s="148">
        <v>45814</v>
      </c>
      <c r="V177" s="148">
        <v>45814</v>
      </c>
      <c r="W177" s="148">
        <v>45817</v>
      </c>
      <c r="X177" s="55" t="s">
        <v>2189</v>
      </c>
      <c r="Y177" s="55" t="s">
        <v>10126</v>
      </c>
      <c r="Z177" s="84">
        <v>8</v>
      </c>
      <c r="AA177" s="148">
        <f>+Tabla4[[#This Row],[Fecha de Asignación]]</f>
        <v>45812</v>
      </c>
      <c r="AB177" s="148">
        <f>+Tabla4[[#This Row],[Fecha Envío Calidad]]</f>
        <v>45814</v>
      </c>
      <c r="AC177" s="84">
        <f>+NETWORKDAYS(Tabla4[[#This Row],[Inicio]],Tabla4[[#This Row],[Fin]],Festivos!$B$4:$B$21)</f>
        <v>3</v>
      </c>
      <c r="AD177" s="55" t="s">
        <v>2185</v>
      </c>
    </row>
    <row r="178" spans="1:30" ht="22.5">
      <c r="A178" s="160" t="s">
        <v>10279</v>
      </c>
      <c r="B178" s="55">
        <f>+YEAR(Tabla4[[#This Row],[Fecha de Solicitud]])</f>
        <v>2025</v>
      </c>
      <c r="C178" s="143">
        <v>45811</v>
      </c>
      <c r="D178" s="55" t="s">
        <v>1916</v>
      </c>
      <c r="E178" s="59">
        <v>20254200045583</v>
      </c>
      <c r="F178" s="55" t="s">
        <v>10124</v>
      </c>
      <c r="G178" s="59">
        <v>20254200017521</v>
      </c>
      <c r="H178" s="177" t="s">
        <v>10113</v>
      </c>
      <c r="I178" s="177" t="s">
        <v>10114</v>
      </c>
      <c r="J178" s="173" t="s">
        <v>10280</v>
      </c>
      <c r="K178" s="176" t="str">
        <f t="shared" si="5"/>
        <v>177 (2025) Dirección de Sanidad Policía Nacional 20254200017521</v>
      </c>
      <c r="L178" s="145" t="s">
        <v>1440</v>
      </c>
      <c r="M178" s="84">
        <v>4</v>
      </c>
      <c r="N178" s="151">
        <v>26000</v>
      </c>
      <c r="O178" s="59">
        <v>20254300049483</v>
      </c>
      <c r="P178" s="148">
        <v>45825</v>
      </c>
      <c r="Q178" s="146">
        <v>0</v>
      </c>
      <c r="R178" s="149">
        <v>26000</v>
      </c>
      <c r="S178" s="145" t="s">
        <v>68</v>
      </c>
      <c r="T178" s="148">
        <v>45812</v>
      </c>
      <c r="U178" s="148">
        <v>45820</v>
      </c>
      <c r="V178" s="148">
        <v>45820</v>
      </c>
      <c r="W178" s="148">
        <v>45820</v>
      </c>
      <c r="X178" s="55" t="s">
        <v>2189</v>
      </c>
      <c r="Y178" s="55" t="s">
        <v>10126</v>
      </c>
      <c r="Z178" s="84">
        <v>8</v>
      </c>
      <c r="AA178" s="148">
        <f>+Tabla4[[#This Row],[Fecha de Asignación]]</f>
        <v>45812</v>
      </c>
      <c r="AB178" s="148">
        <f>+Tabla4[[#This Row],[Fecha Envío Calidad]]</f>
        <v>45820</v>
      </c>
      <c r="AC178" s="84">
        <f>+NETWORKDAYS(Tabla4[[#This Row],[Inicio]],Tabla4[[#This Row],[Fin]],Festivos!$B$4:$B$21)</f>
        <v>7</v>
      </c>
      <c r="AD178" s="55" t="s">
        <v>2185</v>
      </c>
    </row>
    <row r="179" spans="1:30">
      <c r="A179" s="160" t="s">
        <v>10281</v>
      </c>
      <c r="B179" s="55">
        <f>+YEAR(Tabla4[[#This Row],[Fecha de Solicitud]])</f>
        <v>2025</v>
      </c>
      <c r="C179" s="143">
        <v>45811</v>
      </c>
      <c r="D179" s="55" t="s">
        <v>1916</v>
      </c>
      <c r="E179" s="59">
        <v>20254200045693</v>
      </c>
      <c r="F179" s="55" t="s">
        <v>10124</v>
      </c>
      <c r="G179" s="59">
        <v>20254200017551</v>
      </c>
      <c r="H179" s="177" t="s">
        <v>10113</v>
      </c>
      <c r="I179" s="144" t="s">
        <v>10121</v>
      </c>
      <c r="J179" s="173" t="s">
        <v>10282</v>
      </c>
      <c r="K179" s="176" t="str">
        <f t="shared" si="5"/>
        <v>178 (2025) E.S.E Red de Salud de Ladera 20254200017551</v>
      </c>
      <c r="L179" s="145" t="s">
        <v>1485</v>
      </c>
      <c r="M179" s="84">
        <v>1</v>
      </c>
      <c r="N179" s="151">
        <v>112600</v>
      </c>
      <c r="O179" s="59">
        <v>20254300046963</v>
      </c>
      <c r="P179" s="148">
        <v>45819</v>
      </c>
      <c r="Q179" s="146">
        <v>1</v>
      </c>
      <c r="R179" s="149">
        <v>0</v>
      </c>
      <c r="S179" s="145" t="s">
        <v>57</v>
      </c>
      <c r="T179" s="148">
        <v>45812</v>
      </c>
      <c r="U179" s="148">
        <v>45812</v>
      </c>
      <c r="V179" s="148">
        <v>45813</v>
      </c>
      <c r="W179" s="148">
        <v>45813</v>
      </c>
      <c r="X179" s="55" t="s">
        <v>2189</v>
      </c>
      <c r="Y179" s="55" t="s">
        <v>10126</v>
      </c>
      <c r="Z179" s="84">
        <v>8</v>
      </c>
      <c r="AA179" s="148">
        <f>+Tabla4[[#This Row],[Fecha de Asignación]]</f>
        <v>45812</v>
      </c>
      <c r="AB179" s="148">
        <f>+Tabla4[[#This Row],[Fecha Envío Calidad]]</f>
        <v>45812</v>
      </c>
      <c r="AC179" s="84">
        <f>+NETWORKDAYS(Tabla4[[#This Row],[Inicio]],Tabla4[[#This Row],[Fin]],Festivos!$B$4:$B$21)</f>
        <v>1</v>
      </c>
      <c r="AD179" s="55" t="s">
        <v>2185</v>
      </c>
    </row>
    <row r="180" spans="1:30" ht="22.5">
      <c r="A180" s="160" t="s">
        <v>10283</v>
      </c>
      <c r="B180" s="55">
        <f>+YEAR(Tabla4[[#This Row],[Fecha de Solicitud]])</f>
        <v>2025</v>
      </c>
      <c r="C180" s="143">
        <v>45811</v>
      </c>
      <c r="D180" s="55" t="s">
        <v>1916</v>
      </c>
      <c r="E180" s="59">
        <v>20244204676981</v>
      </c>
      <c r="F180" s="55" t="s">
        <v>24</v>
      </c>
      <c r="G180" s="59">
        <v>20254200046223</v>
      </c>
      <c r="H180" s="177" t="s">
        <v>10113</v>
      </c>
      <c r="I180" s="177" t="s">
        <v>10114</v>
      </c>
      <c r="J180" s="173" t="s">
        <v>1611</v>
      </c>
      <c r="K180" s="176" t="str">
        <f t="shared" si="5"/>
        <v>179 (2025) Empresas Públicas de Medellín - EPM 20254200046223</v>
      </c>
      <c r="L180" s="145" t="s">
        <v>10122</v>
      </c>
      <c r="M180" s="84">
        <v>1</v>
      </c>
      <c r="N180" s="151">
        <v>35252</v>
      </c>
      <c r="O180" s="59">
        <v>20254300048583</v>
      </c>
      <c r="P180" s="148">
        <v>45825</v>
      </c>
      <c r="Q180" s="146">
        <v>0</v>
      </c>
      <c r="R180" s="149">
        <v>3000</v>
      </c>
      <c r="S180" s="145" t="s">
        <v>68</v>
      </c>
      <c r="T180" s="148">
        <v>45812</v>
      </c>
      <c r="U180" s="148">
        <v>45818</v>
      </c>
      <c r="V180" s="148">
        <v>45818</v>
      </c>
      <c r="W180" s="148">
        <v>45819</v>
      </c>
      <c r="X180" s="55" t="s">
        <v>2189</v>
      </c>
      <c r="Y180" s="55" t="s">
        <v>10126</v>
      </c>
      <c r="Z180" s="84">
        <v>8</v>
      </c>
      <c r="AA180" s="148">
        <f>+Tabla4[[#This Row],[Fecha de Asignación]]</f>
        <v>45812</v>
      </c>
      <c r="AB180" s="148">
        <f>+Tabla4[[#This Row],[Fecha Envío Calidad]]</f>
        <v>45818</v>
      </c>
      <c r="AC180" s="84">
        <f>+NETWORKDAYS(Tabla4[[#This Row],[Inicio]],Tabla4[[#This Row],[Fin]],Festivos!$B$4:$B$21)</f>
        <v>5</v>
      </c>
      <c r="AD180" s="55" t="s">
        <v>2185</v>
      </c>
    </row>
    <row r="181" spans="1:30">
      <c r="A181" s="160" t="s">
        <v>10284</v>
      </c>
      <c r="B181" s="55">
        <f>+YEAR(Tabla4[[#This Row],[Fecha de Solicitud]])</f>
        <v>2025</v>
      </c>
      <c r="C181" s="143">
        <v>45812</v>
      </c>
      <c r="D181" s="55" t="s">
        <v>1916</v>
      </c>
      <c r="E181" s="59">
        <v>20254200046273</v>
      </c>
      <c r="F181" s="55" t="s">
        <v>10124</v>
      </c>
      <c r="G181" s="59">
        <v>20254200017571</v>
      </c>
      <c r="H181" s="177" t="s">
        <v>10113</v>
      </c>
      <c r="I181" s="144" t="s">
        <v>10121</v>
      </c>
      <c r="J181" s="173" t="s">
        <v>10285</v>
      </c>
      <c r="K181" s="176" t="str">
        <f t="shared" si="5"/>
        <v>180 (2025) E.S.E Pasto Salud 20254200017571</v>
      </c>
      <c r="L181" s="145" t="s">
        <v>1485</v>
      </c>
      <c r="M181" s="84">
        <v>1</v>
      </c>
      <c r="N181" s="151">
        <v>176100</v>
      </c>
      <c r="O181" s="59">
        <v>20254300053353</v>
      </c>
      <c r="P181" s="148">
        <v>45833</v>
      </c>
      <c r="Q181" s="146">
        <v>0</v>
      </c>
      <c r="R181" s="149">
        <v>176100</v>
      </c>
      <c r="S181" s="145" t="s">
        <v>100</v>
      </c>
      <c r="T181" s="148">
        <v>45813</v>
      </c>
      <c r="U181" s="148">
        <v>45824</v>
      </c>
      <c r="V181" s="148">
        <v>45827</v>
      </c>
      <c r="W181" s="148">
        <v>45828</v>
      </c>
      <c r="X181" s="55" t="s">
        <v>2189</v>
      </c>
      <c r="Y181" s="55"/>
      <c r="Z181" s="84">
        <v>8</v>
      </c>
      <c r="AA181" s="148">
        <f>+Tabla4[[#This Row],[Fecha de Asignación]]</f>
        <v>45813</v>
      </c>
      <c r="AB181" s="148">
        <f>+Tabla4[[#This Row],[Fecha Envío Calidad]]</f>
        <v>45824</v>
      </c>
      <c r="AC181" s="84">
        <f>+NETWORKDAYS(Tabla4[[#This Row],[Inicio]],Tabla4[[#This Row],[Fin]],Festivos!$B$4:$B$21)</f>
        <v>8</v>
      </c>
      <c r="AD181" s="55" t="s">
        <v>2185</v>
      </c>
    </row>
    <row r="182" spans="1:30">
      <c r="A182" s="160" t="s">
        <v>10286</v>
      </c>
      <c r="B182" s="55">
        <f>+YEAR(Tabla4[[#This Row],[Fecha de Solicitud]])</f>
        <v>2025</v>
      </c>
      <c r="C182" s="143">
        <v>45812</v>
      </c>
      <c r="D182" s="55" t="s">
        <v>1916</v>
      </c>
      <c r="E182" s="59">
        <v>20254200046293</v>
      </c>
      <c r="F182" s="55" t="s">
        <v>10124</v>
      </c>
      <c r="G182" s="59">
        <v>20254200017581</v>
      </c>
      <c r="H182" s="177" t="s">
        <v>10113</v>
      </c>
      <c r="I182" s="144" t="s">
        <v>10121</v>
      </c>
      <c r="J182" s="173" t="s">
        <v>10287</v>
      </c>
      <c r="K182" s="176" t="str">
        <f t="shared" si="5"/>
        <v>181 (2025) E.S.E Hospital Buena Esperanza 20254200017581</v>
      </c>
      <c r="L182" s="145" t="s">
        <v>1485</v>
      </c>
      <c r="M182" s="84">
        <v>2</v>
      </c>
      <c r="N182" s="151">
        <v>93400</v>
      </c>
      <c r="O182" s="59">
        <v>20254300060633</v>
      </c>
      <c r="P182" s="148">
        <v>45854</v>
      </c>
      <c r="Q182" s="146">
        <v>1</v>
      </c>
      <c r="R182" s="149">
        <v>440000</v>
      </c>
      <c r="S182" s="145" t="s">
        <v>100</v>
      </c>
      <c r="T182" s="148">
        <v>45813</v>
      </c>
      <c r="U182" s="148">
        <v>45824</v>
      </c>
      <c r="V182" s="148">
        <v>45827</v>
      </c>
      <c r="W182" s="148">
        <v>45852</v>
      </c>
      <c r="X182" s="55" t="s">
        <v>2189</v>
      </c>
      <c r="Y182" s="55"/>
      <c r="Z182" s="84">
        <v>8</v>
      </c>
      <c r="AA182" s="148">
        <f>+Tabla4[[#This Row],[Fecha de Asignación]]</f>
        <v>45813</v>
      </c>
      <c r="AB182" s="148">
        <f>+Tabla4[[#This Row],[Fecha Envío Calidad]]</f>
        <v>45824</v>
      </c>
      <c r="AC182" s="84">
        <f>+NETWORKDAYS(Tabla4[[#This Row],[Inicio]],Tabla4[[#This Row],[Fin]],Festivos!$B$4:$B$21)</f>
        <v>8</v>
      </c>
      <c r="AD182" s="55" t="s">
        <v>2185</v>
      </c>
    </row>
    <row r="183" spans="1:30" ht="22.5">
      <c r="A183" s="160" t="s">
        <v>10288</v>
      </c>
      <c r="B183" s="55">
        <f>+YEAR(Tabla4[[#This Row],[Fecha de Solicitud]])</f>
        <v>2025</v>
      </c>
      <c r="C183" s="143">
        <v>45812</v>
      </c>
      <c r="D183" s="55" t="s">
        <v>1916</v>
      </c>
      <c r="E183" s="59">
        <v>20254200046393</v>
      </c>
      <c r="F183" s="55" t="s">
        <v>10124</v>
      </c>
      <c r="G183" s="59">
        <v>20254200017601</v>
      </c>
      <c r="H183" s="177" t="s">
        <v>10113</v>
      </c>
      <c r="I183" s="144" t="s">
        <v>10121</v>
      </c>
      <c r="J183" s="173" t="s">
        <v>10289</v>
      </c>
      <c r="K183" s="176" t="s">
        <v>10290</v>
      </c>
      <c r="L183" s="145" t="s">
        <v>193</v>
      </c>
      <c r="M183" s="84">
        <v>3</v>
      </c>
      <c r="N183" s="151">
        <v>108600</v>
      </c>
      <c r="O183" s="59">
        <v>20254300052363</v>
      </c>
      <c r="P183" s="148">
        <v>45880</v>
      </c>
      <c r="Q183" s="146">
        <v>0</v>
      </c>
      <c r="R183" s="149">
        <v>108600</v>
      </c>
      <c r="S183" s="145" t="s">
        <v>100</v>
      </c>
      <c r="T183" s="148">
        <v>45813</v>
      </c>
      <c r="U183" s="148">
        <v>45818</v>
      </c>
      <c r="V183" s="148">
        <v>45826</v>
      </c>
      <c r="W183" s="148">
        <v>45826</v>
      </c>
      <c r="X183" s="55" t="s">
        <v>2189</v>
      </c>
      <c r="Y183" s="55"/>
      <c r="Z183" s="84">
        <v>13</v>
      </c>
      <c r="AA183" s="148">
        <f>+Tabla4[[#This Row],[Fecha de Asignación]]</f>
        <v>45813</v>
      </c>
      <c r="AB183" s="148">
        <f>+Tabla4[[#This Row],[Fecha Envío Calidad]]</f>
        <v>45818</v>
      </c>
      <c r="AC183" s="84">
        <f>+NETWORKDAYS(Tabla4[[#This Row],[Inicio]],Tabla4[[#This Row],[Fin]],Festivos!$B$4:$B$21)</f>
        <v>4</v>
      </c>
      <c r="AD183" s="55" t="s">
        <v>2185</v>
      </c>
    </row>
    <row r="184" spans="1:30" ht="22.5">
      <c r="A184" s="160" t="s">
        <v>10291</v>
      </c>
      <c r="B184" s="55">
        <f>+YEAR(Tabla4[[#This Row],[Fecha de Solicitud]])</f>
        <v>2025</v>
      </c>
      <c r="C184" s="143">
        <v>45812</v>
      </c>
      <c r="D184" s="55" t="s">
        <v>1916</v>
      </c>
      <c r="E184" s="59">
        <v>20254200046433</v>
      </c>
      <c r="F184" s="55" t="s">
        <v>10124</v>
      </c>
      <c r="G184" s="59">
        <v>20254200017611</v>
      </c>
      <c r="H184" s="177" t="s">
        <v>10113</v>
      </c>
      <c r="I184" s="144" t="s">
        <v>10121</v>
      </c>
      <c r="J184" s="173" t="s">
        <v>10292</v>
      </c>
      <c r="K184" s="176" t="s">
        <v>10293</v>
      </c>
      <c r="L184" s="145" t="s">
        <v>193</v>
      </c>
      <c r="M184" s="84">
        <v>3</v>
      </c>
      <c r="N184" s="151">
        <v>209300</v>
      </c>
      <c r="O184" s="59">
        <v>20254300053073</v>
      </c>
      <c r="P184" s="148">
        <v>45833</v>
      </c>
      <c r="Q184" s="146">
        <v>0</v>
      </c>
      <c r="R184" s="149">
        <v>209300</v>
      </c>
      <c r="S184" s="145" t="s">
        <v>100</v>
      </c>
      <c r="T184" s="148">
        <v>45813</v>
      </c>
      <c r="U184" s="148">
        <v>45818</v>
      </c>
      <c r="V184" s="148">
        <v>45827</v>
      </c>
      <c r="W184" s="148">
        <v>45827</v>
      </c>
      <c r="X184" s="55" t="s">
        <v>2189</v>
      </c>
      <c r="Y184" s="55"/>
      <c r="Z184" s="84">
        <v>13</v>
      </c>
      <c r="AA184" s="148">
        <f>+Tabla4[[#This Row],[Fecha de Asignación]]</f>
        <v>45813</v>
      </c>
      <c r="AB184" s="148">
        <f>+Tabla4[[#This Row],[Fecha Envío Calidad]]</f>
        <v>45818</v>
      </c>
      <c r="AC184" s="84">
        <f>+NETWORKDAYS(Tabla4[[#This Row],[Inicio]],Tabla4[[#This Row],[Fin]],Festivos!$B$4:$B$21)</f>
        <v>4</v>
      </c>
      <c r="AD184" s="55" t="s">
        <v>2185</v>
      </c>
    </row>
    <row r="185" spans="1:30" ht="22.5">
      <c r="A185" s="160" t="s">
        <v>10294</v>
      </c>
      <c r="B185" s="55">
        <f>+YEAR(Tabla4[[#This Row],[Fecha de Solicitud]])</f>
        <v>2025</v>
      </c>
      <c r="C185" s="143">
        <v>45812</v>
      </c>
      <c r="D185" s="55" t="s">
        <v>1916</v>
      </c>
      <c r="E185" s="59">
        <v>20254200046483</v>
      </c>
      <c r="F185" s="55" t="s">
        <v>10124</v>
      </c>
      <c r="G185" s="59">
        <v>20254200017651</v>
      </c>
      <c r="H185" s="177" t="s">
        <v>10117</v>
      </c>
      <c r="I185" s="144" t="s">
        <v>10121</v>
      </c>
      <c r="J185" s="173" t="s">
        <v>10228</v>
      </c>
      <c r="K185" s="176" t="s">
        <v>10295</v>
      </c>
      <c r="L185" s="145" t="s">
        <v>193</v>
      </c>
      <c r="M185" s="84">
        <v>1</v>
      </c>
      <c r="N185" s="151">
        <v>949600</v>
      </c>
      <c r="O185" s="59">
        <v>20254300054213</v>
      </c>
      <c r="P185" s="148">
        <v>45880</v>
      </c>
      <c r="Q185" s="84">
        <v>0</v>
      </c>
      <c r="R185" s="149">
        <v>949600</v>
      </c>
      <c r="S185" s="145" t="s">
        <v>100</v>
      </c>
      <c r="T185" s="148">
        <v>45813</v>
      </c>
      <c r="U185" s="148">
        <v>45824</v>
      </c>
      <c r="V185" s="148">
        <v>45828</v>
      </c>
      <c r="W185" s="148">
        <v>45832</v>
      </c>
      <c r="X185" s="55" t="s">
        <v>2189</v>
      </c>
      <c r="Y185" s="55"/>
      <c r="Z185" s="84">
        <v>8</v>
      </c>
      <c r="AA185" s="148">
        <f>+Tabla4[[#This Row],[Fecha de Asignación]]</f>
        <v>45813</v>
      </c>
      <c r="AB185" s="148">
        <f>+Tabla4[[#This Row],[Fecha Envío Calidad]]</f>
        <v>45824</v>
      </c>
      <c r="AC185" s="84">
        <f>+NETWORKDAYS(Tabla4[[#This Row],[Inicio]],Tabla4[[#This Row],[Fin]],Festivos!$B$4:$B$21)</f>
        <v>8</v>
      </c>
      <c r="AD185" s="55" t="s">
        <v>2185</v>
      </c>
    </row>
    <row r="186" spans="1:30" ht="22.5">
      <c r="A186" s="160" t="s">
        <v>10296</v>
      </c>
      <c r="B186" s="55">
        <f>+YEAR(Tabla4[[#This Row],[Fecha de Solicitud]])</f>
        <v>2025</v>
      </c>
      <c r="C186" s="143">
        <v>45715</v>
      </c>
      <c r="D186" s="55" t="s">
        <v>1916</v>
      </c>
      <c r="E186" s="59">
        <v>20254200016443</v>
      </c>
      <c r="F186" s="55" t="s">
        <v>10129</v>
      </c>
      <c r="G186" s="59">
        <v>20244200529371</v>
      </c>
      <c r="H186" s="177" t="s">
        <v>10113</v>
      </c>
      <c r="I186" s="144" t="s">
        <v>10121</v>
      </c>
      <c r="J186" s="173" t="s">
        <v>10297</v>
      </c>
      <c r="K186" s="176" t="s">
        <v>10298</v>
      </c>
      <c r="L186" s="145" t="s">
        <v>288</v>
      </c>
      <c r="M186" s="84">
        <v>4</v>
      </c>
      <c r="N186" s="151">
        <v>94837</v>
      </c>
      <c r="O186" s="59">
        <v>20254300049783</v>
      </c>
      <c r="P186" s="148">
        <v>45828</v>
      </c>
      <c r="Q186" s="146">
        <v>4</v>
      </c>
      <c r="R186" s="149">
        <v>0</v>
      </c>
      <c r="S186" s="145" t="s">
        <v>68</v>
      </c>
      <c r="T186" s="148">
        <v>45817</v>
      </c>
      <c r="U186" s="148">
        <v>45821</v>
      </c>
      <c r="V186" s="148">
        <v>45821</v>
      </c>
      <c r="W186" s="148">
        <v>45824</v>
      </c>
      <c r="X186" s="55" t="s">
        <v>2189</v>
      </c>
      <c r="Y186" s="55" t="s">
        <v>10126</v>
      </c>
      <c r="Z186" s="84">
        <v>8</v>
      </c>
      <c r="AA186" s="148">
        <f>+Tabla4[[#This Row],[Fecha de Asignación]]</f>
        <v>45817</v>
      </c>
      <c r="AB186" s="148">
        <f>+Tabla4[[#This Row],[Fecha Envío Calidad]]</f>
        <v>45821</v>
      </c>
      <c r="AC186" s="84">
        <f>+NETWORKDAYS(Tabla4[[#This Row],[Inicio]],Tabla4[[#This Row],[Fin]],Festivos!$B$4:$B$21)</f>
        <v>5</v>
      </c>
      <c r="AD186" s="55" t="s">
        <v>2185</v>
      </c>
    </row>
    <row r="187" spans="1:30">
      <c r="A187" s="160" t="s">
        <v>10299</v>
      </c>
      <c r="B187" s="55">
        <f>+YEAR(Tabla4[[#This Row],[Fecha de Solicitud]])</f>
        <v>2025</v>
      </c>
      <c r="C187" s="143">
        <v>45818</v>
      </c>
      <c r="D187" s="55" t="s">
        <v>1916</v>
      </c>
      <c r="E187" s="59">
        <v>20254200048383</v>
      </c>
      <c r="F187" s="55" t="s">
        <v>21</v>
      </c>
      <c r="G187" s="59" t="s">
        <v>10300</v>
      </c>
      <c r="H187" s="177" t="s">
        <v>10113</v>
      </c>
      <c r="I187" s="144" t="s">
        <v>10121</v>
      </c>
      <c r="J187" s="173" t="s">
        <v>10233</v>
      </c>
      <c r="K187" s="176" t="s">
        <v>10301</v>
      </c>
      <c r="L187" s="145" t="s">
        <v>10302</v>
      </c>
      <c r="M187" s="84">
        <v>5821</v>
      </c>
      <c r="N187" s="151">
        <v>214510700</v>
      </c>
      <c r="O187" s="59">
        <v>20254100080543</v>
      </c>
      <c r="P187" s="148">
        <v>45925</v>
      </c>
      <c r="Q187" s="146">
        <v>9</v>
      </c>
      <c r="R187" s="208">
        <v>213621700</v>
      </c>
      <c r="S187" s="145" t="s">
        <v>63</v>
      </c>
      <c r="T187" s="148">
        <v>45908</v>
      </c>
      <c r="U187" s="148">
        <v>45910</v>
      </c>
      <c r="V187" s="148">
        <v>45910</v>
      </c>
      <c r="W187" s="148">
        <v>45915</v>
      </c>
      <c r="X187" s="55" t="s">
        <v>2189</v>
      </c>
      <c r="Y187" s="55" t="s">
        <v>10303</v>
      </c>
      <c r="Z187" s="84">
        <v>30</v>
      </c>
      <c r="AA187" s="148">
        <f>+Tabla4[[#This Row],[Fecha de Asignación]]</f>
        <v>45908</v>
      </c>
      <c r="AB187" s="148">
        <f>+Tabla4[[#This Row],[Fecha Envío Calidad]]</f>
        <v>45910</v>
      </c>
      <c r="AC187" s="84">
        <f>+NETWORKDAYS(Tabla4[[#This Row],[Inicio]],Tabla4[[#This Row],[Fin]],Festivos!$B$4:$B$21)</f>
        <v>3</v>
      </c>
      <c r="AD187" s="84" t="s">
        <v>2185</v>
      </c>
    </row>
    <row r="188" spans="1:30">
      <c r="A188" s="160" t="s">
        <v>10304</v>
      </c>
      <c r="B188" s="55">
        <f>+YEAR(Tabla4[[#This Row],[Fecha de Solicitud]])</f>
        <v>2025</v>
      </c>
      <c r="C188" s="143">
        <v>45819</v>
      </c>
      <c r="D188" s="55" t="s">
        <v>1916</v>
      </c>
      <c r="E188" s="59">
        <v>20254200007493</v>
      </c>
      <c r="F188" s="55" t="s">
        <v>10129</v>
      </c>
      <c r="G188" s="59">
        <v>20244200530751</v>
      </c>
      <c r="H188" s="177" t="s">
        <v>10113</v>
      </c>
      <c r="I188" s="177" t="s">
        <v>10114</v>
      </c>
      <c r="J188" s="173" t="s">
        <v>1940</v>
      </c>
      <c r="K188" s="176" t="str">
        <f t="shared" ref="K188:K227" si="6">A188&amp;" ("&amp;B188&amp;") "&amp;J188&amp;" "&amp;G188</f>
        <v>187 (2025) Pijaos Salud EPSI 20244200530751</v>
      </c>
      <c r="L188" s="145" t="s">
        <v>10305</v>
      </c>
      <c r="M188" s="84">
        <v>1</v>
      </c>
      <c r="N188" s="151">
        <v>40441</v>
      </c>
      <c r="O188" s="59">
        <v>20254300055083</v>
      </c>
      <c r="P188" s="148">
        <v>45880</v>
      </c>
      <c r="Q188" s="146">
        <v>0</v>
      </c>
      <c r="R188" s="149">
        <v>40441</v>
      </c>
      <c r="S188" s="145" t="s">
        <v>68</v>
      </c>
      <c r="T188" s="148">
        <v>45828</v>
      </c>
      <c r="U188" s="148">
        <v>45833</v>
      </c>
      <c r="V188" s="148">
        <v>45833</v>
      </c>
      <c r="W188" s="148">
        <v>45834</v>
      </c>
      <c r="X188" s="55" t="s">
        <v>2189</v>
      </c>
      <c r="Y188" s="55" t="s">
        <v>10126</v>
      </c>
      <c r="Z188" s="84">
        <v>13</v>
      </c>
      <c r="AA188" s="148">
        <f>+Tabla4[[#This Row],[Fecha de Asignación]]</f>
        <v>45828</v>
      </c>
      <c r="AB188" s="148">
        <f>+Tabla4[[#This Row],[Fecha Envío Calidad]]</f>
        <v>45833</v>
      </c>
      <c r="AC188" s="84">
        <f>+NETWORKDAYS(Tabla4[[#This Row],[Inicio]],Tabla4[[#This Row],[Fin]],Festivos!$B$4:$B$21)</f>
        <v>3</v>
      </c>
      <c r="AD188" s="55" t="s">
        <v>2185</v>
      </c>
    </row>
    <row r="189" spans="1:30">
      <c r="A189" s="160" t="s">
        <v>10306</v>
      </c>
      <c r="B189" s="55">
        <f>+YEAR(Tabla4[[#This Row],[Fecha de Solicitud]])</f>
        <v>2025</v>
      </c>
      <c r="C189" s="143">
        <v>45819</v>
      </c>
      <c r="D189" s="55" t="s">
        <v>1916</v>
      </c>
      <c r="E189" s="59">
        <v>20254200046223</v>
      </c>
      <c r="F189" s="55" t="s">
        <v>24</v>
      </c>
      <c r="G189" s="59">
        <v>20244204676981</v>
      </c>
      <c r="H189" s="177" t="s">
        <v>10113</v>
      </c>
      <c r="I189" s="177" t="s">
        <v>10114</v>
      </c>
      <c r="J189" s="145" t="s">
        <v>10172</v>
      </c>
      <c r="K189" s="176" t="str">
        <f t="shared" si="6"/>
        <v>188 (2025) Empresas Públicas de Medellín EPS 20244204676981</v>
      </c>
      <c r="L189" s="145" t="s">
        <v>10122</v>
      </c>
      <c r="M189" s="84">
        <v>1</v>
      </c>
      <c r="N189" s="151">
        <v>35252</v>
      </c>
      <c r="O189" s="59">
        <v>20254300050003</v>
      </c>
      <c r="P189" s="148">
        <v>45828</v>
      </c>
      <c r="Q189" s="146">
        <v>1</v>
      </c>
      <c r="R189" s="149">
        <v>0</v>
      </c>
      <c r="S189" s="145" t="s">
        <v>68</v>
      </c>
      <c r="T189" s="148">
        <v>45820</v>
      </c>
      <c r="U189" s="148">
        <v>45821</v>
      </c>
      <c r="V189" s="148">
        <v>45821</v>
      </c>
      <c r="W189" s="148">
        <v>45824</v>
      </c>
      <c r="X189" s="55" t="s">
        <v>2189</v>
      </c>
      <c r="Y189" s="55" t="s">
        <v>10126</v>
      </c>
      <c r="Z189" s="84">
        <v>8</v>
      </c>
      <c r="AA189" s="148">
        <f>+Tabla4[[#This Row],[Fecha de Asignación]]</f>
        <v>45820</v>
      </c>
      <c r="AB189" s="148">
        <f>+Tabla4[[#This Row],[Fecha Envío Calidad]]</f>
        <v>45821</v>
      </c>
      <c r="AC189" s="84">
        <f>+NETWORKDAYS(Tabla4[[#This Row],[Inicio]],Tabla4[[#This Row],[Fin]],Festivos!$B$4:$B$21)</f>
        <v>2</v>
      </c>
      <c r="AD189" s="55" t="s">
        <v>2185</v>
      </c>
    </row>
    <row r="190" spans="1:30">
      <c r="A190" s="160" t="s">
        <v>10307</v>
      </c>
      <c r="B190" s="55">
        <f>+YEAR(Tabla4[[#This Row],[Fecha de Solicitud]])</f>
        <v>2025</v>
      </c>
      <c r="C190" s="143">
        <v>45824</v>
      </c>
      <c r="D190" s="55" t="s">
        <v>1916</v>
      </c>
      <c r="E190" s="59">
        <v>20254200051243</v>
      </c>
      <c r="F190" s="55" t="s">
        <v>21</v>
      </c>
      <c r="G190" s="59" t="s">
        <v>10308</v>
      </c>
      <c r="H190" s="177" t="s">
        <v>10113</v>
      </c>
      <c r="I190" s="144" t="s">
        <v>10121</v>
      </c>
      <c r="J190" s="173" t="s">
        <v>830</v>
      </c>
      <c r="K190" s="176" t="str">
        <f t="shared" si="6"/>
        <v xml:space="preserve">189 (2025) Fundación Campbell Resolución 95437 </v>
      </c>
      <c r="L190" s="145" t="s">
        <v>10309</v>
      </c>
      <c r="M190" s="84">
        <v>4835</v>
      </c>
      <c r="N190" s="151">
        <v>249980205</v>
      </c>
      <c r="O190" s="59">
        <v>20254100094933</v>
      </c>
      <c r="P190" s="148">
        <v>45947</v>
      </c>
      <c r="Q190" s="146">
        <v>0</v>
      </c>
      <c r="R190" s="149">
        <v>250027205</v>
      </c>
      <c r="S190" s="145" t="s">
        <v>63</v>
      </c>
      <c r="T190" s="148">
        <v>45867</v>
      </c>
      <c r="U190" s="148">
        <v>45933</v>
      </c>
      <c r="V190" s="148">
        <v>45937</v>
      </c>
      <c r="W190" s="148">
        <v>45938</v>
      </c>
      <c r="X190" s="55" t="s">
        <v>2189</v>
      </c>
      <c r="Y190" s="55" t="s">
        <v>10310</v>
      </c>
      <c r="Z190" s="84">
        <v>30</v>
      </c>
      <c r="AA190" s="148">
        <f>+Tabla4[[#This Row],[Fecha de Asignación]]</f>
        <v>45867</v>
      </c>
      <c r="AB190" s="148">
        <f>+Tabla4[[#This Row],[Fecha Envío Calidad]]</f>
        <v>45933</v>
      </c>
      <c r="AC190" s="84">
        <f>+NETWORKDAYS(Tabla4[[#This Row],[Inicio]],Tabla4[[#This Row],[Fin]],Festivos!$B$4:$B$21)</f>
        <v>47</v>
      </c>
      <c r="AD190" s="84" t="s">
        <v>2185</v>
      </c>
    </row>
    <row r="191" spans="1:30" ht="22.5">
      <c r="A191" s="160" t="s">
        <v>10311</v>
      </c>
      <c r="B191" s="55">
        <f>+YEAR(Tabla4[[#This Row],[Fecha de Solicitud]])</f>
        <v>2025</v>
      </c>
      <c r="C191" s="143">
        <v>45828</v>
      </c>
      <c r="D191" s="55" t="s">
        <v>1916</v>
      </c>
      <c r="E191" s="59">
        <v>20254200053753</v>
      </c>
      <c r="F191" s="55" t="s">
        <v>10129</v>
      </c>
      <c r="G191" s="59">
        <v>20254200364521</v>
      </c>
      <c r="H191" s="177" t="s">
        <v>10113</v>
      </c>
      <c r="I191" s="144" t="s">
        <v>10121</v>
      </c>
      <c r="J191" s="173" t="s">
        <v>10280</v>
      </c>
      <c r="K191" s="176" t="str">
        <f t="shared" si="6"/>
        <v>190 (2025) Dirección de Sanidad Policía Nacional 20254200364521</v>
      </c>
      <c r="L191" s="145" t="s">
        <v>10122</v>
      </c>
      <c r="M191" s="84">
        <v>1</v>
      </c>
      <c r="N191" s="151">
        <v>1439547</v>
      </c>
      <c r="O191" s="59">
        <v>20254300055363</v>
      </c>
      <c r="P191" s="148">
        <v>45845</v>
      </c>
      <c r="Q191" s="146">
        <v>1</v>
      </c>
      <c r="R191" s="149">
        <v>0</v>
      </c>
      <c r="S191" s="145" t="s">
        <v>68</v>
      </c>
      <c r="T191" s="148">
        <v>45833</v>
      </c>
      <c r="U191" s="148">
        <v>45834</v>
      </c>
      <c r="V191" s="148">
        <v>45834</v>
      </c>
      <c r="W191" s="148">
        <v>45839</v>
      </c>
      <c r="X191" s="55" t="s">
        <v>2189</v>
      </c>
      <c r="Y191" s="55" t="s">
        <v>10126</v>
      </c>
      <c r="Z191" s="84">
        <v>8</v>
      </c>
      <c r="AA191" s="148">
        <f>+Tabla4[[#This Row],[Fecha de Asignación]]</f>
        <v>45833</v>
      </c>
      <c r="AB191" s="148">
        <f>+Tabla4[[#This Row],[Fecha Envío Calidad]]</f>
        <v>45834</v>
      </c>
      <c r="AC191" s="84">
        <f>+NETWORKDAYS(Tabla4[[#This Row],[Inicio]],Tabla4[[#This Row],[Fin]],Festivos!$B$4:$B$21)</f>
        <v>2</v>
      </c>
      <c r="AD191" s="55" t="s">
        <v>2185</v>
      </c>
    </row>
    <row r="192" spans="1:30">
      <c r="A192" s="160" t="s">
        <v>10312</v>
      </c>
      <c r="B192" s="55">
        <f>+YEAR(Tabla4[[#This Row],[Fecha de Solicitud]])</f>
        <v>2025</v>
      </c>
      <c r="C192" s="143">
        <v>45828</v>
      </c>
      <c r="D192" s="55" t="s">
        <v>1916</v>
      </c>
      <c r="E192" s="59">
        <v>20254200053803</v>
      </c>
      <c r="F192" s="55" t="s">
        <v>10129</v>
      </c>
      <c r="G192" s="59">
        <v>20254200364881</v>
      </c>
      <c r="H192" s="177" t="s">
        <v>10113</v>
      </c>
      <c r="I192" s="177" t="s">
        <v>10114</v>
      </c>
      <c r="J192" s="173" t="s">
        <v>1940</v>
      </c>
      <c r="K192" s="176" t="str">
        <f t="shared" si="6"/>
        <v>191 (2025) Pijaos Salud EPSI 20254200364881</v>
      </c>
      <c r="L192" s="145" t="s">
        <v>10122</v>
      </c>
      <c r="M192" s="84">
        <v>1</v>
      </c>
      <c r="N192" s="151">
        <v>669711</v>
      </c>
      <c r="O192" s="59">
        <v>20254300056363</v>
      </c>
      <c r="P192" s="148">
        <v>45845</v>
      </c>
      <c r="Q192" s="146">
        <v>1</v>
      </c>
      <c r="R192" s="149">
        <v>0</v>
      </c>
      <c r="S192" s="145" t="s">
        <v>57</v>
      </c>
      <c r="T192" s="148">
        <v>45833</v>
      </c>
      <c r="U192" s="148">
        <v>45835</v>
      </c>
      <c r="V192" s="148">
        <v>45835</v>
      </c>
      <c r="W192" s="148">
        <v>45839</v>
      </c>
      <c r="X192" s="55" t="s">
        <v>2189</v>
      </c>
      <c r="Y192" s="55" t="s">
        <v>10126</v>
      </c>
      <c r="Z192" s="84">
        <v>8</v>
      </c>
      <c r="AA192" s="148">
        <f>+Tabla4[[#This Row],[Fecha de Asignación]]</f>
        <v>45833</v>
      </c>
      <c r="AB192" s="148">
        <f>+Tabla4[[#This Row],[Fecha Envío Calidad]]</f>
        <v>45835</v>
      </c>
      <c r="AC192" s="84">
        <f>+NETWORKDAYS(Tabla4[[#This Row],[Inicio]],Tabla4[[#This Row],[Fin]],Festivos!$B$4:$B$21)</f>
        <v>3</v>
      </c>
      <c r="AD192" s="55" t="s">
        <v>2185</v>
      </c>
    </row>
    <row r="193" spans="1:30">
      <c r="A193" s="160" t="s">
        <v>10313</v>
      </c>
      <c r="B193" s="55">
        <f>+YEAR(Tabla4[[#This Row],[Fecha de Solicitud]])</f>
        <v>2025</v>
      </c>
      <c r="C193" s="143">
        <v>45832</v>
      </c>
      <c r="D193" s="55" t="s">
        <v>1916</v>
      </c>
      <c r="E193" s="59">
        <v>20254200054113</v>
      </c>
      <c r="F193" s="55" t="s">
        <v>10129</v>
      </c>
      <c r="G193" s="59">
        <v>20254200341581</v>
      </c>
      <c r="H193" s="177" t="s">
        <v>10113</v>
      </c>
      <c r="I193" s="177" t="s">
        <v>10114</v>
      </c>
      <c r="J193" s="173" t="s">
        <v>246</v>
      </c>
      <c r="K193" s="176" t="str">
        <f t="shared" si="6"/>
        <v>192 (2025) Compensar EPS 20254200341581</v>
      </c>
      <c r="L193" s="145" t="s">
        <v>10314</v>
      </c>
      <c r="M193" s="84">
        <v>20</v>
      </c>
      <c r="N193" s="151">
        <v>2031878</v>
      </c>
      <c r="O193" s="59">
        <v>20254300056513</v>
      </c>
      <c r="P193" s="148">
        <v>45845</v>
      </c>
      <c r="Q193" s="146">
        <v>4</v>
      </c>
      <c r="R193" s="149">
        <v>637848</v>
      </c>
      <c r="S193" s="145" t="s">
        <v>68</v>
      </c>
      <c r="T193" s="148">
        <v>45834</v>
      </c>
      <c r="U193" s="148">
        <v>45839</v>
      </c>
      <c r="V193" s="148">
        <v>45839</v>
      </c>
      <c r="W193" s="148">
        <v>45840</v>
      </c>
      <c r="X193" s="55" t="s">
        <v>2189</v>
      </c>
      <c r="Y193" s="55" t="s">
        <v>10126</v>
      </c>
      <c r="Z193" s="84">
        <v>13</v>
      </c>
      <c r="AA193" s="148">
        <f>+Tabla4[[#This Row],[Fecha de Asignación]]</f>
        <v>45834</v>
      </c>
      <c r="AB193" s="148">
        <f>+Tabla4[[#This Row],[Fecha Envío Calidad]]</f>
        <v>45839</v>
      </c>
      <c r="AC193" s="84">
        <f>+NETWORKDAYS(Tabla4[[#This Row],[Inicio]],Tabla4[[#This Row],[Fin]],Festivos!$B$4:$B$21)</f>
        <v>3</v>
      </c>
      <c r="AD193" s="55" t="s">
        <v>2185</v>
      </c>
    </row>
    <row r="194" spans="1:30">
      <c r="A194" s="160" t="s">
        <v>10315</v>
      </c>
      <c r="B194" s="55">
        <f>+YEAR(Tabla4[[#This Row],[Fecha de Solicitud]])</f>
        <v>2025</v>
      </c>
      <c r="C194" s="143">
        <v>45832</v>
      </c>
      <c r="D194" s="55" t="s">
        <v>1916</v>
      </c>
      <c r="E194" s="59">
        <v>20254200054253</v>
      </c>
      <c r="F194" s="55" t="s">
        <v>24</v>
      </c>
      <c r="G194" s="59" t="s">
        <v>10316</v>
      </c>
      <c r="H194" s="177" t="s">
        <v>10113</v>
      </c>
      <c r="I194" s="177" t="s">
        <v>10114</v>
      </c>
      <c r="J194" s="173" t="s">
        <v>374</v>
      </c>
      <c r="K194" s="176" t="str">
        <f t="shared" si="6"/>
        <v>193 (2025) Aliansalud EPS Auto No. 233</v>
      </c>
      <c r="L194" s="145" t="s">
        <v>10278</v>
      </c>
      <c r="M194" s="84">
        <v>15</v>
      </c>
      <c r="N194" s="151">
        <v>10417660</v>
      </c>
      <c r="O194" s="59">
        <v>20254300056973</v>
      </c>
      <c r="P194" s="148">
        <v>45845</v>
      </c>
      <c r="Q194" s="146">
        <v>5</v>
      </c>
      <c r="R194" s="149">
        <v>5429938</v>
      </c>
      <c r="S194" s="145" t="s">
        <v>57</v>
      </c>
      <c r="T194" s="148">
        <v>45834</v>
      </c>
      <c r="U194" s="148">
        <v>45839</v>
      </c>
      <c r="V194" s="148">
        <v>45839</v>
      </c>
      <c r="W194" s="148">
        <v>45840</v>
      </c>
      <c r="X194" s="55" t="s">
        <v>2189</v>
      </c>
      <c r="Y194" s="55" t="s">
        <v>10126</v>
      </c>
      <c r="Z194" s="84">
        <v>13</v>
      </c>
      <c r="AA194" s="148">
        <f>+Tabla4[[#This Row],[Fecha de Asignación]]</f>
        <v>45834</v>
      </c>
      <c r="AB194" s="148">
        <f>+Tabla4[[#This Row],[Fecha Envío Calidad]]</f>
        <v>45839</v>
      </c>
      <c r="AC194" s="84">
        <f>+NETWORKDAYS(Tabla4[[#This Row],[Inicio]],Tabla4[[#This Row],[Fin]],Festivos!$B$4:$B$21)</f>
        <v>3</v>
      </c>
      <c r="AD194" s="55" t="s">
        <v>2185</v>
      </c>
    </row>
    <row r="195" spans="1:30">
      <c r="A195" s="160" t="s">
        <v>10317</v>
      </c>
      <c r="B195" s="55">
        <f>+YEAR(Tabla4[[#This Row],[Fecha de Solicitud]])</f>
        <v>2025</v>
      </c>
      <c r="C195" s="143">
        <v>45832</v>
      </c>
      <c r="D195" s="55" t="s">
        <v>1916</v>
      </c>
      <c r="E195" s="59">
        <v>20254200053793</v>
      </c>
      <c r="F195" s="55" t="s">
        <v>10129</v>
      </c>
      <c r="G195" s="59">
        <v>20254200351591</v>
      </c>
      <c r="H195" s="177" t="s">
        <v>10113</v>
      </c>
      <c r="I195" s="177" t="s">
        <v>10114</v>
      </c>
      <c r="J195" s="173" t="s">
        <v>374</v>
      </c>
      <c r="K195" s="176" t="str">
        <f t="shared" si="6"/>
        <v>194 (2025) Aliansalud EPS 20254200351591</v>
      </c>
      <c r="L195" s="145" t="s">
        <v>10318</v>
      </c>
      <c r="M195" s="84">
        <v>13</v>
      </c>
      <c r="N195" s="151">
        <v>74316551.799999997</v>
      </c>
      <c r="O195" s="59">
        <v>20254300058013</v>
      </c>
      <c r="P195" s="148">
        <v>45845</v>
      </c>
      <c r="Q195" s="146">
        <v>5</v>
      </c>
      <c r="R195" s="149">
        <v>7416808.5</v>
      </c>
      <c r="S195" s="145" t="s">
        <v>68</v>
      </c>
      <c r="T195" s="148">
        <v>45835</v>
      </c>
      <c r="U195" s="148">
        <v>45842</v>
      </c>
      <c r="V195" s="148">
        <v>45842</v>
      </c>
      <c r="W195" s="148">
        <v>45842</v>
      </c>
      <c r="X195" s="55" t="s">
        <v>2189</v>
      </c>
      <c r="Y195" s="55" t="s">
        <v>10126</v>
      </c>
      <c r="Z195" s="150">
        <v>15</v>
      </c>
      <c r="AA195" s="148">
        <f>+Tabla4[[#This Row],[Fecha de Asignación]]</f>
        <v>45835</v>
      </c>
      <c r="AB195" s="148">
        <f>+Tabla4[[#This Row],[Fecha Envío Calidad]]</f>
        <v>45842</v>
      </c>
      <c r="AC195" s="84">
        <f>+NETWORKDAYS(Tabla4[[#This Row],[Inicio]],Tabla4[[#This Row],[Fin]],Festivos!$B$4:$B$21)</f>
        <v>5</v>
      </c>
      <c r="AD195" s="55" t="s">
        <v>2185</v>
      </c>
    </row>
    <row r="196" spans="1:30">
      <c r="A196" s="160" t="s">
        <v>10319</v>
      </c>
      <c r="B196" s="55">
        <f>+YEAR(Tabla4[[#This Row],[Fecha de Solicitud]])</f>
        <v>2025</v>
      </c>
      <c r="C196" s="143">
        <v>45835</v>
      </c>
      <c r="D196" s="55" t="s">
        <v>1916</v>
      </c>
      <c r="E196" s="59">
        <v>20254200056253</v>
      </c>
      <c r="F196" s="55" t="s">
        <v>24</v>
      </c>
      <c r="G196" s="59" t="s">
        <v>10320</v>
      </c>
      <c r="H196" s="177" t="s">
        <v>10113</v>
      </c>
      <c r="I196" s="177" t="s">
        <v>10114</v>
      </c>
      <c r="J196" s="173" t="s">
        <v>10138</v>
      </c>
      <c r="K196" s="176" t="str">
        <f t="shared" si="6"/>
        <v>195 (2025) Alianza Medellín Antioquia EPS Resolución 0039587</v>
      </c>
      <c r="L196" s="145" t="s">
        <v>10133</v>
      </c>
      <c r="M196" s="84">
        <v>8</v>
      </c>
      <c r="N196" s="151">
        <v>1520614.97</v>
      </c>
      <c r="O196" s="59">
        <v>20254300064223</v>
      </c>
      <c r="P196" s="148">
        <v>45877</v>
      </c>
      <c r="Q196" s="146">
        <v>2</v>
      </c>
      <c r="R196" s="149">
        <v>724792.64</v>
      </c>
      <c r="S196" s="145" t="s">
        <v>68</v>
      </c>
      <c r="T196" s="148">
        <v>45840</v>
      </c>
      <c r="U196" s="148">
        <v>45861</v>
      </c>
      <c r="V196" s="148">
        <v>45861</v>
      </c>
      <c r="W196" s="148">
        <v>45867</v>
      </c>
      <c r="X196" s="55" t="s">
        <v>2189</v>
      </c>
      <c r="Y196" s="55" t="s">
        <v>10126</v>
      </c>
      <c r="Z196" s="84">
        <v>11</v>
      </c>
      <c r="AA196" s="148">
        <f>+Tabla4[[#This Row],[Fecha de Asignación]]</f>
        <v>45840</v>
      </c>
      <c r="AB196" s="148">
        <f>+Tabla4[[#This Row],[Fecha Envío Calidad]]</f>
        <v>45861</v>
      </c>
      <c r="AC196" s="84">
        <f>+NETWORKDAYS(Tabla4[[#This Row],[Inicio]],Tabla4[[#This Row],[Fin]],Festivos!$B$4:$B$21)</f>
        <v>16</v>
      </c>
      <c r="AD196" s="55" t="s">
        <v>6117</v>
      </c>
    </row>
    <row r="197" spans="1:30">
      <c r="A197" s="160" t="s">
        <v>10321</v>
      </c>
      <c r="B197" s="55">
        <f>+YEAR(Tabla4[[#This Row],[Fecha de Solicitud]])</f>
        <v>2025</v>
      </c>
      <c r="C197" s="143">
        <v>45845</v>
      </c>
      <c r="D197" s="55" t="s">
        <v>1916</v>
      </c>
      <c r="E197" s="59">
        <v>20254200059013</v>
      </c>
      <c r="F197" s="55" t="s">
        <v>10132</v>
      </c>
      <c r="G197" s="59" t="s">
        <v>10322</v>
      </c>
      <c r="H197" s="177" t="s">
        <v>10113</v>
      </c>
      <c r="I197" s="144" t="s">
        <v>10121</v>
      </c>
      <c r="J197" s="173" t="s">
        <v>771</v>
      </c>
      <c r="K197" s="176" t="str">
        <f t="shared" si="6"/>
        <v>196 (2025) Fundación Clínica del Norte Resolución 0032765</v>
      </c>
      <c r="L197" s="145" t="s">
        <v>10133</v>
      </c>
      <c r="M197" s="84">
        <v>71</v>
      </c>
      <c r="N197" s="151">
        <v>7486425</v>
      </c>
      <c r="O197" s="59">
        <v>20254300061193</v>
      </c>
      <c r="P197" s="148">
        <v>45854</v>
      </c>
      <c r="Q197" s="146">
        <v>0</v>
      </c>
      <c r="R197" s="149">
        <v>7486425</v>
      </c>
      <c r="S197" s="145" t="s">
        <v>57</v>
      </c>
      <c r="T197" s="148">
        <v>45846</v>
      </c>
      <c r="U197" s="148">
        <v>45848</v>
      </c>
      <c r="V197" s="148">
        <v>45848</v>
      </c>
      <c r="W197" s="148">
        <v>45852</v>
      </c>
      <c r="X197" s="55" t="s">
        <v>2189</v>
      </c>
      <c r="Y197" s="55" t="s">
        <v>10126</v>
      </c>
      <c r="Z197" s="84">
        <v>15</v>
      </c>
      <c r="AA197" s="148">
        <f>+Tabla4[[#This Row],[Fecha de Asignación]]</f>
        <v>45846</v>
      </c>
      <c r="AB197" s="148">
        <f>+Tabla4[[#This Row],[Fecha Envío Calidad]]</f>
        <v>45848</v>
      </c>
      <c r="AC197" s="84">
        <f>+NETWORKDAYS(Tabla4[[#This Row],[Inicio]],Tabla4[[#This Row],[Fin]],Festivos!$B$4:$B$21)</f>
        <v>3</v>
      </c>
      <c r="AD197" s="55" t="s">
        <v>2185</v>
      </c>
    </row>
    <row r="198" spans="1:30">
      <c r="A198" s="160" t="s">
        <v>10323</v>
      </c>
      <c r="B198" s="55">
        <f>+YEAR(Tabla4[[#This Row],[Fecha de Solicitud]])</f>
        <v>2025</v>
      </c>
      <c r="C198" s="143">
        <v>45846</v>
      </c>
      <c r="D198" s="55" t="s">
        <v>1916</v>
      </c>
      <c r="E198" s="59">
        <v>20254200059383</v>
      </c>
      <c r="F198" s="55" t="s">
        <v>10111</v>
      </c>
      <c r="G198" s="59">
        <v>20254200339381</v>
      </c>
      <c r="H198" s="177" t="s">
        <v>10113</v>
      </c>
      <c r="I198" s="177" t="s">
        <v>10114</v>
      </c>
      <c r="J198" s="173" t="s">
        <v>366</v>
      </c>
      <c r="K198" s="176" t="str">
        <f t="shared" si="6"/>
        <v>197 (2025) Comfenalco Valle EPS 20254200339381</v>
      </c>
      <c r="L198" s="145" t="s">
        <v>10122</v>
      </c>
      <c r="M198" s="84">
        <v>1</v>
      </c>
      <c r="N198" s="151">
        <v>16200</v>
      </c>
      <c r="O198" s="59">
        <v>20254300061903</v>
      </c>
      <c r="P198" s="148">
        <v>45862</v>
      </c>
      <c r="Q198" s="146"/>
      <c r="R198" s="149"/>
      <c r="S198" s="145" t="s">
        <v>68</v>
      </c>
      <c r="T198" s="148">
        <v>45847</v>
      </c>
      <c r="U198" s="148"/>
      <c r="V198" s="148"/>
      <c r="W198" s="148"/>
      <c r="X198" s="55" t="s">
        <v>2189</v>
      </c>
      <c r="Y198" s="55" t="s">
        <v>10126</v>
      </c>
      <c r="Z198" s="84">
        <v>8</v>
      </c>
      <c r="AA198" s="148">
        <f>+Tabla4[[#This Row],[Fecha de Asignación]]</f>
        <v>45847</v>
      </c>
      <c r="AB198" s="148">
        <f>+Tabla4[[#This Row],[Fecha Envío Calidad]]</f>
        <v>0</v>
      </c>
      <c r="AC198" s="84">
        <f>+NETWORKDAYS(Tabla4[[#This Row],[Inicio]],Tabla4[[#This Row],[Fin]],Festivos!$B$4:$B$21)</f>
        <v>-32738</v>
      </c>
      <c r="AD198" s="55" t="s">
        <v>2179</v>
      </c>
    </row>
    <row r="199" spans="1:30">
      <c r="A199" s="160" t="s">
        <v>10324</v>
      </c>
      <c r="B199" s="55">
        <f>+YEAR(Tabla4[[#This Row],[Fecha de Solicitud]])</f>
        <v>2025</v>
      </c>
      <c r="C199" s="143">
        <v>45853</v>
      </c>
      <c r="D199" s="55" t="s">
        <v>1916</v>
      </c>
      <c r="E199" s="59">
        <v>20254200061673</v>
      </c>
      <c r="F199" s="55" t="s">
        <v>10129</v>
      </c>
      <c r="G199" s="59">
        <v>20254200363991</v>
      </c>
      <c r="H199" s="177" t="s">
        <v>10113</v>
      </c>
      <c r="I199" s="177" t="s">
        <v>10114</v>
      </c>
      <c r="J199" s="173" t="s">
        <v>481</v>
      </c>
      <c r="K199" s="176" t="str">
        <f t="shared" si="6"/>
        <v>198 (2025) Coosalud EPS 20254200363991</v>
      </c>
      <c r="L199" s="145" t="s">
        <v>10325</v>
      </c>
      <c r="M199" s="84">
        <v>36</v>
      </c>
      <c r="N199" s="151">
        <v>88064480</v>
      </c>
      <c r="O199" s="59">
        <v>20254300067283</v>
      </c>
      <c r="P199" s="148">
        <v>45877</v>
      </c>
      <c r="Q199" s="146">
        <v>30</v>
      </c>
      <c r="R199" s="149">
        <v>10072000</v>
      </c>
      <c r="S199" s="145" t="s">
        <v>68</v>
      </c>
      <c r="T199" s="148">
        <v>45854</v>
      </c>
      <c r="U199" s="148">
        <v>45867</v>
      </c>
      <c r="V199" s="148">
        <v>45867</v>
      </c>
      <c r="W199" s="148">
        <v>45867</v>
      </c>
      <c r="X199" s="55" t="s">
        <v>2189</v>
      </c>
      <c r="Y199" s="55" t="s">
        <v>10126</v>
      </c>
      <c r="Z199" s="150">
        <v>15</v>
      </c>
      <c r="AA199" s="148">
        <f>+Tabla4[[#This Row],[Fecha de Asignación]]</f>
        <v>45854</v>
      </c>
      <c r="AB199" s="148">
        <f>+Tabla4[[#This Row],[Fecha Envío Calidad]]</f>
        <v>45867</v>
      </c>
      <c r="AC199" s="84">
        <f>+NETWORKDAYS(Tabla4[[#This Row],[Inicio]],Tabla4[[#This Row],[Fin]],Festivos!$B$4:$B$21)</f>
        <v>10</v>
      </c>
      <c r="AD199" s="55" t="s">
        <v>2185</v>
      </c>
    </row>
    <row r="200" spans="1:30">
      <c r="A200" s="160" t="s">
        <v>10326</v>
      </c>
      <c r="B200" s="55">
        <f>+YEAR(Tabla4[[#This Row],[Fecha de Solicitud]])</f>
        <v>2025</v>
      </c>
      <c r="C200" s="143">
        <v>45853</v>
      </c>
      <c r="D200" s="55" t="s">
        <v>1916</v>
      </c>
      <c r="E200" s="59">
        <v>20254200061303</v>
      </c>
      <c r="F200" s="55" t="s">
        <v>24</v>
      </c>
      <c r="G200" s="59" t="s">
        <v>10327</v>
      </c>
      <c r="H200" s="177" t="s">
        <v>10113</v>
      </c>
      <c r="I200" s="177" t="s">
        <v>10114</v>
      </c>
      <c r="J200" s="173" t="s">
        <v>374</v>
      </c>
      <c r="K200" s="176" t="str">
        <f t="shared" si="6"/>
        <v>199 (2025) Aliansalud EPS Resolución 0039547</v>
      </c>
      <c r="L200" s="145" t="s">
        <v>10122</v>
      </c>
      <c r="M200" s="84">
        <v>1</v>
      </c>
      <c r="N200" s="151">
        <v>101678</v>
      </c>
      <c r="O200" s="59">
        <v>20254300067383</v>
      </c>
      <c r="P200" s="148">
        <v>45877</v>
      </c>
      <c r="Q200" s="146">
        <v>0</v>
      </c>
      <c r="R200" s="149">
        <v>101678</v>
      </c>
      <c r="S200" s="145" t="s">
        <v>68</v>
      </c>
      <c r="T200" s="148">
        <v>45854</v>
      </c>
      <c r="U200" s="148">
        <v>45869</v>
      </c>
      <c r="V200" s="148">
        <v>45869</v>
      </c>
      <c r="W200" s="148">
        <v>45869</v>
      </c>
      <c r="X200" s="55" t="s">
        <v>2189</v>
      </c>
      <c r="Y200" s="55" t="s">
        <v>10126</v>
      </c>
      <c r="Z200" s="84">
        <v>11</v>
      </c>
      <c r="AA200" s="148">
        <f>+Tabla4[[#This Row],[Fecha de Asignación]]</f>
        <v>45854</v>
      </c>
      <c r="AB200" s="148">
        <f>+Tabla4[[#This Row],[Fecha Envío Calidad]]</f>
        <v>45869</v>
      </c>
      <c r="AC200" s="84">
        <f>+NETWORKDAYS(Tabla4[[#This Row],[Inicio]],Tabla4[[#This Row],[Fin]],Festivos!$B$4:$B$21)</f>
        <v>12</v>
      </c>
      <c r="AD200" s="55" t="s">
        <v>6117</v>
      </c>
    </row>
    <row r="201" spans="1:30">
      <c r="A201" s="160" t="s">
        <v>10328</v>
      </c>
      <c r="B201" s="55">
        <f>+YEAR(Tabla4[[#This Row],[Fecha de Solicitud]])</f>
        <v>2025</v>
      </c>
      <c r="C201" s="143">
        <v>45853</v>
      </c>
      <c r="D201" s="55" t="s">
        <v>1916</v>
      </c>
      <c r="E201" s="59">
        <v>20254200061823</v>
      </c>
      <c r="F201" s="55" t="s">
        <v>24</v>
      </c>
      <c r="G201" s="59">
        <v>20244204676851</v>
      </c>
      <c r="H201" s="177" t="s">
        <v>10113</v>
      </c>
      <c r="I201" s="177" t="s">
        <v>10114</v>
      </c>
      <c r="J201" s="173" t="s">
        <v>246</v>
      </c>
      <c r="K201" s="176" t="str">
        <f t="shared" si="6"/>
        <v>200 (2025) Compensar EPS 20244204676851</v>
      </c>
      <c r="L201" s="145" t="s">
        <v>10122</v>
      </c>
      <c r="M201" s="84">
        <v>30</v>
      </c>
      <c r="N201" s="151">
        <v>37945862</v>
      </c>
      <c r="O201" s="59">
        <v>20254300068283</v>
      </c>
      <c r="P201" s="148">
        <v>45877</v>
      </c>
      <c r="Q201" s="146">
        <v>28</v>
      </c>
      <c r="R201" s="149">
        <v>224220</v>
      </c>
      <c r="S201" s="145" t="s">
        <v>57</v>
      </c>
      <c r="T201" s="148">
        <v>45854</v>
      </c>
      <c r="U201" s="148">
        <v>45869</v>
      </c>
      <c r="V201" s="148">
        <v>45869</v>
      </c>
      <c r="W201" s="148">
        <v>45869</v>
      </c>
      <c r="X201" s="55" t="s">
        <v>2189</v>
      </c>
      <c r="Y201" s="55" t="s">
        <v>10126</v>
      </c>
      <c r="Z201" s="150">
        <v>15</v>
      </c>
      <c r="AA201" s="148">
        <f>+Tabla4[[#This Row],[Fecha de Asignación]]</f>
        <v>45854</v>
      </c>
      <c r="AB201" s="148">
        <f>+Tabla4[[#This Row],[Fecha Envío Calidad]]</f>
        <v>45869</v>
      </c>
      <c r="AC201" s="84">
        <f>+NETWORKDAYS(Tabla4[[#This Row],[Inicio]],Tabla4[[#This Row],[Fin]],Festivos!$B$4:$B$21)</f>
        <v>12</v>
      </c>
      <c r="AD201" s="55" t="s">
        <v>2185</v>
      </c>
    </row>
    <row r="202" spans="1:30">
      <c r="A202" s="160" t="s">
        <v>10329</v>
      </c>
      <c r="B202" s="145">
        <f>+YEAR(Tabla4[[#This Row],[Fecha de Solicitud]])</f>
        <v>2025</v>
      </c>
      <c r="C202" s="143">
        <v>45853</v>
      </c>
      <c r="D202" s="55" t="s">
        <v>1916</v>
      </c>
      <c r="E202" s="59">
        <v>20254200062053</v>
      </c>
      <c r="F202" s="55" t="s">
        <v>24</v>
      </c>
      <c r="G202" s="59" t="s">
        <v>10330</v>
      </c>
      <c r="H202" s="177" t="s">
        <v>10113</v>
      </c>
      <c r="I202" s="177" t="s">
        <v>10114</v>
      </c>
      <c r="J202" s="173" t="s">
        <v>10142</v>
      </c>
      <c r="K202" s="176" t="str">
        <f t="shared" si="6"/>
        <v>201 (2025) Savia Salud EPS Resolución 0061750</v>
      </c>
      <c r="L202" s="145" t="s">
        <v>10122</v>
      </c>
      <c r="M202" s="84">
        <v>2</v>
      </c>
      <c r="N202" s="151">
        <v>289376</v>
      </c>
      <c r="O202" s="59">
        <v>20254300069133</v>
      </c>
      <c r="P202" s="148">
        <v>45883</v>
      </c>
      <c r="Q202" s="146">
        <v>0</v>
      </c>
      <c r="R202" s="149">
        <v>289376</v>
      </c>
      <c r="S202" s="145" t="s">
        <v>57</v>
      </c>
      <c r="T202" s="148">
        <v>45854</v>
      </c>
      <c r="U202" s="148">
        <v>45870</v>
      </c>
      <c r="V202" s="148">
        <v>45873</v>
      </c>
      <c r="W202" s="148">
        <v>45873</v>
      </c>
      <c r="X202" s="55" t="s">
        <v>2189</v>
      </c>
      <c r="Y202" s="55" t="s">
        <v>10126</v>
      </c>
      <c r="Z202" s="84">
        <v>8</v>
      </c>
      <c r="AA202" s="148">
        <f>+Tabla4[[#This Row],[Fecha de Asignación]]</f>
        <v>45854</v>
      </c>
      <c r="AB202" s="148">
        <f>+Tabla4[[#This Row],[Fecha Envío Calidad]]</f>
        <v>45870</v>
      </c>
      <c r="AC202" s="84">
        <f>+NETWORKDAYS(Tabla4[[#This Row],[Inicio]],Tabla4[[#This Row],[Fin]],Festivos!$B$4:$B$21)</f>
        <v>13</v>
      </c>
      <c r="AD202" s="55" t="s">
        <v>6117</v>
      </c>
    </row>
    <row r="203" spans="1:30" ht="22.5">
      <c r="A203" s="160" t="s">
        <v>10331</v>
      </c>
      <c r="B203" s="145">
        <f>+YEAR(Tabla4[[#This Row],[Fecha de Solicitud]])</f>
        <v>2025</v>
      </c>
      <c r="C203" s="143">
        <v>45854</v>
      </c>
      <c r="D203" s="55" t="s">
        <v>1916</v>
      </c>
      <c r="E203" s="59">
        <v>20254200062523</v>
      </c>
      <c r="F203" s="55" t="s">
        <v>10111</v>
      </c>
      <c r="G203" s="59">
        <v>20254200339361</v>
      </c>
      <c r="H203" s="177" t="s">
        <v>10117</v>
      </c>
      <c r="I203" s="177" t="s">
        <v>10114</v>
      </c>
      <c r="J203" s="173" t="s">
        <v>10332</v>
      </c>
      <c r="K203" s="176" t="str">
        <f t="shared" si="6"/>
        <v>202 (2025) Servicio Occidental de Salud SOS EPS 20254200339361</v>
      </c>
      <c r="L203" s="145" t="s">
        <v>10118</v>
      </c>
      <c r="M203" s="84">
        <v>658</v>
      </c>
      <c r="N203" s="151">
        <v>281142050.17000002</v>
      </c>
      <c r="O203" s="213">
        <v>20254300117343</v>
      </c>
      <c r="P203" s="148">
        <v>45981</v>
      </c>
      <c r="Q203" s="146">
        <v>519</v>
      </c>
      <c r="R203" s="208">
        <v>71250643.709999993</v>
      </c>
      <c r="S203" s="145" t="s">
        <v>10333</v>
      </c>
      <c r="T203" s="148">
        <v>45888</v>
      </c>
      <c r="U203" s="148">
        <v>45971</v>
      </c>
      <c r="V203" s="148">
        <v>45974</v>
      </c>
      <c r="W203" s="148">
        <v>45979</v>
      </c>
      <c r="X203" s="55" t="s">
        <v>2189</v>
      </c>
      <c r="Y203" s="184" t="s">
        <v>10334</v>
      </c>
      <c r="Z203" s="84">
        <v>25</v>
      </c>
      <c r="AA203" s="148">
        <f>+Tabla4[[#This Row],[Fecha de Asignación]]</f>
        <v>45888</v>
      </c>
      <c r="AB203" s="148">
        <f>+Tabla4[[#This Row],[Fecha Envío Calidad]]</f>
        <v>45971</v>
      </c>
      <c r="AC203" s="84">
        <f>+NETWORKDAYS(Tabla4[[#This Row],[Inicio]],Tabla4[[#This Row],[Fin]],Festivos!$B$4:$B$21)</f>
        <v>58</v>
      </c>
      <c r="AD203" s="55" t="s">
        <v>2179</v>
      </c>
    </row>
    <row r="204" spans="1:30">
      <c r="A204" s="160" t="s">
        <v>10335</v>
      </c>
      <c r="B204" s="145">
        <f>+YEAR(Tabla4[[#This Row],[Fecha de Solicitud]])</f>
        <v>2025</v>
      </c>
      <c r="C204" s="143">
        <v>45856</v>
      </c>
      <c r="D204" s="55" t="s">
        <v>1916</v>
      </c>
      <c r="E204" s="59">
        <v>20254200063493</v>
      </c>
      <c r="F204" s="55" t="s">
        <v>10127</v>
      </c>
      <c r="G204" s="59" t="s">
        <v>10336</v>
      </c>
      <c r="H204" s="177" t="s">
        <v>10113</v>
      </c>
      <c r="I204" s="177" t="s">
        <v>10114</v>
      </c>
      <c r="J204" s="173" t="s">
        <v>267</v>
      </c>
      <c r="K204" s="176" t="str">
        <f t="shared" si="6"/>
        <v>203 (2025) Nueva EPS Auto 0000224</v>
      </c>
      <c r="L204" s="145" t="s">
        <v>10337</v>
      </c>
      <c r="M204" s="84">
        <v>868</v>
      </c>
      <c r="N204" s="151">
        <v>255677527.18000001</v>
      </c>
      <c r="O204" s="59">
        <v>20254100102773</v>
      </c>
      <c r="P204" s="148">
        <v>45972</v>
      </c>
      <c r="Q204" s="146">
        <v>154</v>
      </c>
      <c r="R204" s="208">
        <v>209509671.18000001</v>
      </c>
      <c r="S204" s="145" t="s">
        <v>63</v>
      </c>
      <c r="T204" s="148">
        <v>45929</v>
      </c>
      <c r="U204" s="148">
        <v>45929</v>
      </c>
      <c r="V204" s="148">
        <v>45946</v>
      </c>
      <c r="W204" s="148">
        <v>45961</v>
      </c>
      <c r="X204" s="55" t="s">
        <v>2189</v>
      </c>
      <c r="Y204" s="55" t="s">
        <v>10338</v>
      </c>
      <c r="Z204" s="84">
        <v>25</v>
      </c>
      <c r="AA204" s="148">
        <f>+Tabla4[[#This Row],[Fecha de Asignación]]</f>
        <v>45929</v>
      </c>
      <c r="AB204" s="148">
        <f>+Tabla4[[#This Row],[Fecha Envío Calidad]]</f>
        <v>45929</v>
      </c>
      <c r="AC204" s="84">
        <f>+NETWORKDAYS(Tabla4[[#This Row],[Inicio]],Tabla4[[#This Row],[Fin]],Festivos!$B$4:$B$21)</f>
        <v>1</v>
      </c>
      <c r="AD204" s="84" t="s">
        <v>2185</v>
      </c>
    </row>
    <row r="205" spans="1:30">
      <c r="A205" s="160" t="s">
        <v>10339</v>
      </c>
      <c r="B205" s="145">
        <f>+YEAR(Tabla4[[#This Row],[Fecha de Solicitud]])</f>
        <v>2025</v>
      </c>
      <c r="C205" s="143">
        <v>45856</v>
      </c>
      <c r="D205" s="55" t="s">
        <v>1916</v>
      </c>
      <c r="E205" s="59">
        <v>20254200063583</v>
      </c>
      <c r="F205" s="55" t="s">
        <v>24</v>
      </c>
      <c r="G205" s="59" t="s">
        <v>10340</v>
      </c>
      <c r="H205" s="177" t="s">
        <v>10113</v>
      </c>
      <c r="I205" s="177" t="s">
        <v>10114</v>
      </c>
      <c r="J205" s="173" t="s">
        <v>355</v>
      </c>
      <c r="K205" s="176" t="str">
        <f t="shared" si="6"/>
        <v>204 (2025) Famisanar EPS Auto 0000338</v>
      </c>
      <c r="L205" s="145" t="s">
        <v>10122</v>
      </c>
      <c r="M205" s="84">
        <v>54</v>
      </c>
      <c r="N205" s="151">
        <v>24521660.52</v>
      </c>
      <c r="O205" s="59">
        <v>20254100074453</v>
      </c>
      <c r="P205" s="148">
        <v>45895</v>
      </c>
      <c r="Q205" s="146">
        <v>54</v>
      </c>
      <c r="R205" s="149">
        <v>0</v>
      </c>
      <c r="S205" s="145" t="s">
        <v>10341</v>
      </c>
      <c r="T205" s="148">
        <v>45868</v>
      </c>
      <c r="U205" s="148">
        <v>45877</v>
      </c>
      <c r="V205" s="148">
        <v>45877</v>
      </c>
      <c r="W205" s="148">
        <v>45889</v>
      </c>
      <c r="X205" s="55" t="s">
        <v>2189</v>
      </c>
      <c r="Y205" s="55"/>
      <c r="Z205" s="84">
        <v>15</v>
      </c>
      <c r="AA205" s="148">
        <f>+Tabla4[[#This Row],[Fecha de Asignación]]</f>
        <v>45868</v>
      </c>
      <c r="AB205" s="148">
        <f>+Tabla4[[#This Row],[Fecha Envío Calidad]]</f>
        <v>45877</v>
      </c>
      <c r="AC205" s="84">
        <f>+NETWORKDAYS(Tabla4[[#This Row],[Inicio]],Tabla4[[#This Row],[Fin]],Festivos!$B$4:$B$21)</f>
        <v>7</v>
      </c>
      <c r="AD205" s="55" t="s">
        <v>2185</v>
      </c>
    </row>
    <row r="206" spans="1:30" ht="22.5">
      <c r="A206" s="160" t="s">
        <v>10342</v>
      </c>
      <c r="B206" s="145">
        <f>+YEAR(Tabla4[[#This Row],[Fecha de Solicitud]])</f>
        <v>2025</v>
      </c>
      <c r="C206" s="143">
        <v>45856</v>
      </c>
      <c r="D206" s="55" t="s">
        <v>1916</v>
      </c>
      <c r="E206" s="59">
        <v>20254200059623</v>
      </c>
      <c r="F206" s="55" t="s">
        <v>10127</v>
      </c>
      <c r="G206" s="59" t="s">
        <v>10343</v>
      </c>
      <c r="H206" s="177" t="s">
        <v>10113</v>
      </c>
      <c r="I206" s="144" t="s">
        <v>10121</v>
      </c>
      <c r="J206" s="173" t="s">
        <v>10280</v>
      </c>
      <c r="K206" s="176" t="str">
        <f t="shared" si="6"/>
        <v>205 (2025) Dirección de Sanidad Policía Nacional Resolución 50842</v>
      </c>
      <c r="L206" s="145" t="s">
        <v>10133</v>
      </c>
      <c r="M206" s="84">
        <v>18</v>
      </c>
      <c r="N206" s="151">
        <v>2354518.37</v>
      </c>
      <c r="O206" s="59">
        <v>20254300070603</v>
      </c>
      <c r="P206" s="148">
        <v>45883</v>
      </c>
      <c r="Q206" s="146">
        <v>18</v>
      </c>
      <c r="R206" s="149">
        <v>0</v>
      </c>
      <c r="S206" s="145" t="s">
        <v>70</v>
      </c>
      <c r="T206" s="148">
        <v>45867</v>
      </c>
      <c r="U206" s="148">
        <v>45869</v>
      </c>
      <c r="V206" s="148">
        <v>45873</v>
      </c>
      <c r="W206" s="148">
        <v>45875</v>
      </c>
      <c r="X206" s="55" t="s">
        <v>2189</v>
      </c>
      <c r="Y206" s="55"/>
      <c r="Z206" s="150">
        <v>15</v>
      </c>
      <c r="AA206" s="148">
        <f>+Tabla4[[#This Row],[Fecha de Asignación]]</f>
        <v>45867</v>
      </c>
      <c r="AB206" s="148">
        <f>+Tabla4[[#This Row],[Fecha Envío Calidad]]</f>
        <v>45869</v>
      </c>
      <c r="AC206" s="84">
        <f>+NETWORKDAYS(Tabla4[[#This Row],[Inicio]],Tabla4[[#This Row],[Fin]],Festivos!$B$4:$B$21)</f>
        <v>3</v>
      </c>
      <c r="AD206" s="55" t="s">
        <v>2185</v>
      </c>
    </row>
    <row r="207" spans="1:30">
      <c r="A207" s="160" t="s">
        <v>10344</v>
      </c>
      <c r="B207" s="145">
        <f>+YEAR(Tabla4[[#This Row],[Fecha de Solicitud]])</f>
        <v>2025</v>
      </c>
      <c r="C207" s="143">
        <v>45861</v>
      </c>
      <c r="D207" s="55" t="s">
        <v>1916</v>
      </c>
      <c r="E207" s="59">
        <v>20254200065063</v>
      </c>
      <c r="F207" s="55" t="s">
        <v>24</v>
      </c>
      <c r="G207" s="59" t="s">
        <v>10345</v>
      </c>
      <c r="H207" s="177" t="s">
        <v>10113</v>
      </c>
      <c r="I207" s="177" t="s">
        <v>10114</v>
      </c>
      <c r="J207" s="173" t="s">
        <v>10138</v>
      </c>
      <c r="K207" s="176" t="str">
        <f t="shared" si="6"/>
        <v>206 (2025) Alianza Medellín Antioquia EPS Resolución 61971</v>
      </c>
      <c r="L207" s="145" t="s">
        <v>10346</v>
      </c>
      <c r="M207" s="84">
        <v>479</v>
      </c>
      <c r="N207" s="151">
        <v>187678843.19999999</v>
      </c>
      <c r="O207" s="59">
        <v>20254300077713</v>
      </c>
      <c r="P207" s="148">
        <v>45918</v>
      </c>
      <c r="Q207" s="146">
        <v>466</v>
      </c>
      <c r="R207" s="149">
        <v>4940962.5599999996</v>
      </c>
      <c r="S207" s="145" t="s">
        <v>74</v>
      </c>
      <c r="T207" s="148">
        <v>45870</v>
      </c>
      <c r="U207" s="148">
        <v>45888</v>
      </c>
      <c r="V207" s="148">
        <v>45895</v>
      </c>
      <c r="W207" s="148">
        <v>45909</v>
      </c>
      <c r="X207" s="55" t="s">
        <v>2189</v>
      </c>
      <c r="Y207" s="55" t="s">
        <v>10214</v>
      </c>
      <c r="Z207" s="84">
        <v>25</v>
      </c>
      <c r="AA207" s="148">
        <f>+Tabla4[[#This Row],[Fecha de Asignación]]</f>
        <v>45870</v>
      </c>
      <c r="AB207" s="148">
        <f>+Tabla4[[#This Row],[Fecha Envío Calidad]]</f>
        <v>45888</v>
      </c>
      <c r="AC207" s="84">
        <f>+NETWORKDAYS(Tabla4[[#This Row],[Inicio]],Tabla4[[#This Row],[Fin]],Festivos!$B$4:$B$21)</f>
        <v>11</v>
      </c>
      <c r="AD207" s="84" t="s">
        <v>2185</v>
      </c>
    </row>
    <row r="208" spans="1:30">
      <c r="A208" s="160" t="s">
        <v>10347</v>
      </c>
      <c r="B208" s="145">
        <f>+YEAR(Tabla4[[#This Row],[Fecha de Solicitud]])</f>
        <v>2025</v>
      </c>
      <c r="C208" s="143">
        <v>45861</v>
      </c>
      <c r="D208" s="55" t="s">
        <v>1916</v>
      </c>
      <c r="E208" s="59">
        <v>20254200065143</v>
      </c>
      <c r="F208" s="55" t="s">
        <v>24</v>
      </c>
      <c r="G208" s="59">
        <v>20254200341801</v>
      </c>
      <c r="H208" s="177" t="s">
        <v>10113</v>
      </c>
      <c r="I208" s="177" t="s">
        <v>10114</v>
      </c>
      <c r="J208" s="173" t="s">
        <v>355</v>
      </c>
      <c r="K208" s="176" t="str">
        <f t="shared" si="6"/>
        <v>207 (2025) Famisanar EPS 20254200341801</v>
      </c>
      <c r="L208" s="145" t="s">
        <v>10118</v>
      </c>
      <c r="M208" s="84">
        <v>759</v>
      </c>
      <c r="N208" s="149">
        <v>609147294.94000006</v>
      </c>
      <c r="O208" s="59">
        <v>20254300103823</v>
      </c>
      <c r="P208" s="148">
        <v>45972</v>
      </c>
      <c r="Q208" s="146">
        <v>596</v>
      </c>
      <c r="R208" s="257" t="s">
        <v>10348</v>
      </c>
      <c r="S208" s="145" t="s">
        <v>37</v>
      </c>
      <c r="T208" s="148">
        <v>45889</v>
      </c>
      <c r="U208" s="148">
        <v>45930</v>
      </c>
      <c r="V208" s="148">
        <v>45958</v>
      </c>
      <c r="W208" s="148">
        <v>45965</v>
      </c>
      <c r="X208" s="55" t="s">
        <v>2189</v>
      </c>
      <c r="Y208" s="55"/>
      <c r="Z208" s="84">
        <v>25</v>
      </c>
      <c r="AA208" s="148">
        <f>+Tabla4[[#This Row],[Fecha de Asignación]]</f>
        <v>45889</v>
      </c>
      <c r="AB208" s="148">
        <f>+Tabla4[[#This Row],[Fecha Envío Calidad]]</f>
        <v>45930</v>
      </c>
      <c r="AC208" s="84">
        <f>+NETWORKDAYS(Tabla4[[#This Row],[Inicio]],Tabla4[[#This Row],[Fin]],Festivos!$B$4:$B$21)</f>
        <v>30</v>
      </c>
      <c r="AD208" s="84" t="s">
        <v>2185</v>
      </c>
    </row>
    <row r="209" spans="1:30" ht="33.75">
      <c r="A209" s="160" t="s">
        <v>10349</v>
      </c>
      <c r="B209" s="145">
        <f>+YEAR(Tabla4[[#This Row],[Fecha de Solicitud]])</f>
        <v>2025</v>
      </c>
      <c r="C209" s="143">
        <v>45862</v>
      </c>
      <c r="D209" s="55" t="s">
        <v>1916</v>
      </c>
      <c r="E209" s="59">
        <v>20254200065763</v>
      </c>
      <c r="F209" s="55" t="s">
        <v>10132</v>
      </c>
      <c r="G209" s="59">
        <v>20254200361381</v>
      </c>
      <c r="H209" s="177" t="s">
        <v>10113</v>
      </c>
      <c r="I209" s="144" t="s">
        <v>10121</v>
      </c>
      <c r="J209" s="173" t="s">
        <v>10350</v>
      </c>
      <c r="K209" s="176" t="str">
        <f t="shared" si="6"/>
        <v>208 (2025) Hermanas de la Caridad Dominicas de la Presentación de la Santísima Virgen 20254200361381</v>
      </c>
      <c r="L209" s="145" t="s">
        <v>10309</v>
      </c>
      <c r="M209" s="84">
        <v>18</v>
      </c>
      <c r="N209" s="151">
        <v>1958700</v>
      </c>
      <c r="O209" s="59">
        <v>20254300069153</v>
      </c>
      <c r="P209" s="148">
        <v>45883</v>
      </c>
      <c r="Q209" s="146">
        <v>0</v>
      </c>
      <c r="R209" s="149">
        <v>1958700</v>
      </c>
      <c r="S209" s="145" t="s">
        <v>68</v>
      </c>
      <c r="T209" s="148">
        <v>45867</v>
      </c>
      <c r="U209" s="148">
        <v>45873</v>
      </c>
      <c r="V209" s="148">
        <v>45873</v>
      </c>
      <c r="W209" s="148">
        <v>45873</v>
      </c>
      <c r="X209" s="55" t="s">
        <v>2189</v>
      </c>
      <c r="Y209" s="55" t="s">
        <v>10126</v>
      </c>
      <c r="Z209" s="150">
        <v>15</v>
      </c>
      <c r="AA209" s="148">
        <f>+Tabla4[[#This Row],[Fecha de Asignación]]</f>
        <v>45867</v>
      </c>
      <c r="AB209" s="148">
        <f>+Tabla4[[#This Row],[Fecha Envío Calidad]]</f>
        <v>45873</v>
      </c>
      <c r="AC209" s="84">
        <f>+NETWORKDAYS(Tabla4[[#This Row],[Inicio]],Tabla4[[#This Row],[Fin]],Festivos!$B$4:$B$21)</f>
        <v>5</v>
      </c>
      <c r="AD209" s="55" t="s">
        <v>2185</v>
      </c>
    </row>
    <row r="210" spans="1:30">
      <c r="A210" s="160" t="s">
        <v>10351</v>
      </c>
      <c r="B210" s="145">
        <f>+YEAR(Tabla4[[#This Row],[Fecha de Solicitud]])</f>
        <v>2025</v>
      </c>
      <c r="C210" s="143">
        <v>45862</v>
      </c>
      <c r="D210" s="55" t="s">
        <v>1916</v>
      </c>
      <c r="E210" s="59">
        <v>20254200065733</v>
      </c>
      <c r="F210" s="55" t="s">
        <v>10129</v>
      </c>
      <c r="G210" s="59">
        <v>20254200361001</v>
      </c>
      <c r="H210" s="177" t="s">
        <v>10113</v>
      </c>
      <c r="I210" s="177" t="s">
        <v>10114</v>
      </c>
      <c r="J210" s="173" t="s">
        <v>10142</v>
      </c>
      <c r="K210" s="176" t="str">
        <f t="shared" si="6"/>
        <v>209 (2025) Savia Salud EPS 20254200361001</v>
      </c>
      <c r="L210" s="145" t="s">
        <v>10122</v>
      </c>
      <c r="M210" s="84">
        <v>7</v>
      </c>
      <c r="N210" s="151">
        <v>33347151.989999998</v>
      </c>
      <c r="O210" s="59">
        <v>20254300068943</v>
      </c>
      <c r="P210" s="148">
        <v>45877</v>
      </c>
      <c r="Q210" s="146">
        <v>1</v>
      </c>
      <c r="R210" s="149">
        <v>331008.99</v>
      </c>
      <c r="S210" s="145" t="s">
        <v>57</v>
      </c>
      <c r="T210" s="148">
        <v>45867</v>
      </c>
      <c r="U210" s="148">
        <v>45870</v>
      </c>
      <c r="V210" s="148">
        <v>45870</v>
      </c>
      <c r="W210" s="148">
        <v>45870</v>
      </c>
      <c r="X210" s="55" t="s">
        <v>2189</v>
      </c>
      <c r="Y210" s="55" t="s">
        <v>10126</v>
      </c>
      <c r="Z210" s="84">
        <v>13</v>
      </c>
      <c r="AA210" s="148">
        <f>+Tabla4[[#This Row],[Fecha de Asignación]]</f>
        <v>45867</v>
      </c>
      <c r="AB210" s="148">
        <f>+Tabla4[[#This Row],[Fecha Envío Calidad]]</f>
        <v>45870</v>
      </c>
      <c r="AC210" s="84">
        <f>+NETWORKDAYS(Tabla4[[#This Row],[Inicio]],Tabla4[[#This Row],[Fin]],Festivos!$B$4:$B$21)</f>
        <v>4</v>
      </c>
      <c r="AD210" s="55" t="s">
        <v>2185</v>
      </c>
    </row>
    <row r="211" spans="1:30">
      <c r="A211" s="160" t="s">
        <v>10352</v>
      </c>
      <c r="B211" s="145">
        <f>+YEAR(Tabla4[[#This Row],[Fecha de Solicitud]])</f>
        <v>2025</v>
      </c>
      <c r="C211" s="143">
        <v>45862</v>
      </c>
      <c r="D211" s="55" t="s">
        <v>1916</v>
      </c>
      <c r="E211" s="59">
        <v>20254200065933</v>
      </c>
      <c r="F211" s="55" t="s">
        <v>10120</v>
      </c>
      <c r="G211" s="59" t="s">
        <v>10353</v>
      </c>
      <c r="H211" s="177" t="s">
        <v>10113</v>
      </c>
      <c r="I211" s="144" t="s">
        <v>10121</v>
      </c>
      <c r="J211" s="173" t="s">
        <v>1982</v>
      </c>
      <c r="K211" s="176" t="str">
        <f t="shared" si="6"/>
        <v>210 (2025) Vital Medical Care S.A.S Resolución 61967</v>
      </c>
      <c r="L211" s="145" t="s">
        <v>10133</v>
      </c>
      <c r="M211" s="84">
        <v>132</v>
      </c>
      <c r="N211" s="151">
        <v>32893693</v>
      </c>
      <c r="O211" s="59">
        <v>20254300084703</v>
      </c>
      <c r="P211" s="148">
        <v>45925</v>
      </c>
      <c r="Q211" s="146">
        <v>17</v>
      </c>
      <c r="R211" s="149">
        <v>30395714</v>
      </c>
      <c r="S211" s="145" t="s">
        <v>70</v>
      </c>
      <c r="T211" s="148">
        <v>45867</v>
      </c>
      <c r="U211" s="148">
        <v>45897</v>
      </c>
      <c r="V211" s="148">
        <v>45902</v>
      </c>
      <c r="W211" s="148">
        <v>45918</v>
      </c>
      <c r="X211" s="55" t="s">
        <v>2189</v>
      </c>
      <c r="Y211" s="55"/>
      <c r="Z211" s="84">
        <v>25</v>
      </c>
      <c r="AA211" s="148">
        <f>+Tabla4[[#This Row],[Fecha de Asignación]]</f>
        <v>45867</v>
      </c>
      <c r="AB211" s="148">
        <f>+Tabla4[[#This Row],[Fecha Envío Calidad]]</f>
        <v>45897</v>
      </c>
      <c r="AC211" s="84">
        <f>+NETWORKDAYS(Tabla4[[#This Row],[Inicio]],Tabla4[[#This Row],[Fin]],Festivos!$B$4:$B$21)</f>
        <v>21</v>
      </c>
      <c r="AD211" s="84" t="s">
        <v>2185</v>
      </c>
    </row>
    <row r="212" spans="1:30">
      <c r="A212" s="160" t="s">
        <v>10354</v>
      </c>
      <c r="B212" s="145">
        <f>+YEAR(Tabla4[[#This Row],[Fecha de Solicitud]])</f>
        <v>2025</v>
      </c>
      <c r="C212" s="143">
        <v>45867</v>
      </c>
      <c r="D212" s="55" t="s">
        <v>1916</v>
      </c>
      <c r="E212" s="59">
        <v>20254200066403</v>
      </c>
      <c r="F212" s="55" t="s">
        <v>24</v>
      </c>
      <c r="G212" s="59">
        <v>20254200360761</v>
      </c>
      <c r="H212" s="177" t="s">
        <v>10113</v>
      </c>
      <c r="I212" s="177" t="s">
        <v>10114</v>
      </c>
      <c r="J212" s="173" t="s">
        <v>315</v>
      </c>
      <c r="K212" s="176" t="str">
        <f t="shared" si="6"/>
        <v>211 (2025) Sanitas EPS 20254200360761</v>
      </c>
      <c r="L212" s="145" t="s">
        <v>10355</v>
      </c>
      <c r="M212" s="84">
        <v>104</v>
      </c>
      <c r="N212" s="151">
        <v>1652119203.2</v>
      </c>
      <c r="O212" s="59">
        <v>20254300074243</v>
      </c>
      <c r="P212" s="148">
        <v>45895</v>
      </c>
      <c r="Q212" s="146">
        <v>89</v>
      </c>
      <c r="R212" s="149">
        <v>9017989</v>
      </c>
      <c r="S212" s="145" t="s">
        <v>68</v>
      </c>
      <c r="T212" s="148">
        <v>45867</v>
      </c>
      <c r="U212" s="148">
        <v>45889</v>
      </c>
      <c r="V212" s="148">
        <v>45889</v>
      </c>
      <c r="W212" s="148">
        <v>45890</v>
      </c>
      <c r="X212" s="55" t="s">
        <v>2189</v>
      </c>
      <c r="Y212" s="55" t="s">
        <v>10126</v>
      </c>
      <c r="Z212" s="84">
        <v>25</v>
      </c>
      <c r="AA212" s="148">
        <f>+Tabla4[[#This Row],[Fecha de Asignación]]</f>
        <v>45867</v>
      </c>
      <c r="AB212" s="148">
        <f>+Tabla4[[#This Row],[Fecha Envío Calidad]]</f>
        <v>45889</v>
      </c>
      <c r="AC212" s="84">
        <f>+NETWORKDAYS(Tabla4[[#This Row],[Inicio]],Tabla4[[#This Row],[Fin]],Festivos!$B$4:$B$21)</f>
        <v>15</v>
      </c>
      <c r="AD212" s="84" t="s">
        <v>2185</v>
      </c>
    </row>
    <row r="213" spans="1:30">
      <c r="A213" s="160" t="s">
        <v>10356</v>
      </c>
      <c r="B213" s="145">
        <f>+YEAR(Tabla4[[#This Row],[Fecha de Solicitud]])</f>
        <v>2025</v>
      </c>
      <c r="C213" s="143">
        <v>45867</v>
      </c>
      <c r="D213" s="55" t="s">
        <v>1916</v>
      </c>
      <c r="E213" s="59">
        <v>20254200066863</v>
      </c>
      <c r="F213" s="55" t="s">
        <v>10135</v>
      </c>
      <c r="G213" s="59">
        <v>20254200364561</v>
      </c>
      <c r="H213" s="177" t="s">
        <v>10113</v>
      </c>
      <c r="I213" s="144" t="s">
        <v>10121</v>
      </c>
      <c r="J213" s="173" t="s">
        <v>10357</v>
      </c>
      <c r="K213" s="176" t="str">
        <f t="shared" si="6"/>
        <v>212 (2025) Consalud del Caribe IPS LTDA 20254200364561</v>
      </c>
      <c r="L213" s="145" t="s">
        <v>10309</v>
      </c>
      <c r="M213" s="84">
        <v>8256</v>
      </c>
      <c r="N213" s="151">
        <v>7424585527.5699997</v>
      </c>
      <c r="O213" s="59">
        <v>20254300067083</v>
      </c>
      <c r="P213" s="148">
        <v>45869</v>
      </c>
      <c r="Q213" s="146">
        <v>0</v>
      </c>
      <c r="R213" s="151">
        <v>7424585527.5699997</v>
      </c>
      <c r="S213" s="145" t="s">
        <v>47</v>
      </c>
      <c r="T213" s="148">
        <v>45867</v>
      </c>
      <c r="U213" s="148">
        <v>45867</v>
      </c>
      <c r="V213" s="148">
        <v>45867</v>
      </c>
      <c r="W213" s="148">
        <v>45867</v>
      </c>
      <c r="X213" s="55" t="s">
        <v>2189</v>
      </c>
      <c r="Y213" s="55"/>
      <c r="Z213" s="84">
        <v>30</v>
      </c>
      <c r="AA213" s="148">
        <f>+Tabla4[[#This Row],[Fecha de Asignación]]</f>
        <v>45867</v>
      </c>
      <c r="AB213" s="148">
        <f>+Tabla4[[#This Row],[Fecha Envío Calidad]]</f>
        <v>45867</v>
      </c>
      <c r="AC213" s="84">
        <f>+NETWORKDAYS(Tabla4[[#This Row],[Inicio]],Tabla4[[#This Row],[Fin]],Festivos!$B$4:$B$21)</f>
        <v>1</v>
      </c>
      <c r="AD213" s="84" t="s">
        <v>2185</v>
      </c>
    </row>
    <row r="214" spans="1:30">
      <c r="A214" s="160" t="s">
        <v>10358</v>
      </c>
      <c r="B214" s="145">
        <f>+YEAR(Tabla4[[#This Row],[Fecha de Solicitud]])</f>
        <v>2025</v>
      </c>
      <c r="C214" s="143">
        <v>45842</v>
      </c>
      <c r="D214" s="55" t="s">
        <v>1916</v>
      </c>
      <c r="E214" s="59">
        <v>20254200069033</v>
      </c>
      <c r="F214" s="55" t="s">
        <v>10127</v>
      </c>
      <c r="G214" s="59">
        <v>20254200365691</v>
      </c>
      <c r="H214" s="177" t="s">
        <v>10113</v>
      </c>
      <c r="I214" s="177" t="s">
        <v>10114</v>
      </c>
      <c r="J214" s="173" t="s">
        <v>344</v>
      </c>
      <c r="K214" s="176" t="str">
        <f t="shared" si="6"/>
        <v>213 (2025) Asmet Salud EPS 20254200365691</v>
      </c>
      <c r="L214" s="145" t="s">
        <v>10122</v>
      </c>
      <c r="M214" s="84">
        <v>4</v>
      </c>
      <c r="N214" s="151">
        <v>2530489</v>
      </c>
      <c r="O214" s="59">
        <v>20254300071033</v>
      </c>
      <c r="P214" s="148">
        <v>45890</v>
      </c>
      <c r="Q214" s="146">
        <v>4</v>
      </c>
      <c r="R214" s="149">
        <v>0</v>
      </c>
      <c r="S214" s="145" t="s">
        <v>57</v>
      </c>
      <c r="T214" s="148">
        <v>45874</v>
      </c>
      <c r="U214" s="148">
        <v>45877</v>
      </c>
      <c r="V214" s="148">
        <v>45877</v>
      </c>
      <c r="W214" s="148">
        <v>45880</v>
      </c>
      <c r="X214" s="55" t="s">
        <v>2189</v>
      </c>
      <c r="Y214" s="55" t="s">
        <v>10126</v>
      </c>
      <c r="Z214" s="84">
        <v>13</v>
      </c>
      <c r="AA214" s="148">
        <f>+Tabla4[[#This Row],[Fecha de Asignación]]</f>
        <v>45874</v>
      </c>
      <c r="AB214" s="148">
        <f>+Tabla4[[#This Row],[Fecha Envío Calidad]]</f>
        <v>45877</v>
      </c>
      <c r="AC214" s="84">
        <f>+NETWORKDAYS(Tabla4[[#This Row],[Inicio]],Tabla4[[#This Row],[Fin]],Festivos!$B$4:$B$21)</f>
        <v>3</v>
      </c>
      <c r="AD214" s="55" t="s">
        <v>2185</v>
      </c>
    </row>
    <row r="215" spans="1:30">
      <c r="A215" s="160" t="s">
        <v>10359</v>
      </c>
      <c r="B215" s="145">
        <f>+YEAR(Tabla4[[#This Row],[Fecha de Solicitud]])</f>
        <v>2025</v>
      </c>
      <c r="C215" s="143">
        <v>45873</v>
      </c>
      <c r="D215" s="55" t="s">
        <v>1916</v>
      </c>
      <c r="E215" s="59">
        <v>20254200069113</v>
      </c>
      <c r="F215" s="55" t="s">
        <v>10127</v>
      </c>
      <c r="G215" s="59">
        <v>20254200366641</v>
      </c>
      <c r="H215" s="177" t="s">
        <v>10113</v>
      </c>
      <c r="I215" s="177" t="s">
        <v>10114</v>
      </c>
      <c r="J215" s="173" t="s">
        <v>267</v>
      </c>
      <c r="K215" s="176" t="str">
        <f t="shared" si="6"/>
        <v>214 (2025) Nueva EPS 20254200366641</v>
      </c>
      <c r="L215" s="145" t="s">
        <v>10360</v>
      </c>
      <c r="M215" s="84">
        <v>497</v>
      </c>
      <c r="N215" s="151">
        <v>375813341.67000002</v>
      </c>
      <c r="O215" s="59">
        <v>20254300088863</v>
      </c>
      <c r="P215" s="148">
        <v>45936</v>
      </c>
      <c r="Q215" s="146">
        <v>322</v>
      </c>
      <c r="R215" s="149">
        <v>160044951.24000001</v>
      </c>
      <c r="S215" s="145" t="s">
        <v>68</v>
      </c>
      <c r="T215" s="148">
        <v>45890</v>
      </c>
      <c r="U215" s="148">
        <v>45921</v>
      </c>
      <c r="V215" s="148">
        <v>45921</v>
      </c>
      <c r="W215" s="148">
        <v>45925</v>
      </c>
      <c r="X215" s="55" t="s">
        <v>2189</v>
      </c>
      <c r="Y215" s="55" t="s">
        <v>10126</v>
      </c>
      <c r="Z215" s="84">
        <v>27</v>
      </c>
      <c r="AA215" s="148">
        <f>+Tabla4[[#This Row],[Fecha de Asignación]]</f>
        <v>45890</v>
      </c>
      <c r="AB215" s="148">
        <v>0</v>
      </c>
      <c r="AC215" s="84">
        <f>+NETWORKDAYS(Tabla4[[#This Row],[Inicio]],Tabla4[[#This Row],[Fin]],Festivos!$B$4:$B$21)</f>
        <v>-32767</v>
      </c>
      <c r="AD215" s="55" t="s">
        <v>2179</v>
      </c>
    </row>
    <row r="216" spans="1:30">
      <c r="A216" s="160" t="s">
        <v>10361</v>
      </c>
      <c r="B216" s="145">
        <f>+YEAR(Tabla4[[#This Row],[Fecha de Solicitud]])</f>
        <v>2025</v>
      </c>
      <c r="C216" s="143">
        <v>45842</v>
      </c>
      <c r="D216" s="55" t="s">
        <v>1916</v>
      </c>
      <c r="E216" s="59">
        <v>20254200069223</v>
      </c>
      <c r="F216" s="55" t="s">
        <v>10127</v>
      </c>
      <c r="G216" s="59">
        <v>20254200366661</v>
      </c>
      <c r="H216" s="177" t="s">
        <v>10113</v>
      </c>
      <c r="I216" s="177" t="s">
        <v>10114</v>
      </c>
      <c r="J216" s="173" t="s">
        <v>2090</v>
      </c>
      <c r="K216" s="176" t="str">
        <f t="shared" si="6"/>
        <v>215 (2025) Sura EPS 20254200366661</v>
      </c>
      <c r="L216" s="145" t="s">
        <v>10362</v>
      </c>
      <c r="M216" s="84">
        <v>136</v>
      </c>
      <c r="N216" s="151">
        <v>395723166.23000002</v>
      </c>
      <c r="O216" s="59">
        <v>20254300087903</v>
      </c>
      <c r="P216" s="148">
        <v>45936</v>
      </c>
      <c r="Q216" s="146">
        <v>87</v>
      </c>
      <c r="R216" s="149">
        <v>11655628.5</v>
      </c>
      <c r="S216" s="145" t="s">
        <v>71</v>
      </c>
      <c r="T216" s="148">
        <v>45874</v>
      </c>
      <c r="U216" s="148">
        <v>45915</v>
      </c>
      <c r="V216" s="148">
        <v>45917</v>
      </c>
      <c r="W216" s="148">
        <v>45924</v>
      </c>
      <c r="X216" s="55" t="s">
        <v>2189</v>
      </c>
      <c r="Y216" s="55"/>
      <c r="Z216" s="84">
        <v>28</v>
      </c>
      <c r="AA216" s="148">
        <f>+Tabla4[[#This Row],[Fecha de Asignación]]</f>
        <v>45874</v>
      </c>
      <c r="AB216" s="148">
        <f>+Tabla4[[#This Row],[Fecha Envío Calidad]]</f>
        <v>45915</v>
      </c>
      <c r="AC216" s="84">
        <f>+NETWORKDAYS(Tabla4[[#This Row],[Inicio]],Tabla4[[#This Row],[Fin]],Festivos!$B$4:$B$21)</f>
        <v>28</v>
      </c>
      <c r="AD216" s="55" t="s">
        <v>2185</v>
      </c>
    </row>
    <row r="217" spans="1:30">
      <c r="A217" s="160" t="s">
        <v>10363</v>
      </c>
      <c r="B217" s="145">
        <f>+YEAR(Tabla4[[#This Row],[Fecha de Solicitud]])</f>
        <v>2025</v>
      </c>
      <c r="C217" s="143">
        <v>45842</v>
      </c>
      <c r="D217" s="55" t="s">
        <v>1916</v>
      </c>
      <c r="E217" s="59">
        <v>20254200069063</v>
      </c>
      <c r="F217" s="55" t="s">
        <v>10127</v>
      </c>
      <c r="G217" s="59">
        <v>20254200366631</v>
      </c>
      <c r="H217" s="177" t="s">
        <v>10113</v>
      </c>
      <c r="I217" s="177" t="s">
        <v>10114</v>
      </c>
      <c r="J217" s="173" t="s">
        <v>486</v>
      </c>
      <c r="K217" s="176" t="str">
        <f t="shared" si="6"/>
        <v>216 (2025) Mutual Ser EPS 20254200366631</v>
      </c>
      <c r="L217" s="145" t="s">
        <v>10364</v>
      </c>
      <c r="M217" s="84">
        <v>71</v>
      </c>
      <c r="N217" s="151">
        <v>136472531</v>
      </c>
      <c r="O217" s="59">
        <v>20254300077413</v>
      </c>
      <c r="P217" s="148">
        <v>45909</v>
      </c>
      <c r="Q217" s="146">
        <v>52</v>
      </c>
      <c r="R217" s="149">
        <v>3043433</v>
      </c>
      <c r="S217" s="145" t="s">
        <v>68</v>
      </c>
      <c r="T217" s="148">
        <v>45874</v>
      </c>
      <c r="U217" s="148">
        <v>45898</v>
      </c>
      <c r="V217" s="148">
        <v>45898</v>
      </c>
      <c r="W217" s="148">
        <v>45901</v>
      </c>
      <c r="X217" s="55" t="s">
        <v>2189</v>
      </c>
      <c r="Y217" s="55" t="s">
        <v>10126</v>
      </c>
      <c r="Z217" s="84">
        <v>20</v>
      </c>
      <c r="AA217" s="148">
        <f>+Tabla4[[#This Row],[Fecha de Asignación]]</f>
        <v>45874</v>
      </c>
      <c r="AB217" s="148">
        <f>+Tabla4[[#This Row],[Fecha Envío Calidad]]</f>
        <v>45898</v>
      </c>
      <c r="AC217" s="84">
        <f>+NETWORKDAYS(Tabla4[[#This Row],[Inicio]],Tabla4[[#This Row],[Fin]],Festivos!$B$4:$B$21)</f>
        <v>17</v>
      </c>
      <c r="AD217" s="55" t="s">
        <v>2185</v>
      </c>
    </row>
    <row r="218" spans="1:30">
      <c r="A218" s="160" t="s">
        <v>10365</v>
      </c>
      <c r="B218" s="145">
        <f>+YEAR(Tabla4[[#This Row],[Fecha de Solicitud]])</f>
        <v>2025</v>
      </c>
      <c r="C218" s="143">
        <v>45875</v>
      </c>
      <c r="D218" s="55" t="s">
        <v>1916</v>
      </c>
      <c r="E218" s="59">
        <v>20254200069653</v>
      </c>
      <c r="F218" s="55" t="s">
        <v>24</v>
      </c>
      <c r="G218" s="59">
        <v>20254200366401</v>
      </c>
      <c r="H218" s="177" t="s">
        <v>10113</v>
      </c>
      <c r="I218" s="177" t="s">
        <v>10114</v>
      </c>
      <c r="J218" s="173" t="s">
        <v>389</v>
      </c>
      <c r="K218" s="176" t="str">
        <f t="shared" si="6"/>
        <v>217 (2025) Salud Total EPS 20254200366401</v>
      </c>
      <c r="L218" s="145" t="s">
        <v>10366</v>
      </c>
      <c r="M218" s="84">
        <v>149</v>
      </c>
      <c r="N218" s="151">
        <v>226870046.38</v>
      </c>
      <c r="O218" s="59">
        <v>20254300078133</v>
      </c>
      <c r="P218" s="148">
        <v>45918</v>
      </c>
      <c r="Q218" s="146">
        <v>68</v>
      </c>
      <c r="R218" s="149">
        <v>11644232</v>
      </c>
      <c r="S218" s="145" t="s">
        <v>60</v>
      </c>
      <c r="T218" s="148">
        <v>45884</v>
      </c>
      <c r="U218" s="148">
        <v>45902</v>
      </c>
      <c r="V218" s="148">
        <v>45902</v>
      </c>
      <c r="W218" s="148">
        <v>45909</v>
      </c>
      <c r="X218" s="55" t="s">
        <v>2189</v>
      </c>
      <c r="Y218" s="55" t="s">
        <v>10126</v>
      </c>
      <c r="Z218" s="84">
        <v>25</v>
      </c>
      <c r="AA218" s="148">
        <f>+Tabla4[[#This Row],[Fecha de Asignación]]</f>
        <v>45884</v>
      </c>
      <c r="AB218" s="148">
        <f>+Tabla4[[#This Row],[Fecha Envío Calidad]]</f>
        <v>45902</v>
      </c>
      <c r="AC218" s="84">
        <f>+NETWORKDAYS(Tabla4[[#This Row],[Inicio]],Tabla4[[#This Row],[Fin]],Festivos!$B$4:$B$21)</f>
        <v>12</v>
      </c>
      <c r="AD218" s="55" t="s">
        <v>2179</v>
      </c>
    </row>
    <row r="219" spans="1:30">
      <c r="A219" s="160" t="s">
        <v>10367</v>
      </c>
      <c r="B219" s="145">
        <f>+YEAR(Tabla4[[#This Row],[Fecha de Solicitud]])</f>
        <v>2025</v>
      </c>
      <c r="C219" s="143">
        <v>45875</v>
      </c>
      <c r="D219" s="55" t="s">
        <v>1916</v>
      </c>
      <c r="E219" s="59">
        <v>20254200070503</v>
      </c>
      <c r="F219" s="55" t="s">
        <v>10129</v>
      </c>
      <c r="G219" s="59">
        <v>20254200360251</v>
      </c>
      <c r="H219" s="177" t="s">
        <v>10113</v>
      </c>
      <c r="I219" s="177" t="s">
        <v>10114</v>
      </c>
      <c r="J219" s="173" t="s">
        <v>374</v>
      </c>
      <c r="K219" s="176" t="str">
        <f t="shared" si="6"/>
        <v>218 (2025) Aliansalud EPS 20254200360251</v>
      </c>
      <c r="L219" s="145" t="s">
        <v>10368</v>
      </c>
      <c r="M219" s="84">
        <v>10</v>
      </c>
      <c r="N219" s="151">
        <v>6957387</v>
      </c>
      <c r="O219" s="59">
        <v>20254300071813</v>
      </c>
      <c r="P219" s="148">
        <v>45890</v>
      </c>
      <c r="Q219" s="146">
        <v>3</v>
      </c>
      <c r="R219" s="149">
        <v>1077484.5</v>
      </c>
      <c r="S219" s="145" t="s">
        <v>57</v>
      </c>
      <c r="T219" s="148">
        <v>45877</v>
      </c>
      <c r="U219" s="148">
        <v>45880</v>
      </c>
      <c r="V219" s="148">
        <v>45880</v>
      </c>
      <c r="W219" s="148">
        <v>45881</v>
      </c>
      <c r="X219" s="55" t="s">
        <v>2189</v>
      </c>
      <c r="Y219" s="55" t="s">
        <v>10126</v>
      </c>
      <c r="Z219" s="150">
        <v>15</v>
      </c>
      <c r="AA219" s="148">
        <f>+Tabla4[[#This Row],[Fecha de Asignación]]</f>
        <v>45877</v>
      </c>
      <c r="AB219" s="148">
        <f>+Tabla4[[#This Row],[Fecha Envío Calidad]]</f>
        <v>45880</v>
      </c>
      <c r="AC219" s="84">
        <f>+NETWORKDAYS(Tabla4[[#This Row],[Inicio]],Tabla4[[#This Row],[Fin]],Festivos!$B$4:$B$21)</f>
        <v>2</v>
      </c>
      <c r="AD219" s="55" t="s">
        <v>2185</v>
      </c>
    </row>
    <row r="220" spans="1:30">
      <c r="A220" s="160" t="s">
        <v>10369</v>
      </c>
      <c r="B220" s="145">
        <f>+YEAR(Tabla4[[#This Row],[Fecha de Solicitud]])</f>
        <v>2025</v>
      </c>
      <c r="C220" s="143">
        <v>45881</v>
      </c>
      <c r="D220" s="55" t="s">
        <v>1916</v>
      </c>
      <c r="E220" s="59">
        <v>20254200071783</v>
      </c>
      <c r="F220" s="55" t="s">
        <v>10120</v>
      </c>
      <c r="G220" s="59" t="s">
        <v>10370</v>
      </c>
      <c r="H220" s="177" t="s">
        <v>10113</v>
      </c>
      <c r="I220" s="144" t="s">
        <v>10121</v>
      </c>
      <c r="J220" s="173" t="s">
        <v>10371</v>
      </c>
      <c r="K220" s="176" t="str">
        <f t="shared" si="6"/>
        <v>219 (2025) E.S.E Hospital San Rafael II Nivel Resolución 34906</v>
      </c>
      <c r="L220" s="145" t="s">
        <v>10133</v>
      </c>
      <c r="M220" s="84">
        <v>11</v>
      </c>
      <c r="N220" s="151" t="s">
        <v>10372</v>
      </c>
      <c r="O220" s="59">
        <v>20254300074563</v>
      </c>
      <c r="P220" s="148">
        <v>45895</v>
      </c>
      <c r="Q220" s="146">
        <v>0</v>
      </c>
      <c r="R220" s="149">
        <v>299837</v>
      </c>
      <c r="S220" s="145" t="s">
        <v>57</v>
      </c>
      <c r="T220" s="148">
        <v>45882</v>
      </c>
      <c r="U220" s="148">
        <v>45889</v>
      </c>
      <c r="V220" s="148">
        <v>45889</v>
      </c>
      <c r="W220" s="148">
        <v>45890</v>
      </c>
      <c r="X220" s="55" t="s">
        <v>2189</v>
      </c>
      <c r="Y220" s="55" t="s">
        <v>10126</v>
      </c>
      <c r="Z220" s="150">
        <v>15</v>
      </c>
      <c r="AA220" s="148">
        <f>+Tabla4[[#This Row],[Fecha de Asignación]]</f>
        <v>45882</v>
      </c>
      <c r="AB220" s="148">
        <f>+Tabla4[[#This Row],[Fecha Envío Calidad]]</f>
        <v>45889</v>
      </c>
      <c r="AC220" s="84">
        <f>+NETWORKDAYS(Tabla4[[#This Row],[Inicio]],Tabla4[[#This Row],[Fin]],Festivos!$B$4:$B$21)</f>
        <v>5</v>
      </c>
      <c r="AD220" s="55" t="s">
        <v>2185</v>
      </c>
    </row>
    <row r="221" spans="1:30">
      <c r="A221" s="160" t="s">
        <v>10373</v>
      </c>
      <c r="B221" s="145">
        <f>+YEAR(Tabla4[[#This Row],[Fecha de Solicitud]])</f>
        <v>2025</v>
      </c>
      <c r="C221" s="143">
        <v>45882</v>
      </c>
      <c r="D221" s="55" t="s">
        <v>1916</v>
      </c>
      <c r="E221" s="59">
        <v>20254200072233</v>
      </c>
      <c r="F221" s="55" t="s">
        <v>10132</v>
      </c>
      <c r="G221" s="59" t="s">
        <v>10374</v>
      </c>
      <c r="H221" s="177" t="s">
        <v>10113</v>
      </c>
      <c r="I221" s="144" t="s">
        <v>10121</v>
      </c>
      <c r="J221" s="173" t="s">
        <v>10375</v>
      </c>
      <c r="K221" s="176" t="str">
        <f t="shared" si="6"/>
        <v>220 (2025) Sociedad Médica Alcalá Resolución 65327</v>
      </c>
      <c r="L221" s="145" t="s">
        <v>10309</v>
      </c>
      <c r="M221" s="84">
        <v>44</v>
      </c>
      <c r="N221" s="151">
        <v>16703500</v>
      </c>
      <c r="O221" s="59">
        <v>20254300072613</v>
      </c>
      <c r="P221" s="148">
        <v>45895</v>
      </c>
      <c r="Q221" s="146">
        <v>0</v>
      </c>
      <c r="R221" s="151">
        <v>16703500</v>
      </c>
      <c r="S221" s="145" t="s">
        <v>60</v>
      </c>
      <c r="T221" s="148">
        <v>45883</v>
      </c>
      <c r="U221" s="148">
        <v>45884</v>
      </c>
      <c r="V221" s="148">
        <v>45884</v>
      </c>
      <c r="W221" s="148">
        <v>45884</v>
      </c>
      <c r="X221" s="55" t="s">
        <v>2189</v>
      </c>
      <c r="Y221" s="55" t="s">
        <v>10126</v>
      </c>
      <c r="Z221" s="150">
        <v>15</v>
      </c>
      <c r="AA221" s="148">
        <f>+Tabla4[[#This Row],[Fecha de Asignación]]</f>
        <v>45883</v>
      </c>
      <c r="AB221" s="148">
        <f>+Tabla4[[#This Row],[Fecha Envío Calidad]]</f>
        <v>45884</v>
      </c>
      <c r="AC221" s="84">
        <f>+NETWORKDAYS(Tabla4[[#This Row],[Inicio]],Tabla4[[#This Row],[Fin]],Festivos!$B$4:$B$21)</f>
        <v>2</v>
      </c>
      <c r="AD221" s="55" t="s">
        <v>2185</v>
      </c>
    </row>
    <row r="222" spans="1:30">
      <c r="A222" s="160" t="s">
        <v>10376</v>
      </c>
      <c r="B222" s="145">
        <f>+YEAR(Tabla4[[#This Row],[Fecha de Solicitud]])</f>
        <v>2025</v>
      </c>
      <c r="C222" s="143">
        <v>45884</v>
      </c>
      <c r="D222" s="55" t="s">
        <v>1916</v>
      </c>
      <c r="E222" s="59">
        <v>20254200073063</v>
      </c>
      <c r="F222" s="55" t="s">
        <v>10127</v>
      </c>
      <c r="G222" s="59">
        <v>20254200372961</v>
      </c>
      <c r="H222" s="177" t="s">
        <v>10113</v>
      </c>
      <c r="I222" s="177" t="s">
        <v>10114</v>
      </c>
      <c r="J222" s="173" t="s">
        <v>10377</v>
      </c>
      <c r="K222" s="176" t="str">
        <f t="shared" si="6"/>
        <v>221 (2025) SOS EPS 20254200372961</v>
      </c>
      <c r="L222" s="145" t="s">
        <v>10122</v>
      </c>
      <c r="M222" s="84">
        <v>3</v>
      </c>
      <c r="N222" s="151">
        <v>6874409.2000000002</v>
      </c>
      <c r="O222" s="59">
        <v>20254300077963</v>
      </c>
      <c r="P222" s="148">
        <v>45918</v>
      </c>
      <c r="Q222" s="146">
        <v>0</v>
      </c>
      <c r="R222" s="149">
        <v>2030391.2</v>
      </c>
      <c r="S222" s="145" t="s">
        <v>68</v>
      </c>
      <c r="T222" s="148">
        <v>45888</v>
      </c>
      <c r="U222" s="148">
        <v>45901</v>
      </c>
      <c r="V222" s="148">
        <v>45901</v>
      </c>
      <c r="W222" s="148">
        <v>45909</v>
      </c>
      <c r="X222" s="55" t="s">
        <v>2189</v>
      </c>
      <c r="Y222" s="55" t="s">
        <v>10126</v>
      </c>
      <c r="Z222" s="84">
        <v>8</v>
      </c>
      <c r="AA222" s="148">
        <f>+Tabla4[[#This Row],[Fecha de Asignación]]</f>
        <v>45888</v>
      </c>
      <c r="AB222" s="148">
        <f>+Tabla4[[#This Row],[Fecha Envío Calidad]]</f>
        <v>45901</v>
      </c>
      <c r="AC222" s="84">
        <f>+NETWORKDAYS(Tabla4[[#This Row],[Inicio]],Tabla4[[#This Row],[Fin]],Festivos!$B$4:$B$21)</f>
        <v>10</v>
      </c>
      <c r="AD222" s="55" t="s">
        <v>2179</v>
      </c>
    </row>
    <row r="223" spans="1:30">
      <c r="A223" s="160" t="s">
        <v>10378</v>
      </c>
      <c r="B223" s="145">
        <f>+YEAR(Tabla4[[#This Row],[Fecha de Solicitud]])</f>
        <v>2025</v>
      </c>
      <c r="C223" s="143">
        <v>45888</v>
      </c>
      <c r="D223" s="55" t="s">
        <v>1916</v>
      </c>
      <c r="E223" s="59">
        <v>20254200073343</v>
      </c>
      <c r="F223" s="55" t="s">
        <v>24</v>
      </c>
      <c r="G223" s="59" t="s">
        <v>10379</v>
      </c>
      <c r="H223" s="177" t="s">
        <v>10113</v>
      </c>
      <c r="I223" s="177" t="s">
        <v>10114</v>
      </c>
      <c r="J223" s="173" t="s">
        <v>355</v>
      </c>
      <c r="K223" s="176" t="str">
        <f t="shared" si="6"/>
        <v>222 (2025) Famisanar EPS Resolución 64323</v>
      </c>
      <c r="L223" s="145" t="s">
        <v>10380</v>
      </c>
      <c r="M223" s="84">
        <v>3228</v>
      </c>
      <c r="N223" s="149">
        <v>226107035.31</v>
      </c>
      <c r="O223" s="59">
        <v>20254100105593</v>
      </c>
      <c r="P223" s="148">
        <v>45972</v>
      </c>
      <c r="Q223" s="146">
        <v>42</v>
      </c>
      <c r="R223" s="257">
        <v>213759738.81</v>
      </c>
      <c r="S223" s="145" t="s">
        <v>10381</v>
      </c>
      <c r="T223" s="148">
        <v>45931</v>
      </c>
      <c r="U223" s="148">
        <v>45950</v>
      </c>
      <c r="V223" s="148">
        <v>45967</v>
      </c>
      <c r="W223" s="148">
        <v>45968</v>
      </c>
      <c r="X223" s="55" t="s">
        <v>2189</v>
      </c>
      <c r="Y223" s="55"/>
      <c r="Z223" s="84">
        <v>30</v>
      </c>
      <c r="AA223" s="148">
        <f>+Tabla4[[#This Row],[Fecha de Asignación]]</f>
        <v>45931</v>
      </c>
      <c r="AB223" s="148">
        <f>+Tabla4[[#This Row],[Fecha Envío Calidad]]</f>
        <v>45950</v>
      </c>
      <c r="AC223" s="84">
        <f>+NETWORKDAYS(Tabla4[[#This Row],[Inicio]],Tabla4[[#This Row],[Fin]],Festivos!$B$4:$B$21)</f>
        <v>13</v>
      </c>
      <c r="AD223" s="84" t="s">
        <v>2179</v>
      </c>
    </row>
    <row r="224" spans="1:30">
      <c r="A224" s="160" t="s">
        <v>10382</v>
      </c>
      <c r="B224" s="145">
        <f>+YEAR(Tabla4[[#This Row],[Fecha de Solicitud]])</f>
        <v>2025</v>
      </c>
      <c r="C224" s="143">
        <v>45888</v>
      </c>
      <c r="D224" s="55" t="s">
        <v>1916</v>
      </c>
      <c r="E224" s="59">
        <v>20254200066283</v>
      </c>
      <c r="F224" s="55" t="s">
        <v>10127</v>
      </c>
      <c r="G224" s="59" t="s">
        <v>10383</v>
      </c>
      <c r="H224" s="177" t="s">
        <v>10113</v>
      </c>
      <c r="I224" s="177" t="s">
        <v>10114</v>
      </c>
      <c r="J224" s="173" t="s">
        <v>10384</v>
      </c>
      <c r="K224" s="176" t="str">
        <f t="shared" si="6"/>
        <v>223 (2025) Pijaos Salud EPS Resolución 50841</v>
      </c>
      <c r="L224" s="145" t="s">
        <v>10122</v>
      </c>
      <c r="M224" s="84">
        <v>1</v>
      </c>
      <c r="N224" s="151">
        <v>898824</v>
      </c>
      <c r="O224" s="59">
        <v>20254300076623</v>
      </c>
      <c r="P224" s="148">
        <v>45909</v>
      </c>
      <c r="Q224" s="146">
        <v>0</v>
      </c>
      <c r="R224" s="149">
        <v>898824</v>
      </c>
      <c r="S224" s="145" t="s">
        <v>57</v>
      </c>
      <c r="T224" s="148">
        <v>45890</v>
      </c>
      <c r="U224" s="148">
        <v>45890</v>
      </c>
      <c r="V224" s="148">
        <v>45890</v>
      </c>
      <c r="W224" s="148">
        <v>45897</v>
      </c>
      <c r="X224" s="55" t="s">
        <v>2189</v>
      </c>
      <c r="Y224" s="55" t="s">
        <v>10126</v>
      </c>
      <c r="Z224" s="84">
        <v>8</v>
      </c>
      <c r="AA224" s="148">
        <f>+Tabla4[[#This Row],[Fecha de Asignación]]</f>
        <v>45890</v>
      </c>
      <c r="AB224" s="148">
        <f>+Tabla4[[#This Row],[Fecha Envío Calidad]]</f>
        <v>45890</v>
      </c>
      <c r="AC224" s="84">
        <f>+NETWORKDAYS(Tabla4[[#This Row],[Inicio]],Tabla4[[#This Row],[Fin]],Festivos!$B$4:$B$21)</f>
        <v>1</v>
      </c>
      <c r="AD224" s="55" t="s">
        <v>2185</v>
      </c>
    </row>
    <row r="225" spans="1:30" ht="22.5">
      <c r="A225" s="160" t="s">
        <v>10385</v>
      </c>
      <c r="B225" s="145">
        <f>+YEAR(Tabla4[[#This Row],[Fecha de Solicitud]])</f>
        <v>2025</v>
      </c>
      <c r="C225" s="143">
        <v>45889</v>
      </c>
      <c r="D225" s="55" t="s">
        <v>1916</v>
      </c>
      <c r="E225" s="59">
        <v>20254200074263</v>
      </c>
      <c r="F225" s="55" t="s">
        <v>10135</v>
      </c>
      <c r="G225" s="59">
        <v>20254200967101</v>
      </c>
      <c r="H225" s="177" t="s">
        <v>10113</v>
      </c>
      <c r="I225" s="144" t="s">
        <v>10121</v>
      </c>
      <c r="J225" s="173" t="s">
        <v>10386</v>
      </c>
      <c r="K225" s="176" t="str">
        <f t="shared" si="6"/>
        <v>224 (2025) E.S.E Hospital Emiro Quitero Cañizares 20254200967101</v>
      </c>
      <c r="L225" s="145" t="s">
        <v>10133</v>
      </c>
      <c r="M225" s="84">
        <v>24</v>
      </c>
      <c r="N225" s="151">
        <v>1355550</v>
      </c>
      <c r="O225" s="59">
        <v>20254300076633</v>
      </c>
      <c r="P225" s="148">
        <v>45909</v>
      </c>
      <c r="Q225" s="146">
        <v>0</v>
      </c>
      <c r="R225" s="149">
        <v>1355550</v>
      </c>
      <c r="S225" s="145" t="s">
        <v>57</v>
      </c>
      <c r="T225" s="148">
        <v>45890</v>
      </c>
      <c r="U225" s="148">
        <v>45894</v>
      </c>
      <c r="V225" s="148">
        <v>45894</v>
      </c>
      <c r="W225" s="148">
        <v>45897</v>
      </c>
      <c r="X225" s="55" t="s">
        <v>2189</v>
      </c>
      <c r="Y225" s="55" t="s">
        <v>10126</v>
      </c>
      <c r="Z225" s="150">
        <v>15</v>
      </c>
      <c r="AA225" s="148">
        <f>+Tabla4[[#This Row],[Fecha de Asignación]]</f>
        <v>45890</v>
      </c>
      <c r="AB225" s="148">
        <f>+Tabla4[[#This Row],[Fecha Envío Calidad]]</f>
        <v>45894</v>
      </c>
      <c r="AC225" s="84">
        <f>+NETWORKDAYS(Tabla4[[#This Row],[Inicio]],Tabla4[[#This Row],[Fin]],Festivos!$B$4:$B$21)</f>
        <v>3</v>
      </c>
      <c r="AD225" s="55" t="s">
        <v>2185</v>
      </c>
    </row>
    <row r="226" spans="1:30">
      <c r="A226" s="160" t="s">
        <v>10387</v>
      </c>
      <c r="B226" s="145">
        <f>+YEAR(Tabla4[[#This Row],[Fecha de Solicitud]])</f>
        <v>2025</v>
      </c>
      <c r="C226" s="143">
        <v>45890</v>
      </c>
      <c r="D226" s="55" t="s">
        <v>1916</v>
      </c>
      <c r="E226" s="59">
        <v>20254200074303</v>
      </c>
      <c r="F226" s="55" t="s">
        <v>24</v>
      </c>
      <c r="G226" s="59">
        <v>20254200364051</v>
      </c>
      <c r="H226" s="177" t="s">
        <v>10113</v>
      </c>
      <c r="I226" s="177" t="s">
        <v>10114</v>
      </c>
      <c r="J226" s="173" t="s">
        <v>315</v>
      </c>
      <c r="K226" s="176" t="str">
        <f t="shared" si="6"/>
        <v>225 (2025) Sanitas EPS 20254200364051</v>
      </c>
      <c r="L226" s="145" t="s">
        <v>10176</v>
      </c>
      <c r="M226" s="84">
        <v>11</v>
      </c>
      <c r="N226" s="151">
        <v>86423088</v>
      </c>
      <c r="O226" s="59">
        <v>20254300092393</v>
      </c>
      <c r="P226" s="148">
        <v>45939</v>
      </c>
      <c r="Q226" s="146">
        <v>3</v>
      </c>
      <c r="R226" s="208">
        <v>56636829</v>
      </c>
      <c r="S226" s="145" t="s">
        <v>57</v>
      </c>
      <c r="T226" s="148">
        <v>45897</v>
      </c>
      <c r="U226" s="148">
        <v>45931</v>
      </c>
      <c r="V226" s="148">
        <v>45931</v>
      </c>
      <c r="W226" s="148">
        <v>45932</v>
      </c>
      <c r="X226" s="55" t="s">
        <v>2189</v>
      </c>
      <c r="Y226" s="55" t="s">
        <v>10126</v>
      </c>
      <c r="Z226" s="150">
        <v>15</v>
      </c>
      <c r="AA226" s="148">
        <f>+Tabla4[[#This Row],[Fecha de Asignación]]</f>
        <v>45897</v>
      </c>
      <c r="AB226" s="148">
        <f>+Tabla4[[#This Row],[Fecha Envío Calidad]]</f>
        <v>45931</v>
      </c>
      <c r="AC226" s="84">
        <f>+NETWORKDAYS(Tabla4[[#This Row],[Inicio]],Tabla4[[#This Row],[Fin]],Festivos!$B$4:$B$21)</f>
        <v>25</v>
      </c>
      <c r="AD226" s="55" t="s">
        <v>2179</v>
      </c>
    </row>
    <row r="227" spans="1:30" ht="22.5">
      <c r="A227" s="160" t="s">
        <v>10388</v>
      </c>
      <c r="B227" s="145">
        <f>+YEAR(Tabla4[[#This Row],[Fecha de Solicitud]])</f>
        <v>2025</v>
      </c>
      <c r="C227" s="143">
        <v>45896</v>
      </c>
      <c r="D227" s="55" t="s">
        <v>1916</v>
      </c>
      <c r="E227" s="59">
        <v>20254200076443</v>
      </c>
      <c r="F227" s="55" t="s">
        <v>10124</v>
      </c>
      <c r="G227" s="59">
        <v>20254200384851</v>
      </c>
      <c r="H227" s="177" t="s">
        <v>10117</v>
      </c>
      <c r="I227" s="144" t="s">
        <v>10121</v>
      </c>
      <c r="J227" s="173" t="s">
        <v>10389</v>
      </c>
      <c r="K227" s="176" t="str">
        <f t="shared" si="6"/>
        <v>226 (2025) Fundación Quirúrgica Tajamares en Liquidación 20254200384851</v>
      </c>
      <c r="L227" s="145" t="s">
        <v>193</v>
      </c>
      <c r="M227" s="84">
        <v>244</v>
      </c>
      <c r="N227" s="151">
        <v>40179336</v>
      </c>
      <c r="O227" s="59">
        <v>20254300090193</v>
      </c>
      <c r="P227" s="148">
        <v>45936</v>
      </c>
      <c r="Q227" s="146">
        <v>0</v>
      </c>
      <c r="R227" s="149">
        <v>40179336</v>
      </c>
      <c r="S227" s="145" t="s">
        <v>57</v>
      </c>
      <c r="T227" s="148">
        <v>45897</v>
      </c>
      <c r="U227" s="148">
        <v>45926</v>
      </c>
      <c r="V227" s="148">
        <v>45926</v>
      </c>
      <c r="W227" s="148">
        <v>45929</v>
      </c>
      <c r="X227" s="55" t="s">
        <v>2189</v>
      </c>
      <c r="Y227" s="55" t="s">
        <v>10126</v>
      </c>
      <c r="Z227" s="84">
        <v>25</v>
      </c>
      <c r="AA227" s="148">
        <f>+Tabla4[[#This Row],[Fecha de Asignación]]</f>
        <v>45897</v>
      </c>
      <c r="AB227" s="148">
        <f>+Tabla4[[#This Row],[Fecha Envío Calidad]]</f>
        <v>45926</v>
      </c>
      <c r="AC227" s="84">
        <f>+NETWORKDAYS(Tabla4[[#This Row],[Inicio]],Tabla4[[#This Row],[Fin]],Festivos!$B$4:$B$21)</f>
        <v>22</v>
      </c>
      <c r="AD227" s="55" t="s">
        <v>2179</v>
      </c>
    </row>
    <row r="228" spans="1:30">
      <c r="A228" s="160" t="s">
        <v>10390</v>
      </c>
      <c r="B228" s="145">
        <f>+YEAR(Tabla4[[#This Row],[Fecha de Solicitud]])</f>
        <v>2025</v>
      </c>
      <c r="C228" s="143">
        <v>45898</v>
      </c>
      <c r="D228" s="55" t="s">
        <v>1916</v>
      </c>
      <c r="E228" s="59">
        <v>20254200075263</v>
      </c>
      <c r="F228" s="55" t="s">
        <v>10120</v>
      </c>
      <c r="G228" s="59" t="s">
        <v>10391</v>
      </c>
      <c r="H228" s="177" t="s">
        <v>10113</v>
      </c>
      <c r="I228" s="144" t="s">
        <v>10121</v>
      </c>
      <c r="J228" s="173" t="s">
        <v>1986</v>
      </c>
      <c r="K228" s="176" t="str">
        <f t="shared" ref="K228:K240" si="7">A228&amp;" ("&amp;B228&amp;") "&amp;J228&amp;" "&amp;G228</f>
        <v>227 (2025) Inversiones Azalud S.A.S Resolución 65304</v>
      </c>
      <c r="L228" s="145" t="s">
        <v>10392</v>
      </c>
      <c r="M228" s="84">
        <v>1101</v>
      </c>
      <c r="N228" s="151">
        <v>1520614.97</v>
      </c>
      <c r="O228" s="59" t="s">
        <v>2350</v>
      </c>
      <c r="P228" s="148">
        <v>45938</v>
      </c>
      <c r="Q228" s="146">
        <v>0</v>
      </c>
      <c r="R228" s="149">
        <v>0</v>
      </c>
      <c r="S228" s="145" t="s">
        <v>47</v>
      </c>
      <c r="T228" s="148">
        <v>45938</v>
      </c>
      <c r="U228" s="148">
        <v>45938</v>
      </c>
      <c r="V228" s="148">
        <v>45938</v>
      </c>
      <c r="W228" s="148">
        <v>45938</v>
      </c>
      <c r="X228" s="55" t="s">
        <v>2189</v>
      </c>
      <c r="Y228" s="55" t="s">
        <v>10393</v>
      </c>
      <c r="Z228" s="148"/>
      <c r="AA228" s="148">
        <f>+Tabla4[[#This Row],[Fecha de Asignación]]</f>
        <v>45938</v>
      </c>
      <c r="AB228" s="148">
        <f>+Tabla4[[#This Row],[Fecha Envío Calidad]]</f>
        <v>45938</v>
      </c>
      <c r="AC228" s="84">
        <f>+NETWORKDAYS(Tabla4[[#This Row],[Inicio]],Tabla4[[#This Row],[Fin]],Festivos!$B$4:$B$21)</f>
        <v>1</v>
      </c>
      <c r="AD228" s="84"/>
    </row>
    <row r="229" spans="1:30">
      <c r="A229" s="160" t="s">
        <v>10394</v>
      </c>
      <c r="B229" s="145">
        <f>+YEAR(Tabla4[[#This Row],[Fecha de Solicitud]])</f>
        <v>2025</v>
      </c>
      <c r="C229" s="143">
        <v>45901</v>
      </c>
      <c r="D229" s="55" t="s">
        <v>10185</v>
      </c>
      <c r="E229" s="59">
        <v>20254200077813</v>
      </c>
      <c r="F229" s="55" t="s">
        <v>10111</v>
      </c>
      <c r="G229" s="59" t="s">
        <v>10395</v>
      </c>
      <c r="H229" s="177" t="s">
        <v>10113</v>
      </c>
      <c r="I229" s="177" t="s">
        <v>10114</v>
      </c>
      <c r="J229" s="173" t="s">
        <v>246</v>
      </c>
      <c r="K229" s="176" t="str">
        <f t="shared" si="7"/>
        <v>228 (2025) Compensar EPS Resolución 67757</v>
      </c>
      <c r="L229" s="145" t="s">
        <v>10396</v>
      </c>
      <c r="M229" s="84">
        <v>2567</v>
      </c>
      <c r="N229" s="151">
        <v>8843712213.1399994</v>
      </c>
      <c r="O229" s="59" t="s">
        <v>83</v>
      </c>
      <c r="P229" s="148"/>
      <c r="Q229" s="146"/>
      <c r="R229" s="149"/>
      <c r="S229" s="145" t="s">
        <v>80</v>
      </c>
      <c r="T229" s="148">
        <v>45974</v>
      </c>
      <c r="U229" s="148"/>
      <c r="V229" s="148"/>
      <c r="W229" s="148"/>
      <c r="X229" s="55"/>
      <c r="Y229" s="55"/>
      <c r="Z229" s="148"/>
      <c r="AA229" s="148">
        <f>+Tabla4[[#This Row],[Fecha de Asignación]]</f>
        <v>45974</v>
      </c>
      <c r="AB229" s="148">
        <f>+Tabla4[[#This Row],[Fecha Envío Calidad]]</f>
        <v>0</v>
      </c>
      <c r="AC229" s="84">
        <f>+NETWORKDAYS(Tabla4[[#This Row],[Inicio]],Tabla4[[#This Row],[Fin]],Festivos!$B$4:$B$21)</f>
        <v>-32825</v>
      </c>
      <c r="AD229" s="84"/>
    </row>
    <row r="230" spans="1:30">
      <c r="A230" s="160" t="s">
        <v>10397</v>
      </c>
      <c r="B230" s="145">
        <f>+YEAR(Tabla4[[#This Row],[Fecha de Solicitud]])</f>
        <v>2025</v>
      </c>
      <c r="C230" s="143">
        <v>45902</v>
      </c>
      <c r="D230" s="55" t="s">
        <v>1916</v>
      </c>
      <c r="E230" s="59">
        <v>20254200078093</v>
      </c>
      <c r="F230" s="55" t="s">
        <v>24</v>
      </c>
      <c r="G230" s="59">
        <v>20254200386941</v>
      </c>
      <c r="H230" s="177" t="s">
        <v>10113</v>
      </c>
      <c r="I230" s="177" t="s">
        <v>10114</v>
      </c>
      <c r="J230" s="173" t="s">
        <v>355</v>
      </c>
      <c r="K230" s="176" t="str">
        <f t="shared" si="7"/>
        <v>229 (2025) Famisanar EPS 20254200386941</v>
      </c>
      <c r="L230" s="145" t="s">
        <v>10398</v>
      </c>
      <c r="M230" s="145">
        <v>7</v>
      </c>
      <c r="N230" s="84">
        <v>6057530</v>
      </c>
      <c r="O230" s="59">
        <v>20254300092543</v>
      </c>
      <c r="P230" s="148">
        <v>45939</v>
      </c>
      <c r="Q230" s="146">
        <v>1</v>
      </c>
      <c r="R230" s="149">
        <v>2381842</v>
      </c>
      <c r="S230" s="145" t="s">
        <v>70</v>
      </c>
      <c r="T230" s="148">
        <v>45909</v>
      </c>
      <c r="U230" s="148">
        <v>45929</v>
      </c>
      <c r="V230" s="148">
        <v>45931</v>
      </c>
      <c r="W230" s="148">
        <v>45932</v>
      </c>
      <c r="X230" s="55" t="s">
        <v>2189</v>
      </c>
      <c r="Y230" s="55"/>
      <c r="Z230" s="148"/>
      <c r="AA230" s="148">
        <f>+Tabla4[[#This Row],[Fecha de Asignación]]</f>
        <v>45909</v>
      </c>
      <c r="AB230" s="148">
        <f>+Tabla4[[#This Row],[Fecha Envío Calidad]]</f>
        <v>45929</v>
      </c>
      <c r="AC230" s="84">
        <f>+NETWORKDAYS(Tabla4[[#This Row],[Inicio]],Tabla4[[#This Row],[Fin]],Festivos!$B$4:$B$21)</f>
        <v>15</v>
      </c>
      <c r="AD230" s="84"/>
    </row>
    <row r="231" spans="1:30">
      <c r="A231" s="160" t="s">
        <v>10399</v>
      </c>
      <c r="B231" s="145">
        <f>+YEAR(Tabla4[[#This Row],[Fecha de Solicitud]])</f>
        <v>2025</v>
      </c>
      <c r="C231" s="143">
        <v>45903</v>
      </c>
      <c r="D231" s="55" t="s">
        <v>1916</v>
      </c>
      <c r="E231" s="59">
        <v>20254200078253</v>
      </c>
      <c r="F231" s="55" t="s">
        <v>24</v>
      </c>
      <c r="G231" s="59" t="s">
        <v>10400</v>
      </c>
      <c r="H231" s="177" t="s">
        <v>10113</v>
      </c>
      <c r="I231" s="177" t="s">
        <v>10114</v>
      </c>
      <c r="J231" s="173" t="s">
        <v>389</v>
      </c>
      <c r="K231" s="176" t="str">
        <f t="shared" si="7"/>
        <v>230 (2025) Salud Total EPS Resolución 61969</v>
      </c>
      <c r="L231" s="145" t="s">
        <v>193</v>
      </c>
      <c r="M231" s="84">
        <v>6</v>
      </c>
      <c r="N231" s="151">
        <v>263000</v>
      </c>
      <c r="O231" s="59">
        <v>20254300089003</v>
      </c>
      <c r="P231" s="148">
        <v>45936</v>
      </c>
      <c r="Q231" s="146">
        <v>0</v>
      </c>
      <c r="R231" s="149">
        <v>263000</v>
      </c>
      <c r="S231" s="145" t="s">
        <v>68</v>
      </c>
      <c r="T231" s="148">
        <v>45909</v>
      </c>
      <c r="U231" s="148">
        <v>45925</v>
      </c>
      <c r="V231" s="148">
        <v>45925</v>
      </c>
      <c r="W231" s="148">
        <v>45929</v>
      </c>
      <c r="X231" s="55" t="s">
        <v>2189</v>
      </c>
      <c r="Y231" s="55"/>
      <c r="Z231" s="148"/>
      <c r="AA231" s="148">
        <f>+Tabla4[[#This Row],[Fecha de Asignación]]</f>
        <v>45909</v>
      </c>
      <c r="AB231" s="148">
        <f>+Tabla4[[#This Row],[Fecha Envío Calidad]]</f>
        <v>45925</v>
      </c>
      <c r="AC231" s="84">
        <f>+NETWORKDAYS(Tabla4[[#This Row],[Inicio]],Tabla4[[#This Row],[Fin]],Festivos!$B$4:$B$21)</f>
        <v>13</v>
      </c>
      <c r="AD231" s="84"/>
    </row>
    <row r="232" spans="1:30">
      <c r="A232" s="160" t="s">
        <v>10401</v>
      </c>
      <c r="B232" s="145">
        <f>+YEAR(Tabla4[[#This Row],[Fecha de Solicitud]])</f>
        <v>2025</v>
      </c>
      <c r="C232" s="143">
        <v>45903</v>
      </c>
      <c r="D232" s="55" t="s">
        <v>1916</v>
      </c>
      <c r="E232" s="59">
        <v>20254200078323</v>
      </c>
      <c r="F232" s="55" t="s">
        <v>10127</v>
      </c>
      <c r="G232" s="59" t="s">
        <v>10402</v>
      </c>
      <c r="H232" s="177" t="s">
        <v>10113</v>
      </c>
      <c r="I232" s="177" t="s">
        <v>10114</v>
      </c>
      <c r="J232" s="173" t="s">
        <v>344</v>
      </c>
      <c r="K232" s="176" t="str">
        <f t="shared" si="7"/>
        <v>231 (2025) Asmet Salud EPS Resolución 65549</v>
      </c>
      <c r="L232" s="145" t="s">
        <v>191</v>
      </c>
      <c r="M232" s="84">
        <v>7</v>
      </c>
      <c r="N232" s="151">
        <v>12626777</v>
      </c>
      <c r="O232" s="59">
        <v>20254300093493</v>
      </c>
      <c r="P232" s="148">
        <v>45939</v>
      </c>
      <c r="Q232" s="146">
        <v>4</v>
      </c>
      <c r="R232" s="149">
        <v>518234</v>
      </c>
      <c r="S232" s="145" t="s">
        <v>57</v>
      </c>
      <c r="T232" s="148">
        <v>45909</v>
      </c>
      <c r="U232" s="148">
        <v>45908</v>
      </c>
      <c r="V232" s="148">
        <v>45908</v>
      </c>
      <c r="W232" s="148">
        <v>45945</v>
      </c>
      <c r="X232" s="55" t="s">
        <v>2189</v>
      </c>
      <c r="Y232" s="55"/>
      <c r="Z232" s="148"/>
      <c r="AA232" s="148">
        <f>+Tabla4[[#This Row],[Fecha de Asignación]]</f>
        <v>45909</v>
      </c>
      <c r="AB232" s="148">
        <f>+Tabla4[[#This Row],[Fecha Envío Calidad]]</f>
        <v>45908</v>
      </c>
      <c r="AC232" s="84">
        <f>+NETWORKDAYS(Tabla4[[#This Row],[Inicio]],Tabla4[[#This Row],[Fin]],Festivos!$B$4:$B$21)</f>
        <v>-2</v>
      </c>
      <c r="AD232" s="84"/>
    </row>
    <row r="233" spans="1:30" ht="22.5">
      <c r="A233" s="160" t="s">
        <v>10403</v>
      </c>
      <c r="B233" s="145">
        <f>+YEAR(Tabla4[[#This Row],[Fecha de Solicitud]])</f>
        <v>2025</v>
      </c>
      <c r="C233" s="143">
        <v>45908</v>
      </c>
      <c r="D233" s="55" t="s">
        <v>1916</v>
      </c>
      <c r="E233" s="59">
        <v>20254200079923</v>
      </c>
      <c r="F233" s="55" t="s">
        <v>10120</v>
      </c>
      <c r="G233" s="59">
        <v>20254201617901</v>
      </c>
      <c r="H233" s="177" t="s">
        <v>10113</v>
      </c>
      <c r="I233" s="144" t="s">
        <v>10121</v>
      </c>
      <c r="J233" s="173" t="s">
        <v>10242</v>
      </c>
      <c r="K233" s="176" t="str">
        <f t="shared" si="7"/>
        <v>232 (2025) Redes IMAT Clínica de Fracturas S.A.S 20254201617901</v>
      </c>
      <c r="L233" s="145" t="s">
        <v>10309</v>
      </c>
      <c r="M233" s="84">
        <v>369</v>
      </c>
      <c r="N233" s="151">
        <v>131966295.08</v>
      </c>
      <c r="O233" s="59">
        <v>20254100095643</v>
      </c>
      <c r="P233" s="148">
        <v>45947</v>
      </c>
      <c r="Q233" s="146">
        <v>0</v>
      </c>
      <c r="R233" s="208">
        <v>131966295.08</v>
      </c>
      <c r="S233" s="145" t="s">
        <v>77</v>
      </c>
      <c r="T233" s="148">
        <v>45926</v>
      </c>
      <c r="U233" s="148">
        <v>45930</v>
      </c>
      <c r="V233" s="148">
        <v>45939</v>
      </c>
      <c r="W233" s="148">
        <v>45939</v>
      </c>
      <c r="X233" s="55" t="s">
        <v>2189</v>
      </c>
      <c r="Y233" s="55"/>
      <c r="Z233" s="148"/>
      <c r="AA233" s="148">
        <f>+Tabla4[[#This Row],[Fecha de Asignación]]</f>
        <v>45926</v>
      </c>
      <c r="AB233" s="148">
        <f>+Tabla4[[#This Row],[Fecha Envío Calidad]]</f>
        <v>45930</v>
      </c>
      <c r="AC233" s="84">
        <f>+NETWORKDAYS(Tabla4[[#This Row],[Inicio]],Tabla4[[#This Row],[Fin]],Festivos!$B$4:$B$21)</f>
        <v>3</v>
      </c>
      <c r="AD233" s="84"/>
    </row>
    <row r="234" spans="1:30">
      <c r="A234" s="160" t="s">
        <v>10404</v>
      </c>
      <c r="B234" s="145">
        <f>+YEAR(Tabla4[[#This Row],[Fecha de Solicitud]])</f>
        <v>2025</v>
      </c>
      <c r="C234" s="143">
        <v>45909</v>
      </c>
      <c r="D234" s="55" t="s">
        <v>1916</v>
      </c>
      <c r="E234" s="59">
        <v>20254200080323</v>
      </c>
      <c r="F234" s="55" t="s">
        <v>10127</v>
      </c>
      <c r="G234" s="59">
        <v>20254201613601</v>
      </c>
      <c r="H234" s="177" t="s">
        <v>10113</v>
      </c>
      <c r="I234" s="177" t="s">
        <v>10114</v>
      </c>
      <c r="J234" s="173" t="s">
        <v>344</v>
      </c>
      <c r="K234" s="176" t="str">
        <f t="shared" si="7"/>
        <v>233 (2025) Asmet Salud EPS 20254201613601</v>
      </c>
      <c r="L234" s="145" t="s">
        <v>10405</v>
      </c>
      <c r="M234" s="84">
        <v>31</v>
      </c>
      <c r="N234" s="151">
        <v>5021613</v>
      </c>
      <c r="O234" s="59">
        <v>20254300117623</v>
      </c>
      <c r="P234" s="148">
        <v>45981</v>
      </c>
      <c r="Q234" s="146">
        <v>6</v>
      </c>
      <c r="R234" s="208">
        <v>1731037.5</v>
      </c>
      <c r="S234" s="253" t="s">
        <v>68</v>
      </c>
      <c r="T234" s="255">
        <v>45944</v>
      </c>
      <c r="U234" s="148">
        <v>45979</v>
      </c>
      <c r="V234" s="148">
        <v>45979</v>
      </c>
      <c r="W234" s="148">
        <v>45979</v>
      </c>
      <c r="X234" s="55" t="s">
        <v>2189</v>
      </c>
      <c r="Y234" s="55"/>
      <c r="Z234" s="148"/>
      <c r="AA234" s="148">
        <f>+Tabla4[[#This Row],[Fecha de Asignación]]</f>
        <v>45944</v>
      </c>
      <c r="AB234" s="148">
        <f>+Tabla4[[#This Row],[Fecha Envío Calidad]]</f>
        <v>45979</v>
      </c>
      <c r="AC234" s="84">
        <f>+NETWORKDAYS(Tabla4[[#This Row],[Inicio]],Tabla4[[#This Row],[Fin]],Festivos!$B$4:$B$21)</f>
        <v>24</v>
      </c>
      <c r="AD234" s="84"/>
    </row>
    <row r="235" spans="1:30">
      <c r="A235" s="160" t="s">
        <v>10406</v>
      </c>
      <c r="B235" s="145">
        <f>+YEAR(Tabla4[[#This Row],[Fecha de Solicitud]])</f>
        <v>2025</v>
      </c>
      <c r="C235" s="143">
        <v>45910</v>
      </c>
      <c r="D235" s="55" t="s">
        <v>1916</v>
      </c>
      <c r="E235" s="59">
        <v>20254200080623</v>
      </c>
      <c r="F235" s="55" t="s">
        <v>10135</v>
      </c>
      <c r="G235" s="59">
        <v>20254202601141</v>
      </c>
      <c r="H235" s="177" t="s">
        <v>10113</v>
      </c>
      <c r="I235" s="144" t="s">
        <v>10121</v>
      </c>
      <c r="J235" s="173" t="s">
        <v>10407</v>
      </c>
      <c r="K235" s="176" t="str">
        <f t="shared" si="7"/>
        <v>234 (2025) E.S.E Hospital San José 20254202601141</v>
      </c>
      <c r="L235" s="145" t="s">
        <v>10133</v>
      </c>
      <c r="M235" s="84">
        <v>30</v>
      </c>
      <c r="N235" s="151">
        <v>1549142.53</v>
      </c>
      <c r="O235" s="59">
        <v>20254300090483</v>
      </c>
      <c r="P235" s="148">
        <v>45936</v>
      </c>
      <c r="Q235" s="146">
        <v>30</v>
      </c>
      <c r="R235" s="149">
        <v>1549142.53</v>
      </c>
      <c r="S235" s="145" t="s">
        <v>57</v>
      </c>
      <c r="T235" s="143">
        <v>45922</v>
      </c>
      <c r="U235" s="148">
        <v>45929</v>
      </c>
      <c r="V235" s="148">
        <v>45929</v>
      </c>
      <c r="W235" s="148">
        <v>45929</v>
      </c>
      <c r="X235" s="55" t="s">
        <v>2189</v>
      </c>
      <c r="Y235" s="55"/>
      <c r="Z235" s="148"/>
      <c r="AA235" s="148">
        <f>+Tabla4[[#This Row],[Fecha de Asignación]]</f>
        <v>45922</v>
      </c>
      <c r="AB235" s="148">
        <f>+Tabla4[[#This Row],[Fecha Envío Calidad]]</f>
        <v>45929</v>
      </c>
      <c r="AC235" s="84">
        <f>+NETWORKDAYS(Tabla4[[#This Row],[Inicio]],Tabla4[[#This Row],[Fin]],Festivos!$B$4:$B$21)</f>
        <v>6</v>
      </c>
      <c r="AD235" s="84"/>
    </row>
    <row r="236" spans="1:30" ht="22.5">
      <c r="A236" s="160" t="s">
        <v>10408</v>
      </c>
      <c r="B236" s="145">
        <f>+YEAR(Tabla4[[#This Row],[Fecha de Solicitud]])</f>
        <v>2025</v>
      </c>
      <c r="C236" s="143">
        <v>45911</v>
      </c>
      <c r="D236" s="55" t="s">
        <v>1916</v>
      </c>
      <c r="E236" s="59">
        <v>20254200080723</v>
      </c>
      <c r="F236" s="55" t="s">
        <v>10135</v>
      </c>
      <c r="G236" s="59">
        <v>20254200390321</v>
      </c>
      <c r="H236" s="177" t="s">
        <v>10113</v>
      </c>
      <c r="I236" s="144" t="s">
        <v>10121</v>
      </c>
      <c r="J236" s="173" t="s">
        <v>10243</v>
      </c>
      <c r="K236" s="176" t="str">
        <f t="shared" si="7"/>
        <v>235 (2025) E.S.E Hospital San Vicente de Arauca 20254200390321</v>
      </c>
      <c r="L236" s="145" t="s">
        <v>10136</v>
      </c>
      <c r="M236" s="84">
        <v>17</v>
      </c>
      <c r="N236" s="151">
        <v>760030</v>
      </c>
      <c r="O236" s="59">
        <v>20254300090763</v>
      </c>
      <c r="P236" s="148">
        <v>45936</v>
      </c>
      <c r="Q236" s="146">
        <v>0</v>
      </c>
      <c r="R236" s="149">
        <v>760030</v>
      </c>
      <c r="S236" s="145" t="s">
        <v>343</v>
      </c>
      <c r="T236" s="148">
        <v>45922</v>
      </c>
      <c r="U236" s="148">
        <v>45924</v>
      </c>
      <c r="V236" s="148">
        <v>45929</v>
      </c>
      <c r="W236" s="148">
        <v>45930</v>
      </c>
      <c r="X236" s="55" t="s">
        <v>2189</v>
      </c>
      <c r="Y236" s="55"/>
      <c r="Z236" s="148"/>
      <c r="AA236" s="148">
        <f>+Tabla4[[#This Row],[Fecha de Asignación]]</f>
        <v>45922</v>
      </c>
      <c r="AB236" s="148">
        <f>+Tabla4[[#This Row],[Fecha Envío Calidad]]</f>
        <v>45924</v>
      </c>
      <c r="AC236" s="84">
        <f>+NETWORKDAYS(Tabla4[[#This Row],[Inicio]],Tabla4[[#This Row],[Fin]],Festivos!$B$4:$B$21)</f>
        <v>3</v>
      </c>
      <c r="AD236" s="84"/>
    </row>
    <row r="237" spans="1:30">
      <c r="A237" s="160" t="s">
        <v>10409</v>
      </c>
      <c r="B237" s="145">
        <f>+YEAR(Tabla4[[#This Row],[Fecha de Solicitud]])</f>
        <v>2025</v>
      </c>
      <c r="C237" s="143">
        <v>45911</v>
      </c>
      <c r="D237" s="55" t="s">
        <v>1916</v>
      </c>
      <c r="E237" s="59">
        <v>20254200081043</v>
      </c>
      <c r="F237" s="55" t="s">
        <v>10132</v>
      </c>
      <c r="G237" s="59">
        <v>20254200973091</v>
      </c>
      <c r="H237" s="177" t="s">
        <v>10113</v>
      </c>
      <c r="I237" s="144" t="s">
        <v>10121</v>
      </c>
      <c r="J237" s="173" t="s">
        <v>516</v>
      </c>
      <c r="K237" s="176" t="str">
        <f t="shared" si="7"/>
        <v>236 (2025) Fundación María Reina 20254200973091</v>
      </c>
      <c r="L237" s="145" t="s">
        <v>10410</v>
      </c>
      <c r="M237" s="84">
        <v>56</v>
      </c>
      <c r="N237" s="151">
        <v>4629159</v>
      </c>
      <c r="O237" s="59">
        <v>20254300096773</v>
      </c>
      <c r="P237" s="148">
        <v>45957</v>
      </c>
      <c r="Q237" s="146">
        <v>54</v>
      </c>
      <c r="R237" s="208">
        <v>82300</v>
      </c>
      <c r="S237" s="253" t="s">
        <v>68</v>
      </c>
      <c r="T237" s="255">
        <v>45922</v>
      </c>
      <c r="U237" s="148">
        <v>45944</v>
      </c>
      <c r="V237" s="148">
        <v>45944</v>
      </c>
      <c r="W237" s="148">
        <v>45945</v>
      </c>
      <c r="X237" s="55" t="s">
        <v>2189</v>
      </c>
      <c r="Y237" s="55"/>
      <c r="Z237" s="148"/>
      <c r="AA237" s="148">
        <f>+Tabla4[[#This Row],[Fecha de Asignación]]</f>
        <v>45922</v>
      </c>
      <c r="AB237" s="148">
        <f>+Tabla4[[#This Row],[Fecha Envío Calidad]]</f>
        <v>45944</v>
      </c>
      <c r="AC237" s="84">
        <f>+NETWORKDAYS(Tabla4[[#This Row],[Inicio]],Tabla4[[#This Row],[Fin]],Festivos!$B$4:$B$21)</f>
        <v>16</v>
      </c>
      <c r="AD237" s="84"/>
    </row>
    <row r="238" spans="1:30" ht="22.5">
      <c r="A238" s="160" t="s">
        <v>10411</v>
      </c>
      <c r="B238" s="145">
        <f>+YEAR(Tabla4[[#This Row],[Fecha de Solicitud]])</f>
        <v>2025</v>
      </c>
      <c r="C238" s="143">
        <v>45911</v>
      </c>
      <c r="D238" s="55" t="s">
        <v>1916</v>
      </c>
      <c r="E238" s="59">
        <v>20254200081913</v>
      </c>
      <c r="F238" s="55" t="s">
        <v>10111</v>
      </c>
      <c r="G238" s="59">
        <v>20254200988921</v>
      </c>
      <c r="H238" s="177" t="s">
        <v>10113</v>
      </c>
      <c r="I238" s="177" t="s">
        <v>10114</v>
      </c>
      <c r="J238" s="173" t="s">
        <v>9117</v>
      </c>
      <c r="K238" s="176" t="str">
        <f t="shared" si="7"/>
        <v>237 (2025) Caja de Compensación Familiar del Valle del Cauca 20254200988921</v>
      </c>
      <c r="L238" s="145" t="s">
        <v>193</v>
      </c>
      <c r="M238" s="84">
        <v>4</v>
      </c>
      <c r="N238" s="151">
        <v>643656</v>
      </c>
      <c r="O238" s="59">
        <v>20254300088333</v>
      </c>
      <c r="P238" s="148">
        <v>45936</v>
      </c>
      <c r="Q238" s="146">
        <v>4</v>
      </c>
      <c r="R238" s="149">
        <v>0</v>
      </c>
      <c r="S238" s="145" t="s">
        <v>343</v>
      </c>
      <c r="T238" s="148">
        <v>45922</v>
      </c>
      <c r="U238" s="148">
        <v>45922</v>
      </c>
      <c r="V238" s="148">
        <v>45923</v>
      </c>
      <c r="W238" s="148">
        <v>45924</v>
      </c>
      <c r="X238" s="55" t="s">
        <v>2189</v>
      </c>
      <c r="Y238" s="55"/>
      <c r="Z238" s="148"/>
      <c r="AA238" s="148">
        <f>+Tabla4[[#This Row],[Fecha de Asignación]]</f>
        <v>45922</v>
      </c>
      <c r="AB238" s="148">
        <f>+Tabla4[[#This Row],[Fecha Envío Calidad]]</f>
        <v>45922</v>
      </c>
      <c r="AC238" s="84">
        <f>+NETWORKDAYS(Tabla4[[#This Row],[Inicio]],Tabla4[[#This Row],[Fin]],Festivos!$B$4:$B$21)</f>
        <v>1</v>
      </c>
      <c r="AD238" s="84"/>
    </row>
    <row r="239" spans="1:30">
      <c r="A239" s="160" t="s">
        <v>10412</v>
      </c>
      <c r="B239" s="145">
        <f>+YEAR(Tabla4[[#This Row],[Fecha de Solicitud]])</f>
        <v>2025</v>
      </c>
      <c r="C239" s="143">
        <v>45917</v>
      </c>
      <c r="D239" s="55" t="s">
        <v>1916</v>
      </c>
      <c r="E239" s="59">
        <v>20254200084563</v>
      </c>
      <c r="F239" s="55" t="s">
        <v>21</v>
      </c>
      <c r="G239" s="59" t="s">
        <v>10413</v>
      </c>
      <c r="H239" s="177" t="s">
        <v>10113</v>
      </c>
      <c r="I239" s="144" t="s">
        <v>10121</v>
      </c>
      <c r="J239" s="173" t="s">
        <v>1210</v>
      </c>
      <c r="K239" s="176" t="str">
        <f t="shared" si="7"/>
        <v>238 (2025) Hospital Universitario San Ignacio Resolución 61549</v>
      </c>
      <c r="L239" s="145" t="s">
        <v>10133</v>
      </c>
      <c r="M239" s="84">
        <v>6</v>
      </c>
      <c r="N239" s="151">
        <v>218565</v>
      </c>
      <c r="O239" s="59">
        <v>20254300092463</v>
      </c>
      <c r="P239" s="148">
        <v>45939</v>
      </c>
      <c r="Q239" s="146">
        <v>0</v>
      </c>
      <c r="R239" s="208">
        <v>218565</v>
      </c>
      <c r="S239" s="145" t="s">
        <v>343</v>
      </c>
      <c r="T239" s="148">
        <v>45922</v>
      </c>
      <c r="U239" s="148">
        <v>45930</v>
      </c>
      <c r="V239" s="148">
        <v>45931</v>
      </c>
      <c r="W239" s="148">
        <v>45932</v>
      </c>
      <c r="X239" s="55" t="s">
        <v>2189</v>
      </c>
      <c r="Y239" s="55"/>
      <c r="Z239" s="148"/>
      <c r="AA239" s="148">
        <f>+Tabla4[[#This Row],[Fecha de Asignación]]</f>
        <v>45922</v>
      </c>
      <c r="AB239" s="148">
        <f>+Tabla4[[#This Row],[Fecha Envío Calidad]]</f>
        <v>45930</v>
      </c>
      <c r="AC239" s="84">
        <f>+NETWORKDAYS(Tabla4[[#This Row],[Inicio]],Tabla4[[#This Row],[Fin]],Festivos!$B$4:$B$21)</f>
        <v>7</v>
      </c>
      <c r="AD239" s="84"/>
    </row>
    <row r="240" spans="1:30">
      <c r="A240" s="160" t="s">
        <v>10414</v>
      </c>
      <c r="B240" s="145">
        <f>YEAR(Tabla4[[#This Row],[Fecha de Solicitud]])</f>
        <v>2025</v>
      </c>
      <c r="C240" s="143">
        <v>45918</v>
      </c>
      <c r="D240" s="55" t="s">
        <v>1916</v>
      </c>
      <c r="E240" s="59">
        <v>20254200084743</v>
      </c>
      <c r="F240" s="55" t="s">
        <v>10124</v>
      </c>
      <c r="G240" s="59">
        <v>20254201023271</v>
      </c>
      <c r="H240" s="177" t="s">
        <v>10113</v>
      </c>
      <c r="I240" s="144" t="s">
        <v>10121</v>
      </c>
      <c r="J240" s="145" t="s">
        <v>10415</v>
      </c>
      <c r="K240" s="176" t="str">
        <f t="shared" si="7"/>
        <v>239 (2025) Unidad Móvil de Emergencias Médicas Vitales S.A.S 20254201023271</v>
      </c>
      <c r="L240" s="145" t="s">
        <v>10309</v>
      </c>
      <c r="M240" s="55">
        <v>69</v>
      </c>
      <c r="N240" s="151">
        <v>17012150</v>
      </c>
      <c r="O240" s="59">
        <v>20254300090173</v>
      </c>
      <c r="P240" s="148">
        <v>45936</v>
      </c>
      <c r="Q240" s="146">
        <v>69</v>
      </c>
      <c r="R240" s="149">
        <v>17012150</v>
      </c>
      <c r="S240" s="145" t="s">
        <v>57</v>
      </c>
      <c r="T240" s="143">
        <v>45922</v>
      </c>
      <c r="U240" s="148">
        <v>45926</v>
      </c>
      <c r="V240" s="148">
        <v>45926</v>
      </c>
      <c r="W240" s="148">
        <v>45929</v>
      </c>
      <c r="X240" s="55" t="s">
        <v>2189</v>
      </c>
      <c r="Y240" s="55"/>
      <c r="Z240" s="148"/>
      <c r="AA240" s="148">
        <f>+Tabla4[[#This Row],[Fecha de Asignación]]</f>
        <v>45922</v>
      </c>
      <c r="AB240" s="148">
        <f>+Tabla4[[#This Row],[Fecha Envío Calidad]]</f>
        <v>45926</v>
      </c>
      <c r="AC240" s="84">
        <f>+NETWORKDAYS(Tabla4[[#This Row],[Inicio]],Tabla4[[#This Row],[Fin]],Festivos!$B$4:$B$21)</f>
        <v>5</v>
      </c>
      <c r="AD240" s="84"/>
    </row>
    <row r="241" spans="1:30">
      <c r="A241" s="209" t="s">
        <v>10416</v>
      </c>
      <c r="B241" s="210">
        <f>YEAR(Tabla4[[#This Row],[Fecha de Solicitud]])</f>
        <v>2025</v>
      </c>
      <c r="C241" s="211">
        <v>45882</v>
      </c>
      <c r="D241" s="55" t="s">
        <v>1916</v>
      </c>
      <c r="E241" s="213">
        <v>20244200147903</v>
      </c>
      <c r="F241" s="55" t="s">
        <v>10127</v>
      </c>
      <c r="G241" s="213">
        <v>20244201247081</v>
      </c>
      <c r="H241" s="214" t="s">
        <v>10113</v>
      </c>
      <c r="I241" s="177" t="s">
        <v>10114</v>
      </c>
      <c r="J241" s="210" t="s">
        <v>374</v>
      </c>
      <c r="K241" s="215" t="str">
        <f t="shared" ref="K241:K246" si="8">A241&amp;" ("&amp;B241&amp;") "&amp;J241&amp;" "&amp;G241</f>
        <v>240 (2025) Aliansalud EPS 20244201247081</v>
      </c>
      <c r="L241" s="210" t="s">
        <v>10417</v>
      </c>
      <c r="M241" s="212">
        <v>1733</v>
      </c>
      <c r="N241" s="216">
        <v>7378745968.9200001</v>
      </c>
      <c r="O241" s="213">
        <v>20254300088653</v>
      </c>
      <c r="P241" s="219">
        <v>45924</v>
      </c>
      <c r="Q241" s="217">
        <v>274</v>
      </c>
      <c r="R241" s="218">
        <v>805566676.45000005</v>
      </c>
      <c r="S241" s="210" t="s">
        <v>102</v>
      </c>
      <c r="T241" s="219">
        <v>45919</v>
      </c>
      <c r="U241" s="219">
        <v>45924</v>
      </c>
      <c r="V241" s="219">
        <v>45924</v>
      </c>
      <c r="W241" s="219">
        <v>45924</v>
      </c>
      <c r="X241" s="212" t="s">
        <v>2189</v>
      </c>
      <c r="Y241" s="212"/>
      <c r="Z241" s="219"/>
      <c r="AA241" s="219">
        <f>+Tabla4[[#This Row],[Fecha de Asignación]]</f>
        <v>45919</v>
      </c>
      <c r="AB241" s="219">
        <f>+Tabla4[[#This Row],[Fecha Envío Calidad]]</f>
        <v>45924</v>
      </c>
      <c r="AC241" s="220">
        <f>+NETWORKDAYS(Tabla4[[#This Row],[Inicio]],Tabla4[[#This Row],[Fin]],Festivos!$B$4:$B$21)</f>
        <v>4</v>
      </c>
      <c r="AD241" s="220"/>
    </row>
    <row r="242" spans="1:30">
      <c r="A242" s="209" t="s">
        <v>10418</v>
      </c>
      <c r="B242" s="210">
        <f>YEAR(Tabla4[[#This Row],[Fecha de Solicitud]])</f>
        <v>2025</v>
      </c>
      <c r="C242" s="211">
        <v>45922</v>
      </c>
      <c r="D242" s="212" t="s">
        <v>1916</v>
      </c>
      <c r="E242" s="213">
        <v>20254200087423</v>
      </c>
      <c r="F242" s="212" t="s">
        <v>24</v>
      </c>
      <c r="G242" s="213">
        <v>20254200390531</v>
      </c>
      <c r="H242" s="214" t="s">
        <v>10113</v>
      </c>
      <c r="I242" s="214" t="s">
        <v>10114</v>
      </c>
      <c r="J242" s="210" t="s">
        <v>10419</v>
      </c>
      <c r="K242" s="215" t="str">
        <f t="shared" si="8"/>
        <v>241 (2025) Empresas Públicas de Medellín EPM EPS 20254200390531</v>
      </c>
      <c r="L242" s="210" t="s">
        <v>193</v>
      </c>
      <c r="M242" s="212">
        <v>1</v>
      </c>
      <c r="N242" s="216">
        <v>35252</v>
      </c>
      <c r="O242" s="213">
        <v>20254300096433</v>
      </c>
      <c r="P242" s="219">
        <v>45957</v>
      </c>
      <c r="Q242" s="217">
        <v>1</v>
      </c>
      <c r="R242" s="218">
        <v>0</v>
      </c>
      <c r="S242" s="210" t="s">
        <v>10420</v>
      </c>
      <c r="T242" s="219">
        <v>45923</v>
      </c>
      <c r="U242" s="219">
        <v>45933</v>
      </c>
      <c r="V242" s="219">
        <v>45939</v>
      </c>
      <c r="W242" s="219">
        <v>45944</v>
      </c>
      <c r="X242" s="212" t="s">
        <v>2189</v>
      </c>
      <c r="Y242" s="212"/>
      <c r="Z242" s="219"/>
      <c r="AA242" s="219">
        <f>+Tabla4[[#This Row],[Fecha de Asignación]]</f>
        <v>45923</v>
      </c>
      <c r="AB242" s="219">
        <f>+Tabla4[[#This Row],[Fecha Envío Calidad]]</f>
        <v>45933</v>
      </c>
      <c r="AC242" s="220">
        <f>+NETWORKDAYS(Tabla4[[#This Row],[Inicio]],Tabla4[[#This Row],[Fin]],Festivos!$B$4:$B$21)</f>
        <v>9</v>
      </c>
      <c r="AD242" s="220"/>
    </row>
    <row r="243" spans="1:30">
      <c r="A243" s="209" t="s">
        <v>10421</v>
      </c>
      <c r="B243" s="210">
        <f>YEAR(Tabla4[[#This Row],[Fecha de Solicitud]])</f>
        <v>2025</v>
      </c>
      <c r="C243" s="211">
        <v>45923</v>
      </c>
      <c r="D243" s="212" t="s">
        <v>1916</v>
      </c>
      <c r="E243" s="213">
        <v>20254200076913</v>
      </c>
      <c r="F243" s="55" t="s">
        <v>10124</v>
      </c>
      <c r="G243" s="213">
        <v>20254200012813</v>
      </c>
      <c r="H243" s="214" t="s">
        <v>10113</v>
      </c>
      <c r="I243" s="144" t="s">
        <v>10121</v>
      </c>
      <c r="J243" s="145" t="s">
        <v>1193</v>
      </c>
      <c r="K243" s="215" t="str">
        <f t="shared" si="8"/>
        <v>242 (2025) OHI Organización Humana Integral S.A 20254200012813</v>
      </c>
      <c r="L243" s="210" t="s">
        <v>193</v>
      </c>
      <c r="M243" s="212">
        <v>3</v>
      </c>
      <c r="N243" s="216">
        <v>301300</v>
      </c>
      <c r="O243" s="213" t="s">
        <v>2350</v>
      </c>
      <c r="P243" s="219">
        <v>45925</v>
      </c>
      <c r="Q243" s="217">
        <v>0</v>
      </c>
      <c r="R243" s="218">
        <v>0</v>
      </c>
      <c r="S243" s="210" t="s">
        <v>77</v>
      </c>
      <c r="T243" s="219">
        <v>45924</v>
      </c>
      <c r="U243" s="219">
        <v>45925</v>
      </c>
      <c r="V243" s="219">
        <v>45925</v>
      </c>
      <c r="W243" s="219">
        <v>45925</v>
      </c>
      <c r="X243" s="212" t="s">
        <v>2189</v>
      </c>
      <c r="Y243" s="212" t="s">
        <v>10422</v>
      </c>
      <c r="Z243" s="219">
        <v>0</v>
      </c>
      <c r="AA243" s="219">
        <f>+Tabla4[[#This Row],[Fecha de Asignación]]</f>
        <v>45924</v>
      </c>
      <c r="AB243" s="219">
        <f>+Tabla4[[#This Row],[Fecha Envío Calidad]]</f>
        <v>45925</v>
      </c>
      <c r="AC243" s="220">
        <f>+NETWORKDAYS(Tabla4[[#This Row],[Inicio]],Tabla4[[#This Row],[Fin]],Festivos!$B$4:$B$21)</f>
        <v>2</v>
      </c>
      <c r="AD243" s="220"/>
    </row>
    <row r="244" spans="1:30">
      <c r="A244" s="209" t="s">
        <v>10423</v>
      </c>
      <c r="B244" s="210">
        <f>YEAR(Tabla4[[#This Row],[Fecha de Solicitud]])</f>
        <v>2025</v>
      </c>
      <c r="C244" s="211">
        <v>45924</v>
      </c>
      <c r="D244" s="212" t="s">
        <v>1916</v>
      </c>
      <c r="E244" s="213">
        <v>20254200088153</v>
      </c>
      <c r="F244" s="212" t="s">
        <v>10111</v>
      </c>
      <c r="G244" s="213">
        <v>20254200973191</v>
      </c>
      <c r="H244" s="214" t="s">
        <v>10113</v>
      </c>
      <c r="I244" s="214" t="s">
        <v>10114</v>
      </c>
      <c r="J244" s="210" t="s">
        <v>570</v>
      </c>
      <c r="K244" s="215" t="str">
        <f t="shared" si="8"/>
        <v>243 (2025) Servicio Occidental de Salud S.O.S EPS 20254200973191</v>
      </c>
      <c r="L244" s="210" t="s">
        <v>10424</v>
      </c>
      <c r="M244" s="212">
        <v>300</v>
      </c>
      <c r="N244" s="216">
        <v>116759119</v>
      </c>
      <c r="O244" s="213">
        <v>20254300099893</v>
      </c>
      <c r="P244" s="219">
        <v>45959</v>
      </c>
      <c r="Q244" s="217">
        <v>291</v>
      </c>
      <c r="R244" s="249">
        <v>1708871</v>
      </c>
      <c r="S244" s="210" t="s">
        <v>37</v>
      </c>
      <c r="T244" s="219">
        <v>45931</v>
      </c>
      <c r="U244" s="219">
        <v>45944</v>
      </c>
      <c r="V244" s="219">
        <v>45951</v>
      </c>
      <c r="W244" s="219">
        <v>45952</v>
      </c>
      <c r="X244" s="212" t="s">
        <v>2189</v>
      </c>
      <c r="Y244" s="212"/>
      <c r="Z244" s="219"/>
      <c r="AA244" s="219">
        <f>+Tabla4[[#This Row],[Fecha de Asignación]]</f>
        <v>45931</v>
      </c>
      <c r="AB244" s="219">
        <f>+Tabla4[[#This Row],[Fecha Envío Calidad]]</f>
        <v>45944</v>
      </c>
      <c r="AC244" s="220">
        <f>+NETWORKDAYS(Tabla4[[#This Row],[Inicio]],Tabla4[[#This Row],[Fin]],Festivos!$B$4:$B$21)</f>
        <v>9</v>
      </c>
      <c r="AD244" s="220"/>
    </row>
    <row r="245" spans="1:30">
      <c r="A245" s="209" t="s">
        <v>10425</v>
      </c>
      <c r="B245" s="210">
        <f>YEAR(Tabla4[[#This Row],[Fecha de Solicitud]])</f>
        <v>2025</v>
      </c>
      <c r="C245" s="211">
        <v>45924</v>
      </c>
      <c r="D245" s="55" t="s">
        <v>1916</v>
      </c>
      <c r="E245" s="213">
        <v>20254200088413</v>
      </c>
      <c r="F245" s="55" t="s">
        <v>10127</v>
      </c>
      <c r="G245" s="213" t="s">
        <v>10426</v>
      </c>
      <c r="H245" s="214" t="s">
        <v>10113</v>
      </c>
      <c r="I245" s="214" t="s">
        <v>10114</v>
      </c>
      <c r="J245" s="210" t="s">
        <v>344</v>
      </c>
      <c r="K245" s="215" t="str">
        <f t="shared" si="8"/>
        <v>244 (2025) Asmet Salud EPS Resolución 86368</v>
      </c>
      <c r="L245" s="210" t="s">
        <v>10427</v>
      </c>
      <c r="M245" s="212">
        <v>5</v>
      </c>
      <c r="N245" s="216">
        <v>9173788</v>
      </c>
      <c r="O245" s="213" t="s">
        <v>10428</v>
      </c>
      <c r="P245" s="219">
        <v>45939</v>
      </c>
      <c r="Q245" s="217">
        <v>4</v>
      </c>
      <c r="R245" s="218">
        <v>7877248</v>
      </c>
      <c r="S245" s="145" t="s">
        <v>57</v>
      </c>
      <c r="T245" s="219">
        <v>45925</v>
      </c>
      <c r="U245" s="219">
        <v>45933</v>
      </c>
      <c r="V245" s="219">
        <v>45933</v>
      </c>
      <c r="W245" s="219">
        <v>45936</v>
      </c>
      <c r="X245" s="212" t="s">
        <v>2189</v>
      </c>
      <c r="Y245" s="212"/>
      <c r="Z245" s="219"/>
      <c r="AA245" s="219">
        <f>+Tabla4[[#This Row],[Fecha de Asignación]]</f>
        <v>45925</v>
      </c>
      <c r="AB245" s="219">
        <f>+Tabla4[[#This Row],[Fecha Envío Calidad]]</f>
        <v>45933</v>
      </c>
      <c r="AC245" s="220">
        <f>+NETWORKDAYS(Tabla4[[#This Row],[Inicio]],Tabla4[[#This Row],[Fin]],Festivos!$B$4:$B$21)</f>
        <v>7</v>
      </c>
      <c r="AD245" s="220"/>
    </row>
    <row r="246" spans="1:30">
      <c r="A246" s="209" t="s">
        <v>10429</v>
      </c>
      <c r="B246" s="210">
        <f>YEAR(Tabla4[[#This Row],[Fecha de Solicitud]])</f>
        <v>2025</v>
      </c>
      <c r="C246" s="211">
        <v>45929</v>
      </c>
      <c r="D246" s="55" t="s">
        <v>1916</v>
      </c>
      <c r="E246" s="213">
        <v>20254200089953</v>
      </c>
      <c r="F246" s="55" t="s">
        <v>10135</v>
      </c>
      <c r="G246" s="213">
        <v>20254200950241</v>
      </c>
      <c r="H246" s="214" t="s">
        <v>10113</v>
      </c>
      <c r="I246" s="144" t="s">
        <v>10121</v>
      </c>
      <c r="J246" s="145" t="s">
        <v>10430</v>
      </c>
      <c r="K246" s="215" t="str">
        <f t="shared" si="8"/>
        <v>245 (2025) Angiografía de Occidente S.A 20254200950241</v>
      </c>
      <c r="L246" s="210" t="s">
        <v>193</v>
      </c>
      <c r="M246" s="212">
        <v>2</v>
      </c>
      <c r="N246" s="216">
        <v>100600</v>
      </c>
      <c r="O246" s="213">
        <v>20254300090263</v>
      </c>
      <c r="P246" s="219">
        <v>45936</v>
      </c>
      <c r="Q246" s="217">
        <v>0</v>
      </c>
      <c r="R246" s="218">
        <v>100600</v>
      </c>
      <c r="S246" s="253" t="s">
        <v>47</v>
      </c>
      <c r="T246" s="219">
        <v>45929</v>
      </c>
      <c r="U246" s="219">
        <v>45929</v>
      </c>
      <c r="V246" s="219">
        <v>45929</v>
      </c>
      <c r="W246" s="219">
        <v>45929</v>
      </c>
      <c r="X246" s="55" t="s">
        <v>2189</v>
      </c>
      <c r="Y246" s="212"/>
      <c r="Z246" s="219"/>
      <c r="AA246" s="219">
        <f>+Tabla4[[#This Row],[Fecha de Asignación]]</f>
        <v>45929</v>
      </c>
      <c r="AB246" s="219">
        <f>+Tabla4[[#This Row],[Fecha Envío Calidad]]</f>
        <v>45929</v>
      </c>
      <c r="AC246" s="220">
        <f>+NETWORKDAYS(Tabla4[[#This Row],[Inicio]],Tabla4[[#This Row],[Fin]],Festivos!$B$4:$B$21)</f>
        <v>1</v>
      </c>
      <c r="AD246" s="220"/>
    </row>
    <row r="247" spans="1:30">
      <c r="A247" s="209" t="s">
        <v>10431</v>
      </c>
      <c r="B247" s="210">
        <f>YEAR(Tabla4[[#This Row],[Fecha de Solicitud]])</f>
        <v>2025</v>
      </c>
      <c r="C247" s="211">
        <v>45924</v>
      </c>
      <c r="D247" s="212" t="s">
        <v>1916</v>
      </c>
      <c r="E247" s="213">
        <v>20254200088663</v>
      </c>
      <c r="F247" s="55" t="s">
        <v>10135</v>
      </c>
      <c r="G247" s="213" t="s">
        <v>10432</v>
      </c>
      <c r="H247" s="214" t="s">
        <v>10113</v>
      </c>
      <c r="I247" s="144" t="s">
        <v>10121</v>
      </c>
      <c r="J247" s="145" t="s">
        <v>10433</v>
      </c>
      <c r="K247" s="215" t="str">
        <f t="shared" ref="K247:K267" si="9">A247&amp;" ("&amp;B247&amp;") "&amp;J247&amp;" "&amp;G247</f>
        <v>246 (2025) E.S.E Hospital Departamental Mario Correa Rengifo Resolución 64449</v>
      </c>
      <c r="L247" s="210" t="s">
        <v>10133</v>
      </c>
      <c r="M247" s="212">
        <v>7</v>
      </c>
      <c r="N247" s="216">
        <v>122600</v>
      </c>
      <c r="O247" s="213">
        <v>20254300096273</v>
      </c>
      <c r="P247" s="219">
        <v>45957</v>
      </c>
      <c r="Q247" s="217">
        <v>0</v>
      </c>
      <c r="R247" s="218">
        <v>122600</v>
      </c>
      <c r="S247" s="253" t="s">
        <v>68</v>
      </c>
      <c r="T247" s="219">
        <v>45925</v>
      </c>
      <c r="U247" s="219">
        <v>45940</v>
      </c>
      <c r="V247" s="219">
        <v>45940</v>
      </c>
      <c r="W247" s="219">
        <v>45944</v>
      </c>
      <c r="X247" s="212" t="s">
        <v>2189</v>
      </c>
      <c r="Y247" s="212"/>
      <c r="Z247" s="219"/>
      <c r="AA247" s="219">
        <f>+Tabla4[[#This Row],[Fecha de Asignación]]</f>
        <v>45925</v>
      </c>
      <c r="AB247" s="219">
        <f>+Tabla4[[#This Row],[Fecha Envío Calidad]]</f>
        <v>45940</v>
      </c>
      <c r="AC247" s="220">
        <f>+NETWORKDAYS(Tabla4[[#This Row],[Inicio]],Tabla4[[#This Row],[Fin]],Festivos!$B$4:$B$21)</f>
        <v>12</v>
      </c>
      <c r="AD247" s="220"/>
    </row>
    <row r="248" spans="1:30">
      <c r="A248" s="209" t="s">
        <v>10434</v>
      </c>
      <c r="B248" s="210">
        <f>YEAR(Tabla4[[#This Row],[Fecha de Solicitud]])</f>
        <v>2025</v>
      </c>
      <c r="C248" s="211">
        <v>45929</v>
      </c>
      <c r="D248" s="212" t="s">
        <v>1916</v>
      </c>
      <c r="E248" s="213">
        <v>20254200089963</v>
      </c>
      <c r="F248" s="55" t="s">
        <v>10135</v>
      </c>
      <c r="G248" s="213">
        <v>20254200960271</v>
      </c>
      <c r="H248" s="214" t="s">
        <v>10113</v>
      </c>
      <c r="I248" s="144" t="s">
        <v>10121</v>
      </c>
      <c r="J248" s="145" t="s">
        <v>2107</v>
      </c>
      <c r="K248" s="215" t="str">
        <f t="shared" si="9"/>
        <v>247 (2025) Fundación Clínica Santa Helena 20254200960271</v>
      </c>
      <c r="L248" s="210" t="s">
        <v>1440</v>
      </c>
      <c r="M248" s="212">
        <v>7</v>
      </c>
      <c r="N248" s="216">
        <v>382034</v>
      </c>
      <c r="O248" s="213">
        <v>20254300095423</v>
      </c>
      <c r="P248" s="219">
        <v>45947</v>
      </c>
      <c r="Q248" s="217">
        <v>0</v>
      </c>
      <c r="R248" s="218">
        <v>382034</v>
      </c>
      <c r="S248" s="145" t="s">
        <v>70</v>
      </c>
      <c r="T248" s="219">
        <v>45932</v>
      </c>
      <c r="U248" s="219">
        <v>45939</v>
      </c>
      <c r="V248" s="219">
        <v>45939</v>
      </c>
      <c r="W248" s="219">
        <v>45939</v>
      </c>
      <c r="X248" s="55" t="s">
        <v>2189</v>
      </c>
      <c r="Y248" s="212"/>
      <c r="Z248" s="219"/>
      <c r="AA248" s="219">
        <f>+Tabla4[[#This Row],[Fecha de Asignación]]</f>
        <v>45932</v>
      </c>
      <c r="AB248" s="219">
        <f>+Tabla4[[#This Row],[Fecha Envío Calidad]]</f>
        <v>45939</v>
      </c>
      <c r="AC248" s="220">
        <f>+NETWORKDAYS(Tabla4[[#This Row],[Inicio]],Tabla4[[#This Row],[Fin]],Festivos!$B$4:$B$21)</f>
        <v>6</v>
      </c>
      <c r="AD248" s="220"/>
    </row>
    <row r="249" spans="1:30">
      <c r="A249" s="209" t="s">
        <v>6842</v>
      </c>
      <c r="B249" s="210">
        <f>YEAR(Tabla4[[#This Row],[Fecha de Solicitud]])</f>
        <v>2025</v>
      </c>
      <c r="C249" s="211">
        <v>45929</v>
      </c>
      <c r="D249" s="212" t="s">
        <v>1916</v>
      </c>
      <c r="E249" s="213">
        <v>20254200089973</v>
      </c>
      <c r="F249" s="55" t="s">
        <v>10135</v>
      </c>
      <c r="G249" s="213">
        <v>20254200964131</v>
      </c>
      <c r="H249" s="214" t="s">
        <v>10113</v>
      </c>
      <c r="I249" s="144" t="s">
        <v>10121</v>
      </c>
      <c r="J249" s="145" t="s">
        <v>10435</v>
      </c>
      <c r="K249" s="215" t="str">
        <f t="shared" si="9"/>
        <v>248 (2025) E.S.E del Municipio de Villavicencio 20254200964131</v>
      </c>
      <c r="L249" s="210" t="s">
        <v>10309</v>
      </c>
      <c r="M249" s="212">
        <v>50</v>
      </c>
      <c r="N249" s="216">
        <v>8109496.0099999998</v>
      </c>
      <c r="O249" s="213">
        <v>20254300095903</v>
      </c>
      <c r="P249" s="219">
        <v>45947</v>
      </c>
      <c r="Q249" s="217">
        <v>0</v>
      </c>
      <c r="R249" s="218" t="s">
        <v>10436</v>
      </c>
      <c r="S249" s="253" t="s">
        <v>57</v>
      </c>
      <c r="T249" s="219">
        <v>45932</v>
      </c>
      <c r="U249" s="219">
        <v>45939</v>
      </c>
      <c r="V249" s="219">
        <v>45939</v>
      </c>
      <c r="W249" s="219">
        <v>45939</v>
      </c>
      <c r="X249" s="212" t="s">
        <v>2189</v>
      </c>
      <c r="Y249" s="212"/>
      <c r="Z249" s="219"/>
      <c r="AA249" s="219">
        <f>+Tabla4[[#This Row],[Fecha de Asignación]]</f>
        <v>45932</v>
      </c>
      <c r="AB249" s="219">
        <f>+Tabla4[[#This Row],[Fecha Envío Calidad]]</f>
        <v>45939</v>
      </c>
      <c r="AC249" s="220">
        <f>+NETWORKDAYS(Tabla4[[#This Row],[Inicio]],Tabla4[[#This Row],[Fin]],Festivos!$B$4:$B$21)</f>
        <v>6</v>
      </c>
      <c r="AD249" s="220"/>
    </row>
    <row r="250" spans="1:30">
      <c r="A250" s="209" t="s">
        <v>10437</v>
      </c>
      <c r="B250" s="210">
        <f>YEAR(Tabla4[[#This Row],[Fecha de Solicitud]])</f>
        <v>2025</v>
      </c>
      <c r="C250" s="211">
        <v>45929</v>
      </c>
      <c r="D250" s="212" t="s">
        <v>1916</v>
      </c>
      <c r="E250" s="213">
        <v>20254200089983</v>
      </c>
      <c r="F250" s="55" t="s">
        <v>86</v>
      </c>
      <c r="G250" s="213">
        <v>20254202743261</v>
      </c>
      <c r="H250" s="214" t="s">
        <v>10113</v>
      </c>
      <c r="I250" s="144" t="s">
        <v>10121</v>
      </c>
      <c r="J250" s="145" t="s">
        <v>10438</v>
      </c>
      <c r="K250" s="215" t="str">
        <f t="shared" si="9"/>
        <v>249 (2025) Inversiones Azulud S.A.S 20254202743261</v>
      </c>
      <c r="L250" s="210" t="s">
        <v>10133</v>
      </c>
      <c r="M250" s="212">
        <v>10</v>
      </c>
      <c r="N250" s="218">
        <v>615384</v>
      </c>
      <c r="O250" s="213">
        <v>20254300104753</v>
      </c>
      <c r="P250" s="219">
        <v>45972</v>
      </c>
      <c r="Q250" s="217">
        <v>10</v>
      </c>
      <c r="R250" s="263">
        <v>615384</v>
      </c>
      <c r="S250" s="145" t="s">
        <v>70</v>
      </c>
      <c r="T250" s="219">
        <v>45932</v>
      </c>
      <c r="U250" s="219">
        <v>45939</v>
      </c>
      <c r="V250" s="219">
        <v>45960</v>
      </c>
      <c r="W250" s="219">
        <v>45966</v>
      </c>
      <c r="X250" s="55" t="s">
        <v>2189</v>
      </c>
      <c r="Y250" s="212"/>
      <c r="Z250" s="219"/>
      <c r="AA250" s="219">
        <f>+Tabla4[[#This Row],[Fecha de Asignación]]</f>
        <v>45932</v>
      </c>
      <c r="AB250" s="219">
        <f>+Tabla4[[#This Row],[Fecha Envío Calidad]]</f>
        <v>45939</v>
      </c>
      <c r="AC250" s="220">
        <f>+NETWORKDAYS(Tabla4[[#This Row],[Inicio]],Tabla4[[#This Row],[Fin]],Festivos!$B$4:$B$21)</f>
        <v>6</v>
      </c>
      <c r="AD250" s="220"/>
    </row>
    <row r="251" spans="1:30">
      <c r="A251" s="209" t="s">
        <v>10439</v>
      </c>
      <c r="B251" s="210">
        <f>YEAR(Tabla4[[#This Row],[Fecha de Solicitud]])</f>
        <v>2025</v>
      </c>
      <c r="C251" s="211">
        <v>45929</v>
      </c>
      <c r="D251" s="55" t="s">
        <v>1916</v>
      </c>
      <c r="E251" s="213">
        <v>20254200090013</v>
      </c>
      <c r="F251" s="55" t="s">
        <v>10135</v>
      </c>
      <c r="G251" s="213">
        <v>20254200972711</v>
      </c>
      <c r="H251" s="214" t="s">
        <v>10113</v>
      </c>
      <c r="I251" s="144" t="s">
        <v>10121</v>
      </c>
      <c r="J251" s="145" t="s">
        <v>1937</v>
      </c>
      <c r="K251" s="215" t="str">
        <f t="shared" si="9"/>
        <v>250 (2025) E.S.E Hospital Departamental María Inmaculada 20254200972711</v>
      </c>
      <c r="L251" s="210" t="s">
        <v>10122</v>
      </c>
      <c r="M251" s="212">
        <v>1</v>
      </c>
      <c r="N251" s="216">
        <v>15800</v>
      </c>
      <c r="O251" s="213">
        <v>20254300090273</v>
      </c>
      <c r="P251" s="219">
        <v>45937</v>
      </c>
      <c r="Q251" s="217">
        <v>0</v>
      </c>
      <c r="R251" s="218">
        <v>15800</v>
      </c>
      <c r="S251" s="253" t="s">
        <v>47</v>
      </c>
      <c r="T251" s="219">
        <v>45929</v>
      </c>
      <c r="U251" s="219">
        <v>45929</v>
      </c>
      <c r="V251" s="219">
        <v>45929</v>
      </c>
      <c r="W251" s="219">
        <v>45929</v>
      </c>
      <c r="X251" s="212" t="s">
        <v>2189</v>
      </c>
      <c r="Y251" s="212"/>
      <c r="Z251" s="219"/>
      <c r="AA251" s="219">
        <f>+Tabla4[[#This Row],[Fecha de Asignación]]</f>
        <v>45929</v>
      </c>
      <c r="AB251" s="219">
        <f>+Tabla4[[#This Row],[Fecha Envío Calidad]]</f>
        <v>45929</v>
      </c>
      <c r="AC251" s="220">
        <f>+NETWORKDAYS(Tabla4[[#This Row],[Inicio]],Tabla4[[#This Row],[Fin]],Festivos!$B$4:$B$21)</f>
        <v>1</v>
      </c>
      <c r="AD251" s="220"/>
    </row>
    <row r="252" spans="1:30">
      <c r="A252" s="209" t="s">
        <v>10440</v>
      </c>
      <c r="B252" s="210">
        <f>YEAR(Tabla4[[#This Row],[Fecha de Solicitud]])</f>
        <v>2025</v>
      </c>
      <c r="C252" s="211">
        <v>45929</v>
      </c>
      <c r="D252" s="212" t="s">
        <v>1916</v>
      </c>
      <c r="E252" s="213">
        <v>20254200090103</v>
      </c>
      <c r="F252" s="212" t="s">
        <v>86</v>
      </c>
      <c r="G252" s="213" t="s">
        <v>10441</v>
      </c>
      <c r="H252" s="214" t="s">
        <v>10113</v>
      </c>
      <c r="I252" s="214" t="s">
        <v>10121</v>
      </c>
      <c r="J252" s="210" t="s">
        <v>2110</v>
      </c>
      <c r="K252" s="215" t="str">
        <f t="shared" si="9"/>
        <v>251 (2025) Administradora Clínica La Colina Resolución 63945</v>
      </c>
      <c r="L252" s="210" t="s">
        <v>1440</v>
      </c>
      <c r="M252" s="212">
        <v>1</v>
      </c>
      <c r="N252" s="218">
        <v>217000</v>
      </c>
      <c r="O252" s="213">
        <v>20254300102083</v>
      </c>
      <c r="P252" s="219">
        <v>45972</v>
      </c>
      <c r="Q252" s="217">
        <v>0</v>
      </c>
      <c r="R252" s="264">
        <v>217000</v>
      </c>
      <c r="S252" s="145" t="s">
        <v>70</v>
      </c>
      <c r="T252" s="219">
        <v>45932</v>
      </c>
      <c r="U252" s="219">
        <v>45933</v>
      </c>
      <c r="V252" s="219">
        <v>45939</v>
      </c>
      <c r="W252" s="219">
        <v>45959</v>
      </c>
      <c r="X252" s="55" t="s">
        <v>2189</v>
      </c>
      <c r="Y252" s="212"/>
      <c r="Z252" s="219"/>
      <c r="AA252" s="219">
        <f>+Tabla4[[#This Row],[Fecha de Asignación]]</f>
        <v>45932</v>
      </c>
      <c r="AB252" s="219">
        <f>+Tabla4[[#This Row],[Fecha Envío Calidad]]</f>
        <v>45933</v>
      </c>
      <c r="AC252" s="220">
        <f>+NETWORKDAYS(Tabla4[[#This Row],[Inicio]],Tabla4[[#This Row],[Fin]],Festivos!$B$4:$B$21)</f>
        <v>2</v>
      </c>
      <c r="AD252" s="220"/>
    </row>
    <row r="253" spans="1:30">
      <c r="A253" s="209" t="s">
        <v>10442</v>
      </c>
      <c r="B253" s="210">
        <f>YEAR(Tabla4[[#This Row],[Fecha de Solicitud]])</f>
        <v>2025</v>
      </c>
      <c r="C253" s="211">
        <v>45930</v>
      </c>
      <c r="D253" s="212" t="s">
        <v>1916</v>
      </c>
      <c r="E253" s="213">
        <v>20254200091083</v>
      </c>
      <c r="F253" s="55" t="s">
        <v>10124</v>
      </c>
      <c r="G253" s="213">
        <v>20254201018241</v>
      </c>
      <c r="H253" s="214" t="s">
        <v>10113</v>
      </c>
      <c r="I253" s="214" t="s">
        <v>10121</v>
      </c>
      <c r="J253" s="145" t="s">
        <v>10443</v>
      </c>
      <c r="K253" s="215" t="str">
        <f t="shared" si="9"/>
        <v>252 (2025) E.S.E Hospital San Antonio 20254201018241</v>
      </c>
      <c r="L253" s="210" t="s">
        <v>10122</v>
      </c>
      <c r="M253" s="212">
        <v>16</v>
      </c>
      <c r="N253" s="216">
        <v>674034</v>
      </c>
      <c r="O253" s="213">
        <v>20254300095473</v>
      </c>
      <c r="P253" s="219">
        <v>45947</v>
      </c>
      <c r="Q253" s="217">
        <v>6</v>
      </c>
      <c r="R253" s="249">
        <v>99037.67</v>
      </c>
      <c r="S253" s="253" t="s">
        <v>68</v>
      </c>
      <c r="T253" s="219">
        <v>45932</v>
      </c>
      <c r="U253" s="219">
        <v>45939</v>
      </c>
      <c r="V253" s="219">
        <v>45939</v>
      </c>
      <c r="W253" s="219">
        <v>45939</v>
      </c>
      <c r="X253" s="55" t="s">
        <v>2189</v>
      </c>
      <c r="Y253" s="212"/>
      <c r="Z253" s="219"/>
      <c r="AA253" s="219">
        <f>+Tabla4[[#This Row],[Fecha de Asignación]]</f>
        <v>45932</v>
      </c>
      <c r="AB253" s="219">
        <f>+Tabla4[[#This Row],[Fecha Envío Calidad]]</f>
        <v>45939</v>
      </c>
      <c r="AC253" s="220">
        <f>+NETWORKDAYS(Tabla4[[#This Row],[Inicio]],Tabla4[[#This Row],[Fin]],Festivos!$B$4:$B$21)</f>
        <v>6</v>
      </c>
      <c r="AD253" s="220"/>
    </row>
    <row r="254" spans="1:30">
      <c r="A254" s="209" t="s">
        <v>10444</v>
      </c>
      <c r="B254" s="210">
        <f>YEAR(Tabla4[[#This Row],[Fecha de Solicitud]])</f>
        <v>2025</v>
      </c>
      <c r="C254" s="211">
        <v>45931</v>
      </c>
      <c r="D254" s="212" t="s">
        <v>1916</v>
      </c>
      <c r="E254" s="213">
        <v>20254200091573</v>
      </c>
      <c r="F254" s="55" t="s">
        <v>10132</v>
      </c>
      <c r="G254" s="213">
        <v>20254200920831</v>
      </c>
      <c r="H254" s="214" t="s">
        <v>10113</v>
      </c>
      <c r="I254" s="214" t="s">
        <v>10121</v>
      </c>
      <c r="J254" s="145" t="s">
        <v>2113</v>
      </c>
      <c r="K254" s="215" t="str">
        <f t="shared" si="9"/>
        <v>253 (2025) Fundación Panzenu 20254200920831</v>
      </c>
      <c r="L254" s="210" t="s">
        <v>10309</v>
      </c>
      <c r="M254" s="212">
        <v>3</v>
      </c>
      <c r="N254" s="216">
        <v>766705.6</v>
      </c>
      <c r="O254" s="213">
        <v>20254100097933</v>
      </c>
      <c r="P254" s="219">
        <v>45959</v>
      </c>
      <c r="Q254" s="217">
        <v>0</v>
      </c>
      <c r="R254" s="249">
        <v>766705.6</v>
      </c>
      <c r="S254" s="253" t="s">
        <v>63</v>
      </c>
      <c r="T254" s="219">
        <v>45932</v>
      </c>
      <c r="U254" s="219">
        <v>45937</v>
      </c>
      <c r="V254" s="219">
        <v>45946</v>
      </c>
      <c r="W254" s="219">
        <v>45950</v>
      </c>
      <c r="X254" s="212" t="s">
        <v>2189</v>
      </c>
      <c r="Y254" s="212"/>
      <c r="Z254" s="219"/>
      <c r="AA254" s="219">
        <f>+Tabla4[[#This Row],[Fecha de Asignación]]</f>
        <v>45932</v>
      </c>
      <c r="AB254" s="219">
        <f>+Tabla4[[#This Row],[Fecha Envío Calidad]]</f>
        <v>45937</v>
      </c>
      <c r="AC254" s="220">
        <f>+NETWORKDAYS(Tabla4[[#This Row],[Inicio]],Tabla4[[#This Row],[Fin]],Festivos!$B$4:$B$21)</f>
        <v>4</v>
      </c>
      <c r="AD254" s="220"/>
    </row>
    <row r="255" spans="1:30">
      <c r="A255" s="209" t="s">
        <v>10445</v>
      </c>
      <c r="B255" s="210">
        <f>YEAR(Tabla4[[#This Row],[Fecha de Solicitud]])</f>
        <v>2025</v>
      </c>
      <c r="C255" s="211">
        <v>45931</v>
      </c>
      <c r="D255" s="212" t="s">
        <v>1916</v>
      </c>
      <c r="E255" s="213">
        <v>20254200091773</v>
      </c>
      <c r="F255" s="55" t="s">
        <v>10129</v>
      </c>
      <c r="G255" s="213">
        <v>20254201621081</v>
      </c>
      <c r="H255" s="214" t="s">
        <v>10113</v>
      </c>
      <c r="I255" s="214" t="s">
        <v>10114</v>
      </c>
      <c r="J255" s="145" t="s">
        <v>374</v>
      </c>
      <c r="K255" s="215" t="str">
        <f t="shared" si="9"/>
        <v>254 (2025) Aliansalud EPS 20254201621081</v>
      </c>
      <c r="L255" s="210" t="s">
        <v>10446</v>
      </c>
      <c r="M255" s="212">
        <v>7</v>
      </c>
      <c r="N255" s="218">
        <v>6177357</v>
      </c>
      <c r="O255" s="213">
        <v>20254300103643</v>
      </c>
      <c r="P255" s="219">
        <v>45972</v>
      </c>
      <c r="Q255" s="217">
        <v>5</v>
      </c>
      <c r="R255" s="264">
        <v>903200</v>
      </c>
      <c r="S255" s="253" t="s">
        <v>71</v>
      </c>
      <c r="T255" s="219">
        <v>45932</v>
      </c>
      <c r="U255" s="219">
        <v>45936</v>
      </c>
      <c r="V255" s="219">
        <v>45960</v>
      </c>
      <c r="W255" s="219">
        <v>45965</v>
      </c>
      <c r="X255" s="55" t="s">
        <v>2189</v>
      </c>
      <c r="Y255" s="212"/>
      <c r="Z255" s="219"/>
      <c r="AA255" s="219">
        <f>+Tabla4[[#This Row],[Fecha de Asignación]]</f>
        <v>45932</v>
      </c>
      <c r="AB255" s="219">
        <f>+Tabla4[[#This Row],[Fecha Envío Calidad]]</f>
        <v>45936</v>
      </c>
      <c r="AC255" s="220">
        <f>+NETWORKDAYS(Tabla4[[#This Row],[Inicio]],Tabla4[[#This Row],[Fin]],Festivos!$B$4:$B$21)</f>
        <v>3</v>
      </c>
      <c r="AD255" s="220"/>
    </row>
    <row r="256" spans="1:30">
      <c r="A256" s="209" t="s">
        <v>10447</v>
      </c>
      <c r="B256" s="210">
        <f>YEAR(Tabla4[[#This Row],[Fecha de Solicitud]])</f>
        <v>2025</v>
      </c>
      <c r="C256" s="211">
        <v>45933</v>
      </c>
      <c r="D256" s="55" t="s">
        <v>1916</v>
      </c>
      <c r="E256" s="213">
        <v>20254200093183</v>
      </c>
      <c r="F256" s="55" t="s">
        <v>10129</v>
      </c>
      <c r="G256" s="213">
        <v>20254201621241</v>
      </c>
      <c r="H256" s="214" t="s">
        <v>10113</v>
      </c>
      <c r="I256" s="214" t="s">
        <v>10114</v>
      </c>
      <c r="J256" s="145" t="s">
        <v>491</v>
      </c>
      <c r="K256" s="215" t="str">
        <f t="shared" si="9"/>
        <v>255 (2025) Emssanar EPS 20254201621241</v>
      </c>
      <c r="L256" s="210" t="s">
        <v>270</v>
      </c>
      <c r="M256" s="212">
        <v>1</v>
      </c>
      <c r="N256" s="216">
        <v>88356</v>
      </c>
      <c r="O256" s="213">
        <v>20254300093483</v>
      </c>
      <c r="P256" s="219">
        <v>45939</v>
      </c>
      <c r="Q256" s="217">
        <v>1</v>
      </c>
      <c r="R256" s="218">
        <v>0</v>
      </c>
      <c r="S256" s="253" t="s">
        <v>47</v>
      </c>
      <c r="T256" s="219">
        <v>45936</v>
      </c>
      <c r="U256" s="219">
        <v>45936</v>
      </c>
      <c r="V256" s="219">
        <v>45936</v>
      </c>
      <c r="W256" s="219">
        <v>45936</v>
      </c>
      <c r="X256" s="212" t="s">
        <v>2189</v>
      </c>
      <c r="Y256" s="212"/>
      <c r="Z256" s="219"/>
      <c r="AA256" s="219">
        <f>+Tabla4[[#This Row],[Fecha de Asignación]]</f>
        <v>45936</v>
      </c>
      <c r="AB256" s="219">
        <f>+Tabla4[[#This Row],[Fecha Envío Calidad]]</f>
        <v>45936</v>
      </c>
      <c r="AC256" s="220">
        <f>+NETWORKDAYS(Tabla4[[#This Row],[Inicio]],Tabla4[[#This Row],[Fin]],Festivos!$B$4:$B$21)</f>
        <v>1</v>
      </c>
      <c r="AD256" s="220"/>
    </row>
    <row r="257" spans="1:30">
      <c r="A257" s="209" t="s">
        <v>10448</v>
      </c>
      <c r="B257" s="210">
        <f>YEAR(Tabla4[[#This Row],[Fecha de Solicitud]])</f>
        <v>2025</v>
      </c>
      <c r="C257" s="211">
        <v>45936</v>
      </c>
      <c r="D257" s="212" t="s">
        <v>1916</v>
      </c>
      <c r="E257" s="213">
        <v>20254200093193</v>
      </c>
      <c r="F257" s="55" t="s">
        <v>10129</v>
      </c>
      <c r="G257" s="213">
        <v>20254201621351</v>
      </c>
      <c r="H257" s="214" t="s">
        <v>10113</v>
      </c>
      <c r="I257" s="214" t="s">
        <v>10114</v>
      </c>
      <c r="J257" s="145" t="s">
        <v>481</v>
      </c>
      <c r="K257" s="215" t="str">
        <f t="shared" si="9"/>
        <v>256 (2025) Coosalud EPS 20254201621351</v>
      </c>
      <c r="L257" s="210" t="s">
        <v>1440</v>
      </c>
      <c r="M257" s="212">
        <v>2</v>
      </c>
      <c r="N257" s="216">
        <v>1234980</v>
      </c>
      <c r="O257" s="213">
        <v>20254100096303</v>
      </c>
      <c r="P257" s="219">
        <v>45957</v>
      </c>
      <c r="Q257" s="217">
        <v>1</v>
      </c>
      <c r="R257" s="218">
        <v>615880</v>
      </c>
      <c r="S257" s="253" t="s">
        <v>63</v>
      </c>
      <c r="T257" s="219">
        <v>45940</v>
      </c>
      <c r="U257" s="251">
        <v>45940</v>
      </c>
      <c r="V257" s="251">
        <v>45940</v>
      </c>
      <c r="W257" s="251">
        <v>45944</v>
      </c>
      <c r="X257" s="212" t="s">
        <v>2189</v>
      </c>
      <c r="Y257" s="212"/>
      <c r="Z257" s="219"/>
      <c r="AA257" s="219">
        <f>+Tabla4[[#This Row],[Fecha de Asignación]]</f>
        <v>45940</v>
      </c>
      <c r="AB257" s="219">
        <f>+Tabla4[[#This Row],[Fecha Envío Calidad]]</f>
        <v>45940</v>
      </c>
      <c r="AC257" s="220">
        <f>+NETWORKDAYS(Tabla4[[#This Row],[Inicio]],Tabla4[[#This Row],[Fin]],Festivos!$B$4:$B$21)</f>
        <v>1</v>
      </c>
      <c r="AD257" s="220"/>
    </row>
    <row r="258" spans="1:30">
      <c r="A258" s="209" t="s">
        <v>10449</v>
      </c>
      <c r="B258" s="210">
        <f>YEAR(Tabla4[[#This Row],[Fecha de Solicitud]])</f>
        <v>2025</v>
      </c>
      <c r="C258" s="211">
        <v>45936</v>
      </c>
      <c r="D258" s="212" t="s">
        <v>1916</v>
      </c>
      <c r="E258" s="213">
        <v>20254200093943</v>
      </c>
      <c r="F258" s="55" t="s">
        <v>10124</v>
      </c>
      <c r="G258" s="213" t="s">
        <v>10450</v>
      </c>
      <c r="H258" s="214" t="s">
        <v>10113</v>
      </c>
      <c r="I258" s="214" t="s">
        <v>10121</v>
      </c>
      <c r="J258" s="145" t="s">
        <v>1193</v>
      </c>
      <c r="K258" s="215" t="str">
        <f t="shared" si="9"/>
        <v>257 (2025) OHI Organización Humana Integral S.A Resolución 87599</v>
      </c>
      <c r="L258" s="210" t="s">
        <v>10158</v>
      </c>
      <c r="M258" s="212">
        <v>1864</v>
      </c>
      <c r="N258" s="216">
        <v>95583019</v>
      </c>
      <c r="O258" s="213">
        <v>20254100118683</v>
      </c>
      <c r="P258" s="219">
        <v>45982</v>
      </c>
      <c r="Q258" s="217">
        <v>68</v>
      </c>
      <c r="R258" s="249">
        <v>90125519</v>
      </c>
      <c r="S258" s="253" t="s">
        <v>77</v>
      </c>
      <c r="T258" s="219">
        <v>45940</v>
      </c>
      <c r="U258" s="219">
        <v>45965</v>
      </c>
      <c r="V258" s="219">
        <v>45980</v>
      </c>
      <c r="W258" s="219">
        <v>45981</v>
      </c>
      <c r="X258" s="212" t="s">
        <v>2189</v>
      </c>
      <c r="Y258" s="212"/>
      <c r="Z258" s="219"/>
      <c r="AA258" s="219">
        <f>+Tabla4[[#This Row],[Fecha de Asignación]]</f>
        <v>45940</v>
      </c>
      <c r="AB258" s="219">
        <f>+Tabla4[[#This Row],[Fecha Envío Calidad]]</f>
        <v>45965</v>
      </c>
      <c r="AC258" s="220">
        <f>+NETWORKDAYS(Tabla4[[#This Row],[Inicio]],Tabla4[[#This Row],[Fin]],Festivos!$B$4:$B$21)</f>
        <v>16</v>
      </c>
      <c r="AD258" s="220"/>
    </row>
    <row r="259" spans="1:30" ht="13.5" customHeight="1">
      <c r="A259" s="209" t="s">
        <v>10451</v>
      </c>
      <c r="B259" s="210">
        <f>YEAR(Tabla4[[#This Row],[Fecha de Solicitud]])</f>
        <v>2025</v>
      </c>
      <c r="C259" s="211">
        <v>45937</v>
      </c>
      <c r="D259" s="212" t="s">
        <v>1916</v>
      </c>
      <c r="E259" s="213">
        <v>20254200094283</v>
      </c>
      <c r="F259" s="55" t="s">
        <v>10132</v>
      </c>
      <c r="G259" s="213">
        <v>20254202413401</v>
      </c>
      <c r="H259" s="214" t="s">
        <v>10113</v>
      </c>
      <c r="I259" s="214" t="s">
        <v>10121</v>
      </c>
      <c r="J259" s="145" t="s">
        <v>10452</v>
      </c>
      <c r="K259" s="215" t="str">
        <f t="shared" si="9"/>
        <v>258 (2025) Clínica Integral del Sur S.A.S ZOMAC 20254202413401</v>
      </c>
      <c r="L259" s="210" t="s">
        <v>10133</v>
      </c>
      <c r="M259" s="212">
        <v>21</v>
      </c>
      <c r="N259" s="216">
        <v>710008.44</v>
      </c>
      <c r="O259" s="213">
        <v>20254100097123</v>
      </c>
      <c r="P259" s="219">
        <v>45959</v>
      </c>
      <c r="Q259" s="212">
        <v>21</v>
      </c>
      <c r="R259" s="216">
        <v>710008.44</v>
      </c>
      <c r="S259" s="253" t="s">
        <v>63</v>
      </c>
      <c r="T259" s="250">
        <v>45944</v>
      </c>
      <c r="U259" s="219">
        <v>45945</v>
      </c>
      <c r="V259" s="219">
        <v>45945</v>
      </c>
      <c r="W259" s="219">
        <v>45950</v>
      </c>
      <c r="X259" s="55" t="s">
        <v>2189</v>
      </c>
      <c r="Y259" s="212"/>
      <c r="Z259" s="219"/>
      <c r="AA259" s="219">
        <f>+Tabla4[[#This Row],[Fecha de Asignación]]</f>
        <v>45944</v>
      </c>
      <c r="AB259" s="219">
        <f>+Tabla4[[#This Row],[Fecha Envío Calidad]]</f>
        <v>45945</v>
      </c>
      <c r="AC259" s="220">
        <f>+NETWORKDAYS(Tabla4[[#This Row],[Inicio]],Tabla4[[#This Row],[Fin]],Festivos!$B$4:$B$21)</f>
        <v>2</v>
      </c>
      <c r="AD259" s="220"/>
    </row>
    <row r="260" spans="1:30" ht="13.5" customHeight="1">
      <c r="A260" s="252" t="s">
        <v>10453</v>
      </c>
      <c r="B260" s="145">
        <f>+YEAR(C260)</f>
        <v>2025</v>
      </c>
      <c r="C260" s="143">
        <v>45937</v>
      </c>
      <c r="D260" s="55" t="s">
        <v>1916</v>
      </c>
      <c r="E260" s="59">
        <v>20254200094333</v>
      </c>
      <c r="F260" s="55" t="s">
        <v>86</v>
      </c>
      <c r="G260" s="59">
        <v>20254202743231</v>
      </c>
      <c r="H260" s="177" t="s">
        <v>10113</v>
      </c>
      <c r="I260" s="177" t="s">
        <v>10121</v>
      </c>
      <c r="J260" s="145" t="s">
        <v>10454</v>
      </c>
      <c r="K260" s="176" t="str">
        <f t="shared" si="9"/>
        <v>259 (2025) E.S.E Hospital San Rafael 20254202743231</v>
      </c>
      <c r="L260" s="145" t="s">
        <v>1440</v>
      </c>
      <c r="M260" s="55">
        <v>1</v>
      </c>
      <c r="N260" s="151">
        <v>361523</v>
      </c>
      <c r="O260" s="59">
        <v>20254100096313</v>
      </c>
      <c r="P260" s="148">
        <v>45957</v>
      </c>
      <c r="Q260" s="146">
        <v>0</v>
      </c>
      <c r="R260" s="149">
        <v>361523</v>
      </c>
      <c r="S260" s="253" t="s">
        <v>63</v>
      </c>
      <c r="T260" s="246">
        <v>45940</v>
      </c>
      <c r="U260" s="246">
        <v>45940</v>
      </c>
      <c r="V260" s="148">
        <v>45944</v>
      </c>
      <c r="W260" s="148">
        <v>45944</v>
      </c>
      <c r="X260" s="55" t="s">
        <v>2189</v>
      </c>
      <c r="Y260" s="55"/>
      <c r="Z260" s="148"/>
      <c r="AA260" s="219">
        <f>+Tabla4[[#This Row],[Fecha de Asignación]]</f>
        <v>45940</v>
      </c>
      <c r="AB260" s="219">
        <f>+Tabla4[[#This Row],[Fecha Envío Calidad]]</f>
        <v>45940</v>
      </c>
      <c r="AC260" s="220">
        <f>+NETWORKDAYS(Tabla4[[#This Row],[Inicio]],Tabla4[[#This Row],[Fin]],Festivos!$B$4:$B$21)</f>
        <v>1</v>
      </c>
      <c r="AD260" s="220"/>
    </row>
    <row r="261" spans="1:30" ht="13.5" customHeight="1">
      <c r="A261" s="252" t="s">
        <v>10455</v>
      </c>
      <c r="B261" s="145">
        <f t="shared" ref="B261:B268" si="10">+YEAR(C261)</f>
        <v>2025</v>
      </c>
      <c r="C261" s="143">
        <v>45909</v>
      </c>
      <c r="D261" s="55" t="s">
        <v>1916</v>
      </c>
      <c r="E261" s="59">
        <v>20254200094673</v>
      </c>
      <c r="F261" s="55" t="s">
        <v>24</v>
      </c>
      <c r="G261" s="59" t="s">
        <v>10456</v>
      </c>
      <c r="H261" s="177" t="s">
        <v>10113</v>
      </c>
      <c r="I261" s="177" t="s">
        <v>10114</v>
      </c>
      <c r="J261" s="145" t="s">
        <v>366</v>
      </c>
      <c r="K261" s="176" t="str">
        <f t="shared" si="9"/>
        <v xml:space="preserve">260 (2025) Comfenalco Valle EPS Resolución 86446 </v>
      </c>
      <c r="L261" s="145" t="s">
        <v>10457</v>
      </c>
      <c r="M261" s="55">
        <v>59</v>
      </c>
      <c r="N261" s="151">
        <v>45029981.25</v>
      </c>
      <c r="O261" s="59">
        <v>20254100117873</v>
      </c>
      <c r="P261" s="148">
        <v>45982</v>
      </c>
      <c r="Q261" s="146">
        <v>0</v>
      </c>
      <c r="R261" s="208">
        <v>45029981.25</v>
      </c>
      <c r="S261" s="253" t="s">
        <v>63</v>
      </c>
      <c r="T261" s="246">
        <v>45940</v>
      </c>
      <c r="U261" s="148">
        <v>45950</v>
      </c>
      <c r="V261" s="148">
        <v>45973</v>
      </c>
      <c r="W261" s="148">
        <v>45979</v>
      </c>
      <c r="X261" s="212" t="s">
        <v>2189</v>
      </c>
      <c r="Y261" s="55" t="s">
        <v>10458</v>
      </c>
      <c r="Z261" s="148"/>
      <c r="AA261" s="219">
        <f>+Tabla4[[#This Row],[Fecha de Asignación]]</f>
        <v>45940</v>
      </c>
      <c r="AB261" s="219">
        <f>+Tabla4[[#This Row],[Fecha Envío Calidad]]</f>
        <v>45950</v>
      </c>
      <c r="AC261" s="220">
        <f>+NETWORKDAYS(Tabla4[[#This Row],[Inicio]],Tabla4[[#This Row],[Fin]],Festivos!$B$4:$B$21)</f>
        <v>6</v>
      </c>
      <c r="AD261" s="220"/>
    </row>
    <row r="262" spans="1:30" ht="13.5" customHeight="1">
      <c r="A262" s="252" t="s">
        <v>10459</v>
      </c>
      <c r="B262" s="145">
        <f t="shared" si="10"/>
        <v>2025</v>
      </c>
      <c r="C262" s="143">
        <v>45909</v>
      </c>
      <c r="D262" s="55" t="s">
        <v>1916</v>
      </c>
      <c r="E262" s="59">
        <v>20254200094693</v>
      </c>
      <c r="F262" s="55" t="s">
        <v>24</v>
      </c>
      <c r="G262" s="59" t="s">
        <v>10460</v>
      </c>
      <c r="H262" s="177" t="s">
        <v>10113</v>
      </c>
      <c r="I262" s="177" t="s">
        <v>10114</v>
      </c>
      <c r="J262" s="145" t="s">
        <v>10461</v>
      </c>
      <c r="K262" s="176" t="str">
        <f t="shared" si="9"/>
        <v>261 (2025) Asociación Indígena del Cauca EPSI Resolución 68312</v>
      </c>
      <c r="L262" s="145" t="s">
        <v>10125</v>
      </c>
      <c r="M262" s="55">
        <v>8</v>
      </c>
      <c r="N262" s="149">
        <v>57622226.759999998</v>
      </c>
      <c r="O262" s="59">
        <v>20254100099723</v>
      </c>
      <c r="P262" s="148">
        <v>45972</v>
      </c>
      <c r="Q262" s="146">
        <v>7</v>
      </c>
      <c r="R262" s="257" t="s">
        <v>10462</v>
      </c>
      <c r="S262" s="253" t="s">
        <v>63</v>
      </c>
      <c r="T262" s="246">
        <v>45944</v>
      </c>
      <c r="U262" s="148">
        <v>45946</v>
      </c>
      <c r="V262" s="148">
        <v>45951</v>
      </c>
      <c r="W262" s="148">
        <v>45957</v>
      </c>
      <c r="X262" s="55" t="s">
        <v>2189</v>
      </c>
      <c r="Y262" s="55"/>
      <c r="Z262" s="148"/>
      <c r="AA262" s="219">
        <f>+Tabla4[[#This Row],[Fecha de Asignación]]</f>
        <v>45944</v>
      </c>
      <c r="AB262" s="219">
        <f>+Tabla4[[#This Row],[Fecha Envío Calidad]]</f>
        <v>45946</v>
      </c>
      <c r="AC262" s="220">
        <f>+NETWORKDAYS(Tabla4[[#This Row],[Inicio]],Tabla4[[#This Row],[Fin]],Festivos!$B$4:$B$21)</f>
        <v>3</v>
      </c>
      <c r="AD262" s="220"/>
    </row>
    <row r="263" spans="1:30" ht="13.5" customHeight="1">
      <c r="A263" s="252" t="s">
        <v>10463</v>
      </c>
      <c r="B263" s="145">
        <f t="shared" si="10"/>
        <v>2025</v>
      </c>
      <c r="C263" s="143">
        <v>45909</v>
      </c>
      <c r="D263" s="55" t="s">
        <v>1916</v>
      </c>
      <c r="E263" s="59">
        <v>20254200094683</v>
      </c>
      <c r="F263" s="55" t="s">
        <v>3</v>
      </c>
      <c r="G263" s="59" t="s">
        <v>10464</v>
      </c>
      <c r="H263" s="177" t="s">
        <v>10113</v>
      </c>
      <c r="I263" s="177" t="s">
        <v>10114</v>
      </c>
      <c r="J263" s="145" t="s">
        <v>10461</v>
      </c>
      <c r="K263" s="176" t="str">
        <f t="shared" si="9"/>
        <v>262 (2025) Asociación Indígena del Cauca EPSI Resolución 65542</v>
      </c>
      <c r="L263" s="145" t="s">
        <v>10133</v>
      </c>
      <c r="M263" s="55">
        <v>4</v>
      </c>
      <c r="N263" s="149">
        <v>148547</v>
      </c>
      <c r="O263" s="59">
        <v>20254100104233</v>
      </c>
      <c r="P263" s="148">
        <v>45972</v>
      </c>
      <c r="Q263" s="146">
        <v>3</v>
      </c>
      <c r="R263" s="257">
        <v>36286</v>
      </c>
      <c r="S263" s="253" t="s">
        <v>63</v>
      </c>
      <c r="T263" s="246">
        <v>45940</v>
      </c>
      <c r="U263" s="246">
        <v>45954</v>
      </c>
      <c r="V263" s="148">
        <v>45965</v>
      </c>
      <c r="W263" s="148">
        <v>45966</v>
      </c>
      <c r="X263" s="55" t="s">
        <v>2189</v>
      </c>
      <c r="Y263" s="55"/>
      <c r="Z263" s="148"/>
      <c r="AA263" s="219">
        <f>+Tabla4[[#This Row],[Fecha de Asignación]]</f>
        <v>45940</v>
      </c>
      <c r="AB263" s="219">
        <f>+Tabla4[[#This Row],[Fecha Envío Calidad]]</f>
        <v>45954</v>
      </c>
      <c r="AC263" s="220">
        <f>+NETWORKDAYS(Tabla4[[#This Row],[Inicio]],Tabla4[[#This Row],[Fin]],Festivos!$B$4:$B$21)</f>
        <v>10</v>
      </c>
      <c r="AD263" s="220"/>
    </row>
    <row r="264" spans="1:30" ht="13.5" customHeight="1">
      <c r="A264" s="252" t="s">
        <v>10465</v>
      </c>
      <c r="B264" s="145">
        <f t="shared" si="10"/>
        <v>2025</v>
      </c>
      <c r="C264" s="143">
        <v>45909</v>
      </c>
      <c r="D264" s="55" t="s">
        <v>10185</v>
      </c>
      <c r="E264" s="59">
        <v>20254200095263</v>
      </c>
      <c r="F264" s="176" t="s">
        <v>10120</v>
      </c>
      <c r="G264" s="241" t="s">
        <v>10391</v>
      </c>
      <c r="H264" s="177" t="s">
        <v>10113</v>
      </c>
      <c r="I264" s="177" t="s">
        <v>10121</v>
      </c>
      <c r="J264" s="242" t="s">
        <v>1986</v>
      </c>
      <c r="K264" s="176" t="str">
        <f t="shared" si="9"/>
        <v>263 (2025) Inversiones Azalud S.A.S Resolución 65304</v>
      </c>
      <c r="L264" s="243" t="s">
        <v>10392</v>
      </c>
      <c r="M264" s="244">
        <v>974</v>
      </c>
      <c r="N264" s="245">
        <v>151458000</v>
      </c>
      <c r="O264" s="241"/>
      <c r="P264" s="246"/>
      <c r="Q264" s="247"/>
      <c r="R264" s="248"/>
      <c r="S264" s="253" t="s">
        <v>63</v>
      </c>
      <c r="T264" s="246">
        <v>45940</v>
      </c>
      <c r="U264" s="246"/>
      <c r="V264" s="246"/>
      <c r="W264" s="246"/>
      <c r="X264" s="176"/>
      <c r="Y264" s="176"/>
      <c r="Z264" s="148"/>
      <c r="AA264" s="219">
        <f>+Tabla4[[#This Row],[Fecha de Asignación]]</f>
        <v>45940</v>
      </c>
      <c r="AB264" s="219">
        <f>+Tabla4[[#This Row],[Fecha Envío Calidad]]</f>
        <v>0</v>
      </c>
      <c r="AC264" s="220">
        <f>+NETWORKDAYS(Tabla4[[#This Row],[Inicio]],Tabla4[[#This Row],[Fin]],Festivos!$B$4:$B$21)</f>
        <v>-32803</v>
      </c>
      <c r="AD264" s="220"/>
    </row>
    <row r="265" spans="1:30" ht="13.5" customHeight="1">
      <c r="A265" s="252" t="s">
        <v>10466</v>
      </c>
      <c r="B265" s="145">
        <f t="shared" si="10"/>
        <v>2025</v>
      </c>
      <c r="C265" s="143">
        <v>45940</v>
      </c>
      <c r="D265" s="55" t="s">
        <v>1916</v>
      </c>
      <c r="E265" s="59">
        <v>20254200096053</v>
      </c>
      <c r="F265" s="176" t="s">
        <v>10129</v>
      </c>
      <c r="G265" s="59">
        <v>20254201621321</v>
      </c>
      <c r="H265" s="177" t="s">
        <v>10113</v>
      </c>
      <c r="I265" s="177" t="s">
        <v>10114</v>
      </c>
      <c r="J265" s="145" t="s">
        <v>10142</v>
      </c>
      <c r="K265" s="176" t="str">
        <f t="shared" si="9"/>
        <v>264 (2025) Savia Salud EPS 20254201621321</v>
      </c>
      <c r="L265" s="145" t="s">
        <v>10467</v>
      </c>
      <c r="M265" s="55">
        <v>156</v>
      </c>
      <c r="N265" s="149">
        <v>1698474164</v>
      </c>
      <c r="O265" s="59">
        <v>20254300099713</v>
      </c>
      <c r="P265" s="148">
        <v>45972</v>
      </c>
      <c r="Q265" s="146">
        <v>144</v>
      </c>
      <c r="R265" s="257" t="s">
        <v>10468</v>
      </c>
      <c r="S265" s="253" t="s">
        <v>60</v>
      </c>
      <c r="T265" s="148">
        <v>45945</v>
      </c>
      <c r="U265" s="148">
        <v>45952</v>
      </c>
      <c r="V265" s="148">
        <v>45952</v>
      </c>
      <c r="W265" s="148">
        <v>45957</v>
      </c>
      <c r="X265" s="55" t="s">
        <v>2189</v>
      </c>
      <c r="Y265" s="55"/>
      <c r="Z265" s="148"/>
      <c r="AA265" s="219">
        <f>+Tabla4[[#This Row],[Fecha de Asignación]]</f>
        <v>45945</v>
      </c>
      <c r="AB265" s="219">
        <f>+Tabla4[[#This Row],[Fecha Envío Calidad]]</f>
        <v>45952</v>
      </c>
      <c r="AC265" s="220">
        <f>+NETWORKDAYS(Tabla4[[#This Row],[Inicio]],Tabla4[[#This Row],[Fin]],Festivos!$B$4:$B$21)</f>
        <v>6</v>
      </c>
      <c r="AD265" s="220"/>
    </row>
    <row r="266" spans="1:30" ht="13.5" customHeight="1">
      <c r="A266" s="252" t="s">
        <v>10469</v>
      </c>
      <c r="B266" s="145">
        <f t="shared" si="10"/>
        <v>2025</v>
      </c>
      <c r="C266" s="143">
        <v>45909</v>
      </c>
      <c r="D266" s="55" t="s">
        <v>1916</v>
      </c>
      <c r="E266" s="59">
        <v>20254200095713</v>
      </c>
      <c r="F266" s="176" t="s">
        <v>10129</v>
      </c>
      <c r="G266" s="59">
        <v>20254201620281</v>
      </c>
      <c r="H266" s="177" t="s">
        <v>10113</v>
      </c>
      <c r="I266" s="177" t="s">
        <v>10114</v>
      </c>
      <c r="J266" s="145" t="s">
        <v>246</v>
      </c>
      <c r="K266" s="176" t="str">
        <f t="shared" si="9"/>
        <v>265 (2025) Compensar EPS 20254201620281</v>
      </c>
      <c r="L266" s="145" t="s">
        <v>10470</v>
      </c>
      <c r="M266" s="55">
        <v>40</v>
      </c>
      <c r="N266" s="151">
        <v>144111953.22999999</v>
      </c>
      <c r="O266" s="59">
        <v>20254300098533</v>
      </c>
      <c r="P266" s="148">
        <v>45959</v>
      </c>
      <c r="Q266" s="146">
        <v>11</v>
      </c>
      <c r="R266" s="208">
        <v>13556940.75</v>
      </c>
      <c r="S266" s="253" t="s">
        <v>60</v>
      </c>
      <c r="T266" s="148">
        <v>45945</v>
      </c>
      <c r="U266" s="148"/>
      <c r="V266" s="148"/>
      <c r="W266" s="148"/>
      <c r="X266" s="55"/>
      <c r="Y266" s="55"/>
      <c r="Z266" s="148"/>
      <c r="AA266" s="219">
        <f>+Tabla4[[#This Row],[Fecha de Asignación]]</f>
        <v>45945</v>
      </c>
      <c r="AB266" s="219">
        <f>+Tabla4[[#This Row],[Fecha Envío Calidad]]</f>
        <v>0</v>
      </c>
      <c r="AC266" s="220">
        <f>+NETWORKDAYS(Tabla4[[#This Row],[Inicio]],Tabla4[[#This Row],[Fin]],Festivos!$B$4:$B$21)</f>
        <v>-32805</v>
      </c>
      <c r="AD266" s="220"/>
    </row>
    <row r="267" spans="1:30" ht="13.5" customHeight="1">
      <c r="A267" s="209" t="s">
        <v>10471</v>
      </c>
      <c r="B267" s="210">
        <f t="shared" si="10"/>
        <v>2025</v>
      </c>
      <c r="C267" s="211">
        <v>45944</v>
      </c>
      <c r="D267" s="212" t="s">
        <v>10185</v>
      </c>
      <c r="E267" s="213">
        <v>20254200096643</v>
      </c>
      <c r="F267" s="212" t="s">
        <v>3</v>
      </c>
      <c r="G267" s="213">
        <v>20254201613661</v>
      </c>
      <c r="H267" s="214" t="s">
        <v>10113</v>
      </c>
      <c r="I267" s="214" t="s">
        <v>10114</v>
      </c>
      <c r="J267" s="210" t="s">
        <v>267</v>
      </c>
      <c r="K267" s="215" t="str">
        <f t="shared" si="9"/>
        <v>266 (2025) Nueva EPS 20254201613661</v>
      </c>
      <c r="L267" s="210" t="s">
        <v>10472</v>
      </c>
      <c r="M267" s="212">
        <v>582</v>
      </c>
      <c r="N267" s="216">
        <v>158020931</v>
      </c>
      <c r="O267" s="213"/>
      <c r="P267" s="212"/>
      <c r="Q267" s="217"/>
      <c r="R267" s="218"/>
      <c r="S267" s="254" t="s">
        <v>77</v>
      </c>
      <c r="T267" s="219"/>
      <c r="U267" s="219"/>
      <c r="V267" s="219"/>
      <c r="W267" s="219"/>
      <c r="X267" s="212"/>
      <c r="Y267" s="212"/>
      <c r="Z267" s="219"/>
      <c r="AA267" s="219">
        <f>+Tabla4[[#This Row],[Fecha de Asignación]]</f>
        <v>0</v>
      </c>
      <c r="AB267" s="219">
        <f>+Tabla4[[#This Row],[Fecha Envío Calidad]]</f>
        <v>0</v>
      </c>
      <c r="AC267" s="220">
        <f>+NETWORKDAYS(Tabla4[[#This Row],[Inicio]],Tabla4[[#This Row],[Fin]],Festivos!$B$4:$B$21)</f>
        <v>0</v>
      </c>
      <c r="AD267" s="220"/>
    </row>
    <row r="268" spans="1:30" ht="13.5" customHeight="1">
      <c r="A268" s="209" t="s">
        <v>10473</v>
      </c>
      <c r="B268" s="210">
        <f t="shared" si="10"/>
        <v>2025</v>
      </c>
      <c r="C268" s="211">
        <v>45946</v>
      </c>
      <c r="D268" s="212" t="s">
        <v>1916</v>
      </c>
      <c r="E268" s="213">
        <v>20254200097473</v>
      </c>
      <c r="F268" s="212" t="s">
        <v>10129</v>
      </c>
      <c r="G268" s="213">
        <v>20254201621151</v>
      </c>
      <c r="H268" s="214" t="s">
        <v>10113</v>
      </c>
      <c r="I268" s="214" t="s">
        <v>10114</v>
      </c>
      <c r="J268" s="210" t="s">
        <v>239</v>
      </c>
      <c r="K268" s="215" t="str">
        <f>A268&amp;" ("&amp;B268&amp;") "&amp;J268&amp;" "&amp;G268</f>
        <v>267 (2025) Capital Salud EPS 20254201621151</v>
      </c>
      <c r="L268" s="210" t="s">
        <v>193</v>
      </c>
      <c r="M268" s="212">
        <v>1</v>
      </c>
      <c r="N268" s="218">
        <v>166516</v>
      </c>
      <c r="O268" s="213">
        <v>20254300104143</v>
      </c>
      <c r="P268" s="219">
        <v>45972</v>
      </c>
      <c r="Q268" s="217">
        <v>0</v>
      </c>
      <c r="R268" s="264">
        <v>166516</v>
      </c>
      <c r="S268" s="254" t="s">
        <v>68</v>
      </c>
      <c r="T268" s="219">
        <v>45950</v>
      </c>
      <c r="U268" s="219">
        <v>45965</v>
      </c>
      <c r="V268" s="219">
        <v>45965</v>
      </c>
      <c r="W268" s="219">
        <v>45966</v>
      </c>
      <c r="X268" s="55" t="s">
        <v>2189</v>
      </c>
      <c r="Y268" s="212"/>
      <c r="Z268" s="219"/>
      <c r="AA268" s="219">
        <f>+Tabla4[[#This Row],[Fecha de Asignación]]</f>
        <v>45950</v>
      </c>
      <c r="AB268" s="219">
        <f>+Tabla4[[#This Row],[Fecha Envío Calidad]]</f>
        <v>45965</v>
      </c>
      <c r="AC268" s="220">
        <f>+NETWORKDAYS(Tabla4[[#This Row],[Inicio]],Tabla4[[#This Row],[Fin]],Festivos!$B$4:$B$21)</f>
        <v>11</v>
      </c>
      <c r="AD268" s="220"/>
    </row>
    <row r="269" spans="1:30" ht="13.5" customHeight="1">
      <c r="A269" s="252" t="s">
        <v>10474</v>
      </c>
      <c r="B269" s="145">
        <f>+YEAR(C269)</f>
        <v>2025</v>
      </c>
      <c r="C269" s="143">
        <v>45950</v>
      </c>
      <c r="D269" s="55" t="s">
        <v>10185</v>
      </c>
      <c r="E269" s="59">
        <v>20254200098633</v>
      </c>
      <c r="F269" s="55" t="s">
        <v>10475</v>
      </c>
      <c r="G269" s="59">
        <v>20254202756721</v>
      </c>
      <c r="H269" s="214" t="s">
        <v>10113</v>
      </c>
      <c r="I269" s="177" t="s">
        <v>10121</v>
      </c>
      <c r="J269" s="145" t="s">
        <v>10476</v>
      </c>
      <c r="K269" s="215" t="str">
        <f t="shared" ref="K269:K278" si="11">A269&amp;" ("&amp;B269&amp;") "&amp;J269&amp;" "&amp;G269</f>
        <v>268 (2025) E.S.E Hospital Civil de Ipiales 20254202756721</v>
      </c>
      <c r="L269" s="210" t="s">
        <v>193</v>
      </c>
      <c r="M269" s="55">
        <v>108</v>
      </c>
      <c r="N269" s="151">
        <v>22028701.760000002</v>
      </c>
      <c r="O269" s="59"/>
      <c r="P269" s="55"/>
      <c r="Q269" s="146"/>
      <c r="R269" s="149"/>
      <c r="S269" s="253" t="s">
        <v>63</v>
      </c>
      <c r="T269" s="148"/>
      <c r="U269" s="148"/>
      <c r="V269" s="148"/>
      <c r="W269" s="148"/>
      <c r="X269" s="55"/>
      <c r="Y269" s="55"/>
      <c r="Z269" s="148"/>
      <c r="AA269" s="219">
        <f>+Tabla4[[#This Row],[Fecha de Asignación]]</f>
        <v>0</v>
      </c>
      <c r="AB269" s="219">
        <f>+Tabla4[[#This Row],[Fecha Envío Calidad]]</f>
        <v>0</v>
      </c>
      <c r="AC269" s="220">
        <f>+NETWORKDAYS(Tabla4[[#This Row],[Inicio]],Tabla4[[#This Row],[Fin]],Festivos!$B$4:$B$21)</f>
        <v>0</v>
      </c>
      <c r="AD269" s="220"/>
    </row>
    <row r="270" spans="1:30" ht="13.5" customHeight="1">
      <c r="A270" s="252" t="s">
        <v>10477</v>
      </c>
      <c r="B270" s="145">
        <f t="shared" ref="B270:B278" si="12">+YEAR(C270)</f>
        <v>2025</v>
      </c>
      <c r="C270" s="143">
        <v>45951</v>
      </c>
      <c r="D270" s="55" t="s">
        <v>1916</v>
      </c>
      <c r="E270" s="59">
        <v>20254200098913</v>
      </c>
      <c r="F270" s="55" t="s">
        <v>10475</v>
      </c>
      <c r="G270" s="59">
        <v>20254202748451</v>
      </c>
      <c r="H270" s="214" t="s">
        <v>10113</v>
      </c>
      <c r="I270" s="177" t="s">
        <v>10121</v>
      </c>
      <c r="J270" s="145" t="s">
        <v>10478</v>
      </c>
      <c r="K270" s="215" t="str">
        <f t="shared" si="11"/>
        <v>269 (2025) Clínica Primero de Mayo Integral S.A.S 20254202748451</v>
      </c>
      <c r="L270" s="145" t="s">
        <v>10133</v>
      </c>
      <c r="M270" s="55">
        <v>24</v>
      </c>
      <c r="N270" s="149">
        <v>5735800</v>
      </c>
      <c r="O270" s="59">
        <v>20254300106123</v>
      </c>
      <c r="P270" s="148">
        <v>45973</v>
      </c>
      <c r="Q270" s="146">
        <v>0</v>
      </c>
      <c r="R270" s="265">
        <v>5735800</v>
      </c>
      <c r="S270" s="253" t="s">
        <v>68</v>
      </c>
      <c r="T270" s="148">
        <v>45957</v>
      </c>
      <c r="U270" s="148">
        <v>45971</v>
      </c>
      <c r="V270" s="148">
        <v>45971</v>
      </c>
      <c r="W270" s="148">
        <v>45971</v>
      </c>
      <c r="X270" s="55" t="s">
        <v>2189</v>
      </c>
      <c r="Y270" s="55"/>
      <c r="Z270" s="148"/>
      <c r="AA270" s="219">
        <f>+Tabla4[[#This Row],[Fecha de Asignación]]</f>
        <v>45957</v>
      </c>
      <c r="AB270" s="219">
        <f>+Tabla4[[#This Row],[Fecha Envío Calidad]]</f>
        <v>45971</v>
      </c>
      <c r="AC270" s="220">
        <f>+NETWORKDAYS(Tabla4[[#This Row],[Inicio]],Tabla4[[#This Row],[Fin]],Festivos!$B$4:$B$21)</f>
        <v>10</v>
      </c>
      <c r="AD270" s="220"/>
    </row>
    <row r="271" spans="1:30" ht="13.5" customHeight="1">
      <c r="A271" s="252" t="s">
        <v>10479</v>
      </c>
      <c r="B271" s="145">
        <f t="shared" si="12"/>
        <v>2025</v>
      </c>
      <c r="C271" s="143">
        <v>45951</v>
      </c>
      <c r="D271" s="55" t="s">
        <v>1916</v>
      </c>
      <c r="E271" s="59">
        <v>20254200098813</v>
      </c>
      <c r="F271" s="55" t="s">
        <v>10475</v>
      </c>
      <c r="G271" s="59">
        <v>20254202752771</v>
      </c>
      <c r="H271" s="214" t="s">
        <v>10113</v>
      </c>
      <c r="I271" s="177" t="s">
        <v>10121</v>
      </c>
      <c r="J271" s="145" t="s">
        <v>2123</v>
      </c>
      <c r="K271" s="215" t="str">
        <f t="shared" si="11"/>
        <v>270 (2025) GYO Medical IPS SAS 20254202752771</v>
      </c>
      <c r="L271" s="145" t="s">
        <v>1440</v>
      </c>
      <c r="M271" s="55">
        <v>39</v>
      </c>
      <c r="N271" s="149">
        <v>7994368</v>
      </c>
      <c r="O271" s="59">
        <v>20254300105083</v>
      </c>
      <c r="P271" s="148">
        <v>45972</v>
      </c>
      <c r="Q271" s="146">
        <v>0</v>
      </c>
      <c r="R271" s="174">
        <v>7994368</v>
      </c>
      <c r="S271" s="253" t="s">
        <v>57</v>
      </c>
      <c r="T271" s="148">
        <v>45957</v>
      </c>
      <c r="U271" s="148">
        <v>45967</v>
      </c>
      <c r="V271" s="148">
        <v>45967</v>
      </c>
      <c r="W271" s="148">
        <v>45967</v>
      </c>
      <c r="X271" s="55" t="s">
        <v>2189</v>
      </c>
      <c r="Y271" s="55"/>
      <c r="Z271" s="148"/>
      <c r="AA271" s="219">
        <f>+Tabla4[[#This Row],[Fecha de Asignación]]</f>
        <v>45957</v>
      </c>
      <c r="AB271" s="219">
        <f>+Tabla4[[#This Row],[Fecha Envío Calidad]]</f>
        <v>45967</v>
      </c>
      <c r="AC271" s="220">
        <f>+NETWORKDAYS(Tabla4[[#This Row],[Inicio]],Tabla4[[#This Row],[Fin]],Festivos!$B$4:$B$21)</f>
        <v>8</v>
      </c>
      <c r="AD271" s="220"/>
    </row>
    <row r="272" spans="1:30" ht="13.5" customHeight="1">
      <c r="A272" s="252" t="s">
        <v>10480</v>
      </c>
      <c r="B272" s="145">
        <f t="shared" si="12"/>
        <v>2025</v>
      </c>
      <c r="C272" s="143">
        <v>45951</v>
      </c>
      <c r="D272" s="55" t="s">
        <v>1916</v>
      </c>
      <c r="E272" s="59">
        <v>20254200099503</v>
      </c>
      <c r="F272" s="55" t="s">
        <v>10132</v>
      </c>
      <c r="G272" s="59">
        <v>20254202530281</v>
      </c>
      <c r="H272" s="214" t="s">
        <v>10113</v>
      </c>
      <c r="I272" s="177" t="s">
        <v>10121</v>
      </c>
      <c r="J272" s="145" t="s">
        <v>10481</v>
      </c>
      <c r="K272" s="215" t="str">
        <f t="shared" si="11"/>
        <v>271 (2025) E.S.E Metrosalud 20254202530281</v>
      </c>
      <c r="L272" s="145" t="s">
        <v>197</v>
      </c>
      <c r="M272" s="55">
        <v>15</v>
      </c>
      <c r="N272" s="151">
        <v>157800</v>
      </c>
      <c r="O272" s="59">
        <v>20254300117633</v>
      </c>
      <c r="P272" s="148">
        <v>45981</v>
      </c>
      <c r="Q272" s="146">
        <v>0</v>
      </c>
      <c r="R272" s="151">
        <v>157800</v>
      </c>
      <c r="S272" s="253" t="s">
        <v>68</v>
      </c>
      <c r="T272" s="148">
        <v>45957</v>
      </c>
      <c r="U272" s="148">
        <v>45979</v>
      </c>
      <c r="V272" s="148">
        <v>45979</v>
      </c>
      <c r="W272" s="148">
        <v>45979</v>
      </c>
      <c r="X272" s="55" t="s">
        <v>2189</v>
      </c>
      <c r="Y272" s="55"/>
      <c r="Z272" s="148"/>
      <c r="AA272" s="219">
        <f>+Tabla4[[#This Row],[Fecha de Asignación]]</f>
        <v>45957</v>
      </c>
      <c r="AB272" s="219">
        <f>+Tabla4[[#This Row],[Fecha Envío Calidad]]</f>
        <v>45979</v>
      </c>
      <c r="AC272" s="220">
        <f>+NETWORKDAYS(Tabla4[[#This Row],[Inicio]],Tabla4[[#This Row],[Fin]],Festivos!$B$4:$B$21)</f>
        <v>15</v>
      </c>
      <c r="AD272" s="220"/>
    </row>
    <row r="273" spans="1:30" ht="13.5" customHeight="1">
      <c r="A273" s="252" t="s">
        <v>10482</v>
      </c>
      <c r="B273" s="145">
        <f t="shared" si="12"/>
        <v>2025</v>
      </c>
      <c r="C273" s="143">
        <v>45952</v>
      </c>
      <c r="D273" s="55" t="s">
        <v>1916</v>
      </c>
      <c r="E273" s="59">
        <v>20254200099903</v>
      </c>
      <c r="F273" s="212" t="s">
        <v>3</v>
      </c>
      <c r="G273" s="59" t="s">
        <v>10483</v>
      </c>
      <c r="H273" s="214" t="s">
        <v>10113</v>
      </c>
      <c r="I273" s="214" t="s">
        <v>10114</v>
      </c>
      <c r="J273" s="145" t="s">
        <v>570</v>
      </c>
      <c r="K273" s="215" t="str">
        <f t="shared" si="11"/>
        <v>272 (2025) Servicio Occidental de Salud S.O.S EPS Auto 459</v>
      </c>
      <c r="L273" s="145" t="s">
        <v>197</v>
      </c>
      <c r="M273" s="55">
        <v>4</v>
      </c>
      <c r="N273" s="149">
        <v>959166</v>
      </c>
      <c r="O273" s="59">
        <v>20254300106103</v>
      </c>
      <c r="P273" s="148">
        <v>45972</v>
      </c>
      <c r="Q273" s="146">
        <v>0</v>
      </c>
      <c r="R273" s="174">
        <v>959166</v>
      </c>
      <c r="S273" s="253" t="s">
        <v>57</v>
      </c>
      <c r="T273" s="148">
        <v>45957</v>
      </c>
      <c r="U273" s="148">
        <v>45968</v>
      </c>
      <c r="V273" s="148">
        <v>45968</v>
      </c>
      <c r="W273" s="148">
        <v>45968</v>
      </c>
      <c r="X273" s="55" t="s">
        <v>2189</v>
      </c>
      <c r="Y273" s="55"/>
      <c r="Z273" s="148"/>
      <c r="AA273" s="219">
        <f>+Tabla4[[#This Row],[Fecha de Asignación]]</f>
        <v>45957</v>
      </c>
      <c r="AB273" s="219">
        <f>+Tabla4[[#This Row],[Fecha Envío Calidad]]</f>
        <v>45968</v>
      </c>
      <c r="AC273" s="220">
        <f>+NETWORKDAYS(Tabla4[[#This Row],[Inicio]],Tabla4[[#This Row],[Fin]],Festivos!$B$4:$B$21)</f>
        <v>9</v>
      </c>
      <c r="AD273" s="220"/>
    </row>
    <row r="274" spans="1:30" ht="13.5" customHeight="1">
      <c r="A274" s="252" t="s">
        <v>10484</v>
      </c>
      <c r="B274" s="145">
        <f t="shared" si="12"/>
        <v>2025</v>
      </c>
      <c r="C274" s="143">
        <v>45952</v>
      </c>
      <c r="D274" s="55" t="s">
        <v>1916</v>
      </c>
      <c r="E274" s="59">
        <v>20254200099483</v>
      </c>
      <c r="F274" s="176" t="s">
        <v>10135</v>
      </c>
      <c r="G274" s="59">
        <v>20254200972681</v>
      </c>
      <c r="H274" s="214" t="s">
        <v>10113</v>
      </c>
      <c r="I274" s="177" t="s">
        <v>10121</v>
      </c>
      <c r="J274" s="145" t="s">
        <v>10485</v>
      </c>
      <c r="K274" s="215" t="str">
        <f t="shared" si="11"/>
        <v>273 (2025) Red de Urgencias de la Costa 20254200972681</v>
      </c>
      <c r="L274" s="145" t="s">
        <v>10309</v>
      </c>
      <c r="M274" s="55">
        <v>39</v>
      </c>
      <c r="N274" s="149">
        <v>16097641.949999999</v>
      </c>
      <c r="O274" s="59">
        <v>20254300106083</v>
      </c>
      <c r="P274" s="148">
        <v>45972</v>
      </c>
      <c r="Q274" s="146">
        <v>13</v>
      </c>
      <c r="R274" s="257">
        <v>10731761.300000001</v>
      </c>
      <c r="S274" s="253" t="s">
        <v>68</v>
      </c>
      <c r="T274" s="148">
        <v>45954</v>
      </c>
      <c r="U274" s="148">
        <v>45968</v>
      </c>
      <c r="V274" s="148">
        <v>45968</v>
      </c>
      <c r="W274" s="148">
        <v>45968</v>
      </c>
      <c r="X274" s="55" t="s">
        <v>2189</v>
      </c>
      <c r="Y274" s="55"/>
      <c r="Z274" s="148"/>
      <c r="AA274" s="219">
        <f>+Tabla4[[#This Row],[Fecha de Asignación]]</f>
        <v>45954</v>
      </c>
      <c r="AB274" s="219">
        <f>+Tabla4[[#This Row],[Fecha Envío Calidad]]</f>
        <v>45968</v>
      </c>
      <c r="AC274" s="220">
        <f>+NETWORKDAYS(Tabla4[[#This Row],[Inicio]],Tabla4[[#This Row],[Fin]],Festivos!$B$4:$B$21)</f>
        <v>10</v>
      </c>
      <c r="AD274" s="220"/>
    </row>
    <row r="275" spans="1:30" ht="13.5" customHeight="1">
      <c r="A275" s="252" t="s">
        <v>10486</v>
      </c>
      <c r="B275" s="145">
        <f t="shared" si="12"/>
        <v>2025</v>
      </c>
      <c r="C275" s="143">
        <v>45952</v>
      </c>
      <c r="D275" s="55" t="s">
        <v>10185</v>
      </c>
      <c r="E275" s="59">
        <v>20254200100113</v>
      </c>
      <c r="F275" s="212" t="s">
        <v>3</v>
      </c>
      <c r="G275" s="59" t="s">
        <v>10487</v>
      </c>
      <c r="H275" s="214" t="s">
        <v>10113</v>
      </c>
      <c r="I275" s="214" t="s">
        <v>10114</v>
      </c>
      <c r="J275" s="145" t="s">
        <v>2090</v>
      </c>
      <c r="K275" s="215" t="str">
        <f t="shared" si="11"/>
        <v>274 (2025) Sura EPS Resolución 91705</v>
      </c>
      <c r="L275" s="145" t="s">
        <v>10488</v>
      </c>
      <c r="M275" s="55">
        <v>30594</v>
      </c>
      <c r="N275" s="151">
        <v>21131215418.169998</v>
      </c>
      <c r="O275" s="59"/>
      <c r="P275" s="55"/>
      <c r="Q275" s="146"/>
      <c r="R275" s="149"/>
      <c r="S275" s="253" t="s">
        <v>60</v>
      </c>
      <c r="T275" s="148">
        <v>45986</v>
      </c>
      <c r="U275" s="148"/>
      <c r="V275" s="148"/>
      <c r="W275" s="148"/>
      <c r="X275" s="55"/>
      <c r="Y275" s="55"/>
      <c r="Z275" s="148"/>
      <c r="AA275" s="219">
        <f>+Tabla4[[#This Row],[Fecha de Asignación]]</f>
        <v>45986</v>
      </c>
      <c r="AB275" s="219">
        <f>+Tabla4[[#This Row],[Fecha Envío Calidad]]</f>
        <v>0</v>
      </c>
      <c r="AC275" s="220">
        <f>+NETWORKDAYS(Tabla4[[#This Row],[Inicio]],Tabla4[[#This Row],[Fin]],Festivos!$B$4:$B$21)</f>
        <v>-32832</v>
      </c>
      <c r="AD275" s="220"/>
    </row>
    <row r="276" spans="1:30" ht="13.5" customHeight="1">
      <c r="A276" s="252" t="s">
        <v>10489</v>
      </c>
      <c r="B276" s="145">
        <f t="shared" si="12"/>
        <v>2025</v>
      </c>
      <c r="C276" s="143">
        <v>45958</v>
      </c>
      <c r="D276" s="55" t="s">
        <v>1916</v>
      </c>
      <c r="E276" s="59">
        <v>20254200101383</v>
      </c>
      <c r="F276" s="176" t="s">
        <v>10120</v>
      </c>
      <c r="G276" s="59">
        <v>20254201616971</v>
      </c>
      <c r="H276" s="214" t="s">
        <v>10113</v>
      </c>
      <c r="I276" s="177" t="s">
        <v>10121</v>
      </c>
      <c r="J276" s="145" t="s">
        <v>10233</v>
      </c>
      <c r="K276" s="215" t="str">
        <f t="shared" si="11"/>
        <v>275 (2025) Fabilu S.A.S 20254201616971</v>
      </c>
      <c r="L276" s="145" t="s">
        <v>193</v>
      </c>
      <c r="M276" s="55">
        <v>31</v>
      </c>
      <c r="N276" s="149">
        <v>19144103</v>
      </c>
      <c r="O276" s="59">
        <v>20254300104513</v>
      </c>
      <c r="P276" s="148">
        <v>45972</v>
      </c>
      <c r="Q276" s="146">
        <v>31</v>
      </c>
      <c r="R276" s="257">
        <v>0</v>
      </c>
      <c r="S276" s="253" t="s">
        <v>98</v>
      </c>
      <c r="T276" s="148">
        <v>45958</v>
      </c>
      <c r="U276" s="148">
        <v>45961</v>
      </c>
      <c r="V276" s="148">
        <v>45966</v>
      </c>
      <c r="W276" s="148">
        <v>45966</v>
      </c>
      <c r="X276" s="55" t="s">
        <v>2189</v>
      </c>
      <c r="Y276" s="55"/>
      <c r="Z276" s="148"/>
      <c r="AA276" s="219">
        <f>+Tabla4[[#This Row],[Fecha de Asignación]]</f>
        <v>45958</v>
      </c>
      <c r="AB276" s="219">
        <f>+Tabla4[[#This Row],[Fecha Envío Calidad]]</f>
        <v>45961</v>
      </c>
      <c r="AC276" s="220">
        <f>+NETWORKDAYS(Tabla4[[#This Row],[Inicio]],Tabla4[[#This Row],[Fin]],Festivos!$B$4:$B$21)</f>
        <v>4</v>
      </c>
      <c r="AD276" s="220"/>
    </row>
    <row r="277" spans="1:30" ht="13.5" customHeight="1">
      <c r="A277" s="252" t="s">
        <v>10490</v>
      </c>
      <c r="B277" s="145">
        <f t="shared" si="12"/>
        <v>2025</v>
      </c>
      <c r="C277" s="143">
        <v>45958</v>
      </c>
      <c r="D277" s="55" t="s">
        <v>1916</v>
      </c>
      <c r="E277" s="59">
        <v>20254200101613</v>
      </c>
      <c r="F277" s="55" t="s">
        <v>21</v>
      </c>
      <c r="G277" s="59">
        <v>20254201621181</v>
      </c>
      <c r="H277" s="214" t="s">
        <v>10113</v>
      </c>
      <c r="I277" s="177" t="s">
        <v>10121</v>
      </c>
      <c r="J277" s="145" t="s">
        <v>10491</v>
      </c>
      <c r="K277" s="215" t="str">
        <f t="shared" si="11"/>
        <v>276 (2025) E.S.E Hospital San Juan de Dios Rionegro Antioquia 20254201621181</v>
      </c>
      <c r="L277" s="145" t="s">
        <v>10309</v>
      </c>
      <c r="M277" s="55">
        <v>21</v>
      </c>
      <c r="N277" s="151">
        <v>6610242</v>
      </c>
      <c r="O277" s="59">
        <v>20254300119343</v>
      </c>
      <c r="P277" s="148">
        <v>45992</v>
      </c>
      <c r="Q277" s="146">
        <v>5</v>
      </c>
      <c r="R277" s="208">
        <v>5149800</v>
      </c>
      <c r="S277" s="253" t="s">
        <v>100</v>
      </c>
      <c r="T277" s="148">
        <v>45960</v>
      </c>
      <c r="U277" s="148">
        <v>45961</v>
      </c>
      <c r="V277" s="148">
        <v>45961</v>
      </c>
      <c r="W277" s="148">
        <v>45961</v>
      </c>
      <c r="X277" s="55" t="s">
        <v>2189</v>
      </c>
      <c r="Y277" s="55"/>
      <c r="Z277" s="148"/>
      <c r="AA277" s="219">
        <f>+Tabla4[[#This Row],[Fecha de Asignación]]</f>
        <v>45960</v>
      </c>
      <c r="AB277" s="219">
        <f>+Tabla4[[#This Row],[Fecha Envío Calidad]]</f>
        <v>45961</v>
      </c>
      <c r="AC277" s="220">
        <f>+NETWORKDAYS(Tabla4[[#This Row],[Inicio]],Tabla4[[#This Row],[Fin]],Festivos!$B$4:$B$21)</f>
        <v>2</v>
      </c>
      <c r="AD277" s="220"/>
    </row>
    <row r="278" spans="1:30" ht="13.5" customHeight="1">
      <c r="A278" s="252" t="s">
        <v>10492</v>
      </c>
      <c r="B278" s="145">
        <f t="shared" si="12"/>
        <v>2025</v>
      </c>
      <c r="C278" s="143">
        <v>45958</v>
      </c>
      <c r="D278" s="55" t="s">
        <v>1916</v>
      </c>
      <c r="E278" s="59">
        <v>20254200101633</v>
      </c>
      <c r="F278" s="55" t="s">
        <v>21</v>
      </c>
      <c r="G278" s="59">
        <v>20254201623731</v>
      </c>
      <c r="H278" s="214" t="s">
        <v>10113</v>
      </c>
      <c r="I278" s="177" t="s">
        <v>10121</v>
      </c>
      <c r="J278" s="145" t="s">
        <v>10493</v>
      </c>
      <c r="K278" s="215" t="str">
        <f t="shared" si="11"/>
        <v>277 (2025) E.S.E Subred Integrada de Servicios de Salud Sur Occidente 20254201623731</v>
      </c>
      <c r="L278" s="145" t="s">
        <v>10122</v>
      </c>
      <c r="M278" s="55">
        <v>8</v>
      </c>
      <c r="N278" s="151">
        <v>272500</v>
      </c>
      <c r="O278" s="59">
        <v>20254300116303</v>
      </c>
      <c r="P278" s="148">
        <v>45981</v>
      </c>
      <c r="Q278" s="146">
        <v>0</v>
      </c>
      <c r="R278" s="208">
        <v>272500</v>
      </c>
      <c r="S278" s="253" t="s">
        <v>100</v>
      </c>
      <c r="T278" s="148">
        <v>45960</v>
      </c>
      <c r="U278" s="148">
        <v>45961</v>
      </c>
      <c r="V278" s="148">
        <v>45973</v>
      </c>
      <c r="W278" s="148">
        <v>45974</v>
      </c>
      <c r="X278" s="55" t="s">
        <v>2189</v>
      </c>
      <c r="Y278" s="55"/>
      <c r="Z278" s="148"/>
      <c r="AA278" s="219">
        <f>+Tabla4[[#This Row],[Fecha de Asignación]]</f>
        <v>45960</v>
      </c>
      <c r="AB278" s="219">
        <f>+Tabla4[[#This Row],[Fecha Envío Calidad]]</f>
        <v>45961</v>
      </c>
      <c r="AC278" s="220">
        <f>+NETWORKDAYS(Tabla4[[#This Row],[Inicio]],Tabla4[[#This Row],[Fin]],Festivos!$B$4:$B$21)</f>
        <v>2</v>
      </c>
      <c r="AD278" s="220"/>
    </row>
    <row r="279" spans="1:30" ht="13.5" customHeight="1">
      <c r="A279" s="252" t="s">
        <v>10494</v>
      </c>
      <c r="B279" s="145">
        <f t="shared" ref="B279:B287" si="13">+YEAR(C279)</f>
        <v>2025</v>
      </c>
      <c r="C279" s="143">
        <v>45958</v>
      </c>
      <c r="D279" s="55" t="s">
        <v>1916</v>
      </c>
      <c r="E279" s="59">
        <v>20254200101753</v>
      </c>
      <c r="F279" s="55" t="s">
        <v>24</v>
      </c>
      <c r="G279" s="59">
        <v>20244204686161</v>
      </c>
      <c r="H279" s="214" t="s">
        <v>10113</v>
      </c>
      <c r="I279" s="214" t="s">
        <v>10114</v>
      </c>
      <c r="J279" s="145" t="s">
        <v>315</v>
      </c>
      <c r="K279" s="176" t="str">
        <f t="shared" ref="K279:K287" si="14">A279&amp;" ("&amp;B279&amp;") "&amp;J279&amp;" "&amp;G279</f>
        <v>278 (2025) Sanitas EPS 20244204686161</v>
      </c>
      <c r="L279" s="145" t="s">
        <v>10122</v>
      </c>
      <c r="M279" s="55">
        <v>4</v>
      </c>
      <c r="N279" s="151">
        <v>2420940</v>
      </c>
      <c r="O279" s="59">
        <v>20254300118013</v>
      </c>
      <c r="P279" s="148">
        <v>45982</v>
      </c>
      <c r="Q279" s="146">
        <v>1</v>
      </c>
      <c r="R279" s="208">
        <v>1914540</v>
      </c>
      <c r="S279" s="253" t="s">
        <v>68</v>
      </c>
      <c r="T279" s="148">
        <v>45959</v>
      </c>
      <c r="U279" s="148">
        <v>45979</v>
      </c>
      <c r="V279" s="148">
        <v>45979</v>
      </c>
      <c r="W279" s="148">
        <v>45980</v>
      </c>
      <c r="X279" s="55" t="s">
        <v>2189</v>
      </c>
      <c r="Y279" s="55"/>
      <c r="Z279" s="148"/>
      <c r="AA279" s="219">
        <f>+Tabla4[[#This Row],[Fecha de Asignación]]</f>
        <v>45959</v>
      </c>
      <c r="AB279" s="219">
        <f>+Tabla4[[#This Row],[Fecha Envío Calidad]]</f>
        <v>45979</v>
      </c>
      <c r="AC279" s="220">
        <f>+NETWORKDAYS(Tabla4[[#This Row],[Inicio]],Tabla4[[#This Row],[Fin]],Festivos!$B$4:$B$21)</f>
        <v>13</v>
      </c>
      <c r="AD279" s="220"/>
    </row>
    <row r="280" spans="1:30" ht="13.5" customHeight="1">
      <c r="A280" s="252" t="s">
        <v>10495</v>
      </c>
      <c r="B280" s="145">
        <f t="shared" si="13"/>
        <v>2025</v>
      </c>
      <c r="C280" s="143">
        <v>45958</v>
      </c>
      <c r="D280" s="55" t="s">
        <v>1916</v>
      </c>
      <c r="E280" s="59">
        <v>20254200101763</v>
      </c>
      <c r="F280" s="55" t="s">
        <v>10135</v>
      </c>
      <c r="G280" s="59">
        <v>20254202412151</v>
      </c>
      <c r="H280" s="214" t="s">
        <v>10113</v>
      </c>
      <c r="I280" s="177" t="s">
        <v>10121</v>
      </c>
      <c r="J280" s="145" t="s">
        <v>10496</v>
      </c>
      <c r="K280" s="176" t="str">
        <f t="shared" si="14"/>
        <v>279 (2025) Congregación de las Hermanas de la Caridad Dominicas 20254202412151</v>
      </c>
      <c r="L280" s="145" t="s">
        <v>10122</v>
      </c>
      <c r="M280" s="55">
        <v>5</v>
      </c>
      <c r="N280" s="151">
        <v>142100</v>
      </c>
      <c r="O280" s="59">
        <v>20254300103053</v>
      </c>
      <c r="P280" s="148">
        <v>45960</v>
      </c>
      <c r="Q280" s="146">
        <v>0</v>
      </c>
      <c r="R280" s="149">
        <v>0</v>
      </c>
      <c r="S280" s="253" t="s">
        <v>47</v>
      </c>
      <c r="T280" s="148">
        <v>45960</v>
      </c>
      <c r="U280" s="148">
        <v>45960</v>
      </c>
      <c r="V280" s="148">
        <v>45960</v>
      </c>
      <c r="W280" s="148">
        <v>45960</v>
      </c>
      <c r="X280" s="55" t="s">
        <v>2189</v>
      </c>
      <c r="Y280" s="55"/>
      <c r="Z280" s="148"/>
      <c r="AA280" s="219">
        <f>+Tabla4[[#This Row],[Fecha de Asignación]]</f>
        <v>45960</v>
      </c>
      <c r="AB280" s="219">
        <f>+Tabla4[[#This Row],[Fecha Envío Calidad]]</f>
        <v>45960</v>
      </c>
      <c r="AC280" s="220">
        <f>+NETWORKDAYS(Tabla4[[#This Row],[Inicio]],Tabla4[[#This Row],[Fin]],Festivos!$B$4:$B$21)</f>
        <v>1</v>
      </c>
      <c r="AD280" s="220"/>
    </row>
    <row r="281" spans="1:30" ht="13.5" customHeight="1">
      <c r="A281" s="252" t="s">
        <v>10497</v>
      </c>
      <c r="B281" s="145">
        <f t="shared" si="13"/>
        <v>2025</v>
      </c>
      <c r="C281" s="143">
        <v>45958</v>
      </c>
      <c r="D281" s="55" t="s">
        <v>1916</v>
      </c>
      <c r="E281" s="59">
        <v>20254200101843</v>
      </c>
      <c r="F281" s="55" t="s">
        <v>24</v>
      </c>
      <c r="G281" s="59">
        <v>20244200528801</v>
      </c>
      <c r="H281" s="214" t="s">
        <v>10113</v>
      </c>
      <c r="I281" s="214" t="s">
        <v>10114</v>
      </c>
      <c r="J281" s="145" t="s">
        <v>366</v>
      </c>
      <c r="K281" s="176" t="str">
        <f t="shared" si="14"/>
        <v>280 (2025) Comfenalco Valle EPS 20244200528801</v>
      </c>
      <c r="L281" s="145" t="s">
        <v>193</v>
      </c>
      <c r="M281" s="55">
        <v>3</v>
      </c>
      <c r="N281" s="149">
        <v>361553</v>
      </c>
      <c r="O281" s="59">
        <v>20254300104493</v>
      </c>
      <c r="P281" s="148">
        <v>45972</v>
      </c>
      <c r="Q281" s="146">
        <v>3</v>
      </c>
      <c r="R281" s="257">
        <v>0</v>
      </c>
      <c r="S281" s="253" t="s">
        <v>68</v>
      </c>
      <c r="T281" s="148">
        <v>45965</v>
      </c>
      <c r="U281" s="148">
        <v>45966</v>
      </c>
      <c r="V281" s="148">
        <v>45966</v>
      </c>
      <c r="W281" s="148">
        <v>45966</v>
      </c>
      <c r="X281" s="55" t="s">
        <v>2189</v>
      </c>
      <c r="Y281" s="55"/>
      <c r="Z281" s="148"/>
      <c r="AA281" s="219">
        <f>+Tabla4[[#This Row],[Fecha de Asignación]]</f>
        <v>45965</v>
      </c>
      <c r="AB281" s="219">
        <f>+Tabla4[[#This Row],[Fecha Envío Calidad]]</f>
        <v>45966</v>
      </c>
      <c r="AC281" s="220">
        <f>+NETWORKDAYS(Tabla4[[#This Row],[Inicio]],Tabla4[[#This Row],[Fin]],Festivos!$B$4:$B$21)</f>
        <v>2</v>
      </c>
      <c r="AD281" s="220"/>
    </row>
    <row r="282" spans="1:30" ht="13.5" customHeight="1">
      <c r="A282" s="252" t="s">
        <v>10498</v>
      </c>
      <c r="B282" s="145">
        <f t="shared" si="13"/>
        <v>2025</v>
      </c>
      <c r="C282" s="143">
        <v>45959</v>
      </c>
      <c r="D282" s="55" t="s">
        <v>1916</v>
      </c>
      <c r="E282" s="59">
        <v>20254200102023</v>
      </c>
      <c r="F282" s="55" t="s">
        <v>24</v>
      </c>
      <c r="G282" s="59">
        <v>20254201621271</v>
      </c>
      <c r="H282" s="214" t="s">
        <v>10113</v>
      </c>
      <c r="I282" s="214" t="s">
        <v>10114</v>
      </c>
      <c r="J282" s="145" t="s">
        <v>355</v>
      </c>
      <c r="K282" s="176" t="str">
        <f t="shared" si="14"/>
        <v>281 (2025) Famisanar EPS 20254201621271</v>
      </c>
      <c r="L282" s="145" t="s">
        <v>10499</v>
      </c>
      <c r="M282" s="55">
        <v>177</v>
      </c>
      <c r="N282" s="151">
        <v>184175922.88</v>
      </c>
      <c r="O282" s="59">
        <v>20254300117783</v>
      </c>
      <c r="P282" s="148">
        <v>45982</v>
      </c>
      <c r="Q282" s="146">
        <v>106</v>
      </c>
      <c r="R282" s="208">
        <v>16036512.779999999</v>
      </c>
      <c r="S282" s="253" t="s">
        <v>102</v>
      </c>
      <c r="T282" s="148">
        <v>45965</v>
      </c>
      <c r="U282" s="148">
        <v>45979</v>
      </c>
      <c r="V282" s="148">
        <v>45979</v>
      </c>
      <c r="W282" s="148">
        <v>45979</v>
      </c>
      <c r="X282" s="55" t="s">
        <v>2189</v>
      </c>
      <c r="Y282" s="55"/>
      <c r="Z282" s="148"/>
      <c r="AA282" s="219">
        <f>+Tabla4[[#This Row],[Fecha de Asignación]]</f>
        <v>45965</v>
      </c>
      <c r="AB282" s="219">
        <f>+Tabla4[[#This Row],[Fecha Envío Calidad]]</f>
        <v>45979</v>
      </c>
      <c r="AC282" s="220">
        <f>+NETWORKDAYS(Tabla4[[#This Row],[Inicio]],Tabla4[[#This Row],[Fin]],Festivos!$B$4:$B$21)</f>
        <v>10</v>
      </c>
      <c r="AD282" s="220"/>
    </row>
    <row r="283" spans="1:30" ht="13.5" customHeight="1">
      <c r="A283" s="252" t="s">
        <v>10500</v>
      </c>
      <c r="B283" s="145">
        <f t="shared" si="13"/>
        <v>2025</v>
      </c>
      <c r="C283" s="143">
        <v>45959</v>
      </c>
      <c r="D283" s="55" t="s">
        <v>1916</v>
      </c>
      <c r="E283" s="59">
        <v>20254200102043</v>
      </c>
      <c r="F283" s="55" t="s">
        <v>24</v>
      </c>
      <c r="G283" s="59">
        <v>20254201620471</v>
      </c>
      <c r="H283" s="214" t="s">
        <v>10113</v>
      </c>
      <c r="I283" s="214" t="s">
        <v>10114</v>
      </c>
      <c r="J283" s="145" t="s">
        <v>315</v>
      </c>
      <c r="K283" s="176" t="str">
        <f t="shared" si="14"/>
        <v>282 (2025) Sanitas EPS 20254201620471</v>
      </c>
      <c r="L283" s="145" t="s">
        <v>10499</v>
      </c>
      <c r="M283" s="55">
        <v>239</v>
      </c>
      <c r="N283" s="151">
        <v>638510837</v>
      </c>
      <c r="O283" s="59">
        <v>20254300117583</v>
      </c>
      <c r="P283" s="148">
        <v>45981</v>
      </c>
      <c r="Q283" s="146">
        <v>58</v>
      </c>
      <c r="R283" s="208">
        <v>10287839</v>
      </c>
      <c r="S283" s="253" t="s">
        <v>102</v>
      </c>
      <c r="T283" s="148">
        <v>45965</v>
      </c>
      <c r="U283" s="148">
        <v>45979</v>
      </c>
      <c r="V283" s="148">
        <v>45979</v>
      </c>
      <c r="W283" s="148">
        <v>45979</v>
      </c>
      <c r="X283" s="55" t="s">
        <v>2189</v>
      </c>
      <c r="Y283" s="55" t="s">
        <v>10501</v>
      </c>
      <c r="Z283" s="148"/>
      <c r="AA283" s="219">
        <f>+Tabla4[[#This Row],[Fecha de Asignación]]</f>
        <v>45965</v>
      </c>
      <c r="AB283" s="219">
        <f>+Tabla4[[#This Row],[Fecha Envío Calidad]]</f>
        <v>45979</v>
      </c>
      <c r="AC283" s="220">
        <f>+NETWORKDAYS(Tabla4[[#This Row],[Inicio]],Tabla4[[#This Row],[Fin]],Festivos!$B$4:$B$21)</f>
        <v>10</v>
      </c>
      <c r="AD283" s="220"/>
    </row>
    <row r="284" spans="1:30" ht="13.5" customHeight="1">
      <c r="A284" s="252" t="s">
        <v>10502</v>
      </c>
      <c r="B284" s="145">
        <f t="shared" si="13"/>
        <v>2025</v>
      </c>
      <c r="C284" s="143">
        <v>45959</v>
      </c>
      <c r="D284" s="55" t="s">
        <v>1916</v>
      </c>
      <c r="E284" s="59">
        <v>20254200102053</v>
      </c>
      <c r="F284" s="55" t="s">
        <v>24</v>
      </c>
      <c r="G284" s="59">
        <v>20254201621221</v>
      </c>
      <c r="H284" s="214" t="s">
        <v>10113</v>
      </c>
      <c r="I284" s="214" t="s">
        <v>10114</v>
      </c>
      <c r="J284" s="145" t="s">
        <v>389</v>
      </c>
      <c r="K284" s="176" t="str">
        <f t="shared" si="14"/>
        <v>283 (2025) Salud Total EPS 20254201621221</v>
      </c>
      <c r="L284" s="145" t="s">
        <v>10503</v>
      </c>
      <c r="M284" s="55">
        <v>33</v>
      </c>
      <c r="N284" s="151">
        <v>9549074.5</v>
      </c>
      <c r="O284" s="59">
        <v>20254300106263</v>
      </c>
      <c r="P284" s="148">
        <v>45981</v>
      </c>
      <c r="Q284" s="146">
        <v>20</v>
      </c>
      <c r="R284" s="208">
        <v>3067514</v>
      </c>
      <c r="S284" s="253" t="s">
        <v>83</v>
      </c>
      <c r="T284" s="148">
        <v>45965</v>
      </c>
      <c r="U284" s="148">
        <v>45967</v>
      </c>
      <c r="V284" s="148">
        <v>45971</v>
      </c>
      <c r="W284" s="148">
        <v>45975</v>
      </c>
      <c r="X284" s="55" t="s">
        <v>2189</v>
      </c>
      <c r="Y284" s="55"/>
      <c r="Z284" s="148"/>
      <c r="AA284" s="219">
        <f>+Tabla4[[#This Row],[Fecha de Asignación]]</f>
        <v>45965</v>
      </c>
      <c r="AB284" s="219">
        <f>+Tabla4[[#This Row],[Fecha Envío Calidad]]</f>
        <v>45967</v>
      </c>
      <c r="AC284" s="220">
        <f>+NETWORKDAYS(Tabla4[[#This Row],[Inicio]],Tabla4[[#This Row],[Fin]],Festivos!$B$4:$B$21)</f>
        <v>3</v>
      </c>
      <c r="AD284" s="220"/>
    </row>
    <row r="285" spans="1:30" ht="13.5" customHeight="1">
      <c r="A285" s="252" t="s">
        <v>10504</v>
      </c>
      <c r="B285" s="145">
        <f t="shared" si="13"/>
        <v>2025</v>
      </c>
      <c r="C285" s="143">
        <v>45959</v>
      </c>
      <c r="D285" s="55" t="s">
        <v>10185</v>
      </c>
      <c r="E285" s="59">
        <v>20254200102293</v>
      </c>
      <c r="F285" s="212" t="s">
        <v>3</v>
      </c>
      <c r="G285" s="59">
        <v>20254201624861</v>
      </c>
      <c r="H285" s="214" t="s">
        <v>10113</v>
      </c>
      <c r="I285" s="214" t="s">
        <v>10114</v>
      </c>
      <c r="J285" s="145" t="s">
        <v>2090</v>
      </c>
      <c r="K285" s="176" t="str">
        <f t="shared" si="14"/>
        <v>284 (2025) Sura EPS 20254201624861</v>
      </c>
      <c r="L285" s="145" t="s">
        <v>10505</v>
      </c>
      <c r="M285" s="55">
        <v>207</v>
      </c>
      <c r="N285" s="151">
        <v>182642822.59999999</v>
      </c>
      <c r="O285" s="59"/>
      <c r="P285" s="55"/>
      <c r="Q285" s="146"/>
      <c r="R285" s="149"/>
      <c r="S285" s="253" t="s">
        <v>102</v>
      </c>
      <c r="T285" s="148">
        <v>45965</v>
      </c>
      <c r="U285" s="148"/>
      <c r="V285" s="148"/>
      <c r="W285" s="148"/>
      <c r="X285" s="55"/>
      <c r="Y285" s="55"/>
      <c r="Z285" s="148"/>
      <c r="AA285" s="219">
        <f>+Tabla4[[#This Row],[Fecha de Asignación]]</f>
        <v>45965</v>
      </c>
      <c r="AB285" s="219">
        <f>+Tabla4[[#This Row],[Fecha Envío Calidad]]</f>
        <v>0</v>
      </c>
      <c r="AC285" s="220">
        <f>+NETWORKDAYS(Tabla4[[#This Row],[Inicio]],Tabla4[[#This Row],[Fin]],Festivos!$B$4:$B$21)</f>
        <v>-32818</v>
      </c>
      <c r="AD285" s="220"/>
    </row>
    <row r="286" spans="1:30" ht="13.5" customHeight="1">
      <c r="A286" s="252" t="s">
        <v>10506</v>
      </c>
      <c r="B286" s="145">
        <f t="shared" si="13"/>
        <v>2025</v>
      </c>
      <c r="C286" s="143">
        <v>45959</v>
      </c>
      <c r="D286" s="55" t="s">
        <v>1916</v>
      </c>
      <c r="E286" s="59">
        <v>20254200102203</v>
      </c>
      <c r="F286" s="55" t="s">
        <v>10132</v>
      </c>
      <c r="G286" s="59">
        <v>20254202431391</v>
      </c>
      <c r="H286" s="214" t="s">
        <v>10113</v>
      </c>
      <c r="I286" s="177" t="s">
        <v>10121</v>
      </c>
      <c r="J286" s="145" t="s">
        <v>1049</v>
      </c>
      <c r="K286" s="176" t="str">
        <f t="shared" si="14"/>
        <v>285 (2025) Clínica Jaller 20254202431391</v>
      </c>
      <c r="L286" s="145" t="s">
        <v>10133</v>
      </c>
      <c r="M286" s="55">
        <v>13</v>
      </c>
      <c r="N286" s="151">
        <v>15063857</v>
      </c>
      <c r="O286" s="59">
        <v>20254300106833</v>
      </c>
      <c r="P286" s="148">
        <v>45973</v>
      </c>
      <c r="Q286" s="146">
        <v>0</v>
      </c>
      <c r="R286" s="208">
        <v>1506357</v>
      </c>
      <c r="S286" s="253" t="s">
        <v>98</v>
      </c>
      <c r="T286" s="148">
        <v>45965</v>
      </c>
      <c r="U286" s="148">
        <v>45966</v>
      </c>
      <c r="V286" s="148">
        <v>45971</v>
      </c>
      <c r="W286" s="148">
        <v>45972</v>
      </c>
      <c r="X286" s="55" t="s">
        <v>2189</v>
      </c>
      <c r="Y286" s="55"/>
      <c r="Z286" s="148"/>
      <c r="AA286" s="219">
        <f>+Tabla4[[#This Row],[Fecha de Asignación]]</f>
        <v>45965</v>
      </c>
      <c r="AB286" s="219">
        <f>+Tabla4[[#This Row],[Fecha Envío Calidad]]</f>
        <v>45966</v>
      </c>
      <c r="AC286" s="220">
        <f>+NETWORKDAYS(Tabla4[[#This Row],[Inicio]],Tabla4[[#This Row],[Fin]],Festivos!$B$4:$B$21)</f>
        <v>2</v>
      </c>
      <c r="AD286" s="220"/>
    </row>
    <row r="287" spans="1:30" ht="13.5" customHeight="1">
      <c r="A287" s="252" t="s">
        <v>10507</v>
      </c>
      <c r="B287" s="145">
        <f t="shared" si="13"/>
        <v>2025</v>
      </c>
      <c r="C287" s="143">
        <v>45959</v>
      </c>
      <c r="D287" s="55" t="s">
        <v>1916</v>
      </c>
      <c r="E287" s="59">
        <v>20254200102563</v>
      </c>
      <c r="F287" s="55" t="s">
        <v>10135</v>
      </c>
      <c r="G287" s="59">
        <v>20254202442161</v>
      </c>
      <c r="H287" s="214" t="s">
        <v>10113</v>
      </c>
      <c r="I287" s="177" t="s">
        <v>10121</v>
      </c>
      <c r="J287" s="145" t="s">
        <v>10508</v>
      </c>
      <c r="K287" s="176" t="str">
        <f t="shared" si="14"/>
        <v>286 (2025) Fundación Santa Fé de Bogotá 20254202442161</v>
      </c>
      <c r="L287" s="145" t="s">
        <v>10122</v>
      </c>
      <c r="M287" s="55">
        <v>3</v>
      </c>
      <c r="N287" s="149">
        <v>201400</v>
      </c>
      <c r="O287" s="59">
        <v>20254300103843</v>
      </c>
      <c r="P287" s="148">
        <v>45972</v>
      </c>
      <c r="Q287" s="146">
        <v>0</v>
      </c>
      <c r="R287" s="257">
        <v>0</v>
      </c>
      <c r="S287" s="253" t="s">
        <v>47</v>
      </c>
      <c r="T287" s="148">
        <v>45965</v>
      </c>
      <c r="U287" s="148">
        <v>45965</v>
      </c>
      <c r="V287" s="148">
        <v>45965</v>
      </c>
      <c r="W287" s="148">
        <v>45965</v>
      </c>
      <c r="X287" s="55" t="s">
        <v>2189</v>
      </c>
      <c r="Y287" s="55"/>
      <c r="Z287" s="148"/>
      <c r="AA287" s="219">
        <f>+Tabla4[[#This Row],[Fecha de Asignación]]</f>
        <v>45965</v>
      </c>
      <c r="AB287" s="219">
        <f>+Tabla4[[#This Row],[Fecha Envío Calidad]]</f>
        <v>45965</v>
      </c>
      <c r="AC287" s="220">
        <f>+NETWORKDAYS(Tabla4[[#This Row],[Inicio]],Tabla4[[#This Row],[Fin]],Festivos!$B$4:$B$21)</f>
        <v>1</v>
      </c>
      <c r="AD287" s="220"/>
    </row>
    <row r="288" spans="1:30">
      <c r="A288" s="252" t="s">
        <v>10509</v>
      </c>
      <c r="B288" s="145">
        <f t="shared" ref="B288:B327" si="15">+YEAR(C288)</f>
        <v>2025</v>
      </c>
      <c r="C288" s="143">
        <v>45960</v>
      </c>
      <c r="D288" s="55" t="s">
        <v>1916</v>
      </c>
      <c r="E288" s="59">
        <v>20254200101183</v>
      </c>
      <c r="F288" s="55" t="s">
        <v>21</v>
      </c>
      <c r="G288" s="59" t="s">
        <v>10510</v>
      </c>
      <c r="H288" s="214" t="s">
        <v>10113</v>
      </c>
      <c r="I288" s="177" t="s">
        <v>10121</v>
      </c>
      <c r="J288" s="145" t="s">
        <v>10257</v>
      </c>
      <c r="K288" s="176" t="str">
        <f t="shared" ref="K288:K299" si="16">A288&amp;" ("&amp;B288&amp;") "&amp;J288&amp;" "&amp;G288</f>
        <v>287 (2025) Mired Barranquilla IPS S.A.S Resolución 91561</v>
      </c>
      <c r="L288" s="145" t="s">
        <v>1440</v>
      </c>
      <c r="M288" s="55">
        <v>82</v>
      </c>
      <c r="N288" s="151">
        <v>7127025</v>
      </c>
      <c r="O288" s="59">
        <v>20254300118453</v>
      </c>
      <c r="P288" s="148">
        <v>45987</v>
      </c>
      <c r="Q288" s="146">
        <v>0</v>
      </c>
      <c r="R288" s="151">
        <v>7127025</v>
      </c>
      <c r="S288" s="253" t="s">
        <v>71</v>
      </c>
      <c r="T288" s="148">
        <v>45965</v>
      </c>
      <c r="U288" s="148">
        <v>45966</v>
      </c>
      <c r="V288" s="148">
        <v>45972</v>
      </c>
      <c r="W288" s="148">
        <v>45986</v>
      </c>
      <c r="X288" s="55" t="s">
        <v>2189</v>
      </c>
      <c r="Y288" s="55"/>
      <c r="Z288" s="148"/>
      <c r="AA288" s="219">
        <f>+Tabla4[[#This Row],[Fecha de Asignación]]</f>
        <v>45965</v>
      </c>
      <c r="AB288" s="219">
        <f>+Tabla4[[#This Row],[Fecha Envío Calidad]]</f>
        <v>45966</v>
      </c>
      <c r="AC288" s="220">
        <f>+NETWORKDAYS(Tabla4[[#This Row],[Inicio]],Tabla4[[#This Row],[Fin]],Festivos!$B$4:$B$21)</f>
        <v>2</v>
      </c>
      <c r="AD288" s="220"/>
    </row>
    <row r="289" spans="1:30">
      <c r="A289" s="252" t="s">
        <v>10511</v>
      </c>
      <c r="B289" s="145">
        <f t="shared" si="15"/>
        <v>2025</v>
      </c>
      <c r="C289" s="143">
        <v>45960</v>
      </c>
      <c r="D289" s="55" t="s">
        <v>1916</v>
      </c>
      <c r="E289" s="59">
        <v>20254200103023</v>
      </c>
      <c r="F289" s="145" t="s">
        <v>10111</v>
      </c>
      <c r="G289" s="59">
        <v>20254200973191</v>
      </c>
      <c r="H289" s="214" t="s">
        <v>10113</v>
      </c>
      <c r="I289" s="214" t="s">
        <v>10114</v>
      </c>
      <c r="J289" s="145" t="s">
        <v>10332</v>
      </c>
      <c r="K289" s="176" t="str">
        <f t="shared" si="16"/>
        <v>288 (2025) Servicio Occidental de Salud SOS EPS 20254200973191</v>
      </c>
      <c r="L289" s="145" t="s">
        <v>1440</v>
      </c>
      <c r="M289" s="55">
        <v>2</v>
      </c>
      <c r="N289" s="151">
        <v>249120</v>
      </c>
      <c r="O289" s="59">
        <v>20254300110523</v>
      </c>
      <c r="P289" s="148">
        <v>45975</v>
      </c>
      <c r="Q289" s="146">
        <v>2</v>
      </c>
      <c r="R289" s="149">
        <v>0</v>
      </c>
      <c r="S289" s="253" t="s">
        <v>98</v>
      </c>
      <c r="T289" s="148">
        <v>45965</v>
      </c>
      <c r="U289" s="148">
        <v>45966</v>
      </c>
      <c r="V289" s="148">
        <v>45973</v>
      </c>
      <c r="W289" s="148">
        <v>45973</v>
      </c>
      <c r="X289" s="55" t="s">
        <v>2189</v>
      </c>
      <c r="Y289" s="55"/>
      <c r="Z289" s="148"/>
      <c r="AA289" s="219">
        <f>+Tabla4[[#This Row],[Fecha de Asignación]]</f>
        <v>45965</v>
      </c>
      <c r="AB289" s="219">
        <f>+Tabla4[[#This Row],[Fecha Envío Calidad]]</f>
        <v>45966</v>
      </c>
      <c r="AC289" s="220">
        <f>+NETWORKDAYS(Tabla4[[#This Row],[Inicio]],Tabla4[[#This Row],[Fin]],Festivos!$B$4:$B$21)</f>
        <v>2</v>
      </c>
      <c r="AD289" s="220"/>
    </row>
    <row r="290" spans="1:30">
      <c r="A290" s="252" t="s">
        <v>10512</v>
      </c>
      <c r="B290" s="145">
        <f t="shared" si="15"/>
        <v>2025</v>
      </c>
      <c r="C290" s="143">
        <v>45960</v>
      </c>
      <c r="D290" s="55" t="s">
        <v>1916</v>
      </c>
      <c r="E290" s="59">
        <v>20254200103163</v>
      </c>
      <c r="F290" s="55" t="s">
        <v>10135</v>
      </c>
      <c r="G290" s="59">
        <v>20254202412081</v>
      </c>
      <c r="H290" s="214" t="s">
        <v>10113</v>
      </c>
      <c r="I290" s="177" t="s">
        <v>10121</v>
      </c>
      <c r="J290" s="145" t="s">
        <v>10513</v>
      </c>
      <c r="K290" s="176" t="str">
        <f t="shared" si="16"/>
        <v>289 (2025) Centro Médico y de Rehabilitación Bahía S.A.S 20254202412081</v>
      </c>
      <c r="L290" s="145" t="s">
        <v>10133</v>
      </c>
      <c r="M290" s="55">
        <v>4</v>
      </c>
      <c r="N290" s="151">
        <v>327962</v>
      </c>
      <c r="O290" s="59">
        <v>20254300116693</v>
      </c>
      <c r="P290" s="148">
        <v>45981</v>
      </c>
      <c r="Q290" s="146">
        <v>0</v>
      </c>
      <c r="R290" s="265">
        <v>232562</v>
      </c>
      <c r="S290" s="253" t="s">
        <v>100</v>
      </c>
      <c r="T290" s="148">
        <v>45965</v>
      </c>
      <c r="U290" s="148">
        <v>45973</v>
      </c>
      <c r="V290" s="148">
        <v>45974</v>
      </c>
      <c r="W290" s="148">
        <v>45974</v>
      </c>
      <c r="X290" s="55" t="s">
        <v>2189</v>
      </c>
      <c r="Y290" s="55"/>
      <c r="Z290" s="148"/>
      <c r="AA290" s="219">
        <f>+Tabla4[[#This Row],[Fecha de Asignación]]</f>
        <v>45965</v>
      </c>
      <c r="AB290" s="219">
        <f>+Tabla4[[#This Row],[Fecha Envío Calidad]]</f>
        <v>45973</v>
      </c>
      <c r="AC290" s="220">
        <f>+NETWORKDAYS(Tabla4[[#This Row],[Inicio]],Tabla4[[#This Row],[Fin]],Festivos!$B$4:$B$21)</f>
        <v>7</v>
      </c>
      <c r="AD290" s="220"/>
    </row>
    <row r="291" spans="1:30">
      <c r="A291" s="252" t="s">
        <v>10514</v>
      </c>
      <c r="B291" s="145">
        <f t="shared" si="15"/>
        <v>2025</v>
      </c>
      <c r="C291" s="143">
        <v>45961</v>
      </c>
      <c r="D291" s="55" t="s">
        <v>1916</v>
      </c>
      <c r="E291" s="59">
        <v>20254200103523</v>
      </c>
      <c r="F291" s="145" t="s">
        <v>10111</v>
      </c>
      <c r="G291" s="59">
        <v>20254202824011</v>
      </c>
      <c r="H291" s="214" t="s">
        <v>10113</v>
      </c>
      <c r="I291" s="214" t="s">
        <v>10114</v>
      </c>
      <c r="J291" s="145" t="s">
        <v>10332</v>
      </c>
      <c r="K291" s="176" t="str">
        <f t="shared" si="16"/>
        <v>290 (2025) Servicio Occidental de Salud SOS EPS 20254202824011</v>
      </c>
      <c r="L291" s="145" t="s">
        <v>1440</v>
      </c>
      <c r="M291" s="55">
        <v>1</v>
      </c>
      <c r="N291" s="151">
        <v>738106.52</v>
      </c>
      <c r="O291" s="59">
        <v>20254300106813</v>
      </c>
      <c r="P291" s="148">
        <v>45973</v>
      </c>
      <c r="Q291" s="146">
        <v>1</v>
      </c>
      <c r="R291" s="257">
        <v>0</v>
      </c>
      <c r="S291" s="253" t="s">
        <v>10420</v>
      </c>
      <c r="T291" s="148">
        <v>45965</v>
      </c>
      <c r="U291" s="148">
        <v>45971</v>
      </c>
      <c r="V291" s="148">
        <v>45971</v>
      </c>
      <c r="W291" s="148">
        <v>45972</v>
      </c>
      <c r="X291" s="55" t="s">
        <v>2189</v>
      </c>
      <c r="Y291" s="55"/>
      <c r="Z291" s="148"/>
      <c r="AA291" s="219">
        <f>+Tabla4[[#This Row],[Fecha de Asignación]]</f>
        <v>45965</v>
      </c>
      <c r="AB291" s="219">
        <f>+Tabla4[[#This Row],[Fecha Envío Calidad]]</f>
        <v>45971</v>
      </c>
      <c r="AC291" s="220">
        <f>+NETWORKDAYS(Tabla4[[#This Row],[Inicio]],Tabla4[[#This Row],[Fin]],Festivos!$B$4:$B$21)</f>
        <v>5</v>
      </c>
      <c r="AD291" s="220"/>
    </row>
    <row r="292" spans="1:30">
      <c r="A292" s="252" t="s">
        <v>10515</v>
      </c>
      <c r="B292" s="145">
        <f t="shared" si="15"/>
        <v>2025</v>
      </c>
      <c r="C292" s="143">
        <v>45961</v>
      </c>
      <c r="D292" s="55" t="s">
        <v>1916</v>
      </c>
      <c r="E292" s="59">
        <v>20254200103633</v>
      </c>
      <c r="F292" s="212" t="s">
        <v>3</v>
      </c>
      <c r="G292" s="59">
        <v>20244205216381</v>
      </c>
      <c r="H292" s="214" t="s">
        <v>10113</v>
      </c>
      <c r="I292" s="214" t="s">
        <v>10114</v>
      </c>
      <c r="J292" s="145" t="s">
        <v>267</v>
      </c>
      <c r="K292" s="176" t="str">
        <f t="shared" si="16"/>
        <v>291 (2025) Nueva EPS 20244205216381</v>
      </c>
      <c r="L292" s="145" t="s">
        <v>10122</v>
      </c>
      <c r="M292" s="55">
        <v>15</v>
      </c>
      <c r="N292" s="149" t="s">
        <v>10516</v>
      </c>
      <c r="O292" s="59">
        <v>20254300103853</v>
      </c>
      <c r="P292" s="148">
        <v>45972</v>
      </c>
      <c r="Q292" s="146">
        <v>0</v>
      </c>
      <c r="R292" s="257">
        <v>0</v>
      </c>
      <c r="S292" s="253" t="s">
        <v>47</v>
      </c>
      <c r="T292" s="148">
        <v>45965</v>
      </c>
      <c r="U292" s="148">
        <v>45965</v>
      </c>
      <c r="V292" s="148">
        <v>45965</v>
      </c>
      <c r="W292" s="148">
        <v>45965</v>
      </c>
      <c r="X292" s="55" t="s">
        <v>2189</v>
      </c>
      <c r="Y292" s="55"/>
      <c r="Z292" s="148"/>
      <c r="AA292" s="219">
        <f>+Tabla4[[#This Row],[Fecha de Asignación]]</f>
        <v>45965</v>
      </c>
      <c r="AB292" s="219">
        <f>+Tabla4[[#This Row],[Fecha Envío Calidad]]</f>
        <v>45965</v>
      </c>
      <c r="AC292" s="220">
        <f>+NETWORKDAYS(Tabla4[[#This Row],[Inicio]],Tabla4[[#This Row],[Fin]],Festivos!$B$4:$B$21)</f>
        <v>1</v>
      </c>
      <c r="AD292" s="220"/>
    </row>
    <row r="293" spans="1:30">
      <c r="A293" s="252" t="s">
        <v>10517</v>
      </c>
      <c r="B293" s="145">
        <f t="shared" si="15"/>
        <v>2025</v>
      </c>
      <c r="C293" s="143">
        <v>45965</v>
      </c>
      <c r="D293" s="55" t="s">
        <v>1916</v>
      </c>
      <c r="E293" s="59">
        <v>20254200104073</v>
      </c>
      <c r="F293" s="55" t="s">
        <v>10132</v>
      </c>
      <c r="G293" s="59">
        <v>20254202411451</v>
      </c>
      <c r="H293" s="214" t="s">
        <v>10113</v>
      </c>
      <c r="I293" s="177" t="s">
        <v>10121</v>
      </c>
      <c r="J293" s="145" t="s">
        <v>10518</v>
      </c>
      <c r="K293" s="176" t="str">
        <f t="shared" si="16"/>
        <v>292 (2025) Centro Médico y de Rehabilitación Valle Salud S.A.S 20254202411451</v>
      </c>
      <c r="L293" s="145" t="s">
        <v>10133</v>
      </c>
      <c r="M293" s="55">
        <v>1</v>
      </c>
      <c r="N293" s="151">
        <v>40000</v>
      </c>
      <c r="O293" s="59">
        <v>20254300110583</v>
      </c>
      <c r="P293" s="148">
        <v>45975</v>
      </c>
      <c r="Q293" s="146">
        <v>1</v>
      </c>
      <c r="R293" s="257">
        <v>0</v>
      </c>
      <c r="S293" s="253" t="s">
        <v>10420</v>
      </c>
      <c r="T293" s="148">
        <v>45966</v>
      </c>
      <c r="U293" s="148">
        <v>45967</v>
      </c>
      <c r="V293" s="148">
        <v>45973</v>
      </c>
      <c r="W293" s="148">
        <v>45973</v>
      </c>
      <c r="X293" s="55" t="s">
        <v>2189</v>
      </c>
      <c r="Y293" s="55"/>
      <c r="Z293" s="148"/>
      <c r="AA293" s="219">
        <f>+Tabla4[[#This Row],[Fecha de Asignación]]</f>
        <v>45966</v>
      </c>
      <c r="AB293" s="219">
        <f>+Tabla4[[#This Row],[Fecha Envío Calidad]]</f>
        <v>45967</v>
      </c>
      <c r="AC293" s="220">
        <f>+NETWORKDAYS(Tabla4[[#This Row],[Inicio]],Tabla4[[#This Row],[Fin]],Festivos!$B$4:$B$21)</f>
        <v>2</v>
      </c>
      <c r="AD293" s="220"/>
    </row>
    <row r="294" spans="1:30">
      <c r="A294" s="252" t="s">
        <v>10519</v>
      </c>
      <c r="B294" s="145">
        <f t="shared" si="15"/>
        <v>2025</v>
      </c>
      <c r="C294" s="143">
        <v>45965</v>
      </c>
      <c r="D294" s="55" t="s">
        <v>1916</v>
      </c>
      <c r="E294" s="59">
        <v>20254200104103</v>
      </c>
      <c r="F294" s="55" t="s">
        <v>10132</v>
      </c>
      <c r="G294" s="59">
        <v>20254202423431</v>
      </c>
      <c r="H294" s="214" t="s">
        <v>10113</v>
      </c>
      <c r="I294" s="177" t="s">
        <v>10121</v>
      </c>
      <c r="J294" s="145" t="s">
        <v>10520</v>
      </c>
      <c r="K294" s="176" t="str">
        <f t="shared" si="16"/>
        <v>293 (2025) Clínica Central del Quindío S.A.S 20254202423431</v>
      </c>
      <c r="L294" s="145" t="s">
        <v>10122</v>
      </c>
      <c r="M294" s="55">
        <v>8</v>
      </c>
      <c r="N294" s="149">
        <v>237014</v>
      </c>
      <c r="O294" s="59">
        <v>20254300106023</v>
      </c>
      <c r="P294" s="148">
        <v>45972</v>
      </c>
      <c r="Q294" s="146">
        <v>0</v>
      </c>
      <c r="R294" s="174">
        <v>237014</v>
      </c>
      <c r="S294" s="253" t="s">
        <v>57</v>
      </c>
      <c r="T294" s="148">
        <v>45966</v>
      </c>
      <c r="U294" s="148">
        <v>45968</v>
      </c>
      <c r="V294" s="148">
        <v>45968</v>
      </c>
      <c r="W294" s="148">
        <v>45968</v>
      </c>
      <c r="X294" s="55" t="s">
        <v>2189</v>
      </c>
      <c r="Y294" s="55"/>
      <c r="Z294" s="148"/>
      <c r="AA294" s="219">
        <f>+Tabla4[[#This Row],[Fecha de Asignación]]</f>
        <v>45966</v>
      </c>
      <c r="AB294" s="219">
        <f>+Tabla4[[#This Row],[Fecha Envío Calidad]]</f>
        <v>45968</v>
      </c>
      <c r="AC294" s="220">
        <f>+NETWORKDAYS(Tabla4[[#This Row],[Inicio]],Tabla4[[#This Row],[Fin]],Festivos!$B$4:$B$21)</f>
        <v>3</v>
      </c>
      <c r="AD294" s="220"/>
    </row>
    <row r="295" spans="1:30">
      <c r="A295" s="252" t="s">
        <v>10521</v>
      </c>
      <c r="B295" s="145">
        <f t="shared" si="15"/>
        <v>2025</v>
      </c>
      <c r="C295" s="143">
        <v>45965</v>
      </c>
      <c r="D295" s="55" t="s">
        <v>1916</v>
      </c>
      <c r="E295" s="59">
        <v>20254200104163</v>
      </c>
      <c r="F295" s="212" t="s">
        <v>3</v>
      </c>
      <c r="G295" s="59">
        <v>20254201613641</v>
      </c>
      <c r="H295" s="214" t="s">
        <v>10113</v>
      </c>
      <c r="I295" s="214" t="s">
        <v>10114</v>
      </c>
      <c r="J295" s="145" t="s">
        <v>486</v>
      </c>
      <c r="K295" s="176" t="str">
        <f t="shared" si="16"/>
        <v>294 (2025) Mutual Ser EPS 20254201613641</v>
      </c>
      <c r="L295" s="145" t="s">
        <v>1440</v>
      </c>
      <c r="M295" s="55">
        <v>4</v>
      </c>
      <c r="N295" s="151">
        <v>2244180</v>
      </c>
      <c r="O295" s="59">
        <v>20254300110353</v>
      </c>
      <c r="P295" s="148">
        <v>45975</v>
      </c>
      <c r="Q295" s="146">
        <v>4</v>
      </c>
      <c r="R295" s="257">
        <v>0</v>
      </c>
      <c r="S295" s="253" t="s">
        <v>98</v>
      </c>
      <c r="T295" s="148">
        <v>45966</v>
      </c>
      <c r="U295" s="148">
        <v>45968</v>
      </c>
      <c r="V295" s="148">
        <v>45973</v>
      </c>
      <c r="W295" s="148">
        <v>45973</v>
      </c>
      <c r="X295" s="55" t="s">
        <v>2189</v>
      </c>
      <c r="Y295" s="55"/>
      <c r="Z295" s="148"/>
      <c r="AA295" s="219">
        <f>+Tabla4[[#This Row],[Fecha de Asignación]]</f>
        <v>45966</v>
      </c>
      <c r="AB295" s="219">
        <f>+Tabla4[[#This Row],[Fecha Envío Calidad]]</f>
        <v>45968</v>
      </c>
      <c r="AC295" s="220">
        <f>+NETWORKDAYS(Tabla4[[#This Row],[Inicio]],Tabla4[[#This Row],[Fin]],Festivos!$B$4:$B$21)</f>
        <v>3</v>
      </c>
      <c r="AD295" s="220"/>
    </row>
    <row r="296" spans="1:30">
      <c r="A296" s="252" t="s">
        <v>10522</v>
      </c>
      <c r="B296" s="145">
        <f t="shared" si="15"/>
        <v>2025</v>
      </c>
      <c r="C296" s="143">
        <v>45965</v>
      </c>
      <c r="D296" s="55" t="s">
        <v>1916</v>
      </c>
      <c r="E296" s="59">
        <v>20254200104123</v>
      </c>
      <c r="F296" s="55" t="s">
        <v>10132</v>
      </c>
      <c r="G296" s="59">
        <v>20254202530391</v>
      </c>
      <c r="H296" s="214" t="s">
        <v>10113</v>
      </c>
      <c r="I296" s="177" t="s">
        <v>10121</v>
      </c>
      <c r="J296" s="145" t="s">
        <v>10523</v>
      </c>
      <c r="K296" s="176" t="str">
        <f t="shared" si="16"/>
        <v>295 (2025) Clínica de Fracturas Tayrona IPS S.A.S 20254202530391</v>
      </c>
      <c r="L296" s="145" t="s">
        <v>10136</v>
      </c>
      <c r="M296" s="55">
        <v>1</v>
      </c>
      <c r="N296" s="151">
        <v>371900</v>
      </c>
      <c r="O296" s="59">
        <v>20254300110483</v>
      </c>
      <c r="P296" s="148">
        <v>45981</v>
      </c>
      <c r="Q296" s="146">
        <v>1</v>
      </c>
      <c r="R296" s="257">
        <v>0</v>
      </c>
      <c r="S296" s="253" t="s">
        <v>100</v>
      </c>
      <c r="T296" s="148">
        <v>45966</v>
      </c>
      <c r="U296" s="148">
        <v>45968</v>
      </c>
      <c r="V296" s="148">
        <v>45973</v>
      </c>
      <c r="W296" s="148">
        <v>45974</v>
      </c>
      <c r="X296" s="55" t="s">
        <v>2189</v>
      </c>
      <c r="Y296" s="55"/>
      <c r="Z296" s="148"/>
      <c r="AA296" s="219">
        <f>+Tabla4[[#This Row],[Fecha de Asignación]]</f>
        <v>45966</v>
      </c>
      <c r="AB296" s="219">
        <f>+Tabla4[[#This Row],[Fecha Envío Calidad]]</f>
        <v>45968</v>
      </c>
      <c r="AC296" s="220">
        <f>+NETWORKDAYS(Tabla4[[#This Row],[Inicio]],Tabla4[[#This Row],[Fin]],Festivos!$B$4:$B$21)</f>
        <v>3</v>
      </c>
      <c r="AD296" s="220"/>
    </row>
    <row r="297" spans="1:30">
      <c r="A297" s="252" t="s">
        <v>10524</v>
      </c>
      <c r="B297" s="145">
        <f t="shared" si="15"/>
        <v>2025</v>
      </c>
      <c r="C297" s="143">
        <v>45933</v>
      </c>
      <c r="D297" s="55" t="s">
        <v>1916</v>
      </c>
      <c r="E297" s="59">
        <v>20254201621891</v>
      </c>
      <c r="F297" s="55" t="s">
        <v>10129</v>
      </c>
      <c r="G297" s="59">
        <v>20254201621891</v>
      </c>
      <c r="H297" s="214" t="s">
        <v>10113</v>
      </c>
      <c r="I297" s="214" t="s">
        <v>10114</v>
      </c>
      <c r="J297" s="145" t="s">
        <v>10280</v>
      </c>
      <c r="K297" s="176" t="str">
        <f t="shared" si="16"/>
        <v>296 (2025) Dirección de Sanidad Policía Nacional 20254201621891</v>
      </c>
      <c r="L297" s="145" t="s">
        <v>1440</v>
      </c>
      <c r="M297" s="55">
        <v>1</v>
      </c>
      <c r="N297" s="149">
        <v>43110</v>
      </c>
      <c r="O297" s="59">
        <v>20254300104763</v>
      </c>
      <c r="P297" s="148">
        <v>45972</v>
      </c>
      <c r="Q297" s="146">
        <v>0</v>
      </c>
      <c r="R297" s="257">
        <v>43110</v>
      </c>
      <c r="S297" s="253" t="s">
        <v>47</v>
      </c>
      <c r="T297" s="148">
        <v>45966</v>
      </c>
      <c r="U297" s="148">
        <v>45966</v>
      </c>
      <c r="V297" s="148">
        <v>45966</v>
      </c>
      <c r="W297" s="148">
        <v>45966</v>
      </c>
      <c r="X297" s="55" t="s">
        <v>2189</v>
      </c>
      <c r="Y297" s="55"/>
      <c r="Z297" s="148"/>
      <c r="AA297" s="219">
        <f>+Tabla4[[#This Row],[Fecha de Asignación]]</f>
        <v>45966</v>
      </c>
      <c r="AB297" s="219">
        <f>+Tabla4[[#This Row],[Fecha Envío Calidad]]</f>
        <v>45966</v>
      </c>
      <c r="AC297" s="220">
        <f>+NETWORKDAYS(Tabla4[[#This Row],[Inicio]],Tabla4[[#This Row],[Fin]],Festivos!$B$4:$B$21)</f>
        <v>1</v>
      </c>
      <c r="AD297" s="220"/>
    </row>
    <row r="298" spans="1:30">
      <c r="A298" s="252" t="s">
        <v>10525</v>
      </c>
      <c r="B298" s="145">
        <f t="shared" si="15"/>
        <v>2025</v>
      </c>
      <c r="C298" s="143">
        <v>45966</v>
      </c>
      <c r="D298" s="55" t="s">
        <v>1916</v>
      </c>
      <c r="E298" s="59">
        <v>20254200104653</v>
      </c>
      <c r="F298" s="55" t="s">
        <v>10135</v>
      </c>
      <c r="G298" s="59">
        <v>20254202411921</v>
      </c>
      <c r="H298" s="214" t="s">
        <v>10113</v>
      </c>
      <c r="I298" s="177" t="s">
        <v>10121</v>
      </c>
      <c r="J298" s="145" t="s">
        <v>10526</v>
      </c>
      <c r="K298" s="176" t="str">
        <f t="shared" si="16"/>
        <v>297 (2025) Clínica Reina Catalina S.A.S 20254202411921</v>
      </c>
      <c r="L298" s="145" t="s">
        <v>10122</v>
      </c>
      <c r="M298" s="55">
        <v>1</v>
      </c>
      <c r="N298" s="151">
        <v>1849200</v>
      </c>
      <c r="O298" s="59">
        <v>20254300106463</v>
      </c>
      <c r="P298" s="148">
        <v>45973</v>
      </c>
      <c r="Q298" s="146">
        <v>0</v>
      </c>
      <c r="R298" s="174">
        <v>1849200</v>
      </c>
      <c r="S298" s="253" t="s">
        <v>68</v>
      </c>
      <c r="T298" s="148">
        <v>45968</v>
      </c>
      <c r="U298" s="148">
        <v>45971</v>
      </c>
      <c r="V298" s="148">
        <v>45971</v>
      </c>
      <c r="W298" s="148">
        <v>45971</v>
      </c>
      <c r="X298" s="55" t="s">
        <v>2189</v>
      </c>
      <c r="Y298" s="55"/>
      <c r="Z298" s="148"/>
      <c r="AA298" s="219">
        <f>+Tabla4[[#This Row],[Fecha de Asignación]]</f>
        <v>45968</v>
      </c>
      <c r="AB298" s="219">
        <f>+Tabla4[[#This Row],[Fecha Envío Calidad]]</f>
        <v>45971</v>
      </c>
      <c r="AC298" s="220">
        <f>+NETWORKDAYS(Tabla4[[#This Row],[Inicio]],Tabla4[[#This Row],[Fin]],Festivos!$B$4:$B$21)</f>
        <v>2</v>
      </c>
      <c r="AD298" s="220"/>
    </row>
    <row r="299" spans="1:30">
      <c r="A299" s="209" t="s">
        <v>10527</v>
      </c>
      <c r="B299" s="145">
        <f t="shared" si="15"/>
        <v>2025</v>
      </c>
      <c r="C299" s="143">
        <v>45966</v>
      </c>
      <c r="D299" s="212" t="s">
        <v>1916</v>
      </c>
      <c r="E299" s="213">
        <v>20254200104673</v>
      </c>
      <c r="F299" s="55" t="s">
        <v>10135</v>
      </c>
      <c r="G299" s="213">
        <v>20254202412021</v>
      </c>
      <c r="H299" s="214" t="s">
        <v>10113</v>
      </c>
      <c r="I299" s="177" t="s">
        <v>10121</v>
      </c>
      <c r="J299" s="210" t="s">
        <v>10528</v>
      </c>
      <c r="K299" s="215" t="str">
        <f t="shared" si="16"/>
        <v>298 (2025) E.S.E Hospital San Marcos 20254202412021</v>
      </c>
      <c r="L299" s="210" t="s">
        <v>10236</v>
      </c>
      <c r="M299" s="212">
        <v>5</v>
      </c>
      <c r="N299" s="216">
        <v>530733</v>
      </c>
      <c r="O299" s="213">
        <v>20254300106573</v>
      </c>
      <c r="P299" s="219">
        <v>45973</v>
      </c>
      <c r="Q299" s="217">
        <v>0</v>
      </c>
      <c r="R299" s="264">
        <v>530733</v>
      </c>
      <c r="S299" s="253" t="s">
        <v>57</v>
      </c>
      <c r="T299" s="148">
        <v>45968</v>
      </c>
      <c r="U299" s="219">
        <v>45971</v>
      </c>
      <c r="V299" s="219">
        <v>45971</v>
      </c>
      <c r="W299" s="219">
        <v>45971</v>
      </c>
      <c r="X299" s="212" t="s">
        <v>2189</v>
      </c>
      <c r="Y299" s="212"/>
      <c r="Z299" s="219"/>
      <c r="AA299" s="219">
        <f>+Tabla4[[#This Row],[Fecha de Asignación]]</f>
        <v>45968</v>
      </c>
      <c r="AB299" s="219">
        <f>+Tabla4[[#This Row],[Fecha Envío Calidad]]</f>
        <v>45971</v>
      </c>
      <c r="AC299" s="220">
        <f>+NETWORKDAYS(Tabla4[[#This Row],[Inicio]],Tabla4[[#This Row],[Fin]],Festivos!$B$4:$B$21)</f>
        <v>2</v>
      </c>
      <c r="AD299" s="220"/>
    </row>
    <row r="300" spans="1:30">
      <c r="A300" s="209" t="s">
        <v>10529</v>
      </c>
      <c r="B300" s="145">
        <f t="shared" si="15"/>
        <v>2025</v>
      </c>
      <c r="C300" s="143">
        <v>45966</v>
      </c>
      <c r="D300" s="212" t="s">
        <v>1916</v>
      </c>
      <c r="E300" s="213">
        <v>20254200104693</v>
      </c>
      <c r="F300" s="55" t="s">
        <v>10135</v>
      </c>
      <c r="G300" s="213">
        <v>20254202431451</v>
      </c>
      <c r="H300" s="214" t="s">
        <v>10113</v>
      </c>
      <c r="I300" s="177" t="s">
        <v>10121</v>
      </c>
      <c r="J300" s="210" t="s">
        <v>10530</v>
      </c>
      <c r="K300" s="215" t="str">
        <f t="shared" ref="K300:K314" si="17">A300&amp;" ("&amp;B300&amp;") "&amp;J300&amp;" "&amp;G300</f>
        <v>299 (2025) E.S.E Hospital San Juan de Dios Yarumal 20254202431451</v>
      </c>
      <c r="L300" s="210" t="s">
        <v>10122</v>
      </c>
      <c r="M300" s="212">
        <v>15</v>
      </c>
      <c r="N300" s="216">
        <v>784600</v>
      </c>
      <c r="O300" s="213">
        <v>20254300106493</v>
      </c>
      <c r="P300" s="219">
        <v>45973</v>
      </c>
      <c r="Q300" s="217">
        <v>0</v>
      </c>
      <c r="R300" s="264">
        <v>784600</v>
      </c>
      <c r="S300" s="253" t="s">
        <v>68</v>
      </c>
      <c r="T300" s="148">
        <v>45968</v>
      </c>
      <c r="U300" s="219">
        <v>45971</v>
      </c>
      <c r="V300" s="219">
        <v>45971</v>
      </c>
      <c r="W300" s="219">
        <v>45971</v>
      </c>
      <c r="X300" s="212" t="s">
        <v>2189</v>
      </c>
      <c r="Y300" s="212"/>
      <c r="Z300" s="219"/>
      <c r="AA300" s="219">
        <f>+Tabla4[[#This Row],[Fecha de Asignación]]</f>
        <v>45968</v>
      </c>
      <c r="AB300" s="219">
        <f>+Tabla4[[#This Row],[Fecha Envío Calidad]]</f>
        <v>45971</v>
      </c>
      <c r="AC300" s="220">
        <f>+NETWORKDAYS(Tabla4[[#This Row],[Inicio]],Tabla4[[#This Row],[Fin]],Festivos!$B$4:$B$21)</f>
        <v>2</v>
      </c>
      <c r="AD300" s="220"/>
    </row>
    <row r="301" spans="1:30">
      <c r="A301" s="209" t="s">
        <v>10531</v>
      </c>
      <c r="B301" s="145">
        <f t="shared" si="15"/>
        <v>2025</v>
      </c>
      <c r="C301" s="143">
        <v>45966</v>
      </c>
      <c r="D301" s="212" t="s">
        <v>1916</v>
      </c>
      <c r="E301" s="213">
        <v>20254200104803</v>
      </c>
      <c r="F301" s="212" t="s">
        <v>10132</v>
      </c>
      <c r="G301" s="213">
        <v>20254202431431</v>
      </c>
      <c r="H301" s="214" t="s">
        <v>10113</v>
      </c>
      <c r="I301" s="177" t="s">
        <v>10121</v>
      </c>
      <c r="J301" s="210" t="s">
        <v>10532</v>
      </c>
      <c r="K301" s="215" t="str">
        <f>A301&amp;" ("&amp;B301&amp;") "&amp;J301&amp;" "&amp;G301</f>
        <v>300 (2025) E.S.E Hospital Regional de Sogamoso 20254202431431</v>
      </c>
      <c r="L301" s="210" t="s">
        <v>10122</v>
      </c>
      <c r="M301" s="212">
        <v>11</v>
      </c>
      <c r="N301" s="216">
        <v>488400</v>
      </c>
      <c r="O301" s="213">
        <v>20254300106803</v>
      </c>
      <c r="P301" s="219">
        <v>45975</v>
      </c>
      <c r="Q301" s="217">
        <v>0</v>
      </c>
      <c r="R301" s="264">
        <v>425600</v>
      </c>
      <c r="S301" s="253" t="s">
        <v>57</v>
      </c>
      <c r="T301" s="219">
        <v>45968</v>
      </c>
      <c r="U301" s="219">
        <v>45971</v>
      </c>
      <c r="V301" s="219">
        <v>45971</v>
      </c>
      <c r="W301" s="219">
        <v>45972</v>
      </c>
      <c r="X301" s="212" t="s">
        <v>2189</v>
      </c>
      <c r="Y301" s="212"/>
      <c r="Z301" s="219"/>
      <c r="AA301" s="219">
        <f>+Tabla4[[#This Row],[Fecha de Asignación]]</f>
        <v>45968</v>
      </c>
      <c r="AB301" s="219">
        <f>+Tabla4[[#This Row],[Fecha Envío Calidad]]</f>
        <v>45971</v>
      </c>
      <c r="AC301" s="220">
        <f>+NETWORKDAYS(Tabla4[[#This Row],[Inicio]],Tabla4[[#This Row],[Fin]],Festivos!$B$4:$B$21)</f>
        <v>2</v>
      </c>
      <c r="AD301" s="220"/>
    </row>
    <row r="302" spans="1:30">
      <c r="A302" s="209" t="s">
        <v>10533</v>
      </c>
      <c r="B302" s="145">
        <f t="shared" si="15"/>
        <v>2025</v>
      </c>
      <c r="C302" s="143">
        <v>45966</v>
      </c>
      <c r="D302" s="212" t="s">
        <v>1916</v>
      </c>
      <c r="E302" s="213">
        <v>20254200104833</v>
      </c>
      <c r="F302" s="212" t="s">
        <v>10132</v>
      </c>
      <c r="G302" s="213">
        <v>20254202431531</v>
      </c>
      <c r="H302" s="214" t="s">
        <v>10113</v>
      </c>
      <c r="I302" s="177" t="s">
        <v>10121</v>
      </c>
      <c r="J302" s="210" t="s">
        <v>10534</v>
      </c>
      <c r="K302" s="215" t="str">
        <f t="shared" si="17"/>
        <v>301 (2025) E.S.E Hospital San Félix La Dorada Caldas 20254202431531</v>
      </c>
      <c r="L302" s="210" t="s">
        <v>1440</v>
      </c>
      <c r="M302" s="212">
        <v>1</v>
      </c>
      <c r="N302" s="216">
        <v>289305</v>
      </c>
      <c r="O302" s="213">
        <v>20254300107113</v>
      </c>
      <c r="P302" s="219">
        <v>45973</v>
      </c>
      <c r="Q302" s="217">
        <v>0</v>
      </c>
      <c r="R302" s="317">
        <v>289305</v>
      </c>
      <c r="S302" s="253" t="s">
        <v>68</v>
      </c>
      <c r="T302" s="148">
        <v>45968</v>
      </c>
      <c r="U302" s="219">
        <v>45972</v>
      </c>
      <c r="V302" s="219">
        <v>45972</v>
      </c>
      <c r="W302" s="219">
        <v>45972</v>
      </c>
      <c r="X302" s="212" t="s">
        <v>2189</v>
      </c>
      <c r="Y302" s="212"/>
      <c r="Z302" s="219"/>
      <c r="AA302" s="219">
        <f>+Tabla4[[#This Row],[Fecha de Asignación]]</f>
        <v>45968</v>
      </c>
      <c r="AB302" s="219">
        <f>+Tabla4[[#This Row],[Fecha Envío Calidad]]</f>
        <v>45972</v>
      </c>
      <c r="AC302" s="220">
        <f>+NETWORKDAYS(Tabla4[[#This Row],[Inicio]],Tabla4[[#This Row],[Fin]],Festivos!$B$4:$B$21)</f>
        <v>3</v>
      </c>
      <c r="AD302" s="220"/>
    </row>
    <row r="303" spans="1:30">
      <c r="A303" s="209" t="s">
        <v>10535</v>
      </c>
      <c r="B303" s="145">
        <f t="shared" si="15"/>
        <v>2025</v>
      </c>
      <c r="C303" s="143">
        <v>45966</v>
      </c>
      <c r="D303" s="212" t="s">
        <v>1916</v>
      </c>
      <c r="E303" s="213">
        <v>20254200104933</v>
      </c>
      <c r="F303" s="55" t="s">
        <v>10129</v>
      </c>
      <c r="G303" s="213" t="s">
        <v>10536</v>
      </c>
      <c r="H303" s="214" t="s">
        <v>10113</v>
      </c>
      <c r="I303" s="214" t="s">
        <v>10114</v>
      </c>
      <c r="J303" s="210" t="s">
        <v>374</v>
      </c>
      <c r="K303" s="215" t="str">
        <f t="shared" si="17"/>
        <v>302 (2025) Aliansalud EPS Resolución 108724</v>
      </c>
      <c r="L303" s="210" t="s">
        <v>10122</v>
      </c>
      <c r="M303" s="212">
        <v>4</v>
      </c>
      <c r="N303" s="216">
        <v>2818403.5</v>
      </c>
      <c r="O303" s="213">
        <v>20254300116333</v>
      </c>
      <c r="P303" s="219">
        <v>45975</v>
      </c>
      <c r="Q303" s="217">
        <v>0</v>
      </c>
      <c r="R303" s="263">
        <v>2793979.75</v>
      </c>
      <c r="S303" s="253" t="s">
        <v>68</v>
      </c>
      <c r="T303" s="148">
        <v>45968</v>
      </c>
      <c r="U303" s="219">
        <v>45973</v>
      </c>
      <c r="V303" s="219">
        <v>45973</v>
      </c>
      <c r="W303" s="219">
        <v>45973</v>
      </c>
      <c r="X303" s="212" t="s">
        <v>2189</v>
      </c>
      <c r="Y303" s="212"/>
      <c r="Z303" s="219"/>
      <c r="AA303" s="219">
        <f>+Tabla4[[#This Row],[Fecha de Asignación]]</f>
        <v>45968</v>
      </c>
      <c r="AB303" s="219">
        <f>+Tabla4[[#This Row],[Fecha Envío Calidad]]</f>
        <v>45973</v>
      </c>
      <c r="AC303" s="220">
        <f>+NETWORKDAYS(Tabla4[[#This Row],[Inicio]],Tabla4[[#This Row],[Fin]],Festivos!$B$4:$B$21)</f>
        <v>4</v>
      </c>
      <c r="AD303" s="220"/>
    </row>
    <row r="304" spans="1:30">
      <c r="A304" s="209" t="s">
        <v>10537</v>
      </c>
      <c r="B304" s="145">
        <f t="shared" si="15"/>
        <v>2025</v>
      </c>
      <c r="C304" s="211">
        <v>45967</v>
      </c>
      <c r="D304" s="212" t="s">
        <v>1916</v>
      </c>
      <c r="E304" s="213">
        <v>20254200105213</v>
      </c>
      <c r="F304" s="212" t="s">
        <v>10135</v>
      </c>
      <c r="G304" s="213">
        <v>20254202645721</v>
      </c>
      <c r="H304" s="214" t="s">
        <v>10113</v>
      </c>
      <c r="I304" s="177" t="s">
        <v>10121</v>
      </c>
      <c r="J304" s="210" t="s">
        <v>10538</v>
      </c>
      <c r="K304" s="215" t="str">
        <f t="shared" si="17"/>
        <v>303 (2025) Traslado Asistencial Inmediato S.A.S 20254202645721</v>
      </c>
      <c r="L304" s="210" t="s">
        <v>10122</v>
      </c>
      <c r="M304" s="212">
        <v>1</v>
      </c>
      <c r="N304" s="216">
        <v>333333</v>
      </c>
      <c r="O304" s="213">
        <v>20254300110413</v>
      </c>
      <c r="P304" s="219">
        <v>45975</v>
      </c>
      <c r="Q304" s="217">
        <v>1</v>
      </c>
      <c r="R304" s="264">
        <v>333333</v>
      </c>
      <c r="S304" s="254" t="s">
        <v>71</v>
      </c>
      <c r="T304" s="219">
        <v>45971</v>
      </c>
      <c r="U304" s="219">
        <v>45973</v>
      </c>
      <c r="V304" s="219">
        <v>45973</v>
      </c>
      <c r="W304" s="219">
        <v>45973</v>
      </c>
      <c r="X304" s="212" t="s">
        <v>2189</v>
      </c>
      <c r="Y304" s="212"/>
      <c r="Z304" s="219"/>
      <c r="AA304" s="219">
        <f>+Tabla4[[#This Row],[Fecha de Asignación]]</f>
        <v>45971</v>
      </c>
      <c r="AB304" s="219">
        <f>+Tabla4[[#This Row],[Fecha Envío Calidad]]</f>
        <v>45973</v>
      </c>
      <c r="AC304" s="220">
        <f>+NETWORKDAYS(Tabla4[[#This Row],[Inicio]],Tabla4[[#This Row],[Fin]],Festivos!$B$4:$B$21)</f>
        <v>3</v>
      </c>
      <c r="AD304" s="220"/>
    </row>
    <row r="305" spans="1:30">
      <c r="A305" s="209" t="s">
        <v>10539</v>
      </c>
      <c r="B305" s="145">
        <f t="shared" si="15"/>
        <v>2025</v>
      </c>
      <c r="C305" s="211">
        <v>45967</v>
      </c>
      <c r="D305" s="212" t="s">
        <v>1916</v>
      </c>
      <c r="E305" s="213">
        <v>20254200105183</v>
      </c>
      <c r="F305" s="212" t="s">
        <v>10135</v>
      </c>
      <c r="G305" s="213">
        <v>20254202645711</v>
      </c>
      <c r="H305" s="214" t="s">
        <v>10113</v>
      </c>
      <c r="I305" s="177" t="s">
        <v>10121</v>
      </c>
      <c r="J305" s="210" t="s">
        <v>873</v>
      </c>
      <c r="K305" s="215" t="str">
        <f t="shared" si="17"/>
        <v>304 (2025) Kenya Margarita Robayo Acosta 20254202645711</v>
      </c>
      <c r="L305" s="210" t="s">
        <v>10133</v>
      </c>
      <c r="M305" s="212">
        <v>1</v>
      </c>
      <c r="N305" s="216">
        <v>858000</v>
      </c>
      <c r="O305" s="213">
        <v>20254300110443</v>
      </c>
      <c r="P305" s="219">
        <v>45975</v>
      </c>
      <c r="Q305" s="217">
        <v>0</v>
      </c>
      <c r="R305" s="264">
        <v>858000</v>
      </c>
      <c r="S305" s="254" t="s">
        <v>71</v>
      </c>
      <c r="T305" s="219">
        <v>45971</v>
      </c>
      <c r="U305" s="219">
        <v>45973</v>
      </c>
      <c r="V305" s="219">
        <v>45973</v>
      </c>
      <c r="W305" s="219">
        <v>45973</v>
      </c>
      <c r="X305" s="212" t="s">
        <v>2189</v>
      </c>
      <c r="Y305" s="212"/>
      <c r="Z305" s="219"/>
      <c r="AA305" s="219">
        <f>+Tabla4[[#This Row],[Fecha de Asignación]]</f>
        <v>45971</v>
      </c>
      <c r="AB305" s="219">
        <f>+Tabla4[[#This Row],[Fecha Envío Calidad]]</f>
        <v>45973</v>
      </c>
      <c r="AC305" s="220">
        <f>+NETWORKDAYS(Tabla4[[#This Row],[Inicio]],Tabla4[[#This Row],[Fin]],Festivos!$B$4:$B$21)</f>
        <v>3</v>
      </c>
      <c r="AD305" s="220"/>
    </row>
    <row r="306" spans="1:30">
      <c r="A306" s="209" t="s">
        <v>10540</v>
      </c>
      <c r="B306" s="145">
        <f t="shared" si="15"/>
        <v>2025</v>
      </c>
      <c r="C306" s="211">
        <v>45967</v>
      </c>
      <c r="D306" s="212" t="s">
        <v>1916</v>
      </c>
      <c r="E306" s="213">
        <v>20254200105123</v>
      </c>
      <c r="F306" s="212" t="s">
        <v>10135</v>
      </c>
      <c r="G306" s="213">
        <v>20254202530331</v>
      </c>
      <c r="H306" s="214" t="s">
        <v>10113</v>
      </c>
      <c r="I306" s="177" t="s">
        <v>10121</v>
      </c>
      <c r="J306" s="210" t="s">
        <v>10541</v>
      </c>
      <c r="K306" s="215" t="str">
        <f t="shared" si="17"/>
        <v>305 (2025) E.S.E Hospital Regional de Aguachica Jose David Padilla Villafañe 20254202530331</v>
      </c>
      <c r="L306" s="210" t="s">
        <v>1440</v>
      </c>
      <c r="M306" s="212">
        <v>1</v>
      </c>
      <c r="N306" s="216">
        <v>73400</v>
      </c>
      <c r="O306" s="213">
        <v>20254300116483</v>
      </c>
      <c r="P306" s="219">
        <v>45975</v>
      </c>
      <c r="Q306" s="217">
        <v>0</v>
      </c>
      <c r="R306" s="264">
        <v>73400</v>
      </c>
      <c r="S306" s="253" t="s">
        <v>68</v>
      </c>
      <c r="T306" s="219">
        <v>45971</v>
      </c>
      <c r="U306" s="219">
        <v>45974</v>
      </c>
      <c r="V306" s="219">
        <v>45974</v>
      </c>
      <c r="W306" s="219">
        <v>45974</v>
      </c>
      <c r="X306" s="212" t="s">
        <v>2189</v>
      </c>
      <c r="Y306" s="212"/>
      <c r="Z306" s="219"/>
      <c r="AA306" s="219">
        <f>+Tabla4[[#This Row],[Fecha de Asignación]]</f>
        <v>45971</v>
      </c>
      <c r="AB306" s="219">
        <f>+Tabla4[[#This Row],[Fecha Envío Calidad]]</f>
        <v>45974</v>
      </c>
      <c r="AC306" s="220">
        <f>+NETWORKDAYS(Tabla4[[#This Row],[Inicio]],Tabla4[[#This Row],[Fin]],Festivos!$B$4:$B$21)</f>
        <v>4</v>
      </c>
      <c r="AD306" s="220"/>
    </row>
    <row r="307" spans="1:30">
      <c r="A307" s="209" t="s">
        <v>10542</v>
      </c>
      <c r="B307" s="145">
        <f t="shared" si="15"/>
        <v>2025</v>
      </c>
      <c r="C307" s="211">
        <v>45967</v>
      </c>
      <c r="D307" s="212" t="s">
        <v>1916</v>
      </c>
      <c r="E307" s="213">
        <v>20254200105103</v>
      </c>
      <c r="F307" s="212" t="s">
        <v>10135</v>
      </c>
      <c r="G307" s="213">
        <v>20254202431511</v>
      </c>
      <c r="H307" s="214" t="s">
        <v>10113</v>
      </c>
      <c r="I307" s="177" t="s">
        <v>10121</v>
      </c>
      <c r="J307" s="210" t="s">
        <v>2148</v>
      </c>
      <c r="K307" s="215" t="str">
        <f t="shared" si="17"/>
        <v>306 (2025) Fundación Hospital de la Misericordia 20254202431511</v>
      </c>
      <c r="L307" s="210" t="s">
        <v>10122</v>
      </c>
      <c r="M307" s="212">
        <v>5</v>
      </c>
      <c r="N307" s="216">
        <v>509500</v>
      </c>
      <c r="O307" s="213">
        <v>20254300110633</v>
      </c>
      <c r="P307" s="219">
        <v>45975</v>
      </c>
      <c r="Q307" s="217">
        <v>0</v>
      </c>
      <c r="R307" s="263">
        <v>509500</v>
      </c>
      <c r="S307" s="253" t="s">
        <v>57</v>
      </c>
      <c r="T307" s="219">
        <v>45971</v>
      </c>
      <c r="U307" s="219">
        <v>45973</v>
      </c>
      <c r="V307" s="219">
        <v>45973</v>
      </c>
      <c r="W307" s="219">
        <v>45973</v>
      </c>
      <c r="X307" s="212" t="s">
        <v>2189</v>
      </c>
      <c r="Y307" s="212"/>
      <c r="Z307" s="219"/>
      <c r="AA307" s="219">
        <f>+Tabla4[[#This Row],[Fecha de Asignación]]</f>
        <v>45971</v>
      </c>
      <c r="AB307" s="219">
        <f>+Tabla4[[#This Row],[Fecha Envío Calidad]]</f>
        <v>45973</v>
      </c>
      <c r="AC307" s="220">
        <f>+NETWORKDAYS(Tabla4[[#This Row],[Inicio]],Tabla4[[#This Row],[Fin]],Festivos!$B$4:$B$21)</f>
        <v>3</v>
      </c>
      <c r="AD307" s="220"/>
    </row>
    <row r="308" spans="1:30">
      <c r="A308" s="209" t="s">
        <v>10543</v>
      </c>
      <c r="B308" s="145">
        <f t="shared" si="15"/>
        <v>2025</v>
      </c>
      <c r="C308" s="211">
        <v>45971</v>
      </c>
      <c r="D308" s="212" t="s">
        <v>1916</v>
      </c>
      <c r="E308" s="213">
        <v>20254200105873</v>
      </c>
      <c r="F308" s="212" t="s">
        <v>10132</v>
      </c>
      <c r="G308" s="213">
        <v>20254202530501</v>
      </c>
      <c r="H308" s="214" t="s">
        <v>10113</v>
      </c>
      <c r="I308" s="177" t="s">
        <v>10121</v>
      </c>
      <c r="J308" s="210" t="s">
        <v>10544</v>
      </c>
      <c r="K308" s="215" t="str">
        <f t="shared" si="17"/>
        <v>307 (2025) Polifracturas Ciénaga IPS S.A.S 20254202530501</v>
      </c>
      <c r="L308" s="210" t="s">
        <v>1440</v>
      </c>
      <c r="M308" s="212">
        <v>1</v>
      </c>
      <c r="N308" s="216">
        <v>140000</v>
      </c>
      <c r="O308" s="213">
        <v>20254100117943</v>
      </c>
      <c r="P308" s="219">
        <v>45982</v>
      </c>
      <c r="Q308" s="217">
        <v>0</v>
      </c>
      <c r="R308" s="264">
        <v>140000</v>
      </c>
      <c r="S308" s="254" t="s">
        <v>63</v>
      </c>
      <c r="T308" s="219">
        <v>45972</v>
      </c>
      <c r="U308" s="219">
        <v>45979</v>
      </c>
      <c r="V308" s="219">
        <v>45979</v>
      </c>
      <c r="W308" s="219">
        <v>45980</v>
      </c>
      <c r="X308" s="212" t="s">
        <v>2189</v>
      </c>
      <c r="Y308" s="212"/>
      <c r="Z308" s="219"/>
      <c r="AA308" s="219">
        <f>+Tabla4[[#This Row],[Fecha de Asignación]]</f>
        <v>45972</v>
      </c>
      <c r="AB308" s="219">
        <f>+Tabla4[[#This Row],[Fecha Envío Calidad]]</f>
        <v>45979</v>
      </c>
      <c r="AC308" s="220">
        <f>+NETWORKDAYS(Tabla4[[#This Row],[Inicio]],Tabla4[[#This Row],[Fin]],Festivos!$B$4:$B$21)</f>
        <v>5</v>
      </c>
      <c r="AD308" s="220"/>
    </row>
    <row r="309" spans="1:30">
      <c r="A309" s="209" t="s">
        <v>10545</v>
      </c>
      <c r="B309" s="145">
        <f t="shared" si="15"/>
        <v>2025</v>
      </c>
      <c r="C309" s="211">
        <v>45971</v>
      </c>
      <c r="D309" s="212" t="s">
        <v>1916</v>
      </c>
      <c r="E309" s="213">
        <v>20254200106323</v>
      </c>
      <c r="F309" s="212" t="s">
        <v>10132</v>
      </c>
      <c r="G309" s="213">
        <v>20254202530561</v>
      </c>
      <c r="H309" s="214" t="s">
        <v>10113</v>
      </c>
      <c r="I309" s="177" t="s">
        <v>10121</v>
      </c>
      <c r="J309" s="210" t="s">
        <v>10546</v>
      </c>
      <c r="K309" s="215" t="str">
        <f t="shared" si="17"/>
        <v>308 (2025) Sociedad Las Lajas S.A.S 20254202530561</v>
      </c>
      <c r="L309" s="210" t="s">
        <v>10547</v>
      </c>
      <c r="M309" s="212">
        <v>24</v>
      </c>
      <c r="N309" s="216">
        <v>1112205</v>
      </c>
      <c r="O309" s="213">
        <v>20254300107063</v>
      </c>
      <c r="P309" s="219">
        <v>45975</v>
      </c>
      <c r="Q309" s="217">
        <v>24</v>
      </c>
      <c r="R309" s="264">
        <v>0</v>
      </c>
      <c r="S309" s="254" t="s">
        <v>60</v>
      </c>
      <c r="T309" s="219">
        <v>45972</v>
      </c>
      <c r="U309" s="219">
        <v>45973</v>
      </c>
      <c r="V309" s="219">
        <v>45973</v>
      </c>
      <c r="W309" s="219">
        <v>45973</v>
      </c>
      <c r="X309" s="212" t="s">
        <v>2189</v>
      </c>
      <c r="Y309" s="212"/>
      <c r="Z309" s="219"/>
      <c r="AA309" s="219">
        <f>+Tabla4[[#This Row],[Fecha de Asignación]]</f>
        <v>45972</v>
      </c>
      <c r="AB309" s="219">
        <f>+Tabla4[[#This Row],[Fecha Envío Calidad]]</f>
        <v>45973</v>
      </c>
      <c r="AC309" s="220">
        <f>+NETWORKDAYS(Tabla4[[#This Row],[Inicio]],Tabla4[[#This Row],[Fin]],Festivos!$B$4:$B$21)</f>
        <v>2</v>
      </c>
      <c r="AD309" s="220"/>
    </row>
    <row r="310" spans="1:30">
      <c r="A310" s="209" t="s">
        <v>10548</v>
      </c>
      <c r="B310" s="145">
        <f t="shared" si="15"/>
        <v>2025</v>
      </c>
      <c r="C310" s="211">
        <v>45971</v>
      </c>
      <c r="D310" s="212" t="s">
        <v>10185</v>
      </c>
      <c r="E310" s="213">
        <v>20254200106413</v>
      </c>
      <c r="F310" s="55" t="s">
        <v>10475</v>
      </c>
      <c r="G310" s="213">
        <v>20254202744771</v>
      </c>
      <c r="H310" s="214" t="s">
        <v>10113</v>
      </c>
      <c r="I310" s="177" t="s">
        <v>10121</v>
      </c>
      <c r="J310" s="210" t="s">
        <v>10233</v>
      </c>
      <c r="K310" s="215" t="str">
        <f t="shared" si="17"/>
        <v>309 (2025) Fabilu S.A.S 20254202744771</v>
      </c>
      <c r="L310" s="210" t="s">
        <v>10122</v>
      </c>
      <c r="M310" s="212">
        <v>265</v>
      </c>
      <c r="N310" s="216">
        <v>92771806</v>
      </c>
      <c r="O310" s="213"/>
      <c r="P310" s="212"/>
      <c r="Q310" s="217"/>
      <c r="R310" s="264"/>
      <c r="S310" s="254" t="s">
        <v>63</v>
      </c>
      <c r="T310" s="219">
        <v>45979</v>
      </c>
      <c r="U310" s="219"/>
      <c r="V310" s="219"/>
      <c r="W310" s="219"/>
      <c r="X310" s="212"/>
      <c r="Y310" s="212" t="s">
        <v>10549</v>
      </c>
      <c r="Z310" s="219"/>
      <c r="AA310" s="219">
        <f>+Tabla4[[#This Row],[Fecha de Asignación]]</f>
        <v>45979</v>
      </c>
      <c r="AB310" s="219">
        <f>+Tabla4[[#This Row],[Fecha Envío Calidad]]</f>
        <v>0</v>
      </c>
      <c r="AC310" s="220">
        <f>+NETWORKDAYS(Tabla4[[#This Row],[Inicio]],Tabla4[[#This Row],[Fin]],Festivos!$B$4:$B$21)</f>
        <v>-32827</v>
      </c>
      <c r="AD310" s="220"/>
    </row>
    <row r="311" spans="1:30">
      <c r="A311" s="209" t="s">
        <v>10550</v>
      </c>
      <c r="B311" s="145">
        <f t="shared" si="15"/>
        <v>2025</v>
      </c>
      <c r="C311" s="211">
        <v>45974</v>
      </c>
      <c r="D311" s="212" t="s">
        <v>1916</v>
      </c>
      <c r="E311" s="213">
        <v>20254200110643</v>
      </c>
      <c r="F311" s="212" t="s">
        <v>86</v>
      </c>
      <c r="G311" s="213">
        <v>20254202743201</v>
      </c>
      <c r="H311" s="214" t="s">
        <v>10113</v>
      </c>
      <c r="I311" s="177" t="s">
        <v>10121</v>
      </c>
      <c r="J311" s="210" t="s">
        <v>10551</v>
      </c>
      <c r="K311" s="215" t="s">
        <v>10552</v>
      </c>
      <c r="L311" s="210" t="s">
        <v>1440</v>
      </c>
      <c r="M311" s="212">
        <v>1</v>
      </c>
      <c r="N311" s="216">
        <v>2173</v>
      </c>
      <c r="O311" s="213">
        <v>20254300118023</v>
      </c>
      <c r="P311" s="219">
        <v>45982</v>
      </c>
      <c r="Q311" s="217">
        <v>0</v>
      </c>
      <c r="R311" s="216">
        <v>2173</v>
      </c>
      <c r="S311" s="254" t="s">
        <v>57</v>
      </c>
      <c r="T311" s="219">
        <v>45975</v>
      </c>
      <c r="U311" s="219">
        <v>45979</v>
      </c>
      <c r="V311" s="219">
        <v>45979</v>
      </c>
      <c r="W311" s="219">
        <v>45980</v>
      </c>
      <c r="X311" s="212" t="s">
        <v>2189</v>
      </c>
      <c r="Y311" s="212"/>
      <c r="Z311" s="219"/>
      <c r="AA311" s="219">
        <v>45975</v>
      </c>
      <c r="AB311" s="219">
        <v>0</v>
      </c>
      <c r="AC311" s="220">
        <v>-32826</v>
      </c>
      <c r="AD311" s="220"/>
    </row>
    <row r="312" spans="1:30">
      <c r="A312" s="209" t="s">
        <v>10553</v>
      </c>
      <c r="B312" s="145">
        <f t="shared" si="15"/>
        <v>2025</v>
      </c>
      <c r="C312" s="211">
        <v>45975</v>
      </c>
      <c r="D312" s="212" t="s">
        <v>10185</v>
      </c>
      <c r="E312" s="213">
        <v>20254200107283</v>
      </c>
      <c r="F312" s="212" t="s">
        <v>10475</v>
      </c>
      <c r="G312" s="213">
        <v>20254202747651</v>
      </c>
      <c r="H312" s="214" t="s">
        <v>10113</v>
      </c>
      <c r="I312" s="177" t="s">
        <v>10121</v>
      </c>
      <c r="J312" s="210" t="s">
        <v>10554</v>
      </c>
      <c r="K312" s="215" t="str">
        <f t="shared" si="17"/>
        <v>311 (2025) La inmaculada IPS S.A.S 20254202747651</v>
      </c>
      <c r="L312" s="210" t="s">
        <v>10236</v>
      </c>
      <c r="M312" s="212">
        <v>439</v>
      </c>
      <c r="N312" s="216">
        <v>22257713</v>
      </c>
      <c r="O312" s="213"/>
      <c r="P312" s="212"/>
      <c r="Q312" s="217"/>
      <c r="R312" s="264"/>
      <c r="S312" s="254" t="s">
        <v>77</v>
      </c>
      <c r="T312" s="219">
        <v>45979</v>
      </c>
      <c r="U312" s="219"/>
      <c r="V312" s="219"/>
      <c r="W312" s="219"/>
      <c r="X312" s="212"/>
      <c r="Y312" s="212"/>
      <c r="Z312" s="219"/>
      <c r="AA312" s="219" t="e">
        <v>#VALUE!</v>
      </c>
      <c r="AB312" s="219" t="e">
        <v>#VALUE!</v>
      </c>
      <c r="AC312" s="220" t="e">
        <v>#VALUE!</v>
      </c>
      <c r="AD312" s="220"/>
    </row>
    <row r="313" spans="1:30">
      <c r="A313" s="209" t="s">
        <v>10555</v>
      </c>
      <c r="B313" s="145">
        <f t="shared" si="15"/>
        <v>2025</v>
      </c>
      <c r="C313" s="211">
        <v>45975</v>
      </c>
      <c r="D313" s="212" t="s">
        <v>1916</v>
      </c>
      <c r="E313" s="213">
        <v>20254200110503</v>
      </c>
      <c r="F313" s="212" t="s">
        <v>10475</v>
      </c>
      <c r="G313" s="213">
        <v>20254202747841</v>
      </c>
      <c r="H313" s="214" t="s">
        <v>10113</v>
      </c>
      <c r="I313" s="177" t="s">
        <v>10121</v>
      </c>
      <c r="J313" s="210" t="s">
        <v>10275</v>
      </c>
      <c r="K313" s="215" t="s">
        <v>10556</v>
      </c>
      <c r="L313" s="210" t="s">
        <v>10557</v>
      </c>
      <c r="M313" s="212">
        <v>29</v>
      </c>
      <c r="N313" s="216">
        <v>16558442</v>
      </c>
      <c r="O313" s="213">
        <v>20254300118733</v>
      </c>
      <c r="P313" s="219">
        <v>45982</v>
      </c>
      <c r="Q313" s="217">
        <v>24</v>
      </c>
      <c r="R313" s="263">
        <v>257300</v>
      </c>
      <c r="S313" s="254" t="s">
        <v>68</v>
      </c>
      <c r="T313" s="219">
        <v>45979</v>
      </c>
      <c r="U313" s="219">
        <v>45981</v>
      </c>
      <c r="V313" s="219">
        <v>45981</v>
      </c>
      <c r="W313" s="219">
        <v>45981</v>
      </c>
      <c r="X313" s="212" t="s">
        <v>2189</v>
      </c>
      <c r="Y313" s="212"/>
      <c r="Z313" s="219"/>
      <c r="AA313" s="219" t="e">
        <v>#VALUE!</v>
      </c>
      <c r="AB313" s="219" t="e">
        <v>#VALUE!</v>
      </c>
      <c r="AC313" s="220" t="e">
        <v>#VALUE!</v>
      </c>
      <c r="AD313" s="220"/>
    </row>
    <row r="314" spans="1:30">
      <c r="A314" s="209" t="s">
        <v>10558</v>
      </c>
      <c r="B314" s="145">
        <f t="shared" si="15"/>
        <v>2025</v>
      </c>
      <c r="C314" s="211">
        <v>45975</v>
      </c>
      <c r="D314" s="212" t="s">
        <v>10185</v>
      </c>
      <c r="E314" s="213">
        <v>20254200117143</v>
      </c>
      <c r="F314" s="212" t="s">
        <v>10475</v>
      </c>
      <c r="G314" s="213">
        <v>20254202752731</v>
      </c>
      <c r="H314" s="214" t="s">
        <v>10113</v>
      </c>
      <c r="I314" s="177" t="s">
        <v>10121</v>
      </c>
      <c r="J314" s="210" t="s">
        <v>10559</v>
      </c>
      <c r="K314" s="215" t="str">
        <f t="shared" si="17"/>
        <v>313 (2025) Fundación Cardio Infantil - Instituto de Cardiología 20254202752731</v>
      </c>
      <c r="L314" s="210" t="s">
        <v>1440</v>
      </c>
      <c r="M314" s="212">
        <v>108</v>
      </c>
      <c r="N314" s="216">
        <v>16960194</v>
      </c>
      <c r="O314" s="213"/>
      <c r="P314" s="212"/>
      <c r="Q314" s="217"/>
      <c r="R314" s="264"/>
      <c r="S314" s="254" t="s">
        <v>77</v>
      </c>
      <c r="T314" s="219">
        <v>45979</v>
      </c>
      <c r="U314" s="219"/>
      <c r="V314" s="219"/>
      <c r="W314" s="219"/>
      <c r="X314" s="212"/>
      <c r="Y314" s="212"/>
      <c r="Z314" s="219"/>
      <c r="AA314" s="219" t="e">
        <v>#VALUE!</v>
      </c>
      <c r="AB314" s="219" t="e">
        <v>#VALUE!</v>
      </c>
      <c r="AC314" s="220" t="e">
        <v>#VALUE!</v>
      </c>
      <c r="AD314" s="220"/>
    </row>
    <row r="315" spans="1:30">
      <c r="A315" s="209" t="s">
        <v>10560</v>
      </c>
      <c r="B315" s="145">
        <f t="shared" si="15"/>
        <v>2025</v>
      </c>
      <c r="C315" s="211">
        <v>45975</v>
      </c>
      <c r="D315" s="55" t="s">
        <v>1916</v>
      </c>
      <c r="E315" s="213">
        <v>20254200117323</v>
      </c>
      <c r="F315" s="212" t="s">
        <v>10475</v>
      </c>
      <c r="G315" s="213">
        <v>20254202748331</v>
      </c>
      <c r="H315" s="214" t="s">
        <v>10113</v>
      </c>
      <c r="I315" s="177" t="s">
        <v>10121</v>
      </c>
      <c r="J315" s="210" t="s">
        <v>10561</v>
      </c>
      <c r="K315" s="215" t="s">
        <v>10562</v>
      </c>
      <c r="L315" s="210" t="s">
        <v>10133</v>
      </c>
      <c r="M315" s="212">
        <v>30</v>
      </c>
      <c r="N315" s="216">
        <v>3087122</v>
      </c>
      <c r="O315" s="213">
        <v>20254300121343</v>
      </c>
      <c r="P315" s="219">
        <v>45992</v>
      </c>
      <c r="Q315" s="217">
        <v>4</v>
      </c>
      <c r="R315" s="263">
        <v>3087122</v>
      </c>
      <c r="S315" s="254" t="s">
        <v>57</v>
      </c>
      <c r="T315" s="219">
        <v>45979</v>
      </c>
      <c r="U315" s="219">
        <v>45982</v>
      </c>
      <c r="V315" s="219">
        <v>45982</v>
      </c>
      <c r="W315" s="219">
        <v>45992</v>
      </c>
      <c r="X315" s="55" t="s">
        <v>2189</v>
      </c>
      <c r="Y315" s="212"/>
      <c r="Z315" s="219"/>
      <c r="AA315" s="219" t="e">
        <v>#VALUE!</v>
      </c>
      <c r="AB315" s="219" t="e">
        <v>#VALUE!</v>
      </c>
      <c r="AC315" s="220" t="e">
        <v>#VALUE!</v>
      </c>
      <c r="AD315" s="220"/>
    </row>
    <row r="316" spans="1:30">
      <c r="A316" s="209" t="s">
        <v>10563</v>
      </c>
      <c r="B316" s="145">
        <f t="shared" si="15"/>
        <v>2025</v>
      </c>
      <c r="C316" s="211">
        <v>45975</v>
      </c>
      <c r="D316" s="212" t="s">
        <v>1916</v>
      </c>
      <c r="E316" s="213">
        <v>20254200117393</v>
      </c>
      <c r="F316" s="212" t="s">
        <v>10475</v>
      </c>
      <c r="G316" s="213">
        <v>20254202748541</v>
      </c>
      <c r="H316" s="214" t="s">
        <v>10113</v>
      </c>
      <c r="I316" s="177" t="s">
        <v>10121</v>
      </c>
      <c r="J316" s="210" t="s">
        <v>10564</v>
      </c>
      <c r="K316" s="215" t="s">
        <v>10565</v>
      </c>
      <c r="L316" s="210" t="s">
        <v>10122</v>
      </c>
      <c r="M316" s="212">
        <v>6</v>
      </c>
      <c r="N316" s="216">
        <v>3417600</v>
      </c>
      <c r="O316" s="213">
        <v>20254300118893</v>
      </c>
      <c r="P316" s="219">
        <v>45982</v>
      </c>
      <c r="Q316" s="217">
        <v>0</v>
      </c>
      <c r="R316" s="264">
        <v>3417600</v>
      </c>
      <c r="S316" s="254" t="s">
        <v>68</v>
      </c>
      <c r="T316" s="219">
        <v>45979</v>
      </c>
      <c r="U316" s="219">
        <v>45981</v>
      </c>
      <c r="V316" s="219">
        <v>45981</v>
      </c>
      <c r="W316" s="219">
        <v>45981</v>
      </c>
      <c r="X316" s="212" t="s">
        <v>10566</v>
      </c>
      <c r="Y316" s="212"/>
      <c r="Z316" s="219"/>
      <c r="AA316" s="219" t="e">
        <v>#VALUE!</v>
      </c>
      <c r="AB316" s="219" t="e">
        <v>#VALUE!</v>
      </c>
      <c r="AC316" s="220" t="e">
        <v>#VALUE!</v>
      </c>
      <c r="AD316" s="220"/>
    </row>
    <row r="317" spans="1:30">
      <c r="A317" s="209" t="s">
        <v>10567</v>
      </c>
      <c r="B317" s="145">
        <f t="shared" si="15"/>
        <v>2025</v>
      </c>
      <c r="C317" s="211">
        <v>45792</v>
      </c>
      <c r="D317" s="212" t="s">
        <v>1916</v>
      </c>
      <c r="E317" s="213">
        <v>20254200040003</v>
      </c>
      <c r="F317" s="212" t="s">
        <v>21</v>
      </c>
      <c r="G317" s="213">
        <v>20254200012371</v>
      </c>
      <c r="H317" s="214" t="s">
        <v>10113</v>
      </c>
      <c r="I317" s="177" t="s">
        <v>10121</v>
      </c>
      <c r="J317" s="210" t="s">
        <v>10568</v>
      </c>
      <c r="K317" s="215" t="str">
        <f t="shared" ref="K317:K326" si="18">A317&amp;" ("&amp;B317&amp;") "&amp;J317&amp;" "&amp;G317</f>
        <v>316 (2025) E.S.E. Hospital Local Curumaní Cristian Moreno Pallares 20254200012371</v>
      </c>
      <c r="L317" s="210" t="s">
        <v>10569</v>
      </c>
      <c r="M317" s="212">
        <v>4</v>
      </c>
      <c r="N317" s="216">
        <v>1810890</v>
      </c>
      <c r="O317" s="213">
        <v>20254300117763</v>
      </c>
      <c r="P317" s="219">
        <v>45982</v>
      </c>
      <c r="Q317" s="217">
        <v>0</v>
      </c>
      <c r="R317" s="264">
        <v>1810790</v>
      </c>
      <c r="S317" s="254" t="s">
        <v>47</v>
      </c>
      <c r="T317" s="219">
        <v>45979</v>
      </c>
      <c r="U317" s="219">
        <v>45979</v>
      </c>
      <c r="V317" s="219">
        <v>45979</v>
      </c>
      <c r="W317" s="219">
        <v>45979</v>
      </c>
      <c r="X317" s="212" t="s">
        <v>2189</v>
      </c>
      <c r="Y317" s="212"/>
      <c r="Z317" s="219"/>
      <c r="AA317" s="219" t="e">
        <v>#VALUE!</v>
      </c>
      <c r="AB317" s="219" t="e">
        <v>#VALUE!</v>
      </c>
      <c r="AC317" s="220" t="e">
        <v>#VALUE!</v>
      </c>
      <c r="AD317" s="220"/>
    </row>
    <row r="318" spans="1:30">
      <c r="A318" s="209" t="s">
        <v>10570</v>
      </c>
      <c r="B318" s="145">
        <f t="shared" si="15"/>
        <v>2025</v>
      </c>
      <c r="C318" s="211">
        <v>45980</v>
      </c>
      <c r="D318" s="212" t="s">
        <v>10185</v>
      </c>
      <c r="E318" s="213">
        <v>20254200117833</v>
      </c>
      <c r="F318" s="212" t="s">
        <v>24</v>
      </c>
      <c r="G318" s="213" t="s">
        <v>10571</v>
      </c>
      <c r="H318" s="214" t="s">
        <v>10113</v>
      </c>
      <c r="I318" s="214" t="s">
        <v>10114</v>
      </c>
      <c r="J318" s="210" t="s">
        <v>315</v>
      </c>
      <c r="K318" s="215" t="str">
        <f t="shared" si="18"/>
        <v>317 (2025) Sanitas EPS  Resolución 110053</v>
      </c>
      <c r="L318" s="210" t="s">
        <v>10572</v>
      </c>
      <c r="M318" s="212">
        <v>6400</v>
      </c>
      <c r="N318" s="216">
        <v>3365713857.0300002</v>
      </c>
      <c r="O318" s="213"/>
      <c r="P318" s="212"/>
      <c r="Q318" s="217"/>
      <c r="R318" s="264"/>
      <c r="S318" s="254"/>
      <c r="T318" s="219"/>
      <c r="U318" s="219"/>
      <c r="V318" s="219"/>
      <c r="W318" s="219"/>
      <c r="X318" s="212"/>
      <c r="Y318" s="212"/>
      <c r="Z318" s="219"/>
      <c r="AA318" s="219" t="e">
        <v>#VALUE!</v>
      </c>
      <c r="AB318" s="219" t="e">
        <v>#VALUE!</v>
      </c>
      <c r="AC318" s="220" t="e">
        <v>#VALUE!</v>
      </c>
      <c r="AD318" s="220"/>
    </row>
    <row r="319" spans="1:30">
      <c r="A319" s="209" t="s">
        <v>10573</v>
      </c>
      <c r="B319" s="145">
        <f t="shared" si="15"/>
        <v>2025</v>
      </c>
      <c r="C319" s="211">
        <v>45835</v>
      </c>
      <c r="D319" s="212" t="s">
        <v>10185</v>
      </c>
      <c r="E319" s="213">
        <v>20254200055283</v>
      </c>
      <c r="F319" s="212" t="s">
        <v>10135</v>
      </c>
      <c r="G319" s="213">
        <v>20254200013221</v>
      </c>
      <c r="H319" s="214" t="s">
        <v>10113</v>
      </c>
      <c r="I319" s="177" t="s">
        <v>10121</v>
      </c>
      <c r="J319" s="210" t="s">
        <v>10237</v>
      </c>
      <c r="K319" s="215" t="str">
        <f t="shared" si="18"/>
        <v>318 (2025) Clínica Asotrauma S.A.S 20254200013221</v>
      </c>
      <c r="L319" s="210" t="s">
        <v>1440</v>
      </c>
      <c r="M319" s="212">
        <v>246</v>
      </c>
      <c r="N319" s="216">
        <v>19237000</v>
      </c>
      <c r="O319" s="213"/>
      <c r="P319" s="212"/>
      <c r="Q319" s="217"/>
      <c r="R319" s="264"/>
      <c r="S319" s="254" t="s">
        <v>70</v>
      </c>
      <c r="T319" s="219">
        <v>45982</v>
      </c>
      <c r="U319" s="219"/>
      <c r="V319" s="219"/>
      <c r="W319" s="219"/>
      <c r="X319" s="212"/>
      <c r="Y319" s="212"/>
      <c r="Z319" s="219"/>
      <c r="AA319" s="219" t="e">
        <v>#VALUE!</v>
      </c>
      <c r="AB319" s="219" t="e">
        <v>#VALUE!</v>
      </c>
      <c r="AC319" s="220" t="e">
        <v>#VALUE!</v>
      </c>
      <c r="AD319" s="220"/>
    </row>
    <row r="320" spans="1:30">
      <c r="A320" s="209" t="s">
        <v>10574</v>
      </c>
      <c r="B320" s="145">
        <f t="shared" si="15"/>
        <v>2025</v>
      </c>
      <c r="C320" s="211">
        <v>45982</v>
      </c>
      <c r="D320" s="212" t="s">
        <v>1916</v>
      </c>
      <c r="E320" s="213">
        <v>20254200119173</v>
      </c>
      <c r="F320" s="212" t="s">
        <v>10475</v>
      </c>
      <c r="G320" s="213">
        <v>20254202753401</v>
      </c>
      <c r="H320" s="214" t="s">
        <v>10113</v>
      </c>
      <c r="I320" s="177" t="s">
        <v>10121</v>
      </c>
      <c r="J320" s="210" t="s">
        <v>2152</v>
      </c>
      <c r="K320" s="215" t="str">
        <f t="shared" si="18"/>
        <v>319 (2025) IPS Ceinsalud del Caribe 20254202753401</v>
      </c>
      <c r="L320" s="210" t="s">
        <v>10133</v>
      </c>
      <c r="M320" s="212">
        <v>38</v>
      </c>
      <c r="N320" s="216">
        <v>7710600</v>
      </c>
      <c r="O320" s="213">
        <v>20254300120473</v>
      </c>
      <c r="P320" s="219">
        <v>45987</v>
      </c>
      <c r="Q320" s="212">
        <v>0</v>
      </c>
      <c r="R320" s="216">
        <v>7710600</v>
      </c>
      <c r="S320" s="254" t="s">
        <v>68</v>
      </c>
      <c r="T320" s="219">
        <v>45985</v>
      </c>
      <c r="U320" s="219">
        <v>45986</v>
      </c>
      <c r="V320" s="219">
        <v>45986</v>
      </c>
      <c r="W320" s="219">
        <v>45986</v>
      </c>
      <c r="X320" s="55" t="s">
        <v>2189</v>
      </c>
      <c r="Y320" s="212"/>
      <c r="Z320" s="219"/>
      <c r="AA320" s="219" t="e">
        <v>#VALUE!</v>
      </c>
      <c r="AB320" s="219" t="e">
        <v>#VALUE!</v>
      </c>
      <c r="AC320" s="220" t="e">
        <v>#VALUE!</v>
      </c>
      <c r="AD320" s="220"/>
    </row>
    <row r="321" spans="1:30">
      <c r="A321" s="209" t="s">
        <v>10575</v>
      </c>
      <c r="B321" s="145">
        <f t="shared" si="15"/>
        <v>2025</v>
      </c>
      <c r="C321" s="211">
        <v>45982</v>
      </c>
      <c r="D321" s="212" t="s">
        <v>2018</v>
      </c>
      <c r="E321" s="213">
        <v>20254200119143</v>
      </c>
      <c r="F321" s="212" t="s">
        <v>10475</v>
      </c>
      <c r="G321" s="213">
        <v>20254202752851</v>
      </c>
      <c r="H321" s="214" t="s">
        <v>10113</v>
      </c>
      <c r="I321" s="177" t="s">
        <v>10121</v>
      </c>
      <c r="J321" s="210" t="s">
        <v>10576</v>
      </c>
      <c r="K321" s="215" t="str">
        <f t="shared" si="18"/>
        <v>320 (2025) Unidad Médica San Vicente S.A.S 20254202752851</v>
      </c>
      <c r="L321" s="210" t="s">
        <v>10577</v>
      </c>
      <c r="M321" s="212">
        <v>37</v>
      </c>
      <c r="N321" s="216">
        <v>14168480</v>
      </c>
      <c r="O321" s="213">
        <v>20254300122243</v>
      </c>
      <c r="P321" s="219">
        <v>45992</v>
      </c>
      <c r="Q321" s="212">
        <v>0</v>
      </c>
      <c r="R321" s="216">
        <v>14168480</v>
      </c>
      <c r="S321" s="254" t="s">
        <v>57</v>
      </c>
      <c r="T321" s="219">
        <v>45985</v>
      </c>
      <c r="U321" s="219">
        <v>45989</v>
      </c>
      <c r="V321" s="219">
        <v>45989</v>
      </c>
      <c r="W321" s="219">
        <v>45992</v>
      </c>
      <c r="X321" s="212" t="s">
        <v>10566</v>
      </c>
      <c r="Y321" s="212"/>
      <c r="Z321" s="219"/>
      <c r="AA321" s="219" t="e">
        <v>#VALUE!</v>
      </c>
      <c r="AB321" s="219" t="e">
        <v>#VALUE!</v>
      </c>
      <c r="AC321" s="220" t="e">
        <v>#VALUE!</v>
      </c>
      <c r="AD321" s="220"/>
    </row>
    <row r="322" spans="1:30">
      <c r="A322" s="209" t="s">
        <v>10578</v>
      </c>
      <c r="B322" s="145">
        <f t="shared" si="15"/>
        <v>2025</v>
      </c>
      <c r="C322" s="211">
        <v>45982</v>
      </c>
      <c r="D322" s="212" t="s">
        <v>2018</v>
      </c>
      <c r="E322" s="213">
        <v>20254200119013</v>
      </c>
      <c r="F322" s="212" t="s">
        <v>10475</v>
      </c>
      <c r="G322" s="213">
        <v>20254202752261</v>
      </c>
      <c r="H322" s="214" t="s">
        <v>10113</v>
      </c>
      <c r="I322" s="177" t="s">
        <v>10121</v>
      </c>
      <c r="J322" s="210" t="s">
        <v>10579</v>
      </c>
      <c r="K322" s="215" t="str">
        <f t="shared" si="18"/>
        <v>321 (2025) Subred Integrada de Servicios de Salud Centro Oriente E.S.E 20254202752261</v>
      </c>
      <c r="L322" s="210" t="s">
        <v>1440</v>
      </c>
      <c r="M322" s="212">
        <v>55</v>
      </c>
      <c r="N322" s="216">
        <v>13648881</v>
      </c>
      <c r="O322" s="213">
        <v>20254300121363</v>
      </c>
      <c r="P322" s="212"/>
      <c r="Q322" s="217">
        <v>0</v>
      </c>
      <c r="R322" s="216">
        <v>13648881</v>
      </c>
      <c r="S322" s="254" t="s">
        <v>68</v>
      </c>
      <c r="T322" s="219">
        <v>45985</v>
      </c>
      <c r="U322" s="219">
        <v>45988</v>
      </c>
      <c r="V322" s="219">
        <v>45988</v>
      </c>
      <c r="W322" s="219">
        <v>45992</v>
      </c>
      <c r="X322" s="212" t="s">
        <v>10566</v>
      </c>
      <c r="Y322" s="212"/>
      <c r="Z322" s="219"/>
      <c r="AA322" s="219" t="e">
        <v>#VALUE!</v>
      </c>
      <c r="AB322" s="219" t="e">
        <v>#VALUE!</v>
      </c>
      <c r="AC322" s="220" t="e">
        <v>#VALUE!</v>
      </c>
      <c r="AD322" s="220"/>
    </row>
    <row r="323" spans="1:30">
      <c r="A323" s="209" t="s">
        <v>10580</v>
      </c>
      <c r="B323" s="145">
        <f t="shared" si="15"/>
        <v>2025</v>
      </c>
      <c r="C323" s="211">
        <v>45985</v>
      </c>
      <c r="D323" s="212" t="s">
        <v>10185</v>
      </c>
      <c r="E323" s="213">
        <v>20254200118993</v>
      </c>
      <c r="F323" s="212" t="s">
        <v>10475</v>
      </c>
      <c r="G323" s="213">
        <v>20254202756221</v>
      </c>
      <c r="H323" s="214" t="s">
        <v>10113</v>
      </c>
      <c r="I323" s="177" t="s">
        <v>10121</v>
      </c>
      <c r="J323" s="210" t="s">
        <v>10581</v>
      </c>
      <c r="K323" s="215" t="str">
        <f t="shared" si="18"/>
        <v>322 (2025) E.S.E Hospital San Rafael de Facatativá 20254202756221</v>
      </c>
      <c r="L323" s="210" t="s">
        <v>10582</v>
      </c>
      <c r="M323" s="212">
        <f>61+22+131</f>
        <v>214</v>
      </c>
      <c r="N323" s="216">
        <v>37725212</v>
      </c>
      <c r="O323" s="213"/>
      <c r="P323" s="212"/>
      <c r="Q323" s="217"/>
      <c r="R323" s="264"/>
      <c r="S323" s="254"/>
      <c r="T323" s="219"/>
      <c r="U323" s="219"/>
      <c r="V323" s="219"/>
      <c r="W323" s="219"/>
      <c r="X323" s="212"/>
      <c r="Y323" s="212"/>
      <c r="Z323" s="219"/>
      <c r="AA323" s="219" t="e">
        <v>#VALUE!</v>
      </c>
      <c r="AB323" s="219" t="e">
        <v>#VALUE!</v>
      </c>
      <c r="AC323" s="220" t="e">
        <v>#VALUE!</v>
      </c>
      <c r="AD323" s="220"/>
    </row>
    <row r="324" spans="1:30">
      <c r="A324" s="209" t="s">
        <v>10583</v>
      </c>
      <c r="B324" s="145">
        <f t="shared" si="15"/>
        <v>2025</v>
      </c>
      <c r="C324" s="211">
        <v>45982</v>
      </c>
      <c r="D324" s="212" t="s">
        <v>1916</v>
      </c>
      <c r="E324" s="213">
        <v>20254200119103</v>
      </c>
      <c r="F324" s="212" t="s">
        <v>10475</v>
      </c>
      <c r="G324" s="213">
        <v>20254202754491</v>
      </c>
      <c r="H324" s="214" t="s">
        <v>10113</v>
      </c>
      <c r="I324" s="177" t="s">
        <v>10121</v>
      </c>
      <c r="J324" s="210" t="s">
        <v>10584</v>
      </c>
      <c r="K324" s="215" t="str">
        <f t="shared" si="18"/>
        <v>323 (2025) Aclep Salud IPS S.A.S 20254202754491</v>
      </c>
      <c r="L324" s="210" t="s">
        <v>10133</v>
      </c>
      <c r="M324" s="212">
        <v>50</v>
      </c>
      <c r="N324" s="216">
        <v>7107700</v>
      </c>
      <c r="O324" s="213">
        <v>20254300121353</v>
      </c>
      <c r="P324" s="219">
        <v>45992</v>
      </c>
      <c r="Q324" s="212">
        <v>0</v>
      </c>
      <c r="R324" s="216">
        <v>7107700</v>
      </c>
      <c r="S324" s="254" t="s">
        <v>57</v>
      </c>
      <c r="T324" s="219">
        <v>45985</v>
      </c>
      <c r="U324" s="219">
        <v>45987</v>
      </c>
      <c r="V324" s="219">
        <v>45987</v>
      </c>
      <c r="W324" s="219">
        <v>45988</v>
      </c>
      <c r="X324" s="212" t="s">
        <v>2189</v>
      </c>
      <c r="Y324" s="212"/>
      <c r="Z324" s="219"/>
      <c r="AA324" s="219" t="e">
        <v>#VALUE!</v>
      </c>
      <c r="AB324" s="219" t="e">
        <v>#VALUE!</v>
      </c>
      <c r="AC324" s="220" t="e">
        <v>#VALUE!</v>
      </c>
      <c r="AD324" s="220"/>
    </row>
    <row r="325" spans="1:30">
      <c r="A325" s="209" t="s">
        <v>10585</v>
      </c>
      <c r="B325" s="145">
        <f t="shared" si="15"/>
        <v>2025</v>
      </c>
      <c r="C325" s="211">
        <v>45982</v>
      </c>
      <c r="D325" s="212" t="s">
        <v>1916</v>
      </c>
      <c r="E325" s="213">
        <v>20254200119063</v>
      </c>
      <c r="F325" s="212" t="s">
        <v>10475</v>
      </c>
      <c r="G325" s="213">
        <v>20254202753711</v>
      </c>
      <c r="H325" s="214" t="s">
        <v>10113</v>
      </c>
      <c r="I325" s="177" t="s">
        <v>10121</v>
      </c>
      <c r="J325" s="210" t="s">
        <v>830</v>
      </c>
      <c r="K325" s="215" t="str">
        <f t="shared" si="18"/>
        <v>324 (2025) Fundación Campbell 20254202753711</v>
      </c>
      <c r="L325" s="210" t="s">
        <v>10133</v>
      </c>
      <c r="M325" s="212">
        <v>64</v>
      </c>
      <c r="N325" s="216">
        <v>10717837</v>
      </c>
      <c r="O325" s="213">
        <v>20254300120683</v>
      </c>
      <c r="P325" s="219">
        <v>45987</v>
      </c>
      <c r="Q325" s="332">
        <v>0</v>
      </c>
      <c r="R325" s="333">
        <v>10717837</v>
      </c>
      <c r="S325" s="254" t="s">
        <v>68</v>
      </c>
      <c r="T325" s="219">
        <v>45985</v>
      </c>
      <c r="U325" s="219">
        <v>45986</v>
      </c>
      <c r="V325" s="219">
        <v>45986</v>
      </c>
      <c r="W325" s="219">
        <v>45986</v>
      </c>
      <c r="X325" s="55" t="s">
        <v>2189</v>
      </c>
      <c r="Y325" s="212"/>
      <c r="Z325" s="219"/>
      <c r="AA325" s="219" t="e">
        <v>#VALUE!</v>
      </c>
      <c r="AB325" s="219" t="e">
        <v>#VALUE!</v>
      </c>
      <c r="AC325" s="220" t="e">
        <v>#VALUE!</v>
      </c>
      <c r="AD325" s="220"/>
    </row>
    <row r="326" spans="1:30">
      <c r="A326" s="209" t="s">
        <v>10586</v>
      </c>
      <c r="B326" s="145">
        <f t="shared" si="15"/>
        <v>2025</v>
      </c>
      <c r="C326" s="211">
        <v>45982</v>
      </c>
      <c r="D326" s="212" t="s">
        <v>2018</v>
      </c>
      <c r="E326" s="213">
        <v>20254200118573</v>
      </c>
      <c r="F326" s="212" t="s">
        <v>10475</v>
      </c>
      <c r="G326" s="213">
        <v>20254202754121</v>
      </c>
      <c r="H326" s="214" t="s">
        <v>10113</v>
      </c>
      <c r="I326" s="177" t="s">
        <v>10121</v>
      </c>
      <c r="J326" s="210" t="s">
        <v>10587</v>
      </c>
      <c r="K326" s="215" t="str">
        <f t="shared" si="18"/>
        <v>325 (2025) Clínica La Sagrada Familia S.A.S 20254202754121</v>
      </c>
      <c r="L326" s="210" t="s">
        <v>10122</v>
      </c>
      <c r="M326" s="212">
        <v>99</v>
      </c>
      <c r="N326" s="216">
        <v>7946289.9800000004</v>
      </c>
      <c r="O326" s="213">
        <v>20254300122693</v>
      </c>
      <c r="P326" s="212"/>
      <c r="Q326" s="217">
        <v>0</v>
      </c>
      <c r="R326" s="263">
        <v>7946289.9800000004</v>
      </c>
      <c r="S326" s="254" t="s">
        <v>40</v>
      </c>
      <c r="T326" s="219">
        <v>45986</v>
      </c>
      <c r="U326" s="219">
        <v>45992</v>
      </c>
      <c r="V326" s="219">
        <v>45992</v>
      </c>
      <c r="W326" s="219">
        <v>45993</v>
      </c>
      <c r="X326" s="212" t="s">
        <v>10566</v>
      </c>
      <c r="Y326" s="212"/>
      <c r="Z326" s="219"/>
      <c r="AA326" s="219" t="e">
        <v>#VALUE!</v>
      </c>
      <c r="AB326" s="219" t="e">
        <v>#VALUE!</v>
      </c>
      <c r="AC326" s="220" t="e">
        <v>#VALUE!</v>
      </c>
      <c r="AD326" s="220"/>
    </row>
    <row r="327" spans="1:30">
      <c r="A327" s="209" t="s">
        <v>10588</v>
      </c>
      <c r="B327" s="145">
        <f t="shared" si="15"/>
        <v>2025</v>
      </c>
      <c r="C327" s="211">
        <v>45982</v>
      </c>
      <c r="D327" s="212" t="s">
        <v>1916</v>
      </c>
      <c r="E327" s="213">
        <v>20254200119633</v>
      </c>
      <c r="F327" s="55" t="s">
        <v>10120</v>
      </c>
      <c r="G327" s="213">
        <v>20244200526021</v>
      </c>
      <c r="H327" s="214" t="s">
        <v>10113</v>
      </c>
      <c r="I327" s="177" t="s">
        <v>10121</v>
      </c>
      <c r="J327" s="210" t="s">
        <v>1986</v>
      </c>
      <c r="K327" s="215" t="str">
        <f t="shared" ref="K327" si="19">A327&amp;" ("&amp;B327&amp;") "&amp;J327&amp;" "&amp;G327</f>
        <v>326 (2025) Inversiones Azalud S.A.S 20244200526021</v>
      </c>
      <c r="L327" s="210" t="s">
        <v>1440</v>
      </c>
      <c r="M327" s="212">
        <v>8</v>
      </c>
      <c r="N327" s="216">
        <v>50280</v>
      </c>
      <c r="O327" s="213" t="s">
        <v>2350</v>
      </c>
      <c r="P327" s="219">
        <v>45988</v>
      </c>
      <c r="Q327" s="217">
        <v>0</v>
      </c>
      <c r="R327" s="264">
        <v>0</v>
      </c>
      <c r="S327" s="254" t="s">
        <v>47</v>
      </c>
      <c r="T327" s="219">
        <v>45985</v>
      </c>
      <c r="U327" s="219">
        <v>45988</v>
      </c>
      <c r="V327" s="219">
        <v>45988</v>
      </c>
      <c r="W327" s="219">
        <v>45988</v>
      </c>
      <c r="X327" s="212" t="s">
        <v>2189</v>
      </c>
      <c r="Y327" s="212" t="s">
        <v>10589</v>
      </c>
      <c r="Z327" s="219"/>
      <c r="AA327" s="219" t="e">
        <v>#VALUE!</v>
      </c>
      <c r="AB327" s="219" t="e">
        <v>#VALUE!</v>
      </c>
      <c r="AC327" s="220" t="e">
        <v>#VALUE!</v>
      </c>
      <c r="AD327" s="220"/>
    </row>
    <row r="328" spans="1:30">
      <c r="A328" s="252" t="s">
        <v>10590</v>
      </c>
      <c r="B328" s="145">
        <f t="shared" ref="B328:B349" si="20">+YEAR(C328)</f>
        <v>2025</v>
      </c>
      <c r="C328" s="211">
        <v>45982</v>
      </c>
      <c r="D328" s="55" t="s">
        <v>1916</v>
      </c>
      <c r="E328" s="59">
        <v>20254200119443</v>
      </c>
      <c r="F328" s="212" t="s">
        <v>10475</v>
      </c>
      <c r="G328" s="59">
        <v>20254202748591</v>
      </c>
      <c r="H328" s="214" t="s">
        <v>10113</v>
      </c>
      <c r="I328" s="177" t="s">
        <v>10121</v>
      </c>
      <c r="J328" s="145" t="s">
        <v>10591</v>
      </c>
      <c r="K328" s="176" t="str">
        <f t="shared" ref="K328:K349" si="21">A328&amp;" ("&amp;B328&amp;") "&amp;J328&amp;" "&amp;G328</f>
        <v>327 (2025) Hospital Las Américas LTDA 20254202748591</v>
      </c>
      <c r="L328" s="145" t="s">
        <v>10133</v>
      </c>
      <c r="M328" s="55">
        <v>22</v>
      </c>
      <c r="N328" s="151">
        <v>4938295</v>
      </c>
      <c r="O328" s="59">
        <v>20254300119863</v>
      </c>
      <c r="P328" s="148">
        <v>45987</v>
      </c>
      <c r="Q328" s="146">
        <v>0</v>
      </c>
      <c r="R328" s="149">
        <v>4938295</v>
      </c>
      <c r="S328" s="253" t="s">
        <v>47</v>
      </c>
      <c r="T328" s="148">
        <v>45985</v>
      </c>
      <c r="U328" s="148">
        <v>45985</v>
      </c>
      <c r="V328" s="148">
        <v>45985</v>
      </c>
      <c r="W328" s="148">
        <v>45985</v>
      </c>
      <c r="X328" s="55" t="s">
        <v>2189</v>
      </c>
      <c r="Y328" s="55"/>
      <c r="Z328" s="148"/>
      <c r="AA328" s="219" t="e">
        <v>#VALUE!</v>
      </c>
      <c r="AB328" s="219" t="e">
        <v>#VALUE!</v>
      </c>
      <c r="AC328" s="220" t="e">
        <v>#VALUE!</v>
      </c>
      <c r="AD328" s="220"/>
    </row>
    <row r="329" spans="1:30">
      <c r="A329" s="252" t="s">
        <v>10592</v>
      </c>
      <c r="B329" s="145">
        <f t="shared" si="20"/>
        <v>2025</v>
      </c>
      <c r="C329" s="211">
        <v>45982</v>
      </c>
      <c r="D329" s="55" t="s">
        <v>1916</v>
      </c>
      <c r="E329" s="59">
        <v>20254200119473</v>
      </c>
      <c r="F329" s="212" t="s">
        <v>10475</v>
      </c>
      <c r="G329" s="59">
        <v>20254202752951</v>
      </c>
      <c r="H329" s="214" t="s">
        <v>10113</v>
      </c>
      <c r="I329" s="177" t="s">
        <v>10121</v>
      </c>
      <c r="J329" s="145" t="s">
        <v>10257</v>
      </c>
      <c r="K329" s="176" t="str">
        <f t="shared" si="21"/>
        <v>328 (2025) Mired Barranquilla IPS S.A.S 20254202752951</v>
      </c>
      <c r="L329" s="145" t="s">
        <v>10133</v>
      </c>
      <c r="M329" s="55">
        <v>18</v>
      </c>
      <c r="N329" s="151">
        <v>1920297</v>
      </c>
      <c r="O329" s="59">
        <v>20254300119883</v>
      </c>
      <c r="P329" s="148">
        <v>45987</v>
      </c>
      <c r="Q329" s="146">
        <v>18</v>
      </c>
      <c r="R329" s="149">
        <v>0</v>
      </c>
      <c r="S329" s="253" t="s">
        <v>47</v>
      </c>
      <c r="T329" s="148">
        <v>45985</v>
      </c>
      <c r="U329" s="148">
        <v>45985</v>
      </c>
      <c r="V329" s="148">
        <v>45985</v>
      </c>
      <c r="W329" s="148">
        <v>45985</v>
      </c>
      <c r="X329" s="55" t="s">
        <v>2189</v>
      </c>
      <c r="Y329" s="55"/>
      <c r="Z329" s="148"/>
      <c r="AA329" s="219" t="e">
        <v>#VALUE!</v>
      </c>
      <c r="AB329" s="219" t="e">
        <v>#VALUE!</v>
      </c>
      <c r="AC329" s="220" t="e">
        <v>#VALUE!</v>
      </c>
      <c r="AD329" s="220"/>
    </row>
    <row r="330" spans="1:30">
      <c r="A330" s="252" t="s">
        <v>10593</v>
      </c>
      <c r="B330" s="145">
        <f t="shared" si="20"/>
        <v>2025</v>
      </c>
      <c r="C330" s="211">
        <v>45982</v>
      </c>
      <c r="D330" s="55" t="s">
        <v>2018</v>
      </c>
      <c r="E330" s="59">
        <v>20254200119493</v>
      </c>
      <c r="F330" s="212" t="s">
        <v>10475</v>
      </c>
      <c r="G330" s="59">
        <v>20254202752661</v>
      </c>
      <c r="H330" s="214" t="s">
        <v>10113</v>
      </c>
      <c r="I330" s="177" t="s">
        <v>10121</v>
      </c>
      <c r="J330" s="145" t="s">
        <v>10262</v>
      </c>
      <c r="K330" s="176" t="str">
        <f t="shared" si="21"/>
        <v>329 (2025) Clínica Altos de San Vicente S.A.S 20254202752661</v>
      </c>
      <c r="L330" s="145" t="s">
        <v>1440</v>
      </c>
      <c r="M330" s="55">
        <v>7</v>
      </c>
      <c r="N330" s="151">
        <f>2476200+2846879</f>
        <v>5323079</v>
      </c>
      <c r="O330" s="59">
        <v>20254300122033</v>
      </c>
      <c r="P330" s="55"/>
      <c r="Q330" s="146">
        <v>0</v>
      </c>
      <c r="R330" s="151">
        <f>2476200+2846879</f>
        <v>5323079</v>
      </c>
      <c r="S330" s="253" t="s">
        <v>68</v>
      </c>
      <c r="T330" s="148">
        <v>45985</v>
      </c>
      <c r="U330" s="148">
        <v>45989</v>
      </c>
      <c r="V330" s="148">
        <v>45989</v>
      </c>
      <c r="W330" s="148">
        <v>45992</v>
      </c>
      <c r="X330" s="212" t="s">
        <v>10566</v>
      </c>
      <c r="Y330" s="55"/>
      <c r="Z330" s="148"/>
      <c r="AA330" s="219" t="e">
        <v>#VALUE!</v>
      </c>
      <c r="AB330" s="219" t="e">
        <v>#VALUE!</v>
      </c>
      <c r="AC330" s="220" t="e">
        <v>#VALUE!</v>
      </c>
      <c r="AD330" s="220"/>
    </row>
    <row r="331" spans="1:30">
      <c r="A331" s="252" t="s">
        <v>10594</v>
      </c>
      <c r="B331" s="145">
        <f t="shared" si="20"/>
        <v>2025</v>
      </c>
      <c r="C331" s="143">
        <v>45985</v>
      </c>
      <c r="D331" s="55" t="s">
        <v>10185</v>
      </c>
      <c r="E331" s="59">
        <v>20254200119943</v>
      </c>
      <c r="F331" s="55" t="s">
        <v>86</v>
      </c>
      <c r="G331" s="59">
        <v>20254202743181</v>
      </c>
      <c r="H331" s="214" t="s">
        <v>10113</v>
      </c>
      <c r="I331" s="177" t="s">
        <v>10121</v>
      </c>
      <c r="J331" s="145" t="s">
        <v>10595</v>
      </c>
      <c r="K331" s="176" t="str">
        <f t="shared" si="21"/>
        <v>330 (2025) Clínica de Urgencias Bucaramanga S.A.S 20254202743181</v>
      </c>
      <c r="L331" s="145" t="s">
        <v>10122</v>
      </c>
      <c r="M331" s="55">
        <v>17</v>
      </c>
      <c r="N331" s="151">
        <v>877466</v>
      </c>
      <c r="O331" s="59"/>
      <c r="P331" s="55"/>
      <c r="Q331" s="146"/>
      <c r="R331" s="149"/>
      <c r="S331" s="253" t="s">
        <v>98</v>
      </c>
      <c r="T331" s="148">
        <v>45986</v>
      </c>
      <c r="U331" s="148"/>
      <c r="V331" s="148"/>
      <c r="W331" s="148"/>
      <c r="X331" s="55"/>
      <c r="Y331" s="55"/>
      <c r="Z331" s="148"/>
      <c r="AA331" s="219" t="e">
        <v>#VALUE!</v>
      </c>
      <c r="AB331" s="219" t="e">
        <v>#VALUE!</v>
      </c>
      <c r="AC331" s="220" t="e">
        <v>#VALUE!</v>
      </c>
      <c r="AD331" s="220"/>
    </row>
    <row r="332" spans="1:30">
      <c r="A332" s="252" t="s">
        <v>10596</v>
      </c>
      <c r="B332" s="145">
        <f t="shared" si="20"/>
        <v>2025</v>
      </c>
      <c r="C332" s="143">
        <v>45985</v>
      </c>
      <c r="D332" s="55" t="s">
        <v>10185</v>
      </c>
      <c r="E332" s="59">
        <v>20254200120293</v>
      </c>
      <c r="F332" s="55" t="s">
        <v>24</v>
      </c>
      <c r="G332" s="59">
        <v>20244204676591</v>
      </c>
      <c r="H332" s="214" t="s">
        <v>10113</v>
      </c>
      <c r="I332" s="214" t="s">
        <v>10114</v>
      </c>
      <c r="J332" s="145" t="s">
        <v>374</v>
      </c>
      <c r="K332" s="176" t="str">
        <f t="shared" si="21"/>
        <v>331 (2025) Aliansalud EPS 20244204676591</v>
      </c>
      <c r="L332" s="145" t="s">
        <v>10597</v>
      </c>
      <c r="M332" s="55">
        <v>320</v>
      </c>
      <c r="N332" s="151">
        <v>333317103.42000002</v>
      </c>
      <c r="O332" s="59"/>
      <c r="P332" s="55"/>
      <c r="Q332" s="146"/>
      <c r="R332" s="149"/>
      <c r="S332" s="253" t="s">
        <v>72</v>
      </c>
      <c r="T332" s="148">
        <v>45986</v>
      </c>
      <c r="U332" s="148"/>
      <c r="V332" s="148"/>
      <c r="W332" s="148"/>
      <c r="X332" s="55"/>
      <c r="Y332" s="55"/>
      <c r="Z332" s="148"/>
      <c r="AA332" s="219" t="e">
        <v>#VALUE!</v>
      </c>
      <c r="AB332" s="219" t="e">
        <v>#VALUE!</v>
      </c>
      <c r="AC332" s="220" t="e">
        <v>#VALUE!</v>
      </c>
      <c r="AD332" s="220"/>
    </row>
    <row r="333" spans="1:30">
      <c r="A333" s="252" t="s">
        <v>10598</v>
      </c>
      <c r="B333" s="145">
        <f t="shared" si="20"/>
        <v>2025</v>
      </c>
      <c r="C333" s="143">
        <v>45985</v>
      </c>
      <c r="D333" s="55" t="s">
        <v>10185</v>
      </c>
      <c r="E333" s="59">
        <v>20254200120383</v>
      </c>
      <c r="F333" s="212" t="s">
        <v>10475</v>
      </c>
      <c r="G333" s="59">
        <v>20254202753521</v>
      </c>
      <c r="H333" s="214" t="s">
        <v>10113</v>
      </c>
      <c r="I333" s="177" t="s">
        <v>10121</v>
      </c>
      <c r="J333" s="145" t="s">
        <v>10599</v>
      </c>
      <c r="K333" s="176" t="str">
        <f t="shared" si="21"/>
        <v>332 (2025) Clínica Casanare S.A 20254202753521</v>
      </c>
      <c r="L333" s="145" t="s">
        <v>10557</v>
      </c>
      <c r="M333" s="55">
        <v>23</v>
      </c>
      <c r="N333" s="151">
        <v>2697665</v>
      </c>
      <c r="O333" s="59"/>
      <c r="P333" s="55"/>
      <c r="Q333" s="146"/>
      <c r="R333" s="149"/>
      <c r="S333" s="254" t="s">
        <v>57</v>
      </c>
      <c r="T333" s="148">
        <v>45986</v>
      </c>
      <c r="U333" s="148"/>
      <c r="V333" s="148"/>
      <c r="W333" s="148"/>
      <c r="X333" s="55"/>
      <c r="Y333" s="55"/>
      <c r="Z333" s="148"/>
      <c r="AA333" s="219" t="e">
        <v>#VALUE!</v>
      </c>
      <c r="AB333" s="219" t="e">
        <v>#VALUE!</v>
      </c>
      <c r="AC333" s="220" t="e">
        <v>#VALUE!</v>
      </c>
      <c r="AD333" s="220"/>
    </row>
    <row r="334" spans="1:30">
      <c r="A334" s="252" t="s">
        <v>10600</v>
      </c>
      <c r="B334" s="145">
        <f t="shared" si="20"/>
        <v>2025</v>
      </c>
      <c r="C334" s="143">
        <v>45985</v>
      </c>
      <c r="D334" s="55" t="s">
        <v>2018</v>
      </c>
      <c r="E334" s="59">
        <v>20254200120403</v>
      </c>
      <c r="F334" s="55" t="s">
        <v>24</v>
      </c>
      <c r="G334" s="59">
        <v>20254202530921</v>
      </c>
      <c r="H334" s="214" t="s">
        <v>10113</v>
      </c>
      <c r="I334" s="214" t="s">
        <v>10114</v>
      </c>
      <c r="J334" s="145" t="s">
        <v>389</v>
      </c>
      <c r="K334" s="176" t="str">
        <f t="shared" si="21"/>
        <v>333 (2025) Salud Total EPS 20254202530921</v>
      </c>
      <c r="L334" s="145" t="s">
        <v>10236</v>
      </c>
      <c r="M334" s="55">
        <v>2</v>
      </c>
      <c r="N334" s="151">
        <v>86920</v>
      </c>
      <c r="O334" s="59">
        <v>20254300122363</v>
      </c>
      <c r="P334" s="55"/>
      <c r="Q334" s="146">
        <v>0</v>
      </c>
      <c r="R334" s="149">
        <v>86920</v>
      </c>
      <c r="S334" s="253" t="s">
        <v>68</v>
      </c>
      <c r="T334" s="148">
        <v>45986</v>
      </c>
      <c r="U334" s="148">
        <v>45992</v>
      </c>
      <c r="V334" s="148">
        <v>45992</v>
      </c>
      <c r="W334" s="148">
        <v>45993</v>
      </c>
      <c r="X334" s="212" t="s">
        <v>10566</v>
      </c>
      <c r="Y334" s="55"/>
      <c r="Z334" s="148"/>
      <c r="AA334" s="219" t="e">
        <v>#VALUE!</v>
      </c>
      <c r="AB334" s="219" t="e">
        <v>#VALUE!</v>
      </c>
      <c r="AC334" s="220" t="e">
        <v>#VALUE!</v>
      </c>
      <c r="AD334" s="220"/>
    </row>
    <row r="335" spans="1:30">
      <c r="A335" s="252" t="s">
        <v>10601</v>
      </c>
      <c r="B335" s="145">
        <f t="shared" si="20"/>
        <v>2025</v>
      </c>
      <c r="C335" s="143">
        <v>45986</v>
      </c>
      <c r="D335" s="55" t="s">
        <v>10185</v>
      </c>
      <c r="E335" s="59">
        <v>20254200120413</v>
      </c>
      <c r="F335" s="55" t="s">
        <v>24</v>
      </c>
      <c r="G335" s="59">
        <v>20254202742431</v>
      </c>
      <c r="H335" s="214" t="s">
        <v>10113</v>
      </c>
      <c r="I335" s="214" t="s">
        <v>10114</v>
      </c>
      <c r="J335" s="145" t="s">
        <v>246</v>
      </c>
      <c r="K335" s="176" t="str">
        <f t="shared" si="21"/>
        <v>334 (2025) Compensar EPS 20254202742431</v>
      </c>
      <c r="L335" s="145" t="s">
        <v>10398</v>
      </c>
      <c r="M335" s="55">
        <v>4</v>
      </c>
      <c r="N335" s="151">
        <v>1248230</v>
      </c>
      <c r="O335" s="59"/>
      <c r="P335" s="55"/>
      <c r="Q335" s="146"/>
      <c r="R335" s="149"/>
      <c r="S335" s="253" t="s">
        <v>98</v>
      </c>
      <c r="T335" s="148">
        <v>45986</v>
      </c>
      <c r="U335" s="148"/>
      <c r="V335" s="148"/>
      <c r="W335" s="148"/>
      <c r="X335" s="55"/>
      <c r="Y335" s="55"/>
      <c r="Z335" s="148"/>
      <c r="AA335" s="219" t="e">
        <v>#VALUE!</v>
      </c>
      <c r="AB335" s="219" t="e">
        <v>#VALUE!</v>
      </c>
      <c r="AC335" s="220" t="e">
        <v>#VALUE!</v>
      </c>
      <c r="AD335" s="220"/>
    </row>
    <row r="336" spans="1:30">
      <c r="A336" s="252" t="s">
        <v>10602</v>
      </c>
      <c r="B336" s="145">
        <f t="shared" si="20"/>
        <v>2025</v>
      </c>
      <c r="C336" s="143">
        <v>45986</v>
      </c>
      <c r="D336" s="55" t="s">
        <v>2018</v>
      </c>
      <c r="E336" s="59">
        <v>20254200120453</v>
      </c>
      <c r="F336" s="55" t="s">
        <v>10124</v>
      </c>
      <c r="G336" s="59">
        <v>20254202774401</v>
      </c>
      <c r="H336" s="214" t="s">
        <v>10113</v>
      </c>
      <c r="I336" s="177" t="s">
        <v>10121</v>
      </c>
      <c r="J336" s="145" t="s">
        <v>10603</v>
      </c>
      <c r="K336" s="176" t="str">
        <f t="shared" si="21"/>
        <v>335 (2025) E.S.E Hospital San Juan de Dios de Lebrija 20254202774401</v>
      </c>
      <c r="L336" s="145" t="s">
        <v>1440</v>
      </c>
      <c r="M336" s="55">
        <v>4</v>
      </c>
      <c r="N336" s="151">
        <v>122841</v>
      </c>
      <c r="O336" s="59">
        <v>20254300122253</v>
      </c>
      <c r="P336" s="55"/>
      <c r="Q336" s="146">
        <v>0</v>
      </c>
      <c r="R336" s="151">
        <v>122841</v>
      </c>
      <c r="S336" s="253" t="s">
        <v>57</v>
      </c>
      <c r="T336" s="148">
        <v>45986</v>
      </c>
      <c r="U336" s="148">
        <v>45989</v>
      </c>
      <c r="V336" s="148">
        <v>45989</v>
      </c>
      <c r="W336" s="148">
        <v>45992</v>
      </c>
      <c r="X336" s="212" t="s">
        <v>10566</v>
      </c>
      <c r="Y336" s="55"/>
      <c r="Z336" s="148"/>
      <c r="AA336" s="219" t="e">
        <v>#VALUE!</v>
      </c>
      <c r="AB336" s="219" t="e">
        <v>#VALUE!</v>
      </c>
      <c r="AC336" s="220" t="e">
        <v>#VALUE!</v>
      </c>
      <c r="AD336" s="220"/>
    </row>
    <row r="337" spans="1:30">
      <c r="A337" s="252" t="s">
        <v>10604</v>
      </c>
      <c r="B337" s="145">
        <f t="shared" si="20"/>
        <v>2025</v>
      </c>
      <c r="C337" s="143">
        <v>45986</v>
      </c>
      <c r="D337" s="55" t="s">
        <v>2018</v>
      </c>
      <c r="E337" s="59">
        <v>20254200120463</v>
      </c>
      <c r="F337" s="55" t="s">
        <v>10124</v>
      </c>
      <c r="G337" s="59">
        <v>20254202774791</v>
      </c>
      <c r="H337" s="214" t="s">
        <v>10113</v>
      </c>
      <c r="I337" s="177" t="s">
        <v>10121</v>
      </c>
      <c r="J337" s="145" t="s">
        <v>10605</v>
      </c>
      <c r="K337" s="176" t="str">
        <f t="shared" si="21"/>
        <v>336 (2025) E.S.E Hospital San Rafael de Leticia 20254202774791</v>
      </c>
      <c r="L337" s="145" t="s">
        <v>1440</v>
      </c>
      <c r="M337" s="55">
        <v>7</v>
      </c>
      <c r="N337" s="151">
        <v>190017</v>
      </c>
      <c r="O337" s="59">
        <v>20254300122863</v>
      </c>
      <c r="P337" s="55"/>
      <c r="Q337" s="146">
        <v>0</v>
      </c>
      <c r="R337" s="208">
        <v>190017</v>
      </c>
      <c r="S337" s="253" t="s">
        <v>68</v>
      </c>
      <c r="T337" s="148">
        <v>45986</v>
      </c>
      <c r="U337" s="148">
        <v>45992</v>
      </c>
      <c r="V337" s="148">
        <v>45992</v>
      </c>
      <c r="W337" s="148">
        <v>45993</v>
      </c>
      <c r="X337" s="212" t="s">
        <v>10566</v>
      </c>
      <c r="Y337" s="55"/>
      <c r="Z337" s="148"/>
      <c r="AA337" s="219" t="e">
        <v>#VALUE!</v>
      </c>
      <c r="AB337" s="219" t="e">
        <v>#VALUE!</v>
      </c>
      <c r="AC337" s="220" t="e">
        <v>#VALUE!</v>
      </c>
      <c r="AD337" s="220"/>
    </row>
    <row r="338" spans="1:30">
      <c r="A338" s="252" t="s">
        <v>10606</v>
      </c>
      <c r="B338" s="145">
        <f t="shared" si="20"/>
        <v>2025</v>
      </c>
      <c r="C338" s="143">
        <v>45986</v>
      </c>
      <c r="D338" s="55" t="s">
        <v>10185</v>
      </c>
      <c r="E338" s="59">
        <v>20254200120503</v>
      </c>
      <c r="F338" s="55" t="s">
        <v>10124</v>
      </c>
      <c r="G338" s="59">
        <v>20254202774841</v>
      </c>
      <c r="H338" s="214" t="s">
        <v>10113</v>
      </c>
      <c r="I338" s="177" t="s">
        <v>10121</v>
      </c>
      <c r="J338" s="145" t="s">
        <v>10607</v>
      </c>
      <c r="K338" s="176" t="str">
        <f t="shared" si="21"/>
        <v>337 (2025) E.S.E Hospital Universitario San Jorge 20254202774841</v>
      </c>
      <c r="L338" s="145" t="s">
        <v>1440</v>
      </c>
      <c r="M338" s="55">
        <v>25</v>
      </c>
      <c r="N338" s="151">
        <v>1044978</v>
      </c>
      <c r="O338" s="59"/>
      <c r="P338" s="55"/>
      <c r="Q338" s="146"/>
      <c r="R338" s="149"/>
      <c r="S338" s="253" t="s">
        <v>57</v>
      </c>
      <c r="T338" s="148">
        <v>45986</v>
      </c>
      <c r="U338" s="148"/>
      <c r="V338" s="148"/>
      <c r="W338" s="148"/>
      <c r="X338" s="55"/>
      <c r="Y338" s="55"/>
      <c r="Z338" s="148"/>
      <c r="AA338" s="219" t="e">
        <v>#VALUE!</v>
      </c>
      <c r="AB338" s="219" t="e">
        <v>#VALUE!</v>
      </c>
      <c r="AC338" s="220" t="e">
        <v>#VALUE!</v>
      </c>
      <c r="AD338" s="220"/>
    </row>
    <row r="339" spans="1:30">
      <c r="A339" s="252" t="s">
        <v>10608</v>
      </c>
      <c r="B339" s="145">
        <f t="shared" si="20"/>
        <v>2025</v>
      </c>
      <c r="C339" s="143">
        <v>45986</v>
      </c>
      <c r="D339" s="55" t="s">
        <v>10185</v>
      </c>
      <c r="E339" s="59">
        <v>20254200120553</v>
      </c>
      <c r="F339" s="55" t="s">
        <v>10135</v>
      </c>
      <c r="G339" s="59" t="s">
        <v>10609</v>
      </c>
      <c r="H339" s="144" t="s">
        <v>10113</v>
      </c>
      <c r="I339" s="144" t="s">
        <v>10121</v>
      </c>
      <c r="J339" s="145" t="s">
        <v>10173</v>
      </c>
      <c r="K339" s="55" t="str">
        <f t="shared" si="21"/>
        <v>338 (2025) Hospital Departamental San Antonio de Pitalito E.S.E Resoluión 61096</v>
      </c>
      <c r="L339" s="145" t="s">
        <v>10133</v>
      </c>
      <c r="M339" s="55">
        <v>135</v>
      </c>
      <c r="N339" s="151">
        <v>20138244</v>
      </c>
      <c r="O339" s="59"/>
      <c r="P339" s="55"/>
      <c r="Q339" s="146"/>
      <c r="R339" s="149"/>
      <c r="S339" s="253"/>
      <c r="T339" s="148"/>
      <c r="U339" s="148"/>
      <c r="V339" s="148"/>
      <c r="W339" s="148"/>
      <c r="X339" s="55"/>
      <c r="Y339" s="55"/>
      <c r="Z339" s="148"/>
      <c r="AA339" s="219" t="e">
        <v>#VALUE!</v>
      </c>
      <c r="AB339" s="219" t="e">
        <v>#VALUE!</v>
      </c>
      <c r="AC339" s="220" t="e">
        <v>#VALUE!</v>
      </c>
      <c r="AD339" s="220"/>
    </row>
    <row r="340" spans="1:30">
      <c r="A340" s="252" t="s">
        <v>10610</v>
      </c>
      <c r="B340" s="145">
        <f t="shared" si="20"/>
        <v>2025</v>
      </c>
      <c r="C340" s="143">
        <v>45988</v>
      </c>
      <c r="D340" s="55" t="s">
        <v>10185</v>
      </c>
      <c r="E340" s="59">
        <v>20254200120933</v>
      </c>
      <c r="F340" s="55" t="s">
        <v>10120</v>
      </c>
      <c r="G340" s="59">
        <v>20254202778411</v>
      </c>
      <c r="H340" s="144" t="s">
        <v>10113</v>
      </c>
      <c r="I340" s="144" t="s">
        <v>10121</v>
      </c>
      <c r="J340" s="145" t="s">
        <v>10611</v>
      </c>
      <c r="K340" s="176" t="str">
        <f t="shared" si="21"/>
        <v>339 (2025) Fundación Hospital San Carlos 20254202778411</v>
      </c>
      <c r="L340" s="145" t="s">
        <v>10122</v>
      </c>
      <c r="M340" s="55">
        <v>3</v>
      </c>
      <c r="N340" s="151">
        <v>769400</v>
      </c>
      <c r="O340" s="59"/>
      <c r="P340" s="55"/>
      <c r="Q340" s="146"/>
      <c r="R340" s="149"/>
      <c r="S340" s="253" t="s">
        <v>68</v>
      </c>
      <c r="T340" s="148">
        <v>45992</v>
      </c>
      <c r="U340" s="148"/>
      <c r="V340" s="148"/>
      <c r="W340" s="148"/>
      <c r="X340" s="55"/>
      <c r="Y340" s="55"/>
      <c r="Z340" s="148"/>
      <c r="AA340" s="219" t="e">
        <v>#VALUE!</v>
      </c>
      <c r="AB340" s="219" t="e">
        <v>#VALUE!</v>
      </c>
      <c r="AC340" s="220" t="e">
        <v>#VALUE!</v>
      </c>
      <c r="AD340" s="220"/>
    </row>
    <row r="341" spans="1:30">
      <c r="A341" s="252" t="s">
        <v>10612</v>
      </c>
      <c r="B341" s="145">
        <f t="shared" si="20"/>
        <v>2025</v>
      </c>
      <c r="C341" s="143">
        <v>45988</v>
      </c>
      <c r="D341" s="55" t="s">
        <v>10185</v>
      </c>
      <c r="E341" s="59">
        <v>20254200121753</v>
      </c>
      <c r="F341" s="55" t="s">
        <v>24</v>
      </c>
      <c r="G341" s="59" t="s">
        <v>10613</v>
      </c>
      <c r="H341" s="144" t="s">
        <v>10113</v>
      </c>
      <c r="I341" s="214" t="s">
        <v>10114</v>
      </c>
      <c r="J341" s="145" t="s">
        <v>389</v>
      </c>
      <c r="K341" s="176" t="str">
        <f t="shared" si="21"/>
        <v>340 (2025) Salud Total EPS Auto 472</v>
      </c>
      <c r="L341" s="145" t="s">
        <v>10125</v>
      </c>
      <c r="M341" s="55">
        <v>7</v>
      </c>
      <c r="N341" s="151">
        <v>2667386</v>
      </c>
      <c r="O341" s="59"/>
      <c r="P341" s="55"/>
      <c r="Q341" s="146"/>
      <c r="R341" s="149"/>
      <c r="S341" s="253" t="s">
        <v>40</v>
      </c>
      <c r="T341" s="148">
        <v>45992</v>
      </c>
      <c r="U341" s="148"/>
      <c r="V341" s="148"/>
      <c r="W341" s="148"/>
      <c r="X341" s="55"/>
      <c r="Y341" s="55"/>
      <c r="Z341" s="148"/>
      <c r="AA341" s="219" t="e">
        <v>#VALUE!</v>
      </c>
      <c r="AB341" s="219" t="e">
        <v>#VALUE!</v>
      </c>
      <c r="AC341" s="220" t="e">
        <v>#VALUE!</v>
      </c>
      <c r="AD341" s="220"/>
    </row>
    <row r="342" spans="1:30">
      <c r="A342" s="252" t="s">
        <v>10614</v>
      </c>
      <c r="B342" s="145">
        <f t="shared" si="20"/>
        <v>1900</v>
      </c>
      <c r="C342" s="143"/>
      <c r="D342" s="55" t="s">
        <v>10185</v>
      </c>
      <c r="E342" s="59"/>
      <c r="F342" s="55"/>
      <c r="G342" s="59"/>
      <c r="H342" s="177"/>
      <c r="I342" s="177"/>
      <c r="J342" s="145"/>
      <c r="K342" s="176" t="str">
        <f t="shared" si="21"/>
        <v xml:space="preserve">341 (1900)  </v>
      </c>
      <c r="L342" s="145"/>
      <c r="M342" s="55"/>
      <c r="N342" s="151"/>
      <c r="O342" s="59"/>
      <c r="P342" s="55"/>
      <c r="Q342" s="146"/>
      <c r="R342" s="149"/>
      <c r="S342" s="253"/>
      <c r="T342" s="148"/>
      <c r="U342" s="148"/>
      <c r="V342" s="148"/>
      <c r="W342" s="148"/>
      <c r="X342" s="55"/>
      <c r="Y342" s="55"/>
      <c r="Z342" s="148"/>
      <c r="AA342" s="219" t="e">
        <v>#VALUE!</v>
      </c>
      <c r="AB342" s="219" t="e">
        <v>#VALUE!</v>
      </c>
      <c r="AC342" s="220" t="e">
        <v>#VALUE!</v>
      </c>
      <c r="AD342" s="220"/>
    </row>
    <row r="343" spans="1:30">
      <c r="A343" s="252" t="s">
        <v>10615</v>
      </c>
      <c r="B343" s="145">
        <f t="shared" si="20"/>
        <v>1900</v>
      </c>
      <c r="C343" s="143"/>
      <c r="D343" s="55" t="s">
        <v>10185</v>
      </c>
      <c r="E343" s="59"/>
      <c r="F343" s="55"/>
      <c r="G343" s="59"/>
      <c r="H343" s="177"/>
      <c r="I343" s="177"/>
      <c r="J343" s="145"/>
      <c r="K343" s="176" t="str">
        <f t="shared" si="21"/>
        <v xml:space="preserve">342 (1900)  </v>
      </c>
      <c r="L343" s="145"/>
      <c r="M343" s="55"/>
      <c r="N343" s="151"/>
      <c r="O343" s="59"/>
      <c r="P343" s="55"/>
      <c r="Q343" s="146"/>
      <c r="R343" s="149"/>
      <c r="S343" s="253"/>
      <c r="T343" s="148"/>
      <c r="U343" s="148"/>
      <c r="V343" s="148"/>
      <c r="W343" s="148"/>
      <c r="X343" s="55"/>
      <c r="Y343" s="55"/>
      <c r="Z343" s="148"/>
      <c r="AA343" s="219" t="e">
        <v>#VALUE!</v>
      </c>
      <c r="AB343" s="219" t="e">
        <v>#VALUE!</v>
      </c>
      <c r="AC343" s="220" t="e">
        <v>#VALUE!</v>
      </c>
      <c r="AD343" s="220"/>
    </row>
    <row r="344" spans="1:30">
      <c r="A344" s="252" t="s">
        <v>10616</v>
      </c>
      <c r="B344" s="145">
        <f t="shared" si="20"/>
        <v>1900</v>
      </c>
      <c r="C344" s="143"/>
      <c r="D344" s="55" t="s">
        <v>10185</v>
      </c>
      <c r="E344" s="59"/>
      <c r="F344" s="55"/>
      <c r="G344" s="59"/>
      <c r="H344" s="177"/>
      <c r="I344" s="177"/>
      <c r="J344" s="145"/>
      <c r="K344" s="176" t="str">
        <f t="shared" si="21"/>
        <v xml:space="preserve">343 (1900)  </v>
      </c>
      <c r="L344" s="145"/>
      <c r="M344" s="55"/>
      <c r="N344" s="151"/>
      <c r="O344" s="59"/>
      <c r="P344" s="55"/>
      <c r="Q344" s="146"/>
      <c r="R344" s="149"/>
      <c r="S344" s="253"/>
      <c r="T344" s="148"/>
      <c r="U344" s="148"/>
      <c r="V344" s="148"/>
      <c r="W344" s="148"/>
      <c r="X344" s="55"/>
      <c r="Y344" s="55"/>
      <c r="Z344" s="148"/>
      <c r="AA344" s="219" t="e">
        <v>#VALUE!</v>
      </c>
      <c r="AB344" s="219" t="e">
        <v>#VALUE!</v>
      </c>
      <c r="AC344" s="220" t="e">
        <v>#VALUE!</v>
      </c>
      <c r="AD344" s="220"/>
    </row>
    <row r="345" spans="1:30">
      <c r="A345" s="252" t="s">
        <v>10617</v>
      </c>
      <c r="B345" s="145">
        <f t="shared" si="20"/>
        <v>1900</v>
      </c>
      <c r="C345" s="143"/>
      <c r="D345" s="55" t="s">
        <v>10185</v>
      </c>
      <c r="E345" s="59"/>
      <c r="F345" s="55"/>
      <c r="G345" s="59"/>
      <c r="H345" s="177"/>
      <c r="I345" s="177"/>
      <c r="J345" s="145"/>
      <c r="K345" s="176" t="str">
        <f t="shared" si="21"/>
        <v xml:space="preserve">344 (1900)  </v>
      </c>
      <c r="L345" s="145"/>
      <c r="M345" s="55"/>
      <c r="N345" s="151"/>
      <c r="O345" s="59"/>
      <c r="P345" s="55"/>
      <c r="Q345" s="146"/>
      <c r="R345" s="149"/>
      <c r="S345" s="253"/>
      <c r="T345" s="148"/>
      <c r="U345" s="148"/>
      <c r="V345" s="148"/>
      <c r="W345" s="148"/>
      <c r="X345" s="55"/>
      <c r="Y345" s="55"/>
      <c r="Z345" s="148"/>
      <c r="AA345" s="219" t="e">
        <v>#VALUE!</v>
      </c>
      <c r="AB345" s="219" t="e">
        <v>#VALUE!</v>
      </c>
      <c r="AC345" s="220" t="e">
        <v>#VALUE!</v>
      </c>
      <c r="AD345" s="220"/>
    </row>
    <row r="346" spans="1:30">
      <c r="A346" s="252" t="s">
        <v>10618</v>
      </c>
      <c r="B346" s="145">
        <f t="shared" si="20"/>
        <v>1900</v>
      </c>
      <c r="C346" s="143"/>
      <c r="D346" s="55" t="s">
        <v>10185</v>
      </c>
      <c r="E346" s="59"/>
      <c r="F346" s="55"/>
      <c r="G346" s="59"/>
      <c r="H346" s="177"/>
      <c r="I346" s="177"/>
      <c r="J346" s="145"/>
      <c r="K346" s="176" t="str">
        <f t="shared" si="21"/>
        <v xml:space="preserve">345 (1900)  </v>
      </c>
      <c r="L346" s="145"/>
      <c r="M346" s="55"/>
      <c r="N346" s="151"/>
      <c r="O346" s="59"/>
      <c r="P346" s="55"/>
      <c r="Q346" s="146"/>
      <c r="R346" s="149"/>
      <c r="S346" s="253"/>
      <c r="T346" s="148"/>
      <c r="U346" s="148"/>
      <c r="V346" s="148"/>
      <c r="W346" s="148"/>
      <c r="X346" s="55"/>
      <c r="Y346" s="55"/>
      <c r="Z346" s="148"/>
      <c r="AA346" s="219" t="e">
        <v>#VALUE!</v>
      </c>
      <c r="AB346" s="219" t="e">
        <v>#VALUE!</v>
      </c>
      <c r="AC346" s="220" t="e">
        <v>#VALUE!</v>
      </c>
      <c r="AD346" s="220"/>
    </row>
    <row r="347" spans="1:30">
      <c r="A347" s="252" t="s">
        <v>10619</v>
      </c>
      <c r="B347" s="145">
        <f t="shared" si="20"/>
        <v>1900</v>
      </c>
      <c r="C347" s="143"/>
      <c r="D347" s="55" t="s">
        <v>10185</v>
      </c>
      <c r="E347" s="59"/>
      <c r="F347" s="55"/>
      <c r="G347" s="59"/>
      <c r="H347" s="177"/>
      <c r="I347" s="177"/>
      <c r="J347" s="145"/>
      <c r="K347" s="176" t="str">
        <f t="shared" si="21"/>
        <v xml:space="preserve">346 (1900)  </v>
      </c>
      <c r="L347" s="145"/>
      <c r="M347" s="55"/>
      <c r="N347" s="151"/>
      <c r="O347" s="59"/>
      <c r="P347" s="55"/>
      <c r="Q347" s="146"/>
      <c r="R347" s="149"/>
      <c r="S347" s="253"/>
      <c r="T347" s="148"/>
      <c r="U347" s="148"/>
      <c r="V347" s="148"/>
      <c r="W347" s="148"/>
      <c r="X347" s="55"/>
      <c r="Y347" s="55"/>
      <c r="Z347" s="148"/>
      <c r="AA347" s="219" t="e">
        <v>#VALUE!</v>
      </c>
      <c r="AB347" s="219" t="e">
        <v>#VALUE!</v>
      </c>
      <c r="AC347" s="220" t="e">
        <v>#VALUE!</v>
      </c>
      <c r="AD347" s="220"/>
    </row>
    <row r="348" spans="1:30">
      <c r="A348" s="252" t="s">
        <v>10620</v>
      </c>
      <c r="B348" s="145">
        <f t="shared" si="20"/>
        <v>1900</v>
      </c>
      <c r="C348" s="143"/>
      <c r="D348" s="55" t="s">
        <v>10185</v>
      </c>
      <c r="E348" s="59"/>
      <c r="F348" s="55"/>
      <c r="G348" s="59"/>
      <c r="H348" s="177"/>
      <c r="I348" s="177"/>
      <c r="J348" s="145"/>
      <c r="K348" s="176" t="str">
        <f t="shared" si="21"/>
        <v xml:space="preserve">347 (1900)  </v>
      </c>
      <c r="L348" s="145"/>
      <c r="M348" s="55"/>
      <c r="N348" s="151"/>
      <c r="O348" s="59"/>
      <c r="P348" s="55"/>
      <c r="Q348" s="146"/>
      <c r="R348" s="149"/>
      <c r="S348" s="253"/>
      <c r="T348" s="148"/>
      <c r="U348" s="148"/>
      <c r="V348" s="148"/>
      <c r="W348" s="148"/>
      <c r="X348" s="55"/>
      <c r="Y348" s="55"/>
      <c r="Z348" s="148"/>
      <c r="AA348" s="219" t="e">
        <v>#VALUE!</v>
      </c>
      <c r="AB348" s="219" t="e">
        <v>#VALUE!</v>
      </c>
      <c r="AC348" s="220" t="e">
        <v>#VALUE!</v>
      </c>
      <c r="AD348" s="220"/>
    </row>
    <row r="349" spans="1:30">
      <c r="A349" s="252" t="s">
        <v>10621</v>
      </c>
      <c r="B349" s="145">
        <f t="shared" si="20"/>
        <v>1900</v>
      </c>
      <c r="C349" s="143"/>
      <c r="D349" s="55" t="s">
        <v>10185</v>
      </c>
      <c r="E349" s="59"/>
      <c r="F349" s="55"/>
      <c r="G349" s="59"/>
      <c r="H349" s="177"/>
      <c r="I349" s="177"/>
      <c r="J349" s="145"/>
      <c r="K349" s="176" t="str">
        <f t="shared" si="21"/>
        <v xml:space="preserve">348 (1900)  </v>
      </c>
      <c r="L349" s="145"/>
      <c r="M349" s="55"/>
      <c r="N349" s="151"/>
      <c r="O349" s="59"/>
      <c r="P349" s="55"/>
      <c r="Q349" s="146"/>
      <c r="R349" s="149"/>
      <c r="S349" s="253"/>
      <c r="T349" s="148"/>
      <c r="U349" s="148"/>
      <c r="V349" s="148"/>
      <c r="W349" s="148"/>
      <c r="X349" s="55"/>
      <c r="Y349" s="55"/>
      <c r="Z349" s="148"/>
      <c r="AA349" s="219" t="e">
        <v>#VALUE!</v>
      </c>
      <c r="AB349" s="219" t="e">
        <v>#VALUE!</v>
      </c>
      <c r="AC349" s="220" t="e">
        <v>#VALUE!</v>
      </c>
      <c r="AD349" s="220"/>
    </row>
    <row r="352" spans="1:30">
      <c r="M352" s="16"/>
      <c r="AA352" s="3"/>
      <c r="AB352" s="3"/>
      <c r="AC352" s="3"/>
      <c r="AD352" s="3"/>
    </row>
    <row r="359" spans="13:13">
      <c r="M359" s="16"/>
    </row>
    <row r="360" spans="13:13">
      <c r="M360" s="16"/>
    </row>
  </sheetData>
  <autoFilter ref="L350" xr:uid="{AFC143BD-365A-48CC-B56E-EC09BD9FE9AC}"/>
  <phoneticPr fontId="7" type="noConversion"/>
  <conditionalFormatting sqref="D1:D1048576">
    <cfRule type="containsText" dxfId="83" priority="7" operator="containsText" text="01 En Trámite">
      <formula>NOT(ISERROR(SEARCH("01 En Trámite",D1)))</formula>
    </cfRule>
    <cfRule type="containsText" dxfId="82" priority="8" operator="containsText" text="05">
      <formula>NOT(ISERROR(SEARCH("05",D1)))</formula>
    </cfRule>
    <cfRule type="containsText" dxfId="81" priority="9" operator="containsText" text="04">
      <formula>NOT(ISERROR(SEARCH("04",D1)))</formula>
    </cfRule>
    <cfRule type="containsText" dxfId="80" priority="10" operator="containsText" text="03">
      <formula>NOT(ISERROR(SEARCH("03",D1)))</formula>
    </cfRule>
    <cfRule type="containsText" dxfId="79" priority="11" operator="containsText" text="02">
      <formula>NOT(ISERROR(SEARCH("02",D1)))</formula>
    </cfRule>
    <cfRule type="containsText" dxfId="78" priority="12" operator="containsText" text="01">
      <formula>NOT(ISERROR(SEARCH("01",D1)))</formula>
    </cfRule>
  </conditionalFormatting>
  <conditionalFormatting sqref="E1 E177:E1048576">
    <cfRule type="duplicateValues" dxfId="77" priority="33"/>
  </conditionalFormatting>
  <conditionalFormatting sqref="E1 E240:E1048576">
    <cfRule type="duplicateValues" dxfId="76" priority="1167"/>
  </conditionalFormatting>
  <conditionalFormatting sqref="E1">
    <cfRule type="duplicateValues" dxfId="75" priority="732"/>
  </conditionalFormatting>
  <conditionalFormatting sqref="E2:E176">
    <cfRule type="duplicateValues" dxfId="74" priority="1229"/>
  </conditionalFormatting>
  <conditionalFormatting sqref="G1 G177:G338 G340:G1048576">
    <cfRule type="duplicateValues" dxfId="73" priority="28"/>
  </conditionalFormatting>
  <conditionalFormatting sqref="G2:G176">
    <cfRule type="duplicateValues" dxfId="72" priority="1230"/>
  </conditionalFormatting>
  <conditionalFormatting sqref="G121">
    <cfRule type="duplicateValues" dxfId="71" priority="18"/>
  </conditionalFormatting>
  <conditionalFormatting sqref="G123">
    <cfRule type="duplicateValues" dxfId="70" priority="17"/>
  </conditionalFormatting>
  <conditionalFormatting sqref="G147">
    <cfRule type="duplicateValues" dxfId="69" priority="13"/>
  </conditionalFormatting>
  <conditionalFormatting sqref="G339">
    <cfRule type="duplicateValues" dxfId="68" priority="1"/>
  </conditionalFormatting>
  <conditionalFormatting sqref="G350:H1048576 G240:G263 G265:G338 G340:G349">
    <cfRule type="duplicateValues" dxfId="67" priority="1173"/>
  </conditionalFormatting>
  <conditionalFormatting sqref="O1 O177:O186 O188:O202 O204:O206 O208:O239">
    <cfRule type="duplicateValues" dxfId="66" priority="1225"/>
  </conditionalFormatting>
  <conditionalFormatting sqref="O121 O111 O104:O105 O96 O61">
    <cfRule type="duplicateValues" dxfId="65" priority="3"/>
  </conditionalFormatting>
  <conditionalFormatting sqref="O154">
    <cfRule type="duplicateValues" dxfId="64" priority="4"/>
  </conditionalFormatting>
  <conditionalFormatting sqref="O155:O176 O187 O2:O60 O207 O100:O102 O80:O91 O93:O95 O98 O106 O108:O110 O62:O78 O112:O120 O122:O153">
    <cfRule type="duplicateValues" dxfId="63" priority="1231"/>
  </conditionalFormatting>
  <conditionalFormatting sqref="O264">
    <cfRule type="duplicateValues" dxfId="62" priority="2"/>
  </conditionalFormatting>
  <conditionalFormatting sqref="P98:R98">
    <cfRule type="duplicateValues" dxfId="61" priority="16"/>
  </conditionalFormatting>
  <conditionalFormatting sqref="U98:W98">
    <cfRule type="duplicateValues" dxfId="60" priority="15"/>
  </conditionalFormatting>
  <dataValidations count="3">
    <dataValidation type="list" allowBlank="1" showInputMessage="1" showErrorMessage="1" sqref="H102 H96 H106 H92 H2:H86 H108:H120 H139 H166 H339:H341" xr:uid="{05C11ABC-6DEB-4F88-88A7-78E480FB60AB}">
      <formula1>"Sí, No"</formula1>
    </dataValidation>
    <dataValidation type="list" allowBlank="1" showInputMessage="1" showErrorMessage="1" sqref="I109:I110 I2:I86 I92 I106 I112 I118 I120:I122 I139 I142 I166 I339:I340" xr:uid="{D85FFC3A-1A3E-4761-AD51-8A3EFD37EA96}">
      <formula1>"01 Recobros, 02 Reclamaciones"</formula1>
    </dataValidation>
    <dataValidation type="list" allowBlank="1" showInputMessage="1" showErrorMessage="1" sqref="D2:D349" xr:uid="{E67A620D-8A2C-4FA1-B7D1-32C587AAD5CA}">
      <formula1>"01 En Trámite, 02 En Calidad, 03 Ajuste, 04 En Firma, 05 Finalizado"</formula1>
    </dataValidation>
  </dataValidations>
  <pageMargins left="0.7" right="0.7" top="0.75" bottom="0.75" header="0.3" footer="0.3"/>
  <pageSetup orientation="portrait" r:id="rId1"/>
  <ignoredErrors>
    <ignoredError sqref="D350:D1048576" calculatedColumn="1"/>
    <ignoredError sqref="A350:A1048576" numberStoredAsText="1"/>
  </ignoredErrors>
  <legacy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B84ED-CB17-40CD-8FBC-30592858A111}">
  <sheetPr>
    <tabColor theme="0"/>
  </sheetPr>
  <dimension ref="A1:Q24"/>
  <sheetViews>
    <sheetView showGridLines="0" workbookViewId="0">
      <selection activeCell="I14" sqref="I14"/>
    </sheetView>
  </sheetViews>
  <sheetFormatPr defaultColWidth="9.140625" defaultRowHeight="11.25"/>
  <cols>
    <col min="1" max="1" width="6.42578125" style="9" bestFit="1" customWidth="1"/>
    <col min="2" max="2" width="12.28515625" style="9" bestFit="1" customWidth="1"/>
    <col min="3" max="3" width="12.5703125" style="15" bestFit="1" customWidth="1"/>
    <col min="4" max="4" width="10.85546875" style="9" bestFit="1" customWidth="1"/>
    <col min="5" max="5" width="22.140625" style="9" bestFit="1" customWidth="1"/>
    <col min="6" max="6" width="18" style="3" customWidth="1"/>
    <col min="7" max="7" width="14.28515625" style="3" customWidth="1"/>
    <col min="8" max="8" width="25.5703125" style="3" customWidth="1"/>
    <col min="9" max="9" width="34.5703125" style="3" bestFit="1" customWidth="1"/>
    <col min="10" max="10" width="43.28515625" style="3" bestFit="1" customWidth="1"/>
    <col min="11" max="11" width="13.7109375" style="9" bestFit="1" customWidth="1"/>
    <col min="12" max="12" width="13.140625" style="3" bestFit="1" customWidth="1"/>
    <col min="13" max="13" width="25.5703125" style="9" bestFit="1" customWidth="1"/>
    <col min="14" max="14" width="19.28515625" style="3" bestFit="1" customWidth="1"/>
    <col min="15" max="15" width="16.140625" style="3" customWidth="1"/>
    <col min="16" max="16" width="29.28515625" style="3" customWidth="1"/>
    <col min="17" max="16384" width="9.140625" style="3"/>
  </cols>
  <sheetData>
    <row r="1" spans="1:17" ht="34.5" thickBot="1">
      <c r="A1" s="47" t="s">
        <v>10090</v>
      </c>
      <c r="B1" s="47" t="s">
        <v>2160</v>
      </c>
      <c r="C1" s="103" t="s">
        <v>2161</v>
      </c>
      <c r="D1" s="21" t="s">
        <v>1903</v>
      </c>
      <c r="E1" s="21" t="s">
        <v>10622</v>
      </c>
      <c r="F1" s="21" t="s">
        <v>10623</v>
      </c>
      <c r="G1" s="21" t="s">
        <v>10624</v>
      </c>
      <c r="H1" s="21" t="s">
        <v>10625</v>
      </c>
      <c r="I1" s="21" t="s">
        <v>2334</v>
      </c>
      <c r="J1" s="22" t="s">
        <v>2166</v>
      </c>
      <c r="K1" s="48" t="s">
        <v>2167</v>
      </c>
      <c r="L1" s="49" t="s">
        <v>2168</v>
      </c>
      <c r="M1" s="47" t="s">
        <v>2169</v>
      </c>
      <c r="N1" s="21" t="s">
        <v>2170</v>
      </c>
      <c r="O1" s="47" t="s">
        <v>2171</v>
      </c>
      <c r="P1" s="21" t="s">
        <v>2172</v>
      </c>
      <c r="Q1" s="107" t="s">
        <v>1908</v>
      </c>
    </row>
    <row r="2" spans="1:17">
      <c r="A2" s="71" t="s">
        <v>2175</v>
      </c>
      <c r="B2" s="9">
        <f>YEAR(Tabla1101213[[#This Row],[Fecha de Solicitud ]])</f>
        <v>2024</v>
      </c>
      <c r="C2" s="15">
        <v>45657</v>
      </c>
      <c r="D2" s="19" t="s">
        <v>9252</v>
      </c>
      <c r="E2" s="3" t="s">
        <v>10626</v>
      </c>
      <c r="F2" s="17">
        <v>20244200165223</v>
      </c>
      <c r="G2" s="8">
        <v>1057410215</v>
      </c>
      <c r="H2" s="3" t="s">
        <v>10627</v>
      </c>
      <c r="I2" s="69" t="s">
        <v>10628</v>
      </c>
      <c r="J2" s="3" t="str">
        <f>Tabla1101213[[#This Row],['#]]&amp;" ("&amp;Tabla1101213[[#This Row],[Vigencia]]&amp;") "&amp;Tabla1101213[[#This Row],[Tercero]]&amp;" "&amp;Tabla1101213[[#This Row],[Memorando Solicitud]]</f>
        <v>001 (2024) Luz Herlinda Martínez Daza 20244200165223</v>
      </c>
      <c r="K2" s="125">
        <v>3</v>
      </c>
      <c r="L2" s="27">
        <v>13434828</v>
      </c>
      <c r="M2" s="15">
        <v>45715</v>
      </c>
      <c r="N2" s="15" t="s">
        <v>10629</v>
      </c>
      <c r="O2" s="15">
        <v>45677</v>
      </c>
      <c r="P2" s="69" t="s">
        <v>6350</v>
      </c>
      <c r="Q2" s="6"/>
    </row>
    <row r="3" spans="1:17">
      <c r="A3" s="71" t="s">
        <v>2180</v>
      </c>
      <c r="B3" s="9">
        <f>YEAR(Tabla1101213[[#This Row],[Fecha de Solicitud ]])</f>
        <v>2024</v>
      </c>
      <c r="C3" s="15">
        <v>45656</v>
      </c>
      <c r="D3" s="19" t="s">
        <v>9252</v>
      </c>
      <c r="E3" s="3" t="s">
        <v>10630</v>
      </c>
      <c r="F3" s="17">
        <v>20244200586343</v>
      </c>
      <c r="G3" s="8">
        <v>8027456</v>
      </c>
      <c r="H3" s="3" t="s">
        <v>10631</v>
      </c>
      <c r="I3" s="69">
        <v>12387541</v>
      </c>
      <c r="J3" s="3" t="str">
        <f>Tabla1101213[[#This Row],['#]]&amp;" ("&amp;Tabla1101213[[#This Row],[Vigencia]]&amp;") "&amp;Tabla1101213[[#This Row],[Tercero]]&amp;" "&amp;Tabla1101213[[#This Row],[Memorando Solicitud]]</f>
        <v>002 (2024) José Aurelio Árias Garces 20244200586343</v>
      </c>
      <c r="K3" s="125">
        <v>1</v>
      </c>
      <c r="L3" s="27">
        <v>183451</v>
      </c>
      <c r="M3" s="15">
        <v>45707</v>
      </c>
      <c r="N3" s="15" t="s">
        <v>10629</v>
      </c>
      <c r="O3" s="15">
        <v>45677</v>
      </c>
      <c r="P3" s="69" t="s">
        <v>10632</v>
      </c>
      <c r="Q3" s="6"/>
    </row>
    <row r="4" spans="1:17">
      <c r="A4" s="71" t="s">
        <v>2186</v>
      </c>
      <c r="B4" s="9">
        <f>YEAR(Tabla1101213[[#This Row],[Fecha de Solicitud ]])</f>
        <v>2024</v>
      </c>
      <c r="C4" s="15">
        <v>45656</v>
      </c>
      <c r="D4" s="19" t="s">
        <v>9252</v>
      </c>
      <c r="E4" s="3" t="s">
        <v>10633</v>
      </c>
      <c r="F4" s="17">
        <v>20244200586483</v>
      </c>
      <c r="G4" s="8">
        <v>1057589682</v>
      </c>
      <c r="H4" s="3" t="s">
        <v>10634</v>
      </c>
      <c r="I4" s="69">
        <v>51025201</v>
      </c>
      <c r="J4" s="3" t="str">
        <f>Tabla1101213[[#This Row],['#]]&amp;" ("&amp;Tabla1101213[[#This Row],[Vigencia]]&amp;") "&amp;Tabla1101213[[#This Row],[Tercero]]&amp;" "&amp;Tabla1101213[[#This Row],[Memorando Solicitud]]</f>
        <v>003 (2024) Paola Tatiana Africano López 20244200586483</v>
      </c>
      <c r="K4" s="125">
        <v>1</v>
      </c>
      <c r="L4" s="73">
        <v>29000002.5</v>
      </c>
      <c r="M4" s="15">
        <v>45707</v>
      </c>
      <c r="N4" s="15" t="s">
        <v>10629</v>
      </c>
      <c r="O4" s="15">
        <v>45677</v>
      </c>
      <c r="P4" s="69" t="s">
        <v>6350</v>
      </c>
      <c r="Q4" s="6"/>
    </row>
    <row r="5" spans="1:17">
      <c r="A5" s="71" t="s">
        <v>2190</v>
      </c>
      <c r="B5" s="9">
        <f>YEAR(Tabla1101213[[#This Row],[Fecha de Solicitud ]])</f>
        <v>2024</v>
      </c>
      <c r="C5" s="15">
        <v>45656</v>
      </c>
      <c r="D5" s="19" t="s">
        <v>9252</v>
      </c>
      <c r="E5" s="3" t="s">
        <v>10630</v>
      </c>
      <c r="F5" s="17">
        <v>20244200586493</v>
      </c>
      <c r="G5" s="8">
        <v>4900835</v>
      </c>
      <c r="H5" s="3" t="s">
        <v>10635</v>
      </c>
      <c r="I5" s="69">
        <v>12723377</v>
      </c>
      <c r="J5" s="3" t="str">
        <f>Tabla1101213[[#This Row],['#]]&amp;" ("&amp;Tabla1101213[[#This Row],[Vigencia]]&amp;") "&amp;Tabla1101213[[#This Row],[Tercero]]&amp;" "&amp;Tabla1101213[[#This Row],[Memorando Solicitud]]</f>
        <v>004 (2024) Armando Perdomo Valderrama 20244200586493</v>
      </c>
      <c r="K5" s="125">
        <v>1</v>
      </c>
      <c r="L5" s="16">
        <v>19690318.539999999</v>
      </c>
      <c r="M5" s="15">
        <v>45713</v>
      </c>
      <c r="N5" s="15" t="s">
        <v>10629</v>
      </c>
      <c r="O5" s="15">
        <v>45677</v>
      </c>
      <c r="P5" s="69" t="s">
        <v>10636</v>
      </c>
      <c r="Q5" s="6"/>
    </row>
    <row r="6" spans="1:17">
      <c r="A6" s="71" t="s">
        <v>2194</v>
      </c>
      <c r="B6" s="9">
        <f>YEAR(Tabla1101213[[#This Row],[Fecha de Solicitud ]])</f>
        <v>2025</v>
      </c>
      <c r="C6" s="15">
        <v>45736</v>
      </c>
      <c r="D6" s="19" t="s">
        <v>9252</v>
      </c>
      <c r="E6" s="3" t="s">
        <v>10637</v>
      </c>
      <c r="F6" s="17">
        <v>20254200023623</v>
      </c>
      <c r="G6" s="8">
        <v>1100957793</v>
      </c>
      <c r="H6" s="3" t="s">
        <v>10638</v>
      </c>
      <c r="I6" s="69" t="s">
        <v>10639</v>
      </c>
      <c r="J6" s="3" t="str">
        <f>Tabla1101213[[#This Row],['#]]&amp;" ("&amp;Tabla1101213[[#This Row],[Vigencia]]&amp;") "&amp;Tabla1101213[[#This Row],[Tercero]]&amp;" "&amp;Tabla1101213[[#This Row],[Memorando Solicitud]]</f>
        <v>005 (2025) Javier Francisco Baron Torres 20254200023623</v>
      </c>
      <c r="K6" s="125">
        <v>2</v>
      </c>
      <c r="L6" s="16">
        <f>21945075*Tabla1101213[[#This Row],[Registros]]</f>
        <v>43890150</v>
      </c>
      <c r="M6" s="15">
        <v>45785</v>
      </c>
      <c r="N6" s="15" t="s">
        <v>10640</v>
      </c>
      <c r="O6" s="15">
        <v>45777</v>
      </c>
      <c r="P6" s="69" t="s">
        <v>6350</v>
      </c>
      <c r="Q6" s="6"/>
    </row>
    <row r="7" spans="1:17">
      <c r="A7" s="71" t="s">
        <v>2198</v>
      </c>
      <c r="B7" s="9">
        <f>YEAR(Tabla1101213[[#This Row],[Fecha de Solicitud ]])</f>
        <v>2025</v>
      </c>
      <c r="C7" s="15">
        <v>45771</v>
      </c>
      <c r="D7" s="19" t="s">
        <v>9252</v>
      </c>
      <c r="E7" s="3" t="s">
        <v>10630</v>
      </c>
      <c r="F7" s="17">
        <v>20254200033503</v>
      </c>
      <c r="G7" s="8">
        <v>1067945255</v>
      </c>
      <c r="H7" s="3" t="s">
        <v>10641</v>
      </c>
      <c r="I7" s="69">
        <v>12824216</v>
      </c>
      <c r="J7" s="3" t="str">
        <f>Tabla1101213[[#This Row],['#]]&amp;" ("&amp;Tabla1101213[[#This Row],[Vigencia]]&amp;") "&amp;Tabla1101213[[#This Row],[Tercero]]&amp;" "&amp;Tabla1101213[[#This Row],[Memorando Solicitud]]</f>
        <v>006 (2025) Jaime Luis Correa García 20254200033503</v>
      </c>
      <c r="K7" s="125">
        <v>1</v>
      </c>
      <c r="L7" s="16">
        <f>21945075*Tabla1101213[[#This Row],[Registros]]</f>
        <v>21945075</v>
      </c>
      <c r="M7" s="15">
        <v>45785</v>
      </c>
      <c r="N7" s="15" t="s">
        <v>10640</v>
      </c>
      <c r="O7" s="15">
        <v>45777</v>
      </c>
      <c r="P7" s="69" t="s">
        <v>6350</v>
      </c>
      <c r="Q7" s="6"/>
    </row>
    <row r="8" spans="1:17">
      <c r="A8" s="71" t="s">
        <v>2203</v>
      </c>
      <c r="B8" s="9">
        <f>YEAR(Tabla1101213[[#This Row],[Fecha de Solicitud ]])</f>
        <v>2025</v>
      </c>
      <c r="C8" s="15">
        <v>45736</v>
      </c>
      <c r="D8" s="19" t="s">
        <v>9252</v>
      </c>
      <c r="E8" s="7" t="s">
        <v>10642</v>
      </c>
      <c r="F8" s="17">
        <v>20254200023653</v>
      </c>
      <c r="G8" s="8">
        <v>1090470597</v>
      </c>
      <c r="H8" s="3" t="s">
        <v>10643</v>
      </c>
      <c r="I8" s="69">
        <v>11467071</v>
      </c>
      <c r="J8" s="3" t="str">
        <f>Tabla1101213[[#This Row],['#]]&amp;" ("&amp;Tabla1101213[[#This Row],[Vigencia]]&amp;") "&amp;Tabla1101213[[#This Row],[Tercero]]&amp;" "&amp;Tabla1101213[[#This Row],[Memorando Solicitud]]</f>
        <v>007 (2025) Lourdes Rocio Patiño Osorio 20254200023653</v>
      </c>
      <c r="K8" s="125">
        <v>1</v>
      </c>
      <c r="L8" s="16">
        <f>21945075*Tabla1101213[[#This Row],[Registros]]</f>
        <v>21945075</v>
      </c>
      <c r="M8" s="15">
        <v>45785</v>
      </c>
      <c r="N8" s="15" t="s">
        <v>10629</v>
      </c>
      <c r="O8" s="15">
        <v>45757</v>
      </c>
      <c r="P8" s="9" t="s">
        <v>10644</v>
      </c>
      <c r="Q8" s="6"/>
    </row>
    <row r="9" spans="1:17">
      <c r="A9" s="71" t="s">
        <v>2208</v>
      </c>
      <c r="B9" s="9">
        <f>YEAR(Tabla1101213[[#This Row],[Fecha de Solicitud ]])</f>
        <v>2025</v>
      </c>
      <c r="C9" s="15">
        <v>45786</v>
      </c>
      <c r="D9" s="19" t="s">
        <v>9252</v>
      </c>
      <c r="E9" s="7" t="s">
        <v>304</v>
      </c>
      <c r="F9" s="17">
        <v>20254200035273</v>
      </c>
      <c r="G9" s="8">
        <v>1065996098</v>
      </c>
      <c r="H9" s="3" t="s">
        <v>10645</v>
      </c>
      <c r="I9" s="69" t="s">
        <v>10646</v>
      </c>
      <c r="J9" s="3" t="str">
        <f>Tabla1101213[[#This Row],['#]]&amp;" ("&amp;Tabla1101213[[#This Row],[Vigencia]]&amp;") "&amp;Tabla1101213[[#This Row],[Tercero]]&amp;" "&amp;Tabla1101213[[#This Row],[Memorando Solicitud]]</f>
        <v>008 (2025) Luis Guillermo Paez Meza 20254200035273</v>
      </c>
      <c r="K9" s="125">
        <v>4</v>
      </c>
      <c r="L9" s="16">
        <f>21945075*Tabla1101213[[#This Row],[Registros]]</f>
        <v>87780300</v>
      </c>
      <c r="M9" s="15">
        <v>45820</v>
      </c>
      <c r="N9" s="15" t="s">
        <v>10629</v>
      </c>
      <c r="O9" s="15">
        <v>45817</v>
      </c>
      <c r="P9" s="9" t="s">
        <v>6350</v>
      </c>
      <c r="Q9" s="6"/>
    </row>
    <row r="10" spans="1:17">
      <c r="A10" s="71" t="s">
        <v>2212</v>
      </c>
      <c r="B10" s="9">
        <f>YEAR(Tabla1101213[[#This Row],[Fecha de Solicitud ]])</f>
        <v>2025</v>
      </c>
      <c r="C10" s="15">
        <v>45827</v>
      </c>
      <c r="D10" s="19" t="s">
        <v>9252</v>
      </c>
      <c r="E10" s="9" t="s">
        <v>10647</v>
      </c>
      <c r="F10" s="17">
        <v>20254200048623</v>
      </c>
      <c r="G10" s="8">
        <v>98559420</v>
      </c>
      <c r="H10" s="3" t="s">
        <v>10648</v>
      </c>
      <c r="I10" s="69">
        <v>13090751</v>
      </c>
      <c r="J10" s="3" t="str">
        <f>Tabla1101213[[#This Row],['#]]&amp;" ("&amp;Tabla1101213[[#This Row],[Vigencia]]&amp;") "&amp;Tabla1101213[[#This Row],[Tercero]]&amp;" "&amp;Tabla1101213[[#This Row],[Memorando Solicitud]]</f>
        <v>009 (2025) Alvaro Mejía Gutierrez 20254200048623</v>
      </c>
      <c r="K10" s="125">
        <v>1</v>
      </c>
      <c r="L10" s="16">
        <f>21945075*Tabla1101213[[#This Row],[Registros]]</f>
        <v>21945075</v>
      </c>
      <c r="M10" s="15">
        <v>45834</v>
      </c>
      <c r="N10" s="15" t="s">
        <v>10629</v>
      </c>
      <c r="O10" s="15">
        <v>45827</v>
      </c>
      <c r="P10" s="9" t="s">
        <v>6350</v>
      </c>
      <c r="Q10" s="6"/>
    </row>
    <row r="11" spans="1:17">
      <c r="A11" s="71" t="s">
        <v>2215</v>
      </c>
      <c r="B11" s="9">
        <f>YEAR(Tabla1101213[[#This Row],[Fecha de Solicitud ]])</f>
        <v>2025</v>
      </c>
      <c r="C11" s="15">
        <v>45827</v>
      </c>
      <c r="D11" s="19" t="s">
        <v>9252</v>
      </c>
      <c r="E11" s="3" t="s">
        <v>10626</v>
      </c>
      <c r="F11" s="17">
        <v>20254200049813</v>
      </c>
      <c r="G11" s="8">
        <v>26881233</v>
      </c>
      <c r="H11" s="3" t="s">
        <v>10649</v>
      </c>
      <c r="I11" s="69">
        <v>12694236</v>
      </c>
      <c r="J11" s="3" t="str">
        <f>Tabla1101213[[#This Row],['#]]&amp;" ("&amp;Tabla1101213[[#This Row],[Vigencia]]&amp;") "&amp;Tabla1101213[[#This Row],[Tercero]]&amp;" "&amp;Tabla1101213[[#This Row],[Memorando Solicitud]]</f>
        <v>010 (2025) Nelly Luz Araque Alvarez 20254200049813</v>
      </c>
      <c r="K11" s="125">
        <v>1</v>
      </c>
      <c r="L11" s="16">
        <f>21945075*Tabla1101213[[#This Row],[Registros]]</f>
        <v>21945075</v>
      </c>
      <c r="M11" s="15">
        <v>45848</v>
      </c>
      <c r="N11" s="15" t="s">
        <v>10629</v>
      </c>
      <c r="O11" s="15">
        <v>45827</v>
      </c>
      <c r="P11" s="9" t="s">
        <v>6350</v>
      </c>
      <c r="Q11" s="6"/>
    </row>
    <row r="12" spans="1:17">
      <c r="A12" s="71" t="s">
        <v>2218</v>
      </c>
      <c r="B12" s="9">
        <f>YEAR(Tabla1101213[[#This Row],[Fecha de Solicitud ]])</f>
        <v>2025</v>
      </c>
      <c r="C12" s="15">
        <v>45835</v>
      </c>
      <c r="D12" s="19" t="s">
        <v>9252</v>
      </c>
      <c r="E12" s="7" t="s">
        <v>10650</v>
      </c>
      <c r="F12" s="17">
        <v>20254200053863</v>
      </c>
      <c r="G12" s="8">
        <v>79184154</v>
      </c>
      <c r="H12" s="3" t="s">
        <v>10651</v>
      </c>
      <c r="I12" s="69">
        <v>12955646</v>
      </c>
      <c r="J12" s="3" t="str">
        <f>Tabla1101213[[#This Row],['#]]&amp;" ("&amp;Tabla1101213[[#This Row],[Vigencia]]&amp;") "&amp;Tabla1101213[[#This Row],[Tercero]]&amp;" "&amp;Tabla1101213[[#This Row],[Memorando Solicitud]]</f>
        <v>011 (2025) Miguel Alfonso Barato Villamil 20254200053863</v>
      </c>
      <c r="K12" s="125">
        <v>1</v>
      </c>
      <c r="L12" s="16">
        <f>21945075*Tabla1101213[[#This Row],[Registros]]</f>
        <v>21945075</v>
      </c>
      <c r="M12" s="15">
        <v>45862</v>
      </c>
      <c r="N12" s="15" t="s">
        <v>10629</v>
      </c>
      <c r="O12" s="15">
        <v>45835</v>
      </c>
      <c r="P12" s="9" t="s">
        <v>10652</v>
      </c>
      <c r="Q12" s="6"/>
    </row>
    <row r="13" spans="1:17">
      <c r="A13" s="71" t="s">
        <v>2223</v>
      </c>
      <c r="B13" s="9">
        <f>YEAR(Tabla1101213[[#This Row],[Fecha de Solicitud ]])</f>
        <v>2025</v>
      </c>
      <c r="C13" s="15">
        <v>45869</v>
      </c>
      <c r="D13" s="19" t="s">
        <v>9252</v>
      </c>
      <c r="E13" s="3" t="s">
        <v>10633</v>
      </c>
      <c r="F13" s="17">
        <v>20254200061813</v>
      </c>
      <c r="G13" s="8">
        <v>5441707</v>
      </c>
      <c r="H13" s="3" t="s">
        <v>10653</v>
      </c>
      <c r="I13" s="69">
        <v>12109210</v>
      </c>
      <c r="J13" s="3" t="str">
        <f>Tabla1101213[[#This Row],['#]]&amp;" ("&amp;Tabla1101213[[#This Row],[Vigencia]]&amp;") "&amp;Tabla1101213[[#This Row],[Tercero]]&amp;" "&amp;Tabla1101213[[#This Row],[Memorando Solicitud]]</f>
        <v>012 (2025) Carlos Humberto Mendoza Vermon 20254200061813</v>
      </c>
      <c r="K13" s="125">
        <v>1</v>
      </c>
      <c r="L13" s="16">
        <f>21945075*Tabla1101213[[#This Row],[Registros]]</f>
        <v>21945075</v>
      </c>
      <c r="M13" s="15">
        <v>45875</v>
      </c>
      <c r="N13" s="15" t="s">
        <v>10629</v>
      </c>
      <c r="O13" s="15">
        <v>45869</v>
      </c>
      <c r="P13" s="9" t="s">
        <v>10654</v>
      </c>
      <c r="Q13" s="6"/>
    </row>
    <row r="14" spans="1:17">
      <c r="A14" s="71" t="s">
        <v>2227</v>
      </c>
      <c r="B14" s="9">
        <f>YEAR(Tabla1101213[[#This Row],[Fecha de Solicitud ]])</f>
        <v>2025</v>
      </c>
      <c r="C14" s="15">
        <v>45869</v>
      </c>
      <c r="D14" s="19" t="s">
        <v>9252</v>
      </c>
      <c r="E14" s="3" t="s">
        <v>10633</v>
      </c>
      <c r="F14" s="17">
        <v>20254200061833</v>
      </c>
      <c r="G14" s="8">
        <v>1070780938</v>
      </c>
      <c r="H14" s="3" t="s">
        <v>10655</v>
      </c>
      <c r="I14" s="69" t="s">
        <v>10656</v>
      </c>
      <c r="J14" s="3" t="str">
        <f>Tabla1101213[[#This Row],['#]]&amp;" ("&amp;Tabla1101213[[#This Row],[Vigencia]]&amp;") "&amp;Tabla1101213[[#This Row],[Tercero]]&amp;" "&amp;Tabla1101213[[#This Row],[Memorando Solicitud]]</f>
        <v>013 (2025) Diego Alejandro Pinzón Acuña 20254200061833</v>
      </c>
      <c r="K14" s="125">
        <v>2</v>
      </c>
      <c r="L14" s="16">
        <f>21945075*Tabla1101213[[#This Row],[Registros]]</f>
        <v>43890150</v>
      </c>
      <c r="M14" s="15">
        <v>45875</v>
      </c>
      <c r="N14" s="15" t="s">
        <v>10629</v>
      </c>
      <c r="O14" s="15">
        <v>45869</v>
      </c>
      <c r="P14" s="9" t="s">
        <v>10657</v>
      </c>
      <c r="Q14" s="6"/>
    </row>
    <row r="15" spans="1:17">
      <c r="A15" s="71" t="s">
        <v>2231</v>
      </c>
      <c r="B15" s="9">
        <f>YEAR(Tabla1101213[[#This Row],[Fecha de Solicitud ]])</f>
        <v>2025</v>
      </c>
      <c r="C15" s="15">
        <v>45869</v>
      </c>
      <c r="D15" s="19" t="s">
        <v>9252</v>
      </c>
      <c r="E15" s="3" t="s">
        <v>10637</v>
      </c>
      <c r="F15" s="17">
        <v>20254200064983</v>
      </c>
      <c r="G15" s="8">
        <v>1193134113</v>
      </c>
      <c r="H15" s="3" t="s">
        <v>10658</v>
      </c>
      <c r="I15" s="69" t="s">
        <v>10659</v>
      </c>
      <c r="J15" s="3" t="str">
        <f>Tabla1101213[[#This Row],['#]]&amp;" ("&amp;Tabla1101213[[#This Row],[Vigencia]]&amp;") "&amp;Tabla1101213[[#This Row],[Tercero]]&amp;" "&amp;Tabla1101213[[#This Row],[Memorando Solicitud]]</f>
        <v>014 (2025) Jeiner Yesid Jimenez Canchila 20254200064983</v>
      </c>
      <c r="K15" s="125">
        <v>7</v>
      </c>
      <c r="L15" s="16">
        <f>21945075*Tabla1101213[[#This Row],[Registros]]</f>
        <v>153615525</v>
      </c>
      <c r="M15" s="15">
        <v>45889</v>
      </c>
      <c r="N15" s="15" t="s">
        <v>10629</v>
      </c>
      <c r="O15" s="15">
        <v>45869</v>
      </c>
      <c r="P15" s="9" t="s">
        <v>10660</v>
      </c>
      <c r="Q15" s="6"/>
    </row>
    <row r="16" spans="1:17">
      <c r="A16" s="71" t="s">
        <v>2235</v>
      </c>
      <c r="B16" s="9">
        <f>YEAR(Tabla1101213[[#This Row],[Fecha de Solicitud ]])</f>
        <v>2025</v>
      </c>
      <c r="C16" s="15">
        <v>45869</v>
      </c>
      <c r="D16" s="19" t="s">
        <v>9252</v>
      </c>
      <c r="E16" s="7" t="s">
        <v>10661</v>
      </c>
      <c r="F16" s="17">
        <v>20254200065373</v>
      </c>
      <c r="G16" s="8">
        <v>9269486</v>
      </c>
      <c r="H16" s="3" t="s">
        <v>10662</v>
      </c>
      <c r="I16" s="69">
        <v>13085554</v>
      </c>
      <c r="J16" s="3" t="str">
        <f>Tabla1101213[[#This Row],['#]]&amp;" ("&amp;Tabla1101213[[#This Row],[Vigencia]]&amp;") "&amp;Tabla1101213[[#This Row],[Tercero]]&amp;" "&amp;Tabla1101213[[#This Row],[Memorando Solicitud]]</f>
        <v>015 (2025) Edgardo Mendoza Paba 20254200065373</v>
      </c>
      <c r="K16" s="125">
        <v>1</v>
      </c>
      <c r="L16" s="16">
        <f>21945075*Tabla1101213[[#This Row],[Registros]]</f>
        <v>21945075</v>
      </c>
      <c r="M16" s="15">
        <v>45889</v>
      </c>
      <c r="N16" s="15" t="s">
        <v>10629</v>
      </c>
      <c r="O16" s="15">
        <v>45869</v>
      </c>
      <c r="P16" s="9" t="s">
        <v>6350</v>
      </c>
      <c r="Q16" s="6"/>
    </row>
    <row r="17" spans="1:17">
      <c r="A17" s="71" t="s">
        <v>2238</v>
      </c>
      <c r="B17" s="9">
        <f>YEAR(Tabla1101213[[#This Row],[Fecha de Solicitud ]])</f>
        <v>2025</v>
      </c>
      <c r="C17" s="15">
        <v>45880</v>
      </c>
      <c r="D17" s="19" t="s">
        <v>9252</v>
      </c>
      <c r="E17" s="3" t="s">
        <v>10637</v>
      </c>
      <c r="F17" s="17">
        <v>20254200068613</v>
      </c>
      <c r="G17" s="8">
        <v>31887095</v>
      </c>
      <c r="H17" s="3" t="s">
        <v>10663</v>
      </c>
      <c r="I17" s="69">
        <v>12655256</v>
      </c>
      <c r="J17" s="3" t="str">
        <f>Tabla1101213[[#This Row],['#]]&amp;" ("&amp;Tabla1101213[[#This Row],[Vigencia]]&amp;") "&amp;Tabla1101213[[#This Row],[Tercero]]&amp;" "&amp;Tabla1101213[[#This Row],[Memorando Solicitud]]</f>
        <v>016 (2025) Maricel Mejía Osorio 20254200068613</v>
      </c>
      <c r="K17" s="125">
        <v>1</v>
      </c>
      <c r="L17" s="16">
        <f>21945075*Tabla1101213[[#This Row],[Registros]]</f>
        <v>21945075</v>
      </c>
      <c r="M17" s="15">
        <v>45902</v>
      </c>
      <c r="N17" s="15" t="s">
        <v>10629</v>
      </c>
      <c r="O17" s="15">
        <v>45880</v>
      </c>
      <c r="P17" s="9" t="s">
        <v>10664</v>
      </c>
      <c r="Q17" s="6"/>
    </row>
    <row r="18" spans="1:17">
      <c r="A18" s="71" t="s">
        <v>2241</v>
      </c>
      <c r="B18" s="9">
        <f>YEAR(Tabla1101213[[#This Row],[Fecha de Solicitud ]])</f>
        <v>2025</v>
      </c>
      <c r="C18" s="15">
        <v>45884</v>
      </c>
      <c r="D18" s="19" t="s">
        <v>9252</v>
      </c>
      <c r="E18" s="7" t="s">
        <v>304</v>
      </c>
      <c r="F18" s="17">
        <v>20254200073213</v>
      </c>
      <c r="G18" s="8">
        <v>1085819403</v>
      </c>
      <c r="H18" s="3" t="s">
        <v>10665</v>
      </c>
      <c r="I18" s="69">
        <v>10408890</v>
      </c>
      <c r="J18" s="3" t="str">
        <f>Tabla1101213[[#This Row],['#]]&amp;" ("&amp;Tabla1101213[[#This Row],[Vigencia]]&amp;") "&amp;Tabla1101213[[#This Row],[Tercero]]&amp;" "&amp;Tabla1101213[[#This Row],[Memorando Solicitud]]</f>
        <v>017 (2025) Ruben Dario Franco Orozco 20254200073213</v>
      </c>
      <c r="K18" s="125">
        <v>1</v>
      </c>
      <c r="L18" s="16">
        <f>21945075*Tabla1101213[[#This Row],[Registros]]</f>
        <v>21945075</v>
      </c>
      <c r="M18" s="15">
        <v>45908</v>
      </c>
      <c r="N18" s="15" t="s">
        <v>10629</v>
      </c>
      <c r="O18" s="15">
        <v>45894</v>
      </c>
      <c r="P18" s="9" t="s">
        <v>10666</v>
      </c>
      <c r="Q18" s="6"/>
    </row>
    <row r="19" spans="1:17">
      <c r="A19" s="71" t="s">
        <v>2245</v>
      </c>
      <c r="B19" s="9">
        <f>YEAR(Tabla1101213[[#This Row],[Fecha de Solicitud ]])</f>
        <v>2025</v>
      </c>
      <c r="C19" s="15">
        <v>45884</v>
      </c>
      <c r="D19" s="19" t="s">
        <v>9252</v>
      </c>
      <c r="E19" s="7" t="s">
        <v>304</v>
      </c>
      <c r="F19" s="17">
        <v>20254200073223</v>
      </c>
      <c r="G19" s="8">
        <v>83237763</v>
      </c>
      <c r="H19" s="3" t="s">
        <v>10667</v>
      </c>
      <c r="I19" s="69">
        <v>11803057</v>
      </c>
      <c r="J19" s="3" t="str">
        <f>Tabla1101213[[#This Row],['#]]&amp;" ("&amp;Tabla1101213[[#This Row],[Vigencia]]&amp;") "&amp;Tabla1101213[[#This Row],[Tercero]]&amp;" "&amp;Tabla1101213[[#This Row],[Memorando Solicitud]]</f>
        <v>018 (2025) Covaleda Yustres Edimer 20254200073223</v>
      </c>
      <c r="K19" s="125">
        <v>1</v>
      </c>
      <c r="L19" s="16">
        <f>21945075*Tabla1101213[[#This Row],[Registros]]</f>
        <v>21945075</v>
      </c>
      <c r="M19" s="15">
        <v>45908</v>
      </c>
      <c r="N19" s="15" t="s">
        <v>10629</v>
      </c>
      <c r="O19" s="15">
        <v>45894</v>
      </c>
      <c r="P19" s="9" t="s">
        <v>10668</v>
      </c>
      <c r="Q19" s="6"/>
    </row>
    <row r="20" spans="1:17">
      <c r="A20" s="71" t="s">
        <v>2249</v>
      </c>
      <c r="B20" s="9">
        <f>YEAR(Tabla1101213[[#This Row],[Fecha de Solicitud ]])</f>
        <v>2025</v>
      </c>
      <c r="C20" s="15">
        <v>45881</v>
      </c>
      <c r="D20" s="19" t="s">
        <v>9252</v>
      </c>
      <c r="E20" s="3" t="s">
        <v>10637</v>
      </c>
      <c r="F20" s="17">
        <v>20254200071753</v>
      </c>
      <c r="G20" s="8">
        <v>3726516</v>
      </c>
      <c r="H20" s="3" t="s">
        <v>10669</v>
      </c>
      <c r="I20" s="69">
        <v>12805739</v>
      </c>
      <c r="J20" s="3" t="str">
        <f>Tabla1101213[[#This Row],['#]]&amp;" ("&amp;Tabla1101213[[#This Row],[Vigencia]]&amp;") "&amp;Tabla1101213[[#This Row],[Tercero]]&amp;" "&amp;Tabla1101213[[#This Row],[Memorando Solicitud]]</f>
        <v>019 (2025) José De Jesús Prieto Ortiz 20254200071753</v>
      </c>
      <c r="K20" s="125">
        <v>1</v>
      </c>
      <c r="L20" s="16">
        <f>21945075*Tabla1101213[[#This Row],[Registros]]</f>
        <v>21945075</v>
      </c>
      <c r="M20" s="15">
        <v>45908</v>
      </c>
      <c r="N20" s="15" t="s">
        <v>10629</v>
      </c>
      <c r="O20" s="15">
        <v>45898</v>
      </c>
      <c r="P20" s="9" t="s">
        <v>10670</v>
      </c>
      <c r="Q20" s="6"/>
    </row>
    <row r="21" spans="1:17">
      <c r="A21" s="71" t="s">
        <v>2252</v>
      </c>
      <c r="B21" s="9">
        <f>YEAR(Tabla1101213[[#This Row],[Fecha de Solicitud ]])</f>
        <v>2025</v>
      </c>
      <c r="C21" s="15">
        <v>45905</v>
      </c>
      <c r="D21" s="19" t="s">
        <v>9252</v>
      </c>
      <c r="E21" s="7" t="s">
        <v>10650</v>
      </c>
      <c r="F21" s="17">
        <v>20254200079303</v>
      </c>
      <c r="G21" s="8">
        <v>16549713</v>
      </c>
      <c r="H21" s="3" t="s">
        <v>10671</v>
      </c>
      <c r="I21" s="69" t="s">
        <v>10672</v>
      </c>
      <c r="J21" s="3" t="str">
        <f>Tabla1101213[[#This Row],['#]]&amp;" ("&amp;Tabla1101213[[#This Row],[Vigencia]]&amp;") "&amp;Tabla1101213[[#This Row],[Tercero]]&amp;" "&amp;Tabla1101213[[#This Row],[Memorando Solicitud]]</f>
        <v>020 (2025) Luis Fredy Ramirez Ruiz 20254200079303</v>
      </c>
      <c r="K21" s="125">
        <v>2</v>
      </c>
      <c r="L21" s="16">
        <f>21945075*Tabla1101213[[#This Row],[Registros]]</f>
        <v>43890150</v>
      </c>
      <c r="M21" s="15">
        <v>45910</v>
      </c>
      <c r="N21" s="15" t="s">
        <v>10629</v>
      </c>
      <c r="O21" s="15">
        <v>45908</v>
      </c>
      <c r="P21" s="9" t="s">
        <v>10673</v>
      </c>
      <c r="Q21" s="6"/>
    </row>
    <row r="22" spans="1:17">
      <c r="A22" s="71" t="s">
        <v>2255</v>
      </c>
      <c r="B22" s="9">
        <f>YEAR(Tabla1101213[[#This Row],[Fecha de Solicitud ]])</f>
        <v>2025</v>
      </c>
      <c r="C22" s="15">
        <v>45908</v>
      </c>
      <c r="D22" s="19" t="s">
        <v>9252</v>
      </c>
      <c r="E22" s="7" t="s">
        <v>10650</v>
      </c>
      <c r="F22" s="17">
        <v>20254200080053</v>
      </c>
      <c r="G22" s="8">
        <v>16894648</v>
      </c>
      <c r="H22" s="3" t="s">
        <v>10674</v>
      </c>
      <c r="I22" s="69" t="s">
        <v>10675</v>
      </c>
      <c r="J22" s="3" t="str">
        <f>Tabla1101213[[#This Row],['#]]&amp;" ("&amp;Tabla1101213[[#This Row],[Vigencia]]&amp;") "&amp;Tabla1101213[[#This Row],[Tercero]]&amp;" "&amp;Tabla1101213[[#This Row],[Memorando Solicitud]]</f>
        <v>021 (2025) Carlos Andrés Ordoñez Ospina 20254200080053</v>
      </c>
      <c r="K22" s="125">
        <v>2</v>
      </c>
      <c r="L22" s="16">
        <f>21945075*Tabla1101213[[#This Row],[Registros]]</f>
        <v>43890150</v>
      </c>
      <c r="M22" s="15">
        <v>45938</v>
      </c>
      <c r="N22" s="15" t="s">
        <v>10629</v>
      </c>
      <c r="O22" s="15">
        <v>45918</v>
      </c>
      <c r="P22" s="9" t="s">
        <v>10676</v>
      </c>
      <c r="Q22" s="6"/>
    </row>
    <row r="23" spans="1:17">
      <c r="A23" s="71" t="s">
        <v>2258</v>
      </c>
      <c r="B23" s="9">
        <f>YEAR(Tabla1101213[[#This Row],[Fecha de Solicitud ]])</f>
        <v>2025</v>
      </c>
      <c r="C23" s="15">
        <v>45908</v>
      </c>
      <c r="D23" s="19" t="s">
        <v>9252</v>
      </c>
      <c r="E23" s="3" t="s">
        <v>10637</v>
      </c>
      <c r="F23" s="17">
        <v>20254200087703</v>
      </c>
      <c r="G23" s="8">
        <v>71754435</v>
      </c>
      <c r="H23" s="3" t="s">
        <v>10677</v>
      </c>
      <c r="I23" s="69">
        <v>12775886</v>
      </c>
      <c r="J23" s="3" t="str">
        <f>Tabla1101213[[#This Row],['#]]&amp;" ("&amp;Tabla1101213[[#This Row],[Vigencia]]&amp;") "&amp;Tabla1101213[[#This Row],[Tercero]]&amp;" "&amp;Tabla1101213[[#This Row],[Memorando Solicitud]]</f>
        <v>022 (2025) Edwin Alcides Cardona Cortes 20254200087703</v>
      </c>
      <c r="K23" s="125">
        <v>1</v>
      </c>
      <c r="L23" s="16">
        <f>21945075*Tabla1101213[[#This Row],[Registros]]</f>
        <v>21945075</v>
      </c>
      <c r="M23" s="15">
        <v>45950</v>
      </c>
      <c r="N23" s="15" t="s">
        <v>10629</v>
      </c>
      <c r="O23" s="15">
        <v>45930</v>
      </c>
      <c r="P23" s="9" t="s">
        <v>10678</v>
      </c>
      <c r="Q23" s="6"/>
    </row>
    <row r="24" spans="1:17">
      <c r="A24" s="71" t="s">
        <v>2263</v>
      </c>
      <c r="B24" s="9">
        <f>YEAR(Tabla1101213[[#This Row],[Fecha de Solicitud ]])</f>
        <v>2025</v>
      </c>
      <c r="C24" s="15">
        <v>45959</v>
      </c>
      <c r="D24" s="19" t="s">
        <v>9252</v>
      </c>
      <c r="E24" s="3" t="s">
        <v>10637</v>
      </c>
      <c r="F24" s="17">
        <v>20254200100773</v>
      </c>
      <c r="G24" s="8">
        <v>4293232</v>
      </c>
      <c r="H24" s="3" t="s">
        <v>10679</v>
      </c>
      <c r="I24" s="69">
        <v>12619198</v>
      </c>
      <c r="J24" s="3" t="str">
        <f>Tabla1101213[[#This Row],['#]]&amp;" ("&amp;Tabla1101213[[#This Row],[Vigencia]]&amp;") "&amp;Tabla1101213[[#This Row],[Tercero]]&amp;" "&amp;Tabla1101213[[#This Row],[Memorando Solicitud]]</f>
        <v>023 (2025) Ruben de Jesús Galindo Soler 20254200100773</v>
      </c>
      <c r="K24" s="125">
        <v>1</v>
      </c>
      <c r="L24" s="16">
        <f>21945075*Tabla1101213[[#This Row],[Registros]]</f>
        <v>21945075</v>
      </c>
      <c r="M24" s="26">
        <v>45981</v>
      </c>
      <c r="N24" s="15" t="s">
        <v>10629</v>
      </c>
      <c r="O24" s="15">
        <v>45959</v>
      </c>
      <c r="P24" s="9" t="s">
        <v>10680</v>
      </c>
      <c r="Q24" s="6"/>
    </row>
  </sheetData>
  <conditionalFormatting sqref="D1:D24">
    <cfRule type="containsText" dxfId="26" priority="1" operator="containsText" text="Finali">
      <formula>NOT(ISERROR(SEARCH("Finali",D1)))</formula>
    </cfRule>
    <cfRule type="containsText" dxfId="25" priority="2" operator="containsText" text="En Trámite">
      <formula>NOT(ISERROR(SEARCH("En Trámite",D1)))</formula>
    </cfRule>
    <cfRule type="containsText" dxfId="24" priority="3" operator="containsText" text="fin">
      <formula>NOT(ISERROR(SEARCH("fin",D1)))</formula>
    </cfRule>
    <cfRule type="containsText" dxfId="23" priority="4" operator="containsText" text="En ">
      <formula>NOT(ISERROR(SEARCH("En ",D1)))</formula>
    </cfRule>
    <cfRule type="containsText" dxfId="22" priority="5" operator="containsText" text="RESPUESTA">
      <formula>NOT(ISERROR(SEARCH("RESPUESTA",D1)))</formula>
    </cfRule>
  </conditionalFormatting>
  <conditionalFormatting sqref="F2:G24">
    <cfRule type="duplicateValues" dxfId="21" priority="1252"/>
  </conditionalFormatting>
  <dataValidations count="1">
    <dataValidation type="list" allowBlank="1" showInputMessage="1" showErrorMessage="1" sqref="D2:D24" xr:uid="{488C97ED-38BA-44F9-8E11-0C59D041A351}">
      <formula1>"01 En Trámite, 02 Finalizado"</formula1>
    </dataValidation>
  </dataValidations>
  <pageMargins left="0.7" right="0.7" top="0.75" bottom="0.75" header="0.3" footer="0.3"/>
  <ignoredErrors>
    <ignoredError sqref="A2:A5 A25:A1048576" numberStoredAsText="1"/>
    <ignoredError sqref="L2:L3 L5" calculatedColumn="1"/>
  </ignoredErrors>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8A7C52C6-E84B-4E36-8735-C0111EFEFFCB}">
          <x14:formula1>
            <xm:f>'|'!$D$15:$D$40</xm:f>
          </x14:formula1>
          <xm:sqref>N1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0A470-97D1-4323-B09E-B8F23EB8A45F}">
  <dimension ref="A1:AA1048574"/>
  <sheetViews>
    <sheetView topLeftCell="I1" workbookViewId="0">
      <pane ySplit="1" topLeftCell="A438" activePane="bottomLeft" state="frozen"/>
      <selection pane="bottomLeft" activeCell="W456" sqref="W456"/>
      <selection activeCell="I1" sqref="I1"/>
    </sheetView>
  </sheetViews>
  <sheetFormatPr defaultColWidth="11.42578125" defaultRowHeight="21.75" customHeight="1"/>
  <cols>
    <col min="1" max="1" width="8.42578125" customWidth="1"/>
    <col min="2" max="2" width="15.5703125" customWidth="1"/>
    <col min="3" max="3" width="13.28515625" customWidth="1"/>
    <col min="4" max="5" width="20" customWidth="1"/>
    <col min="6" max="6" width="27.28515625" customWidth="1"/>
    <col min="7" max="7" width="20" customWidth="1"/>
    <col min="8" max="8" width="32.28515625" style="79" customWidth="1"/>
    <col min="9" max="9" width="21.28515625" style="224" customWidth="1"/>
    <col min="10" max="10" width="34.140625" customWidth="1"/>
    <col min="11" max="11" width="23.5703125" customWidth="1"/>
    <col min="12" max="12" width="40.85546875" customWidth="1"/>
    <col min="13" max="13" width="24" customWidth="1"/>
    <col min="14" max="14" width="17" customWidth="1"/>
    <col min="15" max="15" width="26.140625" customWidth="1"/>
    <col min="16" max="16" width="21.140625" customWidth="1"/>
    <col min="17" max="17" width="34.7109375" style="222" customWidth="1"/>
    <col min="18" max="18" width="26.42578125" style="222" customWidth="1"/>
    <col min="19" max="19" width="16.85546875" style="225" customWidth="1"/>
    <col min="20" max="20" width="16.85546875" style="222" customWidth="1"/>
    <col min="21" max="21" width="21.85546875" style="222" customWidth="1"/>
    <col min="22" max="22" width="16.85546875" customWidth="1"/>
    <col min="23" max="23" width="23.7109375" customWidth="1"/>
    <col min="24" max="24" width="55" customWidth="1"/>
    <col min="25" max="25" width="26.140625" style="304" customWidth="1"/>
    <col min="26" max="26" width="36.5703125" bestFit="1" customWidth="1"/>
  </cols>
  <sheetData>
    <row r="1" spans="1:26" s="105" customFormat="1" ht="36.75" customHeight="1">
      <c r="A1" s="288" t="s">
        <v>10090</v>
      </c>
      <c r="B1" s="288" t="s">
        <v>10681</v>
      </c>
      <c r="C1" s="288" t="s">
        <v>2160</v>
      </c>
      <c r="D1" s="288" t="s">
        <v>10682</v>
      </c>
      <c r="E1" s="288" t="s">
        <v>1903</v>
      </c>
      <c r="F1" s="288" t="s">
        <v>10683</v>
      </c>
      <c r="G1" s="288" t="s">
        <v>10684</v>
      </c>
      <c r="H1" s="288" t="s">
        <v>10685</v>
      </c>
      <c r="I1" s="289" t="s">
        <v>10686</v>
      </c>
      <c r="J1" s="288" t="s">
        <v>10687</v>
      </c>
      <c r="K1" s="288" t="s">
        <v>10688</v>
      </c>
      <c r="L1" s="288" t="s">
        <v>214</v>
      </c>
      <c r="M1" s="288" t="s">
        <v>10689</v>
      </c>
      <c r="N1" s="288" t="s">
        <v>10690</v>
      </c>
      <c r="O1" s="288" t="s">
        <v>10691</v>
      </c>
      <c r="P1" s="288" t="s">
        <v>10692</v>
      </c>
      <c r="Q1" s="288" t="s">
        <v>2336</v>
      </c>
      <c r="R1" s="288" t="s">
        <v>10693</v>
      </c>
      <c r="S1" s="289" t="s">
        <v>10694</v>
      </c>
      <c r="T1" s="288" t="s">
        <v>10695</v>
      </c>
      <c r="U1" s="288" t="s">
        <v>10696</v>
      </c>
      <c r="V1" s="288" t="s">
        <v>10697</v>
      </c>
      <c r="W1" s="288" t="s">
        <v>10698</v>
      </c>
      <c r="X1" s="288" t="s">
        <v>10699</v>
      </c>
      <c r="Y1" s="297" t="s">
        <v>10700</v>
      </c>
      <c r="Z1" s="288" t="s">
        <v>10701</v>
      </c>
    </row>
    <row r="2" spans="1:26" s="105" customFormat="1" ht="21.75" customHeight="1">
      <c r="A2" s="267">
        <v>1</v>
      </c>
      <c r="B2" s="267" t="s">
        <v>10702</v>
      </c>
      <c r="C2" s="267">
        <v>2025</v>
      </c>
      <c r="D2" s="270">
        <v>45809</v>
      </c>
      <c r="E2" s="267" t="s">
        <v>10703</v>
      </c>
      <c r="F2" s="267"/>
      <c r="G2" s="267" t="s">
        <v>10704</v>
      </c>
      <c r="H2" s="267" t="s">
        <v>101</v>
      </c>
      <c r="I2" s="270">
        <v>45629</v>
      </c>
      <c r="J2" s="267" t="s">
        <v>10705</v>
      </c>
      <c r="K2" s="270">
        <v>45565</v>
      </c>
      <c r="L2" s="267" t="s">
        <v>10706</v>
      </c>
      <c r="M2" s="267">
        <v>891901158</v>
      </c>
      <c r="N2" s="267">
        <v>11899878</v>
      </c>
      <c r="O2" s="267" t="s">
        <v>10707</v>
      </c>
      <c r="P2" s="267" t="s">
        <v>10708</v>
      </c>
      <c r="Q2" s="267">
        <v>25064</v>
      </c>
      <c r="R2" s="267">
        <v>3267578</v>
      </c>
      <c r="S2" s="270">
        <v>43016</v>
      </c>
      <c r="T2" s="267" t="s">
        <v>10709</v>
      </c>
      <c r="U2" s="267">
        <v>1115087365</v>
      </c>
      <c r="V2" s="267" t="s">
        <v>10710</v>
      </c>
      <c r="W2" s="267" t="s">
        <v>197</v>
      </c>
      <c r="X2" s="267" t="s">
        <v>10711</v>
      </c>
      <c r="Y2" s="298">
        <v>66664.33</v>
      </c>
      <c r="Z2" s="269"/>
    </row>
    <row r="3" spans="1:26" s="105" customFormat="1" ht="21.75" customHeight="1">
      <c r="A3" s="267">
        <v>2</v>
      </c>
      <c r="B3" s="267" t="s">
        <v>10702</v>
      </c>
      <c r="C3" s="267">
        <v>2025</v>
      </c>
      <c r="D3" s="270">
        <v>45809</v>
      </c>
      <c r="E3" s="267" t="s">
        <v>10703</v>
      </c>
      <c r="F3" s="267"/>
      <c r="G3" s="267" t="s">
        <v>10704</v>
      </c>
      <c r="H3" s="267" t="s">
        <v>60</v>
      </c>
      <c r="I3" s="270">
        <v>45629</v>
      </c>
      <c r="J3" s="273" t="s">
        <v>1723</v>
      </c>
      <c r="K3" s="270">
        <v>45588</v>
      </c>
      <c r="L3" s="267" t="s">
        <v>10712</v>
      </c>
      <c r="M3" s="267">
        <v>900005955</v>
      </c>
      <c r="N3" s="267">
        <v>12927085</v>
      </c>
      <c r="O3" s="267" t="s">
        <v>10713</v>
      </c>
      <c r="P3" s="267" t="s">
        <v>10708</v>
      </c>
      <c r="Q3" s="267">
        <v>28009</v>
      </c>
      <c r="R3" s="267" t="s">
        <v>10714</v>
      </c>
      <c r="S3" s="270">
        <v>44785</v>
      </c>
      <c r="T3" s="267" t="s">
        <v>10709</v>
      </c>
      <c r="U3" s="267">
        <v>8371711</v>
      </c>
      <c r="V3" s="267" t="s">
        <v>10715</v>
      </c>
      <c r="W3" s="267" t="s">
        <v>197</v>
      </c>
      <c r="X3" s="267" t="s">
        <v>10716</v>
      </c>
      <c r="Y3" s="298">
        <v>177935.33</v>
      </c>
      <c r="Z3" s="269"/>
    </row>
    <row r="4" spans="1:26" s="105" customFormat="1" ht="21.75" customHeight="1">
      <c r="A4" s="267">
        <v>3</v>
      </c>
      <c r="B4" s="267" t="s">
        <v>10702</v>
      </c>
      <c r="C4" s="267">
        <v>2025</v>
      </c>
      <c r="D4" s="270">
        <v>45809</v>
      </c>
      <c r="E4" s="267" t="s">
        <v>10703</v>
      </c>
      <c r="F4" s="267"/>
      <c r="G4" s="267" t="s">
        <v>10704</v>
      </c>
      <c r="H4" s="267" t="s">
        <v>45</v>
      </c>
      <c r="I4" s="270">
        <v>45629</v>
      </c>
      <c r="J4" s="273" t="s">
        <v>10717</v>
      </c>
      <c r="K4" s="270">
        <v>45610</v>
      </c>
      <c r="L4" s="267" t="s">
        <v>10718</v>
      </c>
      <c r="M4" s="267">
        <v>901397369</v>
      </c>
      <c r="N4" s="267">
        <v>12923052</v>
      </c>
      <c r="O4" s="267" t="s">
        <v>10713</v>
      </c>
      <c r="P4" s="267" t="s">
        <v>10708</v>
      </c>
      <c r="Q4" s="267">
        <v>27071</v>
      </c>
      <c r="R4" s="267" t="s">
        <v>10719</v>
      </c>
      <c r="S4" s="270">
        <v>44322</v>
      </c>
      <c r="T4" s="267" t="s">
        <v>10709</v>
      </c>
      <c r="U4" s="267">
        <v>57450467</v>
      </c>
      <c r="V4" s="267" t="s">
        <v>10720</v>
      </c>
      <c r="W4" s="267" t="s">
        <v>197</v>
      </c>
      <c r="X4" s="267" t="s">
        <v>10721</v>
      </c>
      <c r="Y4" s="298">
        <v>2589240</v>
      </c>
      <c r="Z4" s="269"/>
    </row>
    <row r="5" spans="1:26" s="105" customFormat="1" ht="21.75" customHeight="1">
      <c r="A5" s="267">
        <v>4</v>
      </c>
      <c r="B5" s="267" t="s">
        <v>10702</v>
      </c>
      <c r="C5" s="267">
        <v>2025</v>
      </c>
      <c r="D5" s="270">
        <v>45809</v>
      </c>
      <c r="E5" s="267" t="s">
        <v>10703</v>
      </c>
      <c r="F5" s="267"/>
      <c r="G5" s="267" t="s">
        <v>10704</v>
      </c>
      <c r="H5" s="267" t="s">
        <v>68</v>
      </c>
      <c r="I5" s="270">
        <v>45629</v>
      </c>
      <c r="J5" s="273" t="s">
        <v>1694</v>
      </c>
      <c r="K5" s="270">
        <v>45610</v>
      </c>
      <c r="L5" s="267" t="s">
        <v>10722</v>
      </c>
      <c r="M5" s="267" t="s">
        <v>10723</v>
      </c>
      <c r="N5" s="267">
        <v>12608427</v>
      </c>
      <c r="O5" s="267" t="s">
        <v>10713</v>
      </c>
      <c r="P5" s="267" t="s">
        <v>10708</v>
      </c>
      <c r="Q5" s="267">
        <v>28013</v>
      </c>
      <c r="R5" s="267" t="s">
        <v>10724</v>
      </c>
      <c r="S5" s="270">
        <v>44531</v>
      </c>
      <c r="T5" s="267" t="s">
        <v>10709</v>
      </c>
      <c r="U5" s="267">
        <v>1013618809</v>
      </c>
      <c r="V5" s="267" t="s">
        <v>10725</v>
      </c>
      <c r="W5" s="267" t="s">
        <v>197</v>
      </c>
      <c r="X5" s="267" t="s">
        <v>10726</v>
      </c>
      <c r="Y5" s="298">
        <v>3878035</v>
      </c>
      <c r="Z5" s="269"/>
    </row>
    <row r="6" spans="1:26" s="105" customFormat="1" ht="21.75" customHeight="1">
      <c r="A6" s="267">
        <v>5</v>
      </c>
      <c r="B6" s="267" t="s">
        <v>10702</v>
      </c>
      <c r="C6" s="267">
        <v>2025</v>
      </c>
      <c r="D6" s="270">
        <v>45809</v>
      </c>
      <c r="E6" s="267" t="s">
        <v>10703</v>
      </c>
      <c r="F6" s="267"/>
      <c r="G6" s="267" t="s">
        <v>10704</v>
      </c>
      <c r="H6" s="267" t="s">
        <v>68</v>
      </c>
      <c r="I6" s="270">
        <v>45629</v>
      </c>
      <c r="J6" s="273" t="s">
        <v>1694</v>
      </c>
      <c r="K6" s="270">
        <v>45610</v>
      </c>
      <c r="L6" s="267" t="s">
        <v>10722</v>
      </c>
      <c r="M6" s="267" t="s">
        <v>10723</v>
      </c>
      <c r="N6" s="267">
        <v>12740036</v>
      </c>
      <c r="O6" s="267" t="s">
        <v>10713</v>
      </c>
      <c r="P6" s="267" t="s">
        <v>10708</v>
      </c>
      <c r="Q6" s="267">
        <v>28022</v>
      </c>
      <c r="R6" s="267" t="s">
        <v>10727</v>
      </c>
      <c r="S6" s="270">
        <v>44531</v>
      </c>
      <c r="T6" s="267" t="s">
        <v>10709</v>
      </c>
      <c r="U6" s="267">
        <v>1013618809</v>
      </c>
      <c r="V6" s="267" t="s">
        <v>10725</v>
      </c>
      <c r="W6" s="267" t="s">
        <v>197</v>
      </c>
      <c r="X6" s="267" t="s">
        <v>10728</v>
      </c>
      <c r="Y6" s="298">
        <v>14000</v>
      </c>
      <c r="Z6" s="269"/>
    </row>
    <row r="7" spans="1:26" s="105" customFormat="1" ht="21.75" customHeight="1">
      <c r="A7" s="267">
        <v>6</v>
      </c>
      <c r="B7" s="267" t="s">
        <v>10702</v>
      </c>
      <c r="C7" s="267">
        <v>2025</v>
      </c>
      <c r="D7" s="270">
        <v>45809</v>
      </c>
      <c r="E7" s="267" t="s">
        <v>10703</v>
      </c>
      <c r="F7" s="267"/>
      <c r="G7" s="267" t="s">
        <v>10704</v>
      </c>
      <c r="H7" s="267" t="s">
        <v>60</v>
      </c>
      <c r="I7" s="270">
        <v>45995</v>
      </c>
      <c r="J7" s="273" t="s">
        <v>1744</v>
      </c>
      <c r="K7" s="270">
        <v>45587</v>
      </c>
      <c r="L7" s="267" t="s">
        <v>10729</v>
      </c>
      <c r="M7" s="267">
        <v>900951033</v>
      </c>
      <c r="N7" s="267">
        <v>11976177</v>
      </c>
      <c r="O7" s="267" t="s">
        <v>10713</v>
      </c>
      <c r="P7" s="267" t="s">
        <v>10708</v>
      </c>
      <c r="Q7" s="267">
        <v>25061</v>
      </c>
      <c r="R7" s="267" t="s">
        <v>10730</v>
      </c>
      <c r="S7" s="270">
        <v>43402</v>
      </c>
      <c r="T7" s="267" t="s">
        <v>10709</v>
      </c>
      <c r="U7" s="267">
        <v>1062316014</v>
      </c>
      <c r="V7" s="267" t="s">
        <v>10731</v>
      </c>
      <c r="W7" s="267" t="s">
        <v>197</v>
      </c>
      <c r="X7" s="267" t="s">
        <v>10732</v>
      </c>
      <c r="Y7" s="298">
        <v>16719810</v>
      </c>
      <c r="Z7" s="269"/>
    </row>
    <row r="8" spans="1:26" s="105" customFormat="1" ht="21.75" customHeight="1">
      <c r="A8" s="267">
        <v>7</v>
      </c>
      <c r="B8" s="267" t="s">
        <v>10702</v>
      </c>
      <c r="C8" s="267">
        <v>2025</v>
      </c>
      <c r="D8" s="270">
        <v>45809</v>
      </c>
      <c r="E8" s="267" t="s">
        <v>10703</v>
      </c>
      <c r="F8" s="267"/>
      <c r="G8" s="267" t="s">
        <v>10704</v>
      </c>
      <c r="H8" s="267" t="s">
        <v>60</v>
      </c>
      <c r="I8" s="270">
        <v>45995</v>
      </c>
      <c r="J8" s="273" t="s">
        <v>1744</v>
      </c>
      <c r="K8" s="270">
        <v>45587</v>
      </c>
      <c r="L8" s="267" t="s">
        <v>10729</v>
      </c>
      <c r="M8" s="267">
        <v>900951033</v>
      </c>
      <c r="N8" s="267">
        <v>11976177</v>
      </c>
      <c r="O8" s="267" t="s">
        <v>10713</v>
      </c>
      <c r="P8" s="267" t="s">
        <v>10708</v>
      </c>
      <c r="Q8" s="267">
        <v>26051</v>
      </c>
      <c r="R8" s="267" t="s">
        <v>10730</v>
      </c>
      <c r="S8" s="270">
        <v>43402</v>
      </c>
      <c r="T8" s="267" t="s">
        <v>10709</v>
      </c>
      <c r="U8" s="267">
        <v>1062316014</v>
      </c>
      <c r="V8" s="267" t="s">
        <v>10731</v>
      </c>
      <c r="W8" s="267" t="s">
        <v>197</v>
      </c>
      <c r="X8" s="267" t="s">
        <v>10733</v>
      </c>
      <c r="Y8" s="298">
        <v>55367</v>
      </c>
      <c r="Z8" s="269"/>
    </row>
    <row r="9" spans="1:26" s="105" customFormat="1" ht="21.75" customHeight="1">
      <c r="A9" s="267">
        <v>8</v>
      </c>
      <c r="B9" s="267" t="s">
        <v>10702</v>
      </c>
      <c r="C9" s="267">
        <v>2025</v>
      </c>
      <c r="D9" s="270">
        <v>45809</v>
      </c>
      <c r="E9" s="267" t="s">
        <v>10703</v>
      </c>
      <c r="F9" s="267"/>
      <c r="G9" s="267" t="s">
        <v>10704</v>
      </c>
      <c r="H9" s="267" t="s">
        <v>68</v>
      </c>
      <c r="I9" s="270">
        <v>45630</v>
      </c>
      <c r="J9" s="273" t="s">
        <v>1717</v>
      </c>
      <c r="K9" s="270">
        <v>45586</v>
      </c>
      <c r="L9" s="267" t="s">
        <v>10734</v>
      </c>
      <c r="M9" s="267">
        <v>900959048</v>
      </c>
      <c r="N9" s="267">
        <v>11307868</v>
      </c>
      <c r="O9" s="267" t="s">
        <v>10713</v>
      </c>
      <c r="P9" s="267" t="s">
        <v>10708</v>
      </c>
      <c r="Q9" s="267">
        <v>23022</v>
      </c>
      <c r="R9" s="267">
        <v>568573</v>
      </c>
      <c r="S9" s="270">
        <v>43046</v>
      </c>
      <c r="T9" s="267" t="s">
        <v>10709</v>
      </c>
      <c r="U9" s="267">
        <v>12209474</v>
      </c>
      <c r="V9" s="267" t="s">
        <v>10735</v>
      </c>
      <c r="W9" s="267" t="s">
        <v>197</v>
      </c>
      <c r="X9" s="267" t="s">
        <v>10736</v>
      </c>
      <c r="Y9" s="298">
        <v>82993.67</v>
      </c>
      <c r="Z9" s="269"/>
    </row>
    <row r="10" spans="1:26" s="105" customFormat="1" ht="21.75" customHeight="1">
      <c r="A10" s="267">
        <v>9</v>
      </c>
      <c r="B10" s="267" t="s">
        <v>10702</v>
      </c>
      <c r="C10" s="267">
        <v>2025</v>
      </c>
      <c r="D10" s="270">
        <v>45809</v>
      </c>
      <c r="E10" s="267" t="s">
        <v>10703</v>
      </c>
      <c r="F10" s="267"/>
      <c r="G10" s="267" t="s">
        <v>10704</v>
      </c>
      <c r="H10" s="267" t="s">
        <v>68</v>
      </c>
      <c r="I10" s="270">
        <v>45630</v>
      </c>
      <c r="J10" s="273" t="s">
        <v>1717</v>
      </c>
      <c r="K10" s="270">
        <v>45586</v>
      </c>
      <c r="L10" s="267" t="s">
        <v>10734</v>
      </c>
      <c r="M10" s="267">
        <v>900959048</v>
      </c>
      <c r="N10" s="267">
        <v>11446711</v>
      </c>
      <c r="O10" s="267" t="s">
        <v>10713</v>
      </c>
      <c r="P10" s="267" t="s">
        <v>10708</v>
      </c>
      <c r="Q10" s="267">
        <v>25056</v>
      </c>
      <c r="R10" s="267">
        <v>1361190</v>
      </c>
      <c r="S10" s="270">
        <v>43046</v>
      </c>
      <c r="T10" s="267" t="s">
        <v>10709</v>
      </c>
      <c r="U10" s="267">
        <v>12209474</v>
      </c>
      <c r="V10" s="267" t="s">
        <v>10735</v>
      </c>
      <c r="W10" s="267" t="s">
        <v>197</v>
      </c>
      <c r="X10" s="267" t="s">
        <v>10737</v>
      </c>
      <c r="Y10" s="298">
        <v>45000</v>
      </c>
      <c r="Z10" s="269"/>
    </row>
    <row r="11" spans="1:26" s="105" customFormat="1" ht="21.75" customHeight="1">
      <c r="A11" s="267">
        <v>10</v>
      </c>
      <c r="B11" s="267" t="s">
        <v>10702</v>
      </c>
      <c r="C11" s="267">
        <v>2025</v>
      </c>
      <c r="D11" s="270">
        <v>45809</v>
      </c>
      <c r="E11" s="267" t="s">
        <v>10703</v>
      </c>
      <c r="F11" s="267"/>
      <c r="G11" s="267" t="s">
        <v>10704</v>
      </c>
      <c r="H11" s="267" t="s">
        <v>68</v>
      </c>
      <c r="I11" s="270">
        <v>45630</v>
      </c>
      <c r="J11" s="273" t="s">
        <v>1717</v>
      </c>
      <c r="K11" s="270">
        <v>45586</v>
      </c>
      <c r="L11" s="267" t="s">
        <v>10734</v>
      </c>
      <c r="M11" s="267">
        <v>900959048</v>
      </c>
      <c r="N11" s="267">
        <v>11307868</v>
      </c>
      <c r="O11" s="267" t="s">
        <v>10713</v>
      </c>
      <c r="P11" s="267" t="s">
        <v>10708</v>
      </c>
      <c r="Q11" s="267">
        <v>25020</v>
      </c>
      <c r="R11" s="267">
        <v>568573</v>
      </c>
      <c r="S11" s="270">
        <v>43046</v>
      </c>
      <c r="T11" s="267" t="s">
        <v>10709</v>
      </c>
      <c r="U11" s="267">
        <v>12209474</v>
      </c>
      <c r="V11" s="267" t="s">
        <v>10735</v>
      </c>
      <c r="W11" s="267" t="s">
        <v>197</v>
      </c>
      <c r="X11" s="267" t="s">
        <v>10737</v>
      </c>
      <c r="Y11" s="298">
        <v>16044</v>
      </c>
      <c r="Z11" s="269"/>
    </row>
    <row r="12" spans="1:26" s="105" customFormat="1" ht="21.75" customHeight="1">
      <c r="A12" s="267">
        <v>11</v>
      </c>
      <c r="B12" s="267" t="s">
        <v>10702</v>
      </c>
      <c r="C12" s="267">
        <v>2025</v>
      </c>
      <c r="D12" s="270">
        <v>45809</v>
      </c>
      <c r="E12" s="267" t="s">
        <v>10703</v>
      </c>
      <c r="F12" s="267"/>
      <c r="G12" s="267" t="s">
        <v>10704</v>
      </c>
      <c r="H12" s="267" t="s">
        <v>68</v>
      </c>
      <c r="I12" s="270">
        <v>45630</v>
      </c>
      <c r="J12" s="273" t="s">
        <v>1717</v>
      </c>
      <c r="K12" s="270">
        <v>45586</v>
      </c>
      <c r="L12" s="267" t="s">
        <v>10734</v>
      </c>
      <c r="M12" s="267">
        <v>900959048</v>
      </c>
      <c r="N12" s="267">
        <v>11754120</v>
      </c>
      <c r="O12" s="267" t="s">
        <v>10713</v>
      </c>
      <c r="P12" s="267" t="s">
        <v>10708</v>
      </c>
      <c r="Q12" s="267">
        <v>25056</v>
      </c>
      <c r="R12" s="267">
        <v>2211486</v>
      </c>
      <c r="S12" s="270">
        <v>43046</v>
      </c>
      <c r="T12" s="267" t="s">
        <v>10709</v>
      </c>
      <c r="U12" s="267">
        <v>12209474</v>
      </c>
      <c r="V12" s="267" t="s">
        <v>10735</v>
      </c>
      <c r="W12" s="267" t="s">
        <v>197</v>
      </c>
      <c r="X12" s="267" t="s">
        <v>10737</v>
      </c>
      <c r="Y12" s="298">
        <v>57000</v>
      </c>
      <c r="Z12" s="269"/>
    </row>
    <row r="13" spans="1:26" s="105" customFormat="1" ht="21.75" customHeight="1">
      <c r="A13" s="267">
        <v>12</v>
      </c>
      <c r="B13" s="267" t="s">
        <v>10702</v>
      </c>
      <c r="C13" s="267">
        <v>2025</v>
      </c>
      <c r="D13" s="270">
        <v>45809</v>
      </c>
      <c r="E13" s="267" t="s">
        <v>10703</v>
      </c>
      <c r="F13" s="267"/>
      <c r="G13" s="267" t="s">
        <v>10704</v>
      </c>
      <c r="H13" s="267" t="s">
        <v>74</v>
      </c>
      <c r="I13" s="270">
        <v>45630</v>
      </c>
      <c r="J13" s="273" t="s">
        <v>1774</v>
      </c>
      <c r="K13" s="270">
        <v>45524</v>
      </c>
      <c r="L13" s="267" t="s">
        <v>10738</v>
      </c>
      <c r="M13" s="267">
        <v>813001952</v>
      </c>
      <c r="N13" s="267">
        <v>9962328</v>
      </c>
      <c r="O13" s="267" t="s">
        <v>10739</v>
      </c>
      <c r="P13" s="267" t="s">
        <v>10708</v>
      </c>
      <c r="Q13" s="267">
        <v>20013</v>
      </c>
      <c r="R13" s="267" t="s">
        <v>10740</v>
      </c>
      <c r="S13" s="270">
        <v>41599</v>
      </c>
      <c r="T13" s="267" t="s">
        <v>10709</v>
      </c>
      <c r="U13" s="267">
        <v>1115791105</v>
      </c>
      <c r="V13" s="267" t="s">
        <v>10741</v>
      </c>
      <c r="W13" s="267" t="s">
        <v>197</v>
      </c>
      <c r="X13" s="267" t="s">
        <v>10742</v>
      </c>
      <c r="Y13" s="298">
        <v>15800</v>
      </c>
      <c r="Z13" s="269"/>
    </row>
    <row r="14" spans="1:26" s="105" customFormat="1" ht="21.75" customHeight="1">
      <c r="A14" s="267">
        <v>13</v>
      </c>
      <c r="B14" s="267" t="s">
        <v>10702</v>
      </c>
      <c r="C14" s="267">
        <v>2025</v>
      </c>
      <c r="D14" s="270">
        <v>45809</v>
      </c>
      <c r="E14" s="267" t="s">
        <v>10703</v>
      </c>
      <c r="F14" s="267"/>
      <c r="G14" s="267" t="s">
        <v>10704</v>
      </c>
      <c r="H14" s="267" t="s">
        <v>74</v>
      </c>
      <c r="I14" s="270">
        <v>45630</v>
      </c>
      <c r="J14" s="273" t="s">
        <v>1774</v>
      </c>
      <c r="K14" s="270">
        <v>45524</v>
      </c>
      <c r="L14" s="267" t="s">
        <v>10738</v>
      </c>
      <c r="M14" s="267">
        <v>813001952</v>
      </c>
      <c r="N14" s="267">
        <v>9860718</v>
      </c>
      <c r="O14" s="267" t="s">
        <v>10739</v>
      </c>
      <c r="P14" s="267" t="s">
        <v>10708</v>
      </c>
      <c r="Q14" s="267">
        <v>23003</v>
      </c>
      <c r="R14" s="267" t="s">
        <v>10743</v>
      </c>
      <c r="S14" s="270">
        <v>41599</v>
      </c>
      <c r="T14" s="267" t="s">
        <v>10709</v>
      </c>
      <c r="U14" s="267">
        <v>1115791105</v>
      </c>
      <c r="V14" s="267" t="s">
        <v>10741</v>
      </c>
      <c r="W14" s="267" t="s">
        <v>197</v>
      </c>
      <c r="X14" s="267" t="s">
        <v>10744</v>
      </c>
      <c r="Y14" s="298">
        <v>17436900</v>
      </c>
      <c r="Z14" s="269"/>
    </row>
    <row r="15" spans="1:26" s="105" customFormat="1" ht="21.75" customHeight="1">
      <c r="A15" s="267">
        <v>14</v>
      </c>
      <c r="B15" s="267" t="s">
        <v>10702</v>
      </c>
      <c r="C15" s="267">
        <v>2025</v>
      </c>
      <c r="D15" s="270">
        <v>45809</v>
      </c>
      <c r="E15" s="267" t="s">
        <v>10703</v>
      </c>
      <c r="F15" s="267"/>
      <c r="G15" s="267" t="s">
        <v>10704</v>
      </c>
      <c r="H15" s="267" t="s">
        <v>68</v>
      </c>
      <c r="I15" s="270">
        <v>45630</v>
      </c>
      <c r="J15" s="273" t="s">
        <v>1717</v>
      </c>
      <c r="K15" s="270">
        <v>45586</v>
      </c>
      <c r="L15" s="267" t="s">
        <v>10734</v>
      </c>
      <c r="M15" s="267">
        <v>900959048</v>
      </c>
      <c r="N15" s="267">
        <v>11754143</v>
      </c>
      <c r="O15" s="267" t="s">
        <v>10713</v>
      </c>
      <c r="P15" s="267" t="s">
        <v>10708</v>
      </c>
      <c r="Q15" s="267">
        <v>25056</v>
      </c>
      <c r="R15" s="267">
        <v>2303030</v>
      </c>
      <c r="S15" s="270">
        <v>43046</v>
      </c>
      <c r="T15" s="267" t="s">
        <v>10709</v>
      </c>
      <c r="U15" s="267">
        <v>12209474</v>
      </c>
      <c r="V15" s="267" t="s">
        <v>10735</v>
      </c>
      <c r="W15" s="267" t="s">
        <v>197</v>
      </c>
      <c r="X15" s="267" t="s">
        <v>10737</v>
      </c>
      <c r="Y15" s="298">
        <v>17800</v>
      </c>
      <c r="Z15" s="269"/>
    </row>
    <row r="16" spans="1:26" s="105" customFormat="1" ht="21.75" customHeight="1">
      <c r="A16" s="267">
        <v>15</v>
      </c>
      <c r="B16" s="267" t="s">
        <v>10702</v>
      </c>
      <c r="C16" s="267">
        <v>2025</v>
      </c>
      <c r="D16" s="270">
        <v>45809</v>
      </c>
      <c r="E16" s="267" t="s">
        <v>10703</v>
      </c>
      <c r="F16" s="267"/>
      <c r="G16" s="267" t="s">
        <v>10704</v>
      </c>
      <c r="H16" s="267" t="s">
        <v>68</v>
      </c>
      <c r="I16" s="270">
        <v>45630</v>
      </c>
      <c r="J16" s="273" t="s">
        <v>1717</v>
      </c>
      <c r="K16" s="270">
        <v>45586</v>
      </c>
      <c r="L16" s="267" t="s">
        <v>10734</v>
      </c>
      <c r="M16" s="267">
        <v>900959048</v>
      </c>
      <c r="N16" s="267">
        <v>11446777</v>
      </c>
      <c r="O16" s="267" t="s">
        <v>10713</v>
      </c>
      <c r="P16" s="267" t="s">
        <v>10708</v>
      </c>
      <c r="Q16" s="267">
        <v>26060</v>
      </c>
      <c r="R16" s="267">
        <v>1442216</v>
      </c>
      <c r="S16" s="270">
        <v>43046</v>
      </c>
      <c r="T16" s="267" t="s">
        <v>10709</v>
      </c>
      <c r="U16" s="267">
        <v>12209474</v>
      </c>
      <c r="V16" s="267" t="s">
        <v>10735</v>
      </c>
      <c r="W16" s="267" t="s">
        <v>197</v>
      </c>
      <c r="X16" s="267" t="s">
        <v>10737</v>
      </c>
      <c r="Y16" s="298">
        <v>45000</v>
      </c>
      <c r="Z16" s="269"/>
    </row>
    <row r="17" spans="1:26" s="105" customFormat="1" ht="21.75" customHeight="1">
      <c r="A17" s="267">
        <v>16</v>
      </c>
      <c r="B17" s="267" t="s">
        <v>10702</v>
      </c>
      <c r="C17" s="267">
        <v>2025</v>
      </c>
      <c r="D17" s="270">
        <v>45809</v>
      </c>
      <c r="E17" s="267" t="s">
        <v>10703</v>
      </c>
      <c r="F17" s="267"/>
      <c r="G17" s="267" t="s">
        <v>10704</v>
      </c>
      <c r="H17" s="267" t="s">
        <v>68</v>
      </c>
      <c r="I17" s="270">
        <v>45630</v>
      </c>
      <c r="J17" s="273" t="s">
        <v>1717</v>
      </c>
      <c r="K17" s="270">
        <v>45586</v>
      </c>
      <c r="L17" s="267" t="s">
        <v>10734</v>
      </c>
      <c r="M17" s="267">
        <v>900959048</v>
      </c>
      <c r="N17" s="267">
        <v>11467843</v>
      </c>
      <c r="O17" s="267" t="s">
        <v>10713</v>
      </c>
      <c r="P17" s="267" t="s">
        <v>10708</v>
      </c>
      <c r="Q17" s="267">
        <v>26060</v>
      </c>
      <c r="R17" s="267">
        <v>1624660</v>
      </c>
      <c r="S17" s="270">
        <v>43046</v>
      </c>
      <c r="T17" s="267" t="s">
        <v>10709</v>
      </c>
      <c r="U17" s="267">
        <v>12209474</v>
      </c>
      <c r="V17" s="267" t="s">
        <v>10735</v>
      </c>
      <c r="W17" s="267" t="s">
        <v>197</v>
      </c>
      <c r="X17" s="267" t="s">
        <v>10737</v>
      </c>
      <c r="Y17" s="298">
        <v>45000</v>
      </c>
      <c r="Z17" s="269"/>
    </row>
    <row r="18" spans="1:26" s="105" customFormat="1" ht="21.75" customHeight="1">
      <c r="A18" s="267">
        <v>17</v>
      </c>
      <c r="B18" s="267" t="s">
        <v>10702</v>
      </c>
      <c r="C18" s="267">
        <v>2025</v>
      </c>
      <c r="D18" s="270">
        <v>45809</v>
      </c>
      <c r="E18" s="267" t="s">
        <v>10703</v>
      </c>
      <c r="F18" s="267"/>
      <c r="G18" s="267" t="s">
        <v>10704</v>
      </c>
      <c r="H18" s="267" t="s">
        <v>68</v>
      </c>
      <c r="I18" s="270">
        <v>45630</v>
      </c>
      <c r="J18" s="273" t="s">
        <v>1717</v>
      </c>
      <c r="K18" s="270">
        <v>45586</v>
      </c>
      <c r="L18" s="267" t="s">
        <v>10734</v>
      </c>
      <c r="M18" s="267">
        <v>900959048</v>
      </c>
      <c r="N18" s="267">
        <v>11699646</v>
      </c>
      <c r="O18" s="267" t="s">
        <v>10713</v>
      </c>
      <c r="P18" s="267" t="s">
        <v>10708</v>
      </c>
      <c r="Q18" s="267">
        <v>26060</v>
      </c>
      <c r="R18" s="267">
        <v>1807364</v>
      </c>
      <c r="S18" s="270">
        <v>43046</v>
      </c>
      <c r="T18" s="267" t="s">
        <v>10709</v>
      </c>
      <c r="U18" s="267">
        <v>12209474</v>
      </c>
      <c r="V18" s="267" t="s">
        <v>10735</v>
      </c>
      <c r="W18" s="267" t="s">
        <v>197</v>
      </c>
      <c r="X18" s="267" t="s">
        <v>10737</v>
      </c>
      <c r="Y18" s="298">
        <v>62700</v>
      </c>
      <c r="Z18" s="269"/>
    </row>
    <row r="19" spans="1:26" s="105" customFormat="1" ht="21.75" customHeight="1">
      <c r="A19" s="267">
        <v>18</v>
      </c>
      <c r="B19" s="267" t="s">
        <v>10702</v>
      </c>
      <c r="C19" s="267">
        <v>2025</v>
      </c>
      <c r="D19" s="270">
        <v>45809</v>
      </c>
      <c r="E19" s="267" t="s">
        <v>10703</v>
      </c>
      <c r="F19" s="267"/>
      <c r="G19" s="267" t="s">
        <v>10704</v>
      </c>
      <c r="H19" s="267" t="s">
        <v>68</v>
      </c>
      <c r="I19" s="270">
        <v>45630</v>
      </c>
      <c r="J19" s="273" t="s">
        <v>1717</v>
      </c>
      <c r="K19" s="270">
        <v>45586</v>
      </c>
      <c r="L19" s="267" t="s">
        <v>10734</v>
      </c>
      <c r="M19" s="267">
        <v>900959048</v>
      </c>
      <c r="N19" s="267">
        <v>11468021</v>
      </c>
      <c r="O19" s="267" t="s">
        <v>10713</v>
      </c>
      <c r="P19" s="267" t="s">
        <v>10708</v>
      </c>
      <c r="Q19" s="267">
        <v>26060</v>
      </c>
      <c r="R19" s="267">
        <v>1559504</v>
      </c>
      <c r="S19" s="270">
        <v>43046</v>
      </c>
      <c r="T19" s="267" t="s">
        <v>10709</v>
      </c>
      <c r="U19" s="267">
        <v>12209474</v>
      </c>
      <c r="V19" s="267" t="s">
        <v>10735</v>
      </c>
      <c r="W19" s="267" t="s">
        <v>197</v>
      </c>
      <c r="X19" s="267" t="s">
        <v>10737</v>
      </c>
      <c r="Y19" s="298">
        <v>252950</v>
      </c>
      <c r="Z19" s="269"/>
    </row>
    <row r="20" spans="1:26" s="105" customFormat="1" ht="21.75" customHeight="1">
      <c r="A20" s="267">
        <v>19</v>
      </c>
      <c r="B20" s="267" t="s">
        <v>10702</v>
      </c>
      <c r="C20" s="267">
        <v>2025</v>
      </c>
      <c r="D20" s="270">
        <v>45809</v>
      </c>
      <c r="E20" s="267" t="s">
        <v>10703</v>
      </c>
      <c r="F20" s="267"/>
      <c r="G20" s="267" t="s">
        <v>10704</v>
      </c>
      <c r="H20" s="267" t="s">
        <v>68</v>
      </c>
      <c r="I20" s="270">
        <v>45630</v>
      </c>
      <c r="J20" s="273" t="s">
        <v>1717</v>
      </c>
      <c r="K20" s="270">
        <v>45586</v>
      </c>
      <c r="L20" s="267" t="s">
        <v>10734</v>
      </c>
      <c r="M20" s="267">
        <v>900959048</v>
      </c>
      <c r="N20" s="267">
        <v>11828551</v>
      </c>
      <c r="O20" s="267" t="s">
        <v>10713</v>
      </c>
      <c r="P20" s="267" t="s">
        <v>10708</v>
      </c>
      <c r="Q20" s="267">
        <v>26060</v>
      </c>
      <c r="R20" s="267">
        <v>2101941</v>
      </c>
      <c r="S20" s="270">
        <v>43046</v>
      </c>
      <c r="T20" s="267" t="s">
        <v>10709</v>
      </c>
      <c r="U20" s="267">
        <v>12209474</v>
      </c>
      <c r="V20" s="267" t="s">
        <v>10735</v>
      </c>
      <c r="W20" s="267" t="s">
        <v>197</v>
      </c>
      <c r="X20" s="267" t="s">
        <v>10737</v>
      </c>
      <c r="Y20" s="298">
        <v>13146793</v>
      </c>
      <c r="Z20" s="269"/>
    </row>
    <row r="21" spans="1:26" s="105" customFormat="1" ht="21.75" customHeight="1">
      <c r="A21" s="267">
        <v>20</v>
      </c>
      <c r="B21" s="267" t="s">
        <v>10702</v>
      </c>
      <c r="C21" s="267">
        <v>2025</v>
      </c>
      <c r="D21" s="270">
        <v>45809</v>
      </c>
      <c r="E21" s="267" t="s">
        <v>10703</v>
      </c>
      <c r="F21" s="267"/>
      <c r="G21" s="267" t="s">
        <v>10704</v>
      </c>
      <c r="H21" s="267" t="s">
        <v>68</v>
      </c>
      <c r="I21" s="270">
        <v>45630</v>
      </c>
      <c r="J21" s="273" t="s">
        <v>1717</v>
      </c>
      <c r="K21" s="270">
        <v>45586</v>
      </c>
      <c r="L21" s="267" t="s">
        <v>10734</v>
      </c>
      <c r="M21" s="267">
        <v>900959048</v>
      </c>
      <c r="N21" s="267">
        <v>11467841</v>
      </c>
      <c r="O21" s="267" t="s">
        <v>10713</v>
      </c>
      <c r="P21" s="267" t="s">
        <v>10708</v>
      </c>
      <c r="Q21" s="267">
        <v>27010</v>
      </c>
      <c r="R21" s="267">
        <v>1483638</v>
      </c>
      <c r="S21" s="270">
        <v>43046</v>
      </c>
      <c r="T21" s="267" t="s">
        <v>10709</v>
      </c>
      <c r="U21" s="267">
        <v>12209474</v>
      </c>
      <c r="V21" s="267" t="s">
        <v>10735</v>
      </c>
      <c r="W21" s="267" t="s">
        <v>197</v>
      </c>
      <c r="X21" s="267" t="s">
        <v>10737</v>
      </c>
      <c r="Y21" s="298">
        <v>371800</v>
      </c>
      <c r="Z21" s="269"/>
    </row>
    <row r="22" spans="1:26" s="105" customFormat="1" ht="21.75" customHeight="1">
      <c r="A22" s="267">
        <v>21</v>
      </c>
      <c r="B22" s="267" t="s">
        <v>10702</v>
      </c>
      <c r="C22" s="267">
        <v>2025</v>
      </c>
      <c r="D22" s="270">
        <v>45809</v>
      </c>
      <c r="E22" s="267" t="s">
        <v>10703</v>
      </c>
      <c r="F22" s="267"/>
      <c r="G22" s="267" t="s">
        <v>10704</v>
      </c>
      <c r="H22" s="267" t="s">
        <v>68</v>
      </c>
      <c r="I22" s="270">
        <v>45630</v>
      </c>
      <c r="J22" s="273" t="s">
        <v>1717</v>
      </c>
      <c r="K22" s="270">
        <v>45586</v>
      </c>
      <c r="L22" s="267" t="s">
        <v>10734</v>
      </c>
      <c r="M22" s="267">
        <v>900959048</v>
      </c>
      <c r="N22" s="267">
        <v>11468021</v>
      </c>
      <c r="O22" s="267" t="s">
        <v>10713</v>
      </c>
      <c r="P22" s="267" t="s">
        <v>10708</v>
      </c>
      <c r="Q22" s="267">
        <v>27010</v>
      </c>
      <c r="R22" s="267">
        <v>1559504</v>
      </c>
      <c r="S22" s="270">
        <v>43046</v>
      </c>
      <c r="T22" s="267" t="s">
        <v>10709</v>
      </c>
      <c r="U22" s="267">
        <v>12209474</v>
      </c>
      <c r="V22" s="267" t="s">
        <v>10735</v>
      </c>
      <c r="W22" s="267" t="s">
        <v>197</v>
      </c>
      <c r="X22" s="267" t="s">
        <v>10737</v>
      </c>
      <c r="Y22" s="298">
        <v>14200</v>
      </c>
      <c r="Z22" s="269"/>
    </row>
    <row r="23" spans="1:26" s="105" customFormat="1" ht="21.75" customHeight="1">
      <c r="A23" s="267">
        <v>22</v>
      </c>
      <c r="B23" s="267" t="s">
        <v>10702</v>
      </c>
      <c r="C23" s="267">
        <v>2025</v>
      </c>
      <c r="D23" s="270">
        <v>45809</v>
      </c>
      <c r="E23" s="267" t="s">
        <v>10703</v>
      </c>
      <c r="F23" s="267"/>
      <c r="G23" s="267" t="s">
        <v>10704</v>
      </c>
      <c r="H23" s="267" t="s">
        <v>68</v>
      </c>
      <c r="I23" s="270">
        <v>45630</v>
      </c>
      <c r="J23" s="273" t="s">
        <v>1717</v>
      </c>
      <c r="K23" s="270">
        <v>45586</v>
      </c>
      <c r="L23" s="267" t="s">
        <v>10734</v>
      </c>
      <c r="M23" s="267">
        <v>900959048</v>
      </c>
      <c r="N23" s="267">
        <v>12018959</v>
      </c>
      <c r="O23" s="267" t="s">
        <v>10713</v>
      </c>
      <c r="P23" s="267" t="s">
        <v>10708</v>
      </c>
      <c r="Q23" s="267">
        <v>27010</v>
      </c>
      <c r="R23" s="267">
        <v>1132991</v>
      </c>
      <c r="S23" s="270">
        <v>43046</v>
      </c>
      <c r="T23" s="267" t="s">
        <v>10709</v>
      </c>
      <c r="U23" s="267">
        <v>12209474</v>
      </c>
      <c r="V23" s="267" t="s">
        <v>10735</v>
      </c>
      <c r="W23" s="267" t="s">
        <v>197</v>
      </c>
      <c r="X23" s="267" t="s">
        <v>10737</v>
      </c>
      <c r="Y23" s="298">
        <v>45000</v>
      </c>
      <c r="Z23" s="269"/>
    </row>
    <row r="24" spans="1:26" s="105" customFormat="1" ht="21.75" customHeight="1">
      <c r="A24" s="267">
        <v>23</v>
      </c>
      <c r="B24" s="267" t="s">
        <v>10702</v>
      </c>
      <c r="C24" s="267">
        <v>2025</v>
      </c>
      <c r="D24" s="270">
        <v>45809</v>
      </c>
      <c r="E24" s="267" t="s">
        <v>10703</v>
      </c>
      <c r="F24" s="267"/>
      <c r="G24" s="267" t="s">
        <v>10704</v>
      </c>
      <c r="H24" s="267" t="s">
        <v>60</v>
      </c>
      <c r="I24" s="270">
        <v>45995</v>
      </c>
      <c r="J24" s="273" t="s">
        <v>1757</v>
      </c>
      <c r="K24" s="270">
        <v>45588</v>
      </c>
      <c r="L24" s="267" t="s">
        <v>10729</v>
      </c>
      <c r="M24" s="267">
        <v>900951033</v>
      </c>
      <c r="N24" s="267">
        <v>11889301</v>
      </c>
      <c r="O24" s="267" t="s">
        <v>10713</v>
      </c>
      <c r="P24" s="267" t="s">
        <v>10708</v>
      </c>
      <c r="Q24" s="267">
        <v>25061</v>
      </c>
      <c r="R24" s="267" t="s">
        <v>10745</v>
      </c>
      <c r="S24" s="270" t="s">
        <v>10746</v>
      </c>
      <c r="T24" s="267" t="s">
        <v>10709</v>
      </c>
      <c r="U24" s="267">
        <v>1144094795</v>
      </c>
      <c r="V24" s="267" t="s">
        <v>10747</v>
      </c>
      <c r="W24" s="267" t="s">
        <v>193</v>
      </c>
      <c r="X24" s="267" t="s">
        <v>10748</v>
      </c>
      <c r="Y24" s="298">
        <v>19144103</v>
      </c>
      <c r="Z24" s="269"/>
    </row>
    <row r="25" spans="1:26" s="105" customFormat="1" ht="21.75" customHeight="1">
      <c r="A25" s="267">
        <v>24</v>
      </c>
      <c r="B25" s="267" t="s">
        <v>10702</v>
      </c>
      <c r="C25" s="267">
        <v>2025</v>
      </c>
      <c r="D25" s="270">
        <v>45809</v>
      </c>
      <c r="E25" s="267" t="s">
        <v>10703</v>
      </c>
      <c r="F25" s="267"/>
      <c r="G25" s="267" t="s">
        <v>10704</v>
      </c>
      <c r="H25" s="267" t="s">
        <v>60</v>
      </c>
      <c r="I25" s="270">
        <v>45995</v>
      </c>
      <c r="J25" s="273" t="s">
        <v>1757</v>
      </c>
      <c r="K25" s="270">
        <v>45588</v>
      </c>
      <c r="L25" s="267" t="s">
        <v>10749</v>
      </c>
      <c r="M25" s="267">
        <v>900242742</v>
      </c>
      <c r="N25" s="267">
        <v>12088159</v>
      </c>
      <c r="O25" s="267" t="s">
        <v>10713</v>
      </c>
      <c r="P25" s="267" t="s">
        <v>10708</v>
      </c>
      <c r="Q25" s="267">
        <v>25049</v>
      </c>
      <c r="R25" s="267" t="s">
        <v>10750</v>
      </c>
      <c r="S25" s="270" t="s">
        <v>10746</v>
      </c>
      <c r="T25" s="267" t="s">
        <v>10709</v>
      </c>
      <c r="U25" s="267">
        <v>1144094795</v>
      </c>
      <c r="V25" s="267" t="s">
        <v>10747</v>
      </c>
      <c r="W25" s="267" t="s">
        <v>193</v>
      </c>
      <c r="X25" s="267" t="s">
        <v>10751</v>
      </c>
      <c r="Y25" s="298">
        <v>4218344</v>
      </c>
      <c r="Z25" s="269"/>
    </row>
    <row r="26" spans="1:26" s="105" customFormat="1" ht="21.75" customHeight="1">
      <c r="A26" s="267">
        <v>25</v>
      </c>
      <c r="B26" s="267" t="s">
        <v>10702</v>
      </c>
      <c r="C26" s="267">
        <v>2025</v>
      </c>
      <c r="D26" s="270">
        <v>45809</v>
      </c>
      <c r="E26" s="267" t="s">
        <v>10703</v>
      </c>
      <c r="F26" s="267"/>
      <c r="G26" s="267" t="s">
        <v>10704</v>
      </c>
      <c r="H26" s="267" t="s">
        <v>68</v>
      </c>
      <c r="I26" s="270">
        <v>45630</v>
      </c>
      <c r="J26" s="273" t="s">
        <v>1726</v>
      </c>
      <c r="K26" s="270">
        <v>45575</v>
      </c>
      <c r="L26" s="267" t="s">
        <v>10752</v>
      </c>
      <c r="M26" s="267">
        <v>802021332</v>
      </c>
      <c r="N26" s="267">
        <v>12381412</v>
      </c>
      <c r="O26" s="267" t="s">
        <v>10753</v>
      </c>
      <c r="P26" s="267" t="s">
        <v>10708</v>
      </c>
      <c r="Q26" s="267">
        <v>26069</v>
      </c>
      <c r="R26" s="267" t="s">
        <v>10754</v>
      </c>
      <c r="S26" s="270">
        <v>44223</v>
      </c>
      <c r="T26" s="267" t="s">
        <v>10709</v>
      </c>
      <c r="U26" s="267">
        <v>1143155071</v>
      </c>
      <c r="V26" s="267" t="s">
        <v>10755</v>
      </c>
      <c r="W26" s="267" t="s">
        <v>187</v>
      </c>
      <c r="X26" s="267" t="s">
        <v>10756</v>
      </c>
      <c r="Y26" s="298">
        <v>302800</v>
      </c>
      <c r="Z26" s="269"/>
    </row>
    <row r="27" spans="1:26" s="105" customFormat="1" ht="21.75" customHeight="1">
      <c r="A27" s="267">
        <v>26</v>
      </c>
      <c r="B27" s="267" t="s">
        <v>10702</v>
      </c>
      <c r="C27" s="267">
        <v>2025</v>
      </c>
      <c r="D27" s="270">
        <v>45809</v>
      </c>
      <c r="E27" s="267" t="s">
        <v>10703</v>
      </c>
      <c r="F27" s="267"/>
      <c r="G27" s="267" t="s">
        <v>10757</v>
      </c>
      <c r="H27" s="267" t="s">
        <v>101</v>
      </c>
      <c r="I27" s="270">
        <v>45666</v>
      </c>
      <c r="J27" s="271">
        <v>20244205205551</v>
      </c>
      <c r="K27" s="270">
        <v>45526</v>
      </c>
      <c r="L27" s="267" t="s">
        <v>10758</v>
      </c>
      <c r="M27" s="267">
        <v>806008394</v>
      </c>
      <c r="N27" s="267">
        <v>183547970</v>
      </c>
      <c r="O27" s="267" t="s">
        <v>10759</v>
      </c>
      <c r="P27" s="267" t="str">
        <f>+N27&amp;O27</f>
        <v>183547970FLUCITOSINA (5-FC) CAPSULA 500 MG</v>
      </c>
      <c r="Q27" s="267" t="s">
        <v>10760</v>
      </c>
      <c r="R27" s="267" t="s">
        <v>10761</v>
      </c>
      <c r="S27" s="270">
        <v>44442</v>
      </c>
      <c r="T27" s="267" t="s">
        <v>10709</v>
      </c>
      <c r="U27" s="267">
        <v>32007008</v>
      </c>
      <c r="V27" s="267" t="s">
        <v>10762</v>
      </c>
      <c r="W27" s="267" t="s">
        <v>188</v>
      </c>
      <c r="X27" s="267" t="s">
        <v>10763</v>
      </c>
      <c r="Y27" s="298">
        <v>5962836</v>
      </c>
      <c r="Z27" s="269"/>
    </row>
    <row r="28" spans="1:26" s="105" customFormat="1" ht="21.75" customHeight="1">
      <c r="A28" s="267">
        <v>27</v>
      </c>
      <c r="B28" s="267" t="s">
        <v>10702</v>
      </c>
      <c r="C28" s="267">
        <v>2025</v>
      </c>
      <c r="D28" s="270">
        <v>45809</v>
      </c>
      <c r="E28" s="267" t="s">
        <v>10703</v>
      </c>
      <c r="F28" s="267"/>
      <c r="G28" s="267" t="s">
        <v>10757</v>
      </c>
      <c r="H28" s="267" t="s">
        <v>72</v>
      </c>
      <c r="I28" s="270">
        <v>45705</v>
      </c>
      <c r="J28" s="273" t="s">
        <v>10764</v>
      </c>
      <c r="K28" s="270">
        <v>45463</v>
      </c>
      <c r="L28" s="267" t="s">
        <v>10765</v>
      </c>
      <c r="M28" s="267">
        <v>860066942</v>
      </c>
      <c r="N28" s="267">
        <v>149470241</v>
      </c>
      <c r="O28" s="267">
        <v>4</v>
      </c>
      <c r="P28" s="267" t="str">
        <f>+N28&amp;O28</f>
        <v>1494702414</v>
      </c>
      <c r="Q28" s="267" t="s">
        <v>10766</v>
      </c>
      <c r="R28" s="267">
        <v>2901178</v>
      </c>
      <c r="S28" s="270">
        <v>42844</v>
      </c>
      <c r="T28" s="267" t="s">
        <v>10767</v>
      </c>
      <c r="U28" s="267">
        <v>10901138</v>
      </c>
      <c r="V28" s="267" t="s">
        <v>10768</v>
      </c>
      <c r="W28" s="267" t="s">
        <v>193</v>
      </c>
      <c r="X28" s="267" t="s">
        <v>10769</v>
      </c>
      <c r="Y28" s="298">
        <v>144615</v>
      </c>
      <c r="Z28" s="269"/>
    </row>
    <row r="29" spans="1:26" s="105" customFormat="1" ht="21.75" customHeight="1">
      <c r="A29" s="267">
        <v>28</v>
      </c>
      <c r="B29" s="267" t="s">
        <v>10702</v>
      </c>
      <c r="C29" s="267">
        <v>2025</v>
      </c>
      <c r="D29" s="270">
        <v>45809</v>
      </c>
      <c r="E29" s="267" t="s">
        <v>10703</v>
      </c>
      <c r="F29" s="267"/>
      <c r="G29" s="267" t="s">
        <v>10757</v>
      </c>
      <c r="H29" s="267" t="s">
        <v>40</v>
      </c>
      <c r="I29" s="270">
        <v>45706</v>
      </c>
      <c r="J29" s="273" t="s">
        <v>10770</v>
      </c>
      <c r="K29" s="270">
        <v>45498</v>
      </c>
      <c r="L29" s="267" t="s">
        <v>10765</v>
      </c>
      <c r="M29" s="267">
        <v>860066942</v>
      </c>
      <c r="N29" s="273" t="s">
        <v>10771</v>
      </c>
      <c r="O29" s="267">
        <v>1</v>
      </c>
      <c r="P29" s="267" t="str">
        <f>+N29&amp;O29</f>
        <v>1733544981</v>
      </c>
      <c r="Q29" s="267" t="s">
        <v>10772</v>
      </c>
      <c r="R29" s="267" t="s">
        <v>10773</v>
      </c>
      <c r="S29" s="270">
        <v>43862</v>
      </c>
      <c r="T29" s="267" t="s">
        <v>10774</v>
      </c>
      <c r="U29" s="273" t="s">
        <v>10775</v>
      </c>
      <c r="V29" s="267" t="s">
        <v>10776</v>
      </c>
      <c r="W29" s="267" t="s">
        <v>193</v>
      </c>
      <c r="X29" s="267" t="s">
        <v>10777</v>
      </c>
      <c r="Y29" s="298">
        <v>117520</v>
      </c>
      <c r="Z29" s="269"/>
    </row>
    <row r="30" spans="1:26" s="105" customFormat="1" ht="21.75" customHeight="1">
      <c r="A30" s="267">
        <v>29</v>
      </c>
      <c r="B30" s="267" t="s">
        <v>10702</v>
      </c>
      <c r="C30" s="267">
        <v>2025</v>
      </c>
      <c r="D30" s="270">
        <v>45809</v>
      </c>
      <c r="E30" s="267" t="s">
        <v>10703</v>
      </c>
      <c r="F30" s="267"/>
      <c r="G30" s="267" t="s">
        <v>10757</v>
      </c>
      <c r="H30" s="267" t="s">
        <v>77</v>
      </c>
      <c r="I30" s="270">
        <v>45706</v>
      </c>
      <c r="J30" s="273" t="s">
        <v>10778</v>
      </c>
      <c r="K30" s="270">
        <v>45636</v>
      </c>
      <c r="L30" s="269" t="s">
        <v>10779</v>
      </c>
      <c r="M30" s="267" t="s">
        <v>10780</v>
      </c>
      <c r="N30" s="267">
        <v>181421581</v>
      </c>
      <c r="O30" s="267">
        <v>1</v>
      </c>
      <c r="P30" s="267" t="str">
        <f>+N30&amp;O30</f>
        <v>1814215811</v>
      </c>
      <c r="Q30" s="267" t="s">
        <v>10781</v>
      </c>
      <c r="R30" s="267" t="s">
        <v>10782</v>
      </c>
      <c r="S30" s="270">
        <v>43843</v>
      </c>
      <c r="T30" s="267" t="s">
        <v>10774</v>
      </c>
      <c r="U30" s="267">
        <v>1111546763</v>
      </c>
      <c r="V30" s="267" t="s">
        <v>10783</v>
      </c>
      <c r="W30" s="267" t="s">
        <v>193</v>
      </c>
      <c r="X30" s="267" t="s">
        <v>10784</v>
      </c>
      <c r="Y30" s="298">
        <v>615880</v>
      </c>
      <c r="Z30" s="269"/>
    </row>
    <row r="31" spans="1:26" s="105" customFormat="1" ht="21.75" customHeight="1">
      <c r="A31" s="267">
        <v>30</v>
      </c>
      <c r="B31" s="267" t="s">
        <v>10702</v>
      </c>
      <c r="C31" s="267">
        <v>2025</v>
      </c>
      <c r="D31" s="270">
        <v>45809</v>
      </c>
      <c r="E31" s="267" t="s">
        <v>10703</v>
      </c>
      <c r="F31" s="267"/>
      <c r="G31" s="267" t="s">
        <v>10704</v>
      </c>
      <c r="H31" s="267" t="s">
        <v>10785</v>
      </c>
      <c r="I31" s="270">
        <v>45713</v>
      </c>
      <c r="J31" s="273" t="s">
        <v>10786</v>
      </c>
      <c r="K31" s="270">
        <v>45706</v>
      </c>
      <c r="L31" s="267" t="s">
        <v>10787</v>
      </c>
      <c r="M31" s="267" t="s">
        <v>10788</v>
      </c>
      <c r="N31" s="267">
        <v>10615572</v>
      </c>
      <c r="O31" s="267" t="s">
        <v>10789</v>
      </c>
      <c r="P31" s="267" t="s">
        <v>10708</v>
      </c>
      <c r="Q31" s="277">
        <v>22053</v>
      </c>
      <c r="R31" s="267" t="s">
        <v>10790</v>
      </c>
      <c r="S31" s="270" t="s">
        <v>10791</v>
      </c>
      <c r="T31" s="267" t="s">
        <v>10709</v>
      </c>
      <c r="U31" s="267">
        <v>1665700</v>
      </c>
      <c r="V31" s="267"/>
      <c r="W31" s="267" t="s">
        <v>193</v>
      </c>
      <c r="X31" s="267" t="s">
        <v>10792</v>
      </c>
      <c r="Y31" s="298">
        <v>100600</v>
      </c>
      <c r="Z31" s="269"/>
    </row>
    <row r="32" spans="1:26" s="105" customFormat="1" ht="21.75" customHeight="1">
      <c r="A32" s="267">
        <v>31</v>
      </c>
      <c r="B32" s="267" t="s">
        <v>10702</v>
      </c>
      <c r="C32" s="267">
        <v>2025</v>
      </c>
      <c r="D32" s="270">
        <v>45809</v>
      </c>
      <c r="E32" s="267" t="s">
        <v>10703</v>
      </c>
      <c r="F32" s="267"/>
      <c r="G32" s="267" t="s">
        <v>10757</v>
      </c>
      <c r="H32" s="267" t="s">
        <v>10785</v>
      </c>
      <c r="I32" s="270">
        <v>45663</v>
      </c>
      <c r="J32" s="273" t="s">
        <v>10793</v>
      </c>
      <c r="K32" s="270">
        <v>45698</v>
      </c>
      <c r="L32" s="267" t="s">
        <v>10794</v>
      </c>
      <c r="M32" s="267">
        <v>830113831</v>
      </c>
      <c r="N32" s="267">
        <v>182453670</v>
      </c>
      <c r="O32" s="267">
        <v>1</v>
      </c>
      <c r="P32" s="267" t="str">
        <f t="shared" ref="P32:P67" si="0">+N32&amp;O32</f>
        <v>1824536701</v>
      </c>
      <c r="Q32" s="267" t="s">
        <v>10795</v>
      </c>
      <c r="R32" s="267" t="s">
        <v>10796</v>
      </c>
      <c r="S32" s="270">
        <v>42772</v>
      </c>
      <c r="T32" s="267" t="s">
        <v>10709</v>
      </c>
      <c r="U32" s="267">
        <v>20581658</v>
      </c>
      <c r="V32" s="267" t="s">
        <v>10797</v>
      </c>
      <c r="W32" s="267" t="s">
        <v>187</v>
      </c>
      <c r="X32" s="267" t="s">
        <v>10798</v>
      </c>
      <c r="Y32" s="298">
        <v>446880</v>
      </c>
      <c r="Z32" s="269"/>
    </row>
    <row r="33" spans="1:26" s="105" customFormat="1" ht="21.75" customHeight="1">
      <c r="A33" s="267">
        <v>32</v>
      </c>
      <c r="B33" s="267" t="s">
        <v>10702</v>
      </c>
      <c r="C33" s="267">
        <v>2025</v>
      </c>
      <c r="D33" s="270">
        <v>45809</v>
      </c>
      <c r="E33" s="267" t="s">
        <v>10703</v>
      </c>
      <c r="F33" s="273"/>
      <c r="G33" s="267" t="s">
        <v>10704</v>
      </c>
      <c r="H33" s="267" t="s">
        <v>60</v>
      </c>
      <c r="I33" s="270">
        <v>45713</v>
      </c>
      <c r="J33" s="273" t="s">
        <v>10799</v>
      </c>
      <c r="K33" s="270">
        <v>45708</v>
      </c>
      <c r="L33" s="267" t="s">
        <v>1980</v>
      </c>
      <c r="M33" s="267">
        <v>812005130</v>
      </c>
      <c r="N33" s="267">
        <v>11839447</v>
      </c>
      <c r="O33" s="267">
        <v>1</v>
      </c>
      <c r="P33" s="267" t="s">
        <v>10708</v>
      </c>
      <c r="Q33" s="267">
        <v>26060</v>
      </c>
      <c r="R33" s="267" t="s">
        <v>10800</v>
      </c>
      <c r="S33" s="270">
        <v>43280</v>
      </c>
      <c r="T33" s="267" t="s">
        <v>10709</v>
      </c>
      <c r="U33" s="267">
        <v>78747707</v>
      </c>
      <c r="V33" s="267" t="s">
        <v>10801</v>
      </c>
      <c r="W33" s="267" t="s">
        <v>197</v>
      </c>
      <c r="X33" s="267" t="s">
        <v>10802</v>
      </c>
      <c r="Y33" s="298">
        <v>65326</v>
      </c>
      <c r="Z33" s="269"/>
    </row>
    <row r="34" spans="1:26" s="105" customFormat="1" ht="21.75" customHeight="1">
      <c r="A34" s="267">
        <v>33</v>
      </c>
      <c r="B34" s="267" t="s">
        <v>10702</v>
      </c>
      <c r="C34" s="267">
        <v>2025</v>
      </c>
      <c r="D34" s="270">
        <v>45809</v>
      </c>
      <c r="E34" s="267" t="s">
        <v>10703</v>
      </c>
      <c r="F34" s="267"/>
      <c r="G34" s="267" t="s">
        <v>10757</v>
      </c>
      <c r="H34" s="267" t="s">
        <v>43</v>
      </c>
      <c r="I34" s="270">
        <v>45714</v>
      </c>
      <c r="J34" s="273" t="s">
        <v>10803</v>
      </c>
      <c r="K34" s="270">
        <v>45589</v>
      </c>
      <c r="L34" s="267" t="s">
        <v>10765</v>
      </c>
      <c r="M34" s="267">
        <v>860066942</v>
      </c>
      <c r="N34" s="267">
        <v>168303958</v>
      </c>
      <c r="O34" s="267">
        <v>1</v>
      </c>
      <c r="P34" s="267" t="str">
        <f t="shared" si="0"/>
        <v>1683039581</v>
      </c>
      <c r="Q34" s="267" t="s">
        <v>10804</v>
      </c>
      <c r="R34" s="267" t="s">
        <v>10805</v>
      </c>
      <c r="S34" s="270">
        <v>43258</v>
      </c>
      <c r="T34" s="267" t="s">
        <v>10709</v>
      </c>
      <c r="U34" s="267">
        <v>79403481</v>
      </c>
      <c r="V34" s="267" t="s">
        <v>10806</v>
      </c>
      <c r="W34" s="267" t="s">
        <v>207</v>
      </c>
      <c r="X34" s="267" t="s">
        <v>10807</v>
      </c>
      <c r="Y34" s="298">
        <v>2113460</v>
      </c>
      <c r="Z34" s="269"/>
    </row>
    <row r="35" spans="1:26" s="105" customFormat="1" ht="21.75" customHeight="1">
      <c r="A35" s="267">
        <v>34</v>
      </c>
      <c r="B35" s="267" t="s">
        <v>10702</v>
      </c>
      <c r="C35" s="267">
        <v>2025</v>
      </c>
      <c r="D35" s="270">
        <v>45809</v>
      </c>
      <c r="E35" s="267" t="s">
        <v>10703</v>
      </c>
      <c r="F35" s="267"/>
      <c r="G35" s="267" t="s">
        <v>10757</v>
      </c>
      <c r="H35" s="267" t="s">
        <v>80</v>
      </c>
      <c r="I35" s="270">
        <v>45361</v>
      </c>
      <c r="J35" s="273" t="s">
        <v>10808</v>
      </c>
      <c r="K35" s="270">
        <v>45289</v>
      </c>
      <c r="L35" s="267" t="s">
        <v>10809</v>
      </c>
      <c r="M35" s="267" t="s">
        <v>10810</v>
      </c>
      <c r="N35" s="267">
        <v>176154354</v>
      </c>
      <c r="O35" s="267">
        <v>1</v>
      </c>
      <c r="P35" s="267" t="str">
        <f t="shared" si="0"/>
        <v>1761543541</v>
      </c>
      <c r="Q35" s="267" t="s">
        <v>10811</v>
      </c>
      <c r="R35" s="267" t="s">
        <v>10812</v>
      </c>
      <c r="S35" s="270">
        <v>43368</v>
      </c>
      <c r="T35" s="267" t="s">
        <v>10709</v>
      </c>
      <c r="U35" s="277">
        <v>6038890</v>
      </c>
      <c r="V35" s="280" t="s">
        <v>10813</v>
      </c>
      <c r="W35" s="267" t="s">
        <v>193</v>
      </c>
      <c r="X35" s="267" t="s">
        <v>10814</v>
      </c>
      <c r="Y35" s="299">
        <v>182130</v>
      </c>
      <c r="Z35" s="269"/>
    </row>
    <row r="36" spans="1:26" s="105" customFormat="1" ht="21.75" customHeight="1">
      <c r="A36" s="267">
        <v>35</v>
      </c>
      <c r="B36" s="267" t="s">
        <v>10702</v>
      </c>
      <c r="C36" s="267">
        <v>2025</v>
      </c>
      <c r="D36" s="270">
        <v>45809</v>
      </c>
      <c r="E36" s="267" t="s">
        <v>10703</v>
      </c>
      <c r="F36" s="267"/>
      <c r="G36" s="267" t="s">
        <v>10704</v>
      </c>
      <c r="H36" s="267" t="s">
        <v>37</v>
      </c>
      <c r="I36" s="270">
        <v>45728</v>
      </c>
      <c r="J36" s="273" t="s">
        <v>10815</v>
      </c>
      <c r="K36" s="270">
        <v>45499</v>
      </c>
      <c r="L36" s="267" t="s">
        <v>10765</v>
      </c>
      <c r="M36" s="267" t="s">
        <v>10816</v>
      </c>
      <c r="N36" s="267">
        <v>178119662</v>
      </c>
      <c r="O36" s="267">
        <v>1</v>
      </c>
      <c r="P36" s="267" t="s">
        <v>10708</v>
      </c>
      <c r="Q36" s="267" t="s">
        <v>10817</v>
      </c>
      <c r="R36" s="277">
        <v>14593983</v>
      </c>
      <c r="S36" s="281">
        <v>43746</v>
      </c>
      <c r="T36" s="267" t="s">
        <v>10709</v>
      </c>
      <c r="U36" s="267">
        <v>72172731</v>
      </c>
      <c r="V36" s="267" t="s">
        <v>10818</v>
      </c>
      <c r="W36" s="267" t="s">
        <v>193</v>
      </c>
      <c r="X36" s="267" t="s">
        <v>10819</v>
      </c>
      <c r="Y36" s="299">
        <v>36540</v>
      </c>
      <c r="Z36" s="269"/>
    </row>
    <row r="37" spans="1:26" s="105" customFormat="1" ht="21.75" customHeight="1">
      <c r="A37" s="267">
        <v>36</v>
      </c>
      <c r="B37" s="267" t="s">
        <v>10702</v>
      </c>
      <c r="C37" s="267">
        <v>2025</v>
      </c>
      <c r="D37" s="270">
        <v>45809</v>
      </c>
      <c r="E37" s="267" t="s">
        <v>10703</v>
      </c>
      <c r="F37" s="267"/>
      <c r="G37" s="267" t="s">
        <v>10757</v>
      </c>
      <c r="H37" s="267" t="s">
        <v>77</v>
      </c>
      <c r="I37" s="270">
        <v>45733</v>
      </c>
      <c r="J37" s="273" t="s">
        <v>10820</v>
      </c>
      <c r="K37" s="270">
        <v>45590</v>
      </c>
      <c r="L37" s="267" t="s">
        <v>10821</v>
      </c>
      <c r="M37" s="267" t="s">
        <v>10822</v>
      </c>
      <c r="N37" s="280">
        <v>139406003</v>
      </c>
      <c r="O37" s="280">
        <v>2</v>
      </c>
      <c r="P37" s="267" t="str">
        <f t="shared" si="0"/>
        <v>1394060032</v>
      </c>
      <c r="Q37" s="280" t="s">
        <v>10823</v>
      </c>
      <c r="R37" s="280" t="s">
        <v>10824</v>
      </c>
      <c r="S37" s="281">
        <v>42851</v>
      </c>
      <c r="T37" s="267" t="s">
        <v>10767</v>
      </c>
      <c r="U37" s="277">
        <v>1007151831</v>
      </c>
      <c r="V37" s="280" t="s">
        <v>10825</v>
      </c>
      <c r="W37" s="267" t="s">
        <v>197</v>
      </c>
      <c r="X37" s="279" t="s">
        <v>10826</v>
      </c>
      <c r="Y37" s="299" t="s">
        <v>10827</v>
      </c>
      <c r="Z37" s="269"/>
    </row>
    <row r="38" spans="1:26" s="105" customFormat="1" ht="21.75" customHeight="1">
      <c r="A38" s="267">
        <v>37</v>
      </c>
      <c r="B38" s="267" t="s">
        <v>10702</v>
      </c>
      <c r="C38" s="267">
        <v>2025</v>
      </c>
      <c r="D38" s="270">
        <v>45809</v>
      </c>
      <c r="E38" s="267" t="s">
        <v>10703</v>
      </c>
      <c r="F38" s="267"/>
      <c r="G38" s="267" t="s">
        <v>10757</v>
      </c>
      <c r="H38" s="267" t="s">
        <v>77</v>
      </c>
      <c r="I38" s="270">
        <v>45804</v>
      </c>
      <c r="J38" s="273" t="s">
        <v>10820</v>
      </c>
      <c r="K38" s="270">
        <v>45590</v>
      </c>
      <c r="L38" s="267" t="s">
        <v>10821</v>
      </c>
      <c r="M38" s="267" t="s">
        <v>10822</v>
      </c>
      <c r="N38" s="280">
        <v>139406003</v>
      </c>
      <c r="O38" s="280">
        <v>3</v>
      </c>
      <c r="P38" s="267" t="str">
        <f t="shared" si="0"/>
        <v>1394060033</v>
      </c>
      <c r="Q38" s="280" t="s">
        <v>10823</v>
      </c>
      <c r="R38" s="280" t="s">
        <v>10828</v>
      </c>
      <c r="S38" s="281">
        <v>42983</v>
      </c>
      <c r="T38" s="267" t="s">
        <v>10767</v>
      </c>
      <c r="U38" s="277">
        <v>1007151831</v>
      </c>
      <c r="V38" s="280" t="s">
        <v>10825</v>
      </c>
      <c r="W38" s="267" t="s">
        <v>197</v>
      </c>
      <c r="X38" s="279" t="s">
        <v>10826</v>
      </c>
      <c r="Y38" s="299" t="s">
        <v>10827</v>
      </c>
      <c r="Z38" s="269"/>
    </row>
    <row r="39" spans="1:26" s="105" customFormat="1" ht="21.75" customHeight="1">
      <c r="A39" s="267">
        <v>38</v>
      </c>
      <c r="B39" s="267" t="s">
        <v>10702</v>
      </c>
      <c r="C39" s="267">
        <v>2025</v>
      </c>
      <c r="D39" s="270">
        <v>45809</v>
      </c>
      <c r="E39" s="267" t="s">
        <v>10703</v>
      </c>
      <c r="F39" s="267"/>
      <c r="G39" s="267" t="s">
        <v>10757</v>
      </c>
      <c r="H39" s="267" t="s">
        <v>77</v>
      </c>
      <c r="I39" s="270">
        <v>45804</v>
      </c>
      <c r="J39" s="273" t="s">
        <v>10820</v>
      </c>
      <c r="K39" s="270">
        <v>45590</v>
      </c>
      <c r="L39" s="267" t="s">
        <v>10821</v>
      </c>
      <c r="M39" s="267" t="s">
        <v>10822</v>
      </c>
      <c r="N39" s="280">
        <v>139406003</v>
      </c>
      <c r="O39" s="280">
        <v>1</v>
      </c>
      <c r="P39" s="267" t="str">
        <f t="shared" si="0"/>
        <v>1394060031</v>
      </c>
      <c r="Q39" s="280" t="s">
        <v>10823</v>
      </c>
      <c r="R39" s="280">
        <v>284908</v>
      </c>
      <c r="S39" s="281">
        <v>42121</v>
      </c>
      <c r="T39" s="267" t="s">
        <v>10767</v>
      </c>
      <c r="U39" s="277">
        <v>1007151831</v>
      </c>
      <c r="V39" s="280" t="s">
        <v>10825</v>
      </c>
      <c r="W39" s="267" t="s">
        <v>197</v>
      </c>
      <c r="X39" s="279" t="s">
        <v>10826</v>
      </c>
      <c r="Y39" s="299" t="s">
        <v>10827</v>
      </c>
      <c r="Z39" s="269"/>
    </row>
    <row r="40" spans="1:26" s="105" customFormat="1" ht="21.75" customHeight="1">
      <c r="A40" s="267">
        <v>39</v>
      </c>
      <c r="B40" s="267" t="s">
        <v>10702</v>
      </c>
      <c r="C40" s="267">
        <v>2025</v>
      </c>
      <c r="D40" s="270">
        <v>45809</v>
      </c>
      <c r="E40" s="267" t="s">
        <v>10703</v>
      </c>
      <c r="F40" s="267"/>
      <c r="G40" s="267" t="s">
        <v>10757</v>
      </c>
      <c r="H40" s="267" t="s">
        <v>77</v>
      </c>
      <c r="I40" s="270">
        <v>45804</v>
      </c>
      <c r="J40" s="273" t="s">
        <v>10820</v>
      </c>
      <c r="K40" s="270">
        <v>45590</v>
      </c>
      <c r="L40" s="267" t="s">
        <v>10821</v>
      </c>
      <c r="M40" s="267" t="s">
        <v>10822</v>
      </c>
      <c r="N40" s="280">
        <v>139406017</v>
      </c>
      <c r="O40" s="280">
        <v>3</v>
      </c>
      <c r="P40" s="267" t="str">
        <f t="shared" si="0"/>
        <v>1394060173</v>
      </c>
      <c r="Q40" s="280" t="s">
        <v>10823</v>
      </c>
      <c r="R40" s="280" t="s">
        <v>10829</v>
      </c>
      <c r="S40" s="281">
        <v>42642</v>
      </c>
      <c r="T40" s="267" t="s">
        <v>10709</v>
      </c>
      <c r="U40" s="277">
        <v>6109626</v>
      </c>
      <c r="V40" s="280" t="s">
        <v>10830</v>
      </c>
      <c r="W40" s="267" t="s">
        <v>197</v>
      </c>
      <c r="X40" s="279" t="s">
        <v>10831</v>
      </c>
      <c r="Y40" s="299" t="s">
        <v>10832</v>
      </c>
      <c r="Z40" s="269"/>
    </row>
    <row r="41" spans="1:26" s="105" customFormat="1" ht="21.75" customHeight="1">
      <c r="A41" s="267">
        <v>40</v>
      </c>
      <c r="B41" s="267" t="s">
        <v>10702</v>
      </c>
      <c r="C41" s="267">
        <v>2025</v>
      </c>
      <c r="D41" s="270">
        <v>45809</v>
      </c>
      <c r="E41" s="267" t="s">
        <v>10703</v>
      </c>
      <c r="F41" s="267"/>
      <c r="G41" s="267" t="s">
        <v>10757</v>
      </c>
      <c r="H41" s="267" t="s">
        <v>77</v>
      </c>
      <c r="I41" s="270">
        <v>45804</v>
      </c>
      <c r="J41" s="273" t="s">
        <v>10820</v>
      </c>
      <c r="K41" s="270">
        <v>45590</v>
      </c>
      <c r="L41" s="267" t="s">
        <v>10821</v>
      </c>
      <c r="M41" s="267" t="s">
        <v>10822</v>
      </c>
      <c r="N41" s="280">
        <v>139406017</v>
      </c>
      <c r="O41" s="280">
        <v>1</v>
      </c>
      <c r="P41" s="267" t="str">
        <f t="shared" si="0"/>
        <v>1394060171</v>
      </c>
      <c r="Q41" s="280" t="s">
        <v>10823</v>
      </c>
      <c r="R41" s="280" t="s">
        <v>10833</v>
      </c>
      <c r="S41" s="281">
        <v>42338</v>
      </c>
      <c r="T41" s="267" t="s">
        <v>10709</v>
      </c>
      <c r="U41" s="277">
        <v>6109626</v>
      </c>
      <c r="V41" s="280" t="s">
        <v>10830</v>
      </c>
      <c r="W41" s="267" t="s">
        <v>197</v>
      </c>
      <c r="X41" s="279" t="s">
        <v>10831</v>
      </c>
      <c r="Y41" s="299" t="s">
        <v>10834</v>
      </c>
      <c r="Z41" s="269"/>
    </row>
    <row r="42" spans="1:26" s="105" customFormat="1" ht="21.75" customHeight="1">
      <c r="A42" s="267">
        <v>41</v>
      </c>
      <c r="B42" s="267" t="s">
        <v>10702</v>
      </c>
      <c r="C42" s="267">
        <v>2025</v>
      </c>
      <c r="D42" s="270">
        <v>45809</v>
      </c>
      <c r="E42" s="267" t="s">
        <v>10703</v>
      </c>
      <c r="F42" s="267"/>
      <c r="G42" s="267" t="s">
        <v>10757</v>
      </c>
      <c r="H42" s="267" t="s">
        <v>77</v>
      </c>
      <c r="I42" s="270">
        <v>45804</v>
      </c>
      <c r="J42" s="273" t="s">
        <v>10820</v>
      </c>
      <c r="K42" s="270">
        <v>45590</v>
      </c>
      <c r="L42" s="267" t="s">
        <v>10821</v>
      </c>
      <c r="M42" s="267" t="s">
        <v>10822</v>
      </c>
      <c r="N42" s="280">
        <v>139406017</v>
      </c>
      <c r="O42" s="280">
        <v>5</v>
      </c>
      <c r="P42" s="267" t="str">
        <f t="shared" si="0"/>
        <v>1394060175</v>
      </c>
      <c r="Q42" s="280" t="s">
        <v>10823</v>
      </c>
      <c r="R42" s="280" t="s">
        <v>10835</v>
      </c>
      <c r="S42" s="281">
        <v>42436</v>
      </c>
      <c r="T42" s="267" t="s">
        <v>10709</v>
      </c>
      <c r="U42" s="277">
        <v>6109626</v>
      </c>
      <c r="V42" s="280" t="s">
        <v>10830</v>
      </c>
      <c r="W42" s="267" t="s">
        <v>197</v>
      </c>
      <c r="X42" s="279" t="s">
        <v>10831</v>
      </c>
      <c r="Y42" s="299" t="s">
        <v>10834</v>
      </c>
      <c r="Z42" s="269"/>
    </row>
    <row r="43" spans="1:26" s="105" customFormat="1" ht="21.75" customHeight="1">
      <c r="A43" s="267">
        <v>42</v>
      </c>
      <c r="B43" s="267" t="s">
        <v>10702</v>
      </c>
      <c r="C43" s="267">
        <v>2025</v>
      </c>
      <c r="D43" s="270">
        <v>45809</v>
      </c>
      <c r="E43" s="267" t="s">
        <v>10703</v>
      </c>
      <c r="F43" s="267"/>
      <c r="G43" s="267" t="s">
        <v>10757</v>
      </c>
      <c r="H43" s="267" t="s">
        <v>77</v>
      </c>
      <c r="I43" s="270">
        <v>45804</v>
      </c>
      <c r="J43" s="273" t="s">
        <v>10820</v>
      </c>
      <c r="K43" s="270">
        <v>45590</v>
      </c>
      <c r="L43" s="267" t="s">
        <v>10821</v>
      </c>
      <c r="M43" s="267" t="s">
        <v>10822</v>
      </c>
      <c r="N43" s="280">
        <v>139406017</v>
      </c>
      <c r="O43" s="280">
        <v>6</v>
      </c>
      <c r="P43" s="267" t="str">
        <f t="shared" si="0"/>
        <v>1394060176</v>
      </c>
      <c r="Q43" s="280" t="s">
        <v>10823</v>
      </c>
      <c r="R43" s="280" t="s">
        <v>10835</v>
      </c>
      <c r="S43" s="281">
        <v>42436</v>
      </c>
      <c r="T43" s="267" t="s">
        <v>10709</v>
      </c>
      <c r="U43" s="277">
        <v>6109626</v>
      </c>
      <c r="V43" s="280" t="s">
        <v>10830</v>
      </c>
      <c r="W43" s="267" t="s">
        <v>197</v>
      </c>
      <c r="X43" s="279" t="s">
        <v>10831</v>
      </c>
      <c r="Y43" s="299" t="s">
        <v>10836</v>
      </c>
      <c r="Z43" s="269"/>
    </row>
    <row r="44" spans="1:26" s="105" customFormat="1" ht="21.75" customHeight="1">
      <c r="A44" s="267">
        <v>43</v>
      </c>
      <c r="B44" s="267" t="s">
        <v>10702</v>
      </c>
      <c r="C44" s="267">
        <v>2025</v>
      </c>
      <c r="D44" s="270">
        <v>45809</v>
      </c>
      <c r="E44" s="267" t="s">
        <v>10703</v>
      </c>
      <c r="F44" s="267"/>
      <c r="G44" s="267" t="s">
        <v>10757</v>
      </c>
      <c r="H44" s="267" t="s">
        <v>77</v>
      </c>
      <c r="I44" s="270">
        <v>45804</v>
      </c>
      <c r="J44" s="273" t="s">
        <v>10820</v>
      </c>
      <c r="K44" s="270">
        <v>45590</v>
      </c>
      <c r="L44" s="267" t="s">
        <v>10821</v>
      </c>
      <c r="M44" s="267" t="s">
        <v>10822</v>
      </c>
      <c r="N44" s="280">
        <v>139406017</v>
      </c>
      <c r="O44" s="280">
        <v>4</v>
      </c>
      <c r="P44" s="267" t="str">
        <f t="shared" si="0"/>
        <v>1394060174</v>
      </c>
      <c r="Q44" s="280" t="s">
        <v>10823</v>
      </c>
      <c r="R44" s="280" t="s">
        <v>10829</v>
      </c>
      <c r="S44" s="281">
        <v>42642</v>
      </c>
      <c r="T44" s="267" t="s">
        <v>10709</v>
      </c>
      <c r="U44" s="277">
        <v>6109626</v>
      </c>
      <c r="V44" s="280" t="s">
        <v>10830</v>
      </c>
      <c r="W44" s="267" t="s">
        <v>197</v>
      </c>
      <c r="X44" s="279" t="s">
        <v>10831</v>
      </c>
      <c r="Y44" s="299" t="s">
        <v>10837</v>
      </c>
      <c r="Z44" s="269"/>
    </row>
    <row r="45" spans="1:26" s="105" customFormat="1" ht="21.75" customHeight="1">
      <c r="A45" s="267">
        <v>44</v>
      </c>
      <c r="B45" s="267" t="s">
        <v>10702</v>
      </c>
      <c r="C45" s="267">
        <v>2025</v>
      </c>
      <c r="D45" s="270">
        <v>45809</v>
      </c>
      <c r="E45" s="267" t="s">
        <v>10703</v>
      </c>
      <c r="F45" s="267"/>
      <c r="G45" s="267" t="s">
        <v>10757</v>
      </c>
      <c r="H45" s="267" t="s">
        <v>77</v>
      </c>
      <c r="I45" s="270">
        <v>45804</v>
      </c>
      <c r="J45" s="273" t="s">
        <v>10820</v>
      </c>
      <c r="K45" s="270">
        <v>45590</v>
      </c>
      <c r="L45" s="267" t="s">
        <v>10821</v>
      </c>
      <c r="M45" s="267" t="s">
        <v>10822</v>
      </c>
      <c r="N45" s="280">
        <v>139406017</v>
      </c>
      <c r="O45" s="280">
        <v>7</v>
      </c>
      <c r="P45" s="267" t="str">
        <f t="shared" si="0"/>
        <v>1394060177</v>
      </c>
      <c r="Q45" s="280" t="s">
        <v>10823</v>
      </c>
      <c r="R45" s="280" t="s">
        <v>10838</v>
      </c>
      <c r="S45" s="281">
        <v>42325</v>
      </c>
      <c r="T45" s="267" t="s">
        <v>10709</v>
      </c>
      <c r="U45" s="277">
        <v>6109626</v>
      </c>
      <c r="V45" s="280" t="s">
        <v>10830</v>
      </c>
      <c r="W45" s="267" t="s">
        <v>197</v>
      </c>
      <c r="X45" s="279" t="s">
        <v>10831</v>
      </c>
      <c r="Y45" s="299" t="s">
        <v>10836</v>
      </c>
      <c r="Z45" s="269"/>
    </row>
    <row r="46" spans="1:26" s="105" customFormat="1" ht="21.75" customHeight="1">
      <c r="A46" s="267">
        <v>45</v>
      </c>
      <c r="B46" s="267" t="s">
        <v>10702</v>
      </c>
      <c r="C46" s="267">
        <v>2025</v>
      </c>
      <c r="D46" s="270">
        <v>45809</v>
      </c>
      <c r="E46" s="267" t="s">
        <v>10703</v>
      </c>
      <c r="F46" s="267"/>
      <c r="G46" s="267" t="s">
        <v>10757</v>
      </c>
      <c r="H46" s="267" t="s">
        <v>77</v>
      </c>
      <c r="I46" s="270">
        <v>45804</v>
      </c>
      <c r="J46" s="273" t="s">
        <v>10820</v>
      </c>
      <c r="K46" s="270">
        <v>45590</v>
      </c>
      <c r="L46" s="267" t="s">
        <v>10821</v>
      </c>
      <c r="M46" s="267" t="s">
        <v>10822</v>
      </c>
      <c r="N46" s="280">
        <v>139406017</v>
      </c>
      <c r="O46" s="280">
        <v>2</v>
      </c>
      <c r="P46" s="267" t="str">
        <f t="shared" si="0"/>
        <v>1394060172</v>
      </c>
      <c r="Q46" s="280" t="s">
        <v>10823</v>
      </c>
      <c r="R46" s="280" t="s">
        <v>10833</v>
      </c>
      <c r="S46" s="281">
        <v>42338</v>
      </c>
      <c r="T46" s="267" t="s">
        <v>10709</v>
      </c>
      <c r="U46" s="277">
        <v>6109626</v>
      </c>
      <c r="V46" s="280" t="s">
        <v>10830</v>
      </c>
      <c r="W46" s="267" t="s">
        <v>197</v>
      </c>
      <c r="X46" s="279" t="s">
        <v>10831</v>
      </c>
      <c r="Y46" s="299" t="s">
        <v>10836</v>
      </c>
      <c r="Z46" s="269"/>
    </row>
    <row r="47" spans="1:26" s="105" customFormat="1" ht="21.75" customHeight="1">
      <c r="A47" s="267">
        <v>46</v>
      </c>
      <c r="B47" s="267" t="s">
        <v>10702</v>
      </c>
      <c r="C47" s="267">
        <v>2025</v>
      </c>
      <c r="D47" s="270">
        <v>45809</v>
      </c>
      <c r="E47" s="267" t="s">
        <v>10703</v>
      </c>
      <c r="F47" s="267"/>
      <c r="G47" s="267" t="s">
        <v>10757</v>
      </c>
      <c r="H47" s="267" t="s">
        <v>77</v>
      </c>
      <c r="I47" s="270">
        <v>45804</v>
      </c>
      <c r="J47" s="273" t="s">
        <v>10820</v>
      </c>
      <c r="K47" s="270">
        <v>45590</v>
      </c>
      <c r="L47" s="267" t="s">
        <v>10821</v>
      </c>
      <c r="M47" s="267" t="s">
        <v>10822</v>
      </c>
      <c r="N47" s="280">
        <v>139406017</v>
      </c>
      <c r="O47" s="280">
        <v>8</v>
      </c>
      <c r="P47" s="267" t="str">
        <f t="shared" si="0"/>
        <v>1394060178</v>
      </c>
      <c r="Q47" s="280" t="s">
        <v>10823</v>
      </c>
      <c r="R47" s="280" t="s">
        <v>10838</v>
      </c>
      <c r="S47" s="281">
        <v>42325</v>
      </c>
      <c r="T47" s="267" t="s">
        <v>10709</v>
      </c>
      <c r="U47" s="277">
        <v>6109626</v>
      </c>
      <c r="V47" s="280" t="s">
        <v>10830</v>
      </c>
      <c r="W47" s="267" t="s">
        <v>197</v>
      </c>
      <c r="X47" s="279" t="s">
        <v>10831</v>
      </c>
      <c r="Y47" s="299" t="s">
        <v>10834</v>
      </c>
      <c r="Z47" s="269"/>
    </row>
    <row r="48" spans="1:26" s="105" customFormat="1" ht="21.75" customHeight="1">
      <c r="A48" s="267">
        <v>47</v>
      </c>
      <c r="B48" s="267" t="s">
        <v>10702</v>
      </c>
      <c r="C48" s="267">
        <v>2025</v>
      </c>
      <c r="D48" s="270">
        <v>45809</v>
      </c>
      <c r="E48" s="267" t="s">
        <v>10703</v>
      </c>
      <c r="F48" s="267"/>
      <c r="G48" s="267" t="s">
        <v>10757</v>
      </c>
      <c r="H48" s="267" t="s">
        <v>77</v>
      </c>
      <c r="I48" s="270">
        <v>45804</v>
      </c>
      <c r="J48" s="273" t="s">
        <v>10820</v>
      </c>
      <c r="K48" s="270">
        <v>45590</v>
      </c>
      <c r="L48" s="267" t="s">
        <v>10821</v>
      </c>
      <c r="M48" s="267" t="s">
        <v>10822</v>
      </c>
      <c r="N48" s="280">
        <v>139406021</v>
      </c>
      <c r="O48" s="280">
        <v>4</v>
      </c>
      <c r="P48" s="267" t="str">
        <f t="shared" si="0"/>
        <v>1394060214</v>
      </c>
      <c r="Q48" s="280" t="s">
        <v>10823</v>
      </c>
      <c r="R48" s="280" t="s">
        <v>10839</v>
      </c>
      <c r="S48" s="281">
        <v>42537</v>
      </c>
      <c r="T48" s="267" t="s">
        <v>10709</v>
      </c>
      <c r="U48" s="277">
        <v>25151452</v>
      </c>
      <c r="V48" s="280" t="s">
        <v>10840</v>
      </c>
      <c r="W48" s="267" t="s">
        <v>197</v>
      </c>
      <c r="X48" s="279" t="s">
        <v>10841</v>
      </c>
      <c r="Y48" s="299" t="s">
        <v>10842</v>
      </c>
      <c r="Z48" s="269"/>
    </row>
    <row r="49" spans="1:26" s="105" customFormat="1" ht="21.75" customHeight="1">
      <c r="A49" s="267">
        <v>48</v>
      </c>
      <c r="B49" s="267" t="s">
        <v>10702</v>
      </c>
      <c r="C49" s="267">
        <v>2025</v>
      </c>
      <c r="D49" s="270">
        <v>45809</v>
      </c>
      <c r="E49" s="267" t="s">
        <v>10703</v>
      </c>
      <c r="F49" s="267"/>
      <c r="G49" s="267" t="s">
        <v>10757</v>
      </c>
      <c r="H49" s="267" t="s">
        <v>77</v>
      </c>
      <c r="I49" s="270">
        <v>45804</v>
      </c>
      <c r="J49" s="273" t="s">
        <v>10820</v>
      </c>
      <c r="K49" s="270">
        <v>45590</v>
      </c>
      <c r="L49" s="267" t="s">
        <v>10821</v>
      </c>
      <c r="M49" s="267" t="s">
        <v>10822</v>
      </c>
      <c r="N49" s="280">
        <v>139406021</v>
      </c>
      <c r="O49" s="280">
        <v>7</v>
      </c>
      <c r="P49" s="267" t="str">
        <f t="shared" si="0"/>
        <v>1394060217</v>
      </c>
      <c r="Q49" s="280" t="s">
        <v>10823</v>
      </c>
      <c r="R49" s="280" t="s">
        <v>10843</v>
      </c>
      <c r="S49" s="281">
        <v>42256</v>
      </c>
      <c r="T49" s="267" t="s">
        <v>10709</v>
      </c>
      <c r="U49" s="277">
        <v>25151452</v>
      </c>
      <c r="V49" s="280" t="s">
        <v>10840</v>
      </c>
      <c r="W49" s="267" t="s">
        <v>197</v>
      </c>
      <c r="X49" s="279" t="s">
        <v>10841</v>
      </c>
      <c r="Y49" s="299" t="s">
        <v>10844</v>
      </c>
      <c r="Z49" s="269"/>
    </row>
    <row r="50" spans="1:26" s="105" customFormat="1" ht="21.75" customHeight="1">
      <c r="A50" s="267">
        <v>49</v>
      </c>
      <c r="B50" s="267" t="s">
        <v>10702</v>
      </c>
      <c r="C50" s="267">
        <v>2025</v>
      </c>
      <c r="D50" s="270">
        <v>45809</v>
      </c>
      <c r="E50" s="267" t="s">
        <v>10703</v>
      </c>
      <c r="F50" s="267"/>
      <c r="G50" s="267" t="s">
        <v>10757</v>
      </c>
      <c r="H50" s="267" t="s">
        <v>77</v>
      </c>
      <c r="I50" s="270">
        <v>45804</v>
      </c>
      <c r="J50" s="273" t="s">
        <v>10820</v>
      </c>
      <c r="K50" s="270">
        <v>45590</v>
      </c>
      <c r="L50" s="267" t="s">
        <v>10821</v>
      </c>
      <c r="M50" s="267" t="s">
        <v>10822</v>
      </c>
      <c r="N50" s="280">
        <v>139406021</v>
      </c>
      <c r="O50" s="280">
        <v>9</v>
      </c>
      <c r="P50" s="267" t="str">
        <f t="shared" si="0"/>
        <v>1394060219</v>
      </c>
      <c r="Q50" s="280" t="s">
        <v>10823</v>
      </c>
      <c r="R50" s="280" t="s">
        <v>10845</v>
      </c>
      <c r="S50" s="281">
        <v>42348</v>
      </c>
      <c r="T50" s="267" t="s">
        <v>10709</v>
      </c>
      <c r="U50" s="277">
        <v>25151452</v>
      </c>
      <c r="V50" s="280" t="s">
        <v>10840</v>
      </c>
      <c r="W50" s="267" t="s">
        <v>197</v>
      </c>
      <c r="X50" s="279" t="s">
        <v>10841</v>
      </c>
      <c r="Y50" s="299" t="s">
        <v>10846</v>
      </c>
      <c r="Z50" s="269"/>
    </row>
    <row r="51" spans="1:26" s="105" customFormat="1" ht="21.75" customHeight="1">
      <c r="A51" s="267">
        <v>50</v>
      </c>
      <c r="B51" s="267" t="s">
        <v>10702</v>
      </c>
      <c r="C51" s="267">
        <v>2025</v>
      </c>
      <c r="D51" s="270">
        <v>45809</v>
      </c>
      <c r="E51" s="267" t="s">
        <v>10703</v>
      </c>
      <c r="F51" s="267"/>
      <c r="G51" s="267" t="s">
        <v>10757</v>
      </c>
      <c r="H51" s="267" t="s">
        <v>77</v>
      </c>
      <c r="I51" s="270">
        <v>45804</v>
      </c>
      <c r="J51" s="273" t="s">
        <v>10820</v>
      </c>
      <c r="K51" s="270">
        <v>45590</v>
      </c>
      <c r="L51" s="267" t="s">
        <v>10821</v>
      </c>
      <c r="M51" s="267" t="s">
        <v>10822</v>
      </c>
      <c r="N51" s="280">
        <v>139406021</v>
      </c>
      <c r="O51" s="280">
        <v>3</v>
      </c>
      <c r="P51" s="267" t="str">
        <f t="shared" si="0"/>
        <v>1394060213</v>
      </c>
      <c r="Q51" s="280" t="s">
        <v>10823</v>
      </c>
      <c r="R51" s="280" t="s">
        <v>10839</v>
      </c>
      <c r="S51" s="281">
        <v>42537</v>
      </c>
      <c r="T51" s="267" t="s">
        <v>10709</v>
      </c>
      <c r="U51" s="277">
        <v>25151452</v>
      </c>
      <c r="V51" s="280" t="s">
        <v>10840</v>
      </c>
      <c r="W51" s="267" t="s">
        <v>197</v>
      </c>
      <c r="X51" s="279" t="s">
        <v>10841</v>
      </c>
      <c r="Y51" s="299" t="s">
        <v>10847</v>
      </c>
      <c r="Z51" s="269"/>
    </row>
    <row r="52" spans="1:26" s="105" customFormat="1" ht="21.75" customHeight="1">
      <c r="A52" s="267">
        <v>51</v>
      </c>
      <c r="B52" s="267" t="s">
        <v>10702</v>
      </c>
      <c r="C52" s="267">
        <v>2025</v>
      </c>
      <c r="D52" s="270">
        <v>45809</v>
      </c>
      <c r="E52" s="267" t="s">
        <v>10703</v>
      </c>
      <c r="F52" s="267"/>
      <c r="G52" s="267" t="s">
        <v>10757</v>
      </c>
      <c r="H52" s="267" t="s">
        <v>77</v>
      </c>
      <c r="I52" s="270">
        <v>45804</v>
      </c>
      <c r="J52" s="273" t="s">
        <v>10820</v>
      </c>
      <c r="K52" s="270">
        <v>45590</v>
      </c>
      <c r="L52" s="267" t="s">
        <v>10821</v>
      </c>
      <c r="M52" s="267" t="s">
        <v>10822</v>
      </c>
      <c r="N52" s="280">
        <v>139406021</v>
      </c>
      <c r="O52" s="280">
        <v>5</v>
      </c>
      <c r="P52" s="267" t="str">
        <f t="shared" si="0"/>
        <v>1394060215</v>
      </c>
      <c r="Q52" s="280" t="s">
        <v>10823</v>
      </c>
      <c r="R52" s="280" t="s">
        <v>10843</v>
      </c>
      <c r="S52" s="281">
        <v>42256</v>
      </c>
      <c r="T52" s="267" t="s">
        <v>10709</v>
      </c>
      <c r="U52" s="277">
        <v>25151452</v>
      </c>
      <c r="V52" s="280" t="s">
        <v>10840</v>
      </c>
      <c r="W52" s="267" t="s">
        <v>197</v>
      </c>
      <c r="X52" s="279" t="s">
        <v>10841</v>
      </c>
      <c r="Y52" s="299" t="s">
        <v>10848</v>
      </c>
      <c r="Z52" s="269"/>
    </row>
    <row r="53" spans="1:26" s="105" customFormat="1" ht="21.75" customHeight="1">
      <c r="A53" s="267">
        <v>52</v>
      </c>
      <c r="B53" s="267" t="s">
        <v>10702</v>
      </c>
      <c r="C53" s="267">
        <v>2025</v>
      </c>
      <c r="D53" s="270">
        <v>45809</v>
      </c>
      <c r="E53" s="267" t="s">
        <v>10703</v>
      </c>
      <c r="F53" s="267"/>
      <c r="G53" s="267" t="s">
        <v>10757</v>
      </c>
      <c r="H53" s="267" t="s">
        <v>77</v>
      </c>
      <c r="I53" s="270">
        <v>45804</v>
      </c>
      <c r="J53" s="273" t="s">
        <v>10820</v>
      </c>
      <c r="K53" s="270">
        <v>45590</v>
      </c>
      <c r="L53" s="267" t="s">
        <v>10821</v>
      </c>
      <c r="M53" s="267" t="s">
        <v>10822</v>
      </c>
      <c r="N53" s="280">
        <v>139406021</v>
      </c>
      <c r="O53" s="280">
        <v>8</v>
      </c>
      <c r="P53" s="267" t="str">
        <f t="shared" si="0"/>
        <v>1394060218</v>
      </c>
      <c r="Q53" s="280" t="s">
        <v>10823</v>
      </c>
      <c r="R53" s="280" t="s">
        <v>10843</v>
      </c>
      <c r="S53" s="281">
        <v>42256</v>
      </c>
      <c r="T53" s="267" t="s">
        <v>10709</v>
      </c>
      <c r="U53" s="277">
        <v>25151452</v>
      </c>
      <c r="V53" s="280" t="s">
        <v>10840</v>
      </c>
      <c r="W53" s="267" t="s">
        <v>197</v>
      </c>
      <c r="X53" s="279" t="s">
        <v>10841</v>
      </c>
      <c r="Y53" s="299" t="s">
        <v>10849</v>
      </c>
      <c r="Z53" s="269"/>
    </row>
    <row r="54" spans="1:26" s="105" customFormat="1" ht="21.75" customHeight="1">
      <c r="A54" s="267">
        <v>53</v>
      </c>
      <c r="B54" s="267" t="s">
        <v>10702</v>
      </c>
      <c r="C54" s="267">
        <v>2025</v>
      </c>
      <c r="D54" s="270">
        <v>45809</v>
      </c>
      <c r="E54" s="267" t="s">
        <v>10703</v>
      </c>
      <c r="F54" s="267"/>
      <c r="G54" s="267" t="s">
        <v>10757</v>
      </c>
      <c r="H54" s="267" t="s">
        <v>77</v>
      </c>
      <c r="I54" s="270">
        <v>45804</v>
      </c>
      <c r="J54" s="273" t="s">
        <v>10820</v>
      </c>
      <c r="K54" s="270">
        <v>45590</v>
      </c>
      <c r="L54" s="267" t="s">
        <v>10821</v>
      </c>
      <c r="M54" s="267" t="s">
        <v>10822</v>
      </c>
      <c r="N54" s="280">
        <v>139406021</v>
      </c>
      <c r="O54" s="280">
        <v>10</v>
      </c>
      <c r="P54" s="267" t="str">
        <f t="shared" si="0"/>
        <v>13940602110</v>
      </c>
      <c r="Q54" s="280" t="s">
        <v>10823</v>
      </c>
      <c r="R54" s="280" t="s">
        <v>10845</v>
      </c>
      <c r="S54" s="281">
        <v>42348</v>
      </c>
      <c r="T54" s="267" t="s">
        <v>10709</v>
      </c>
      <c r="U54" s="277">
        <v>25151452</v>
      </c>
      <c r="V54" s="280" t="s">
        <v>10840</v>
      </c>
      <c r="W54" s="267" t="s">
        <v>197</v>
      </c>
      <c r="X54" s="279" t="s">
        <v>10841</v>
      </c>
      <c r="Y54" s="299" t="s">
        <v>10850</v>
      </c>
      <c r="Z54" s="269"/>
    </row>
    <row r="55" spans="1:26" s="105" customFormat="1" ht="21.75" customHeight="1">
      <c r="A55" s="267">
        <v>54</v>
      </c>
      <c r="B55" s="267" t="s">
        <v>10702</v>
      </c>
      <c r="C55" s="267">
        <v>2025</v>
      </c>
      <c r="D55" s="270">
        <v>45809</v>
      </c>
      <c r="E55" s="267" t="s">
        <v>10703</v>
      </c>
      <c r="F55" s="267"/>
      <c r="G55" s="267" t="s">
        <v>10757</v>
      </c>
      <c r="H55" s="267" t="s">
        <v>77</v>
      </c>
      <c r="I55" s="270">
        <v>45804</v>
      </c>
      <c r="J55" s="273" t="s">
        <v>10820</v>
      </c>
      <c r="K55" s="270">
        <v>45590</v>
      </c>
      <c r="L55" s="267" t="s">
        <v>10821</v>
      </c>
      <c r="M55" s="267" t="s">
        <v>10822</v>
      </c>
      <c r="N55" s="280">
        <v>139406021</v>
      </c>
      <c r="O55" s="280">
        <v>6</v>
      </c>
      <c r="P55" s="267" t="str">
        <f t="shared" si="0"/>
        <v>1394060216</v>
      </c>
      <c r="Q55" s="280" t="s">
        <v>10823</v>
      </c>
      <c r="R55" s="280" t="s">
        <v>10843</v>
      </c>
      <c r="S55" s="281">
        <v>42256</v>
      </c>
      <c r="T55" s="267" t="s">
        <v>10709</v>
      </c>
      <c r="U55" s="277">
        <v>25151452</v>
      </c>
      <c r="V55" s="280" t="s">
        <v>10840</v>
      </c>
      <c r="W55" s="267" t="s">
        <v>197</v>
      </c>
      <c r="X55" s="279" t="s">
        <v>10841</v>
      </c>
      <c r="Y55" s="299" t="s">
        <v>10851</v>
      </c>
      <c r="Z55" s="269"/>
    </row>
    <row r="56" spans="1:26" s="105" customFormat="1" ht="21.75" customHeight="1">
      <c r="A56" s="267">
        <v>55</v>
      </c>
      <c r="B56" s="267" t="s">
        <v>10702</v>
      </c>
      <c r="C56" s="267">
        <v>2025</v>
      </c>
      <c r="D56" s="270">
        <v>45809</v>
      </c>
      <c r="E56" s="267" t="s">
        <v>10703</v>
      </c>
      <c r="F56" s="267"/>
      <c r="G56" s="267" t="s">
        <v>10757</v>
      </c>
      <c r="H56" s="267" t="s">
        <v>77</v>
      </c>
      <c r="I56" s="270">
        <v>45804</v>
      </c>
      <c r="J56" s="273" t="s">
        <v>10820</v>
      </c>
      <c r="K56" s="270">
        <v>45590</v>
      </c>
      <c r="L56" s="267" t="s">
        <v>10821</v>
      </c>
      <c r="M56" s="267" t="s">
        <v>10822</v>
      </c>
      <c r="N56" s="280">
        <v>139406021</v>
      </c>
      <c r="O56" s="280">
        <v>11</v>
      </c>
      <c r="P56" s="267" t="str">
        <f t="shared" si="0"/>
        <v>13940602111</v>
      </c>
      <c r="Q56" s="280" t="s">
        <v>10823</v>
      </c>
      <c r="R56" s="280" t="s">
        <v>10845</v>
      </c>
      <c r="S56" s="281">
        <v>42348</v>
      </c>
      <c r="T56" s="267" t="s">
        <v>10709</v>
      </c>
      <c r="U56" s="277">
        <v>25151452</v>
      </c>
      <c r="V56" s="280" t="s">
        <v>10840</v>
      </c>
      <c r="W56" s="267" t="s">
        <v>197</v>
      </c>
      <c r="X56" s="279" t="s">
        <v>10841</v>
      </c>
      <c r="Y56" s="299" t="s">
        <v>10852</v>
      </c>
      <c r="Z56" s="269"/>
    </row>
    <row r="57" spans="1:26" s="105" customFormat="1" ht="21.75" customHeight="1">
      <c r="A57" s="267">
        <v>56</v>
      </c>
      <c r="B57" s="267" t="s">
        <v>10702</v>
      </c>
      <c r="C57" s="267">
        <v>2025</v>
      </c>
      <c r="D57" s="270">
        <v>45809</v>
      </c>
      <c r="E57" s="267" t="s">
        <v>10703</v>
      </c>
      <c r="F57" s="267"/>
      <c r="G57" s="267" t="s">
        <v>10757</v>
      </c>
      <c r="H57" s="267" t="s">
        <v>77</v>
      </c>
      <c r="I57" s="270">
        <v>45804</v>
      </c>
      <c r="J57" s="273" t="s">
        <v>10820</v>
      </c>
      <c r="K57" s="270">
        <v>45590</v>
      </c>
      <c r="L57" s="267" t="s">
        <v>10821</v>
      </c>
      <c r="M57" s="267" t="s">
        <v>10822</v>
      </c>
      <c r="N57" s="280">
        <v>139406021</v>
      </c>
      <c r="O57" s="280">
        <v>1</v>
      </c>
      <c r="P57" s="267" t="str">
        <f t="shared" si="0"/>
        <v>1394060211</v>
      </c>
      <c r="Q57" s="280" t="s">
        <v>10823</v>
      </c>
      <c r="R57" s="280" t="s">
        <v>10839</v>
      </c>
      <c r="S57" s="281">
        <v>42537</v>
      </c>
      <c r="T57" s="267" t="s">
        <v>10709</v>
      </c>
      <c r="U57" s="277">
        <v>25151452</v>
      </c>
      <c r="V57" s="280" t="s">
        <v>10840</v>
      </c>
      <c r="W57" s="267" t="s">
        <v>197</v>
      </c>
      <c r="X57" s="279" t="s">
        <v>10841</v>
      </c>
      <c r="Y57" s="299" t="s">
        <v>10846</v>
      </c>
      <c r="Z57" s="269"/>
    </row>
    <row r="58" spans="1:26" s="105" customFormat="1" ht="21.75" customHeight="1">
      <c r="A58" s="267">
        <v>57</v>
      </c>
      <c r="B58" s="267" t="s">
        <v>10702</v>
      </c>
      <c r="C58" s="267">
        <v>2025</v>
      </c>
      <c r="D58" s="270">
        <v>45809</v>
      </c>
      <c r="E58" s="267" t="s">
        <v>10703</v>
      </c>
      <c r="F58" s="267"/>
      <c r="G58" s="267" t="s">
        <v>10757</v>
      </c>
      <c r="H58" s="267" t="s">
        <v>77</v>
      </c>
      <c r="I58" s="270">
        <v>45804</v>
      </c>
      <c r="J58" s="273" t="s">
        <v>10820</v>
      </c>
      <c r="K58" s="270">
        <v>45590</v>
      </c>
      <c r="L58" s="267" t="s">
        <v>10821</v>
      </c>
      <c r="M58" s="267" t="s">
        <v>10822</v>
      </c>
      <c r="N58" s="280">
        <v>139406028</v>
      </c>
      <c r="O58" s="280">
        <v>1</v>
      </c>
      <c r="P58" s="267" t="str">
        <f t="shared" si="0"/>
        <v>1394060281</v>
      </c>
      <c r="Q58" s="280" t="s">
        <v>10823</v>
      </c>
      <c r="R58" s="280" t="s">
        <v>10853</v>
      </c>
      <c r="S58" s="281">
        <v>42328</v>
      </c>
      <c r="T58" s="267" t="s">
        <v>10709</v>
      </c>
      <c r="U58" s="277">
        <v>1383364</v>
      </c>
      <c r="V58" s="280" t="s">
        <v>10854</v>
      </c>
      <c r="W58" s="267" t="s">
        <v>197</v>
      </c>
      <c r="X58" s="279" t="s">
        <v>10855</v>
      </c>
      <c r="Y58" s="299" t="s">
        <v>10856</v>
      </c>
      <c r="Z58" s="269"/>
    </row>
    <row r="59" spans="1:26" s="105" customFormat="1" ht="21.75" customHeight="1">
      <c r="A59" s="267">
        <v>58</v>
      </c>
      <c r="B59" s="267" t="s">
        <v>10702</v>
      </c>
      <c r="C59" s="267">
        <v>2025</v>
      </c>
      <c r="D59" s="270">
        <v>45809</v>
      </c>
      <c r="E59" s="267" t="s">
        <v>10703</v>
      </c>
      <c r="F59" s="267"/>
      <c r="G59" s="267" t="s">
        <v>10757</v>
      </c>
      <c r="H59" s="267" t="s">
        <v>77</v>
      </c>
      <c r="I59" s="270">
        <v>45804</v>
      </c>
      <c r="J59" s="273" t="s">
        <v>10820</v>
      </c>
      <c r="K59" s="270">
        <v>45590</v>
      </c>
      <c r="L59" s="267" t="s">
        <v>10821</v>
      </c>
      <c r="M59" s="267" t="s">
        <v>10822</v>
      </c>
      <c r="N59" s="280">
        <v>139406028</v>
      </c>
      <c r="O59" s="280">
        <v>3</v>
      </c>
      <c r="P59" s="267" t="str">
        <f t="shared" si="0"/>
        <v>1394060283</v>
      </c>
      <c r="Q59" s="280" t="s">
        <v>10823</v>
      </c>
      <c r="R59" s="280" t="s">
        <v>10857</v>
      </c>
      <c r="S59" s="281">
        <v>42654</v>
      </c>
      <c r="T59" s="267" t="s">
        <v>10709</v>
      </c>
      <c r="U59" s="277">
        <v>1383364</v>
      </c>
      <c r="V59" s="280" t="s">
        <v>10854</v>
      </c>
      <c r="W59" s="267" t="s">
        <v>197</v>
      </c>
      <c r="X59" s="279" t="s">
        <v>10855</v>
      </c>
      <c r="Y59" s="299" t="s">
        <v>10858</v>
      </c>
      <c r="Z59" s="269"/>
    </row>
    <row r="60" spans="1:26" s="105" customFormat="1" ht="21.75" customHeight="1">
      <c r="A60" s="267">
        <v>59</v>
      </c>
      <c r="B60" s="267" t="s">
        <v>10702</v>
      </c>
      <c r="C60" s="267">
        <v>2025</v>
      </c>
      <c r="D60" s="270">
        <v>45809</v>
      </c>
      <c r="E60" s="267" t="s">
        <v>10703</v>
      </c>
      <c r="F60" s="267"/>
      <c r="G60" s="267" t="s">
        <v>10757</v>
      </c>
      <c r="H60" s="267" t="s">
        <v>77</v>
      </c>
      <c r="I60" s="270">
        <v>45804</v>
      </c>
      <c r="J60" s="273" t="s">
        <v>10820</v>
      </c>
      <c r="K60" s="270">
        <v>45590</v>
      </c>
      <c r="L60" s="267" t="s">
        <v>10821</v>
      </c>
      <c r="M60" s="267" t="s">
        <v>10822</v>
      </c>
      <c r="N60" s="280">
        <v>139406028</v>
      </c>
      <c r="O60" s="280">
        <v>2</v>
      </c>
      <c r="P60" s="267" t="str">
        <f t="shared" si="0"/>
        <v>1394060282</v>
      </c>
      <c r="Q60" s="280" t="s">
        <v>10823</v>
      </c>
      <c r="R60" s="280" t="s">
        <v>10859</v>
      </c>
      <c r="S60" s="281">
        <v>42328</v>
      </c>
      <c r="T60" s="267" t="s">
        <v>10709</v>
      </c>
      <c r="U60" s="277">
        <v>1383364</v>
      </c>
      <c r="V60" s="280" t="s">
        <v>10854</v>
      </c>
      <c r="W60" s="267" t="s">
        <v>197</v>
      </c>
      <c r="X60" s="279" t="s">
        <v>10855</v>
      </c>
      <c r="Y60" s="299" t="s">
        <v>10860</v>
      </c>
      <c r="Z60" s="269"/>
    </row>
    <row r="61" spans="1:26" s="105" customFormat="1" ht="21.75" customHeight="1">
      <c r="A61" s="267">
        <v>60</v>
      </c>
      <c r="B61" s="267" t="s">
        <v>10702</v>
      </c>
      <c r="C61" s="267">
        <v>2025</v>
      </c>
      <c r="D61" s="270">
        <v>45809</v>
      </c>
      <c r="E61" s="267" t="s">
        <v>10703</v>
      </c>
      <c r="F61" s="267"/>
      <c r="G61" s="267" t="s">
        <v>10757</v>
      </c>
      <c r="H61" s="267" t="s">
        <v>77</v>
      </c>
      <c r="I61" s="270">
        <v>45804</v>
      </c>
      <c r="J61" s="273" t="s">
        <v>10820</v>
      </c>
      <c r="K61" s="270">
        <v>45590</v>
      </c>
      <c r="L61" s="267" t="s">
        <v>10821</v>
      </c>
      <c r="M61" s="267" t="s">
        <v>10822</v>
      </c>
      <c r="N61" s="280">
        <v>139300931</v>
      </c>
      <c r="O61" s="280">
        <v>4</v>
      </c>
      <c r="P61" s="267" t="str">
        <f t="shared" si="0"/>
        <v>1393009314</v>
      </c>
      <c r="Q61" s="280" t="s">
        <v>10823</v>
      </c>
      <c r="R61" s="280" t="s">
        <v>10861</v>
      </c>
      <c r="S61" s="281">
        <v>41982</v>
      </c>
      <c r="T61" s="267" t="s">
        <v>10709</v>
      </c>
      <c r="U61" s="277">
        <v>42091692</v>
      </c>
      <c r="V61" s="280" t="s">
        <v>10862</v>
      </c>
      <c r="W61" s="267" t="s">
        <v>197</v>
      </c>
      <c r="X61" s="279" t="s">
        <v>10863</v>
      </c>
      <c r="Y61" s="299" t="s">
        <v>10864</v>
      </c>
      <c r="Z61" s="269"/>
    </row>
    <row r="62" spans="1:26" s="105" customFormat="1" ht="21.75" customHeight="1">
      <c r="A62" s="267">
        <v>61</v>
      </c>
      <c r="B62" s="267" t="s">
        <v>10702</v>
      </c>
      <c r="C62" s="267">
        <v>2025</v>
      </c>
      <c r="D62" s="270">
        <v>45809</v>
      </c>
      <c r="E62" s="267" t="s">
        <v>10703</v>
      </c>
      <c r="F62" s="267"/>
      <c r="G62" s="267" t="s">
        <v>10757</v>
      </c>
      <c r="H62" s="267" t="s">
        <v>77</v>
      </c>
      <c r="I62" s="270">
        <v>45804</v>
      </c>
      <c r="J62" s="273" t="s">
        <v>10820</v>
      </c>
      <c r="K62" s="270">
        <v>45590</v>
      </c>
      <c r="L62" s="267" t="s">
        <v>10821</v>
      </c>
      <c r="M62" s="267" t="s">
        <v>10822</v>
      </c>
      <c r="N62" s="280">
        <v>139300931</v>
      </c>
      <c r="O62" s="280">
        <v>1</v>
      </c>
      <c r="P62" s="267" t="str">
        <f t="shared" si="0"/>
        <v>1393009311</v>
      </c>
      <c r="Q62" s="280" t="s">
        <v>10823</v>
      </c>
      <c r="R62" s="280" t="s">
        <v>10865</v>
      </c>
      <c r="S62" s="281">
        <v>41891</v>
      </c>
      <c r="T62" s="267" t="s">
        <v>10709</v>
      </c>
      <c r="U62" s="277">
        <v>42091692</v>
      </c>
      <c r="V62" s="280" t="s">
        <v>10862</v>
      </c>
      <c r="W62" s="267" t="s">
        <v>197</v>
      </c>
      <c r="X62" s="279" t="s">
        <v>10863</v>
      </c>
      <c r="Y62" s="299" t="s">
        <v>10866</v>
      </c>
      <c r="Z62" s="269"/>
    </row>
    <row r="63" spans="1:26" s="105" customFormat="1" ht="21.75" customHeight="1">
      <c r="A63" s="267">
        <v>62</v>
      </c>
      <c r="B63" s="267" t="s">
        <v>10702</v>
      </c>
      <c r="C63" s="267">
        <v>2025</v>
      </c>
      <c r="D63" s="270">
        <v>45809</v>
      </c>
      <c r="E63" s="267" t="s">
        <v>10703</v>
      </c>
      <c r="F63" s="267"/>
      <c r="G63" s="267" t="s">
        <v>10757</v>
      </c>
      <c r="H63" s="267" t="s">
        <v>77</v>
      </c>
      <c r="I63" s="270">
        <v>45804</v>
      </c>
      <c r="J63" s="273" t="s">
        <v>10820</v>
      </c>
      <c r="K63" s="270">
        <v>45590</v>
      </c>
      <c r="L63" s="267" t="s">
        <v>10821</v>
      </c>
      <c r="M63" s="267" t="s">
        <v>10822</v>
      </c>
      <c r="N63" s="280">
        <v>139300931</v>
      </c>
      <c r="O63" s="280">
        <v>2</v>
      </c>
      <c r="P63" s="267" t="str">
        <f t="shared" si="0"/>
        <v>1393009312</v>
      </c>
      <c r="Q63" s="280" t="s">
        <v>10823</v>
      </c>
      <c r="R63" s="280" t="s">
        <v>10865</v>
      </c>
      <c r="S63" s="281">
        <v>41891</v>
      </c>
      <c r="T63" s="267" t="s">
        <v>10709</v>
      </c>
      <c r="U63" s="277">
        <v>42091692</v>
      </c>
      <c r="V63" s="280" t="s">
        <v>10862</v>
      </c>
      <c r="W63" s="267" t="s">
        <v>197</v>
      </c>
      <c r="X63" s="279" t="s">
        <v>10863</v>
      </c>
      <c r="Y63" s="299" t="s">
        <v>10867</v>
      </c>
      <c r="Z63" s="269"/>
    </row>
    <row r="64" spans="1:26" s="105" customFormat="1" ht="21.75" customHeight="1">
      <c r="A64" s="267">
        <v>63</v>
      </c>
      <c r="B64" s="267" t="s">
        <v>10702</v>
      </c>
      <c r="C64" s="267">
        <v>2025</v>
      </c>
      <c r="D64" s="270">
        <v>45809</v>
      </c>
      <c r="E64" s="267" t="s">
        <v>10703</v>
      </c>
      <c r="F64" s="267"/>
      <c r="G64" s="267" t="s">
        <v>10757</v>
      </c>
      <c r="H64" s="267" t="s">
        <v>77</v>
      </c>
      <c r="I64" s="270">
        <v>45804</v>
      </c>
      <c r="J64" s="273" t="s">
        <v>10820</v>
      </c>
      <c r="K64" s="270">
        <v>45590</v>
      </c>
      <c r="L64" s="267" t="s">
        <v>10821</v>
      </c>
      <c r="M64" s="267" t="s">
        <v>10822</v>
      </c>
      <c r="N64" s="280">
        <v>139300931</v>
      </c>
      <c r="O64" s="280">
        <v>3</v>
      </c>
      <c r="P64" s="267" t="str">
        <f t="shared" si="0"/>
        <v>1393009313</v>
      </c>
      <c r="Q64" s="280" t="s">
        <v>10823</v>
      </c>
      <c r="R64" s="280" t="s">
        <v>10861</v>
      </c>
      <c r="S64" s="281">
        <v>41982</v>
      </c>
      <c r="T64" s="267" t="s">
        <v>10709</v>
      </c>
      <c r="U64" s="277">
        <v>42091692</v>
      </c>
      <c r="V64" s="280" t="s">
        <v>10862</v>
      </c>
      <c r="W64" s="267" t="s">
        <v>197</v>
      </c>
      <c r="X64" s="279" t="s">
        <v>10863</v>
      </c>
      <c r="Y64" s="299" t="s">
        <v>10868</v>
      </c>
      <c r="Z64" s="269"/>
    </row>
    <row r="65" spans="1:26" s="105" customFormat="1" ht="21.75" customHeight="1">
      <c r="A65" s="267">
        <v>64</v>
      </c>
      <c r="B65" s="267" t="s">
        <v>10702</v>
      </c>
      <c r="C65" s="267">
        <v>2025</v>
      </c>
      <c r="D65" s="270">
        <v>45809</v>
      </c>
      <c r="E65" s="267" t="s">
        <v>10703</v>
      </c>
      <c r="F65" s="267"/>
      <c r="G65" s="267" t="s">
        <v>10757</v>
      </c>
      <c r="H65" s="267" t="s">
        <v>77</v>
      </c>
      <c r="I65" s="270">
        <v>45804</v>
      </c>
      <c r="J65" s="273" t="s">
        <v>10820</v>
      </c>
      <c r="K65" s="270">
        <v>45590</v>
      </c>
      <c r="L65" s="267" t="s">
        <v>10821</v>
      </c>
      <c r="M65" s="267" t="s">
        <v>10822</v>
      </c>
      <c r="N65" s="280">
        <v>139406013</v>
      </c>
      <c r="O65" s="280">
        <v>1</v>
      </c>
      <c r="P65" s="267" t="str">
        <f t="shared" si="0"/>
        <v>1394060131</v>
      </c>
      <c r="Q65" s="280" t="s">
        <v>10823</v>
      </c>
      <c r="R65" s="280" t="s">
        <v>10869</v>
      </c>
      <c r="S65" s="270">
        <v>42772</v>
      </c>
      <c r="T65" s="267" t="s">
        <v>10774</v>
      </c>
      <c r="U65" s="277">
        <v>1088882894</v>
      </c>
      <c r="V65" s="280" t="s">
        <v>10870</v>
      </c>
      <c r="W65" s="267" t="s">
        <v>193</v>
      </c>
      <c r="X65" s="279" t="s">
        <v>10871</v>
      </c>
      <c r="Y65" s="299" t="s">
        <v>10872</v>
      </c>
      <c r="Z65" s="269"/>
    </row>
    <row r="66" spans="1:26" s="105" customFormat="1" ht="21.75" customHeight="1">
      <c r="A66" s="267">
        <v>65</v>
      </c>
      <c r="B66" s="267" t="s">
        <v>10702</v>
      </c>
      <c r="C66" s="267">
        <v>2025</v>
      </c>
      <c r="D66" s="270">
        <v>45809</v>
      </c>
      <c r="E66" s="267" t="s">
        <v>10703</v>
      </c>
      <c r="F66" s="267"/>
      <c r="G66" s="267" t="s">
        <v>10757</v>
      </c>
      <c r="H66" s="267" t="s">
        <v>98</v>
      </c>
      <c r="I66" s="270">
        <v>45729</v>
      </c>
      <c r="J66" s="273" t="s">
        <v>10873</v>
      </c>
      <c r="K66" s="270">
        <v>45589</v>
      </c>
      <c r="L66" s="267" t="s">
        <v>389</v>
      </c>
      <c r="M66" s="267">
        <v>800130907</v>
      </c>
      <c r="N66" s="280">
        <v>156680747</v>
      </c>
      <c r="O66" s="280">
        <v>1</v>
      </c>
      <c r="P66" s="267" t="str">
        <f t="shared" si="0"/>
        <v>1566807471</v>
      </c>
      <c r="Q66" s="280" t="s">
        <v>10874</v>
      </c>
      <c r="R66" s="280" t="s">
        <v>10875</v>
      </c>
      <c r="S66" s="270">
        <v>43530</v>
      </c>
      <c r="T66" s="267" t="s">
        <v>10709</v>
      </c>
      <c r="U66" s="277">
        <v>21763299</v>
      </c>
      <c r="V66" s="267" t="s">
        <v>10876</v>
      </c>
      <c r="W66" s="267" t="s">
        <v>197</v>
      </c>
      <c r="X66" s="279" t="s">
        <v>10877</v>
      </c>
      <c r="Y66" s="299" t="s">
        <v>10878</v>
      </c>
      <c r="Z66" s="269"/>
    </row>
    <row r="67" spans="1:26" s="105" customFormat="1" ht="21.75" customHeight="1">
      <c r="A67" s="267">
        <v>66</v>
      </c>
      <c r="B67" s="267" t="s">
        <v>10702</v>
      </c>
      <c r="C67" s="267">
        <v>2025</v>
      </c>
      <c r="D67" s="270">
        <v>45809</v>
      </c>
      <c r="E67" s="267" t="s">
        <v>10703</v>
      </c>
      <c r="F67" s="267"/>
      <c r="G67" s="267" t="s">
        <v>10757</v>
      </c>
      <c r="H67" s="267" t="s">
        <v>68</v>
      </c>
      <c r="I67" s="270">
        <v>45741</v>
      </c>
      <c r="J67" s="273" t="s">
        <v>10873</v>
      </c>
      <c r="K67" s="270">
        <v>45589</v>
      </c>
      <c r="L67" s="267" t="s">
        <v>389</v>
      </c>
      <c r="M67" s="267">
        <v>800130907</v>
      </c>
      <c r="N67" s="280">
        <v>181495459</v>
      </c>
      <c r="O67" s="280">
        <v>1</v>
      </c>
      <c r="P67" s="267" t="str">
        <f t="shared" si="0"/>
        <v>1814954591</v>
      </c>
      <c r="Q67" s="280" t="s">
        <v>10879</v>
      </c>
      <c r="R67" s="280" t="s">
        <v>10880</v>
      </c>
      <c r="S67" s="270">
        <v>43742</v>
      </c>
      <c r="T67" s="267" t="s">
        <v>10709</v>
      </c>
      <c r="U67" s="277">
        <v>1026274562</v>
      </c>
      <c r="V67" s="280" t="s">
        <v>10881</v>
      </c>
      <c r="W67" s="267" t="s">
        <v>197</v>
      </c>
      <c r="X67" s="279" t="s">
        <v>10882</v>
      </c>
      <c r="Y67" s="299">
        <v>860</v>
      </c>
      <c r="Z67" s="267"/>
    </row>
    <row r="68" spans="1:26" s="105" customFormat="1" ht="21.75" customHeight="1">
      <c r="A68" s="267">
        <v>67</v>
      </c>
      <c r="B68" s="267" t="s">
        <v>10702</v>
      </c>
      <c r="C68" s="267">
        <v>2025</v>
      </c>
      <c r="D68" s="270">
        <v>45809</v>
      </c>
      <c r="E68" s="267" t="s">
        <v>10703</v>
      </c>
      <c r="F68" s="267"/>
      <c r="G68" s="267" t="s">
        <v>10704</v>
      </c>
      <c r="H68" s="267" t="s">
        <v>68</v>
      </c>
      <c r="I68" s="270">
        <v>45742</v>
      </c>
      <c r="J68" s="273" t="s">
        <v>10883</v>
      </c>
      <c r="K68" s="270">
        <v>45722</v>
      </c>
      <c r="L68" s="267" t="s">
        <v>10884</v>
      </c>
      <c r="M68" s="267">
        <v>890501438</v>
      </c>
      <c r="N68" s="267">
        <v>12394529</v>
      </c>
      <c r="O68" s="267"/>
      <c r="P68" s="267" t="s">
        <v>10708</v>
      </c>
      <c r="Q68" s="267">
        <v>26073</v>
      </c>
      <c r="R68" s="280" t="s">
        <v>10885</v>
      </c>
      <c r="S68" s="270">
        <v>44295</v>
      </c>
      <c r="T68" s="267" t="s">
        <v>10709</v>
      </c>
      <c r="U68" s="267">
        <v>88137797</v>
      </c>
      <c r="V68" s="267" t="s">
        <v>10886</v>
      </c>
      <c r="W68" s="267" t="s">
        <v>10887</v>
      </c>
      <c r="X68" s="267" t="s">
        <v>10888</v>
      </c>
      <c r="Y68" s="299">
        <v>1355550</v>
      </c>
      <c r="Z68" s="269"/>
    </row>
    <row r="69" spans="1:26" s="105" customFormat="1" ht="21.75" customHeight="1">
      <c r="A69" s="267">
        <v>68</v>
      </c>
      <c r="B69" s="267" t="s">
        <v>10702</v>
      </c>
      <c r="C69" s="267">
        <v>2025</v>
      </c>
      <c r="D69" s="270">
        <v>45809</v>
      </c>
      <c r="E69" s="267" t="s">
        <v>10703</v>
      </c>
      <c r="F69" s="267"/>
      <c r="G69" s="267" t="s">
        <v>10757</v>
      </c>
      <c r="H69" s="267" t="s">
        <v>80</v>
      </c>
      <c r="I69" s="270">
        <v>45742</v>
      </c>
      <c r="J69" s="273" t="s">
        <v>10815</v>
      </c>
      <c r="K69" s="270">
        <v>45491</v>
      </c>
      <c r="L69" s="267" t="s">
        <v>10765</v>
      </c>
      <c r="M69" s="267" t="s">
        <v>10816</v>
      </c>
      <c r="N69" s="267">
        <v>146977742</v>
      </c>
      <c r="O69" s="267">
        <v>24</v>
      </c>
      <c r="P69" s="267" t="str">
        <f t="shared" ref="P69:P130" si="1">+N69&amp;O69</f>
        <v>14697774224</v>
      </c>
      <c r="Q69" s="267" t="s">
        <v>10889</v>
      </c>
      <c r="R69" s="280">
        <v>39430</v>
      </c>
      <c r="S69" s="270">
        <v>43298</v>
      </c>
      <c r="T69" s="267" t="s">
        <v>10774</v>
      </c>
      <c r="U69" s="277">
        <v>1014892341</v>
      </c>
      <c r="V69" s="267" t="s">
        <v>10890</v>
      </c>
      <c r="W69" s="267" t="s">
        <v>193</v>
      </c>
      <c r="X69" s="267" t="s">
        <v>10891</v>
      </c>
      <c r="Y69" s="299" t="s">
        <v>10892</v>
      </c>
      <c r="Z69" s="269"/>
    </row>
    <row r="70" spans="1:26" s="105" customFormat="1" ht="21.75" customHeight="1">
      <c r="A70" s="267">
        <v>69</v>
      </c>
      <c r="B70" s="267" t="s">
        <v>10702</v>
      </c>
      <c r="C70" s="267">
        <v>2025</v>
      </c>
      <c r="D70" s="270">
        <v>45809</v>
      </c>
      <c r="E70" s="267" t="s">
        <v>10703</v>
      </c>
      <c r="F70" s="267"/>
      <c r="G70" s="267" t="s">
        <v>10757</v>
      </c>
      <c r="H70" s="267" t="s">
        <v>80</v>
      </c>
      <c r="I70" s="270">
        <v>45742</v>
      </c>
      <c r="J70" s="273" t="s">
        <v>10815</v>
      </c>
      <c r="K70" s="270">
        <v>45491</v>
      </c>
      <c r="L70" s="267" t="s">
        <v>10765</v>
      </c>
      <c r="M70" s="267" t="s">
        <v>10816</v>
      </c>
      <c r="N70" s="267">
        <v>146977742</v>
      </c>
      <c r="O70" s="267">
        <v>44</v>
      </c>
      <c r="P70" s="267" t="str">
        <f t="shared" si="1"/>
        <v>14697774244</v>
      </c>
      <c r="Q70" s="277" t="s">
        <v>10889</v>
      </c>
      <c r="R70" s="280">
        <v>49430</v>
      </c>
      <c r="S70" s="270">
        <v>43298</v>
      </c>
      <c r="T70" s="267" t="s">
        <v>10774</v>
      </c>
      <c r="U70" s="277">
        <v>1014892341</v>
      </c>
      <c r="V70" s="267" t="s">
        <v>10890</v>
      </c>
      <c r="W70" s="267" t="s">
        <v>193</v>
      </c>
      <c r="X70" s="267" t="s">
        <v>10893</v>
      </c>
      <c r="Y70" s="299" t="s">
        <v>10892</v>
      </c>
      <c r="Z70" s="269"/>
    </row>
    <row r="71" spans="1:26" s="105" customFormat="1" ht="21.75" customHeight="1">
      <c r="A71" s="267">
        <v>70</v>
      </c>
      <c r="B71" s="267" t="s">
        <v>10702</v>
      </c>
      <c r="C71" s="267">
        <v>2025</v>
      </c>
      <c r="D71" s="270">
        <v>45809</v>
      </c>
      <c r="E71" s="267" t="s">
        <v>10703</v>
      </c>
      <c r="F71" s="267"/>
      <c r="G71" s="267" t="s">
        <v>10757</v>
      </c>
      <c r="H71" s="267" t="s">
        <v>72</v>
      </c>
      <c r="I71" s="270">
        <v>45742</v>
      </c>
      <c r="J71" s="273" t="s">
        <v>10894</v>
      </c>
      <c r="K71" s="270" t="s">
        <v>10895</v>
      </c>
      <c r="L71" s="267" t="s">
        <v>10896</v>
      </c>
      <c r="M71" s="267" t="s">
        <v>10897</v>
      </c>
      <c r="N71" s="267">
        <v>176087048</v>
      </c>
      <c r="O71" s="267">
        <v>1</v>
      </c>
      <c r="P71" s="267" t="str">
        <f t="shared" si="1"/>
        <v>1760870481</v>
      </c>
      <c r="Q71" s="267" t="s">
        <v>10811</v>
      </c>
      <c r="R71" s="267" t="s">
        <v>10898</v>
      </c>
      <c r="S71" s="270">
        <v>43282</v>
      </c>
      <c r="T71" s="267" t="s">
        <v>10774</v>
      </c>
      <c r="U71" s="267">
        <v>1033264683</v>
      </c>
      <c r="V71" s="267" t="s">
        <v>10899</v>
      </c>
      <c r="W71" s="267" t="s">
        <v>187</v>
      </c>
      <c r="X71" s="267" t="s">
        <v>10900</v>
      </c>
      <c r="Y71" s="298">
        <v>1654</v>
      </c>
      <c r="Z71" s="269"/>
    </row>
    <row r="72" spans="1:26" s="105" customFormat="1" ht="21.75" customHeight="1">
      <c r="A72" s="267">
        <v>71</v>
      </c>
      <c r="B72" s="267" t="s">
        <v>10702</v>
      </c>
      <c r="C72" s="267">
        <v>2025</v>
      </c>
      <c r="D72" s="270">
        <v>45809</v>
      </c>
      <c r="E72" s="267" t="s">
        <v>10703</v>
      </c>
      <c r="F72" s="267"/>
      <c r="G72" s="267" t="s">
        <v>10757</v>
      </c>
      <c r="H72" s="267" t="s">
        <v>72</v>
      </c>
      <c r="I72" s="270">
        <v>45742</v>
      </c>
      <c r="J72" s="273" t="s">
        <v>10894</v>
      </c>
      <c r="K72" s="270" t="s">
        <v>10895</v>
      </c>
      <c r="L72" s="267" t="s">
        <v>10896</v>
      </c>
      <c r="M72" s="267" t="s">
        <v>10897</v>
      </c>
      <c r="N72" s="267">
        <v>181943513</v>
      </c>
      <c r="O72" s="267">
        <v>1</v>
      </c>
      <c r="P72" s="267" t="str">
        <f t="shared" si="1"/>
        <v>1819435131</v>
      </c>
      <c r="Q72" s="267" t="s">
        <v>10901</v>
      </c>
      <c r="R72" s="267" t="s">
        <v>10902</v>
      </c>
      <c r="S72" s="274">
        <v>43624</v>
      </c>
      <c r="T72" s="267" t="s">
        <v>10774</v>
      </c>
      <c r="U72" s="267">
        <v>1035004885</v>
      </c>
      <c r="V72" s="267" t="s">
        <v>10903</v>
      </c>
      <c r="W72" s="267" t="s">
        <v>187</v>
      </c>
      <c r="X72" s="267" t="s">
        <v>10904</v>
      </c>
      <c r="Y72" s="298">
        <v>1522374</v>
      </c>
      <c r="Z72" s="269"/>
    </row>
    <row r="73" spans="1:26" s="105" customFormat="1" ht="21.75" customHeight="1">
      <c r="A73" s="267">
        <v>72</v>
      </c>
      <c r="B73" s="267" t="s">
        <v>10702</v>
      </c>
      <c r="C73" s="267">
        <v>2025</v>
      </c>
      <c r="D73" s="270">
        <v>45809</v>
      </c>
      <c r="E73" s="267" t="s">
        <v>10703</v>
      </c>
      <c r="F73" s="267"/>
      <c r="G73" s="267" t="s">
        <v>10757</v>
      </c>
      <c r="H73" s="267" t="s">
        <v>72</v>
      </c>
      <c r="I73" s="270">
        <v>45742</v>
      </c>
      <c r="J73" s="273" t="s">
        <v>10894</v>
      </c>
      <c r="K73" s="270" t="s">
        <v>10895</v>
      </c>
      <c r="L73" s="267" t="s">
        <v>10896</v>
      </c>
      <c r="M73" s="267" t="s">
        <v>10897</v>
      </c>
      <c r="N73" s="267">
        <v>183994660</v>
      </c>
      <c r="O73" s="267">
        <v>1</v>
      </c>
      <c r="P73" s="267" t="str">
        <f t="shared" si="1"/>
        <v>1839946601</v>
      </c>
      <c r="Q73" s="267" t="s">
        <v>10905</v>
      </c>
      <c r="R73" s="267" t="s">
        <v>10906</v>
      </c>
      <c r="S73" s="270">
        <v>43727</v>
      </c>
      <c r="T73" s="267" t="s">
        <v>10774</v>
      </c>
      <c r="U73" s="267">
        <v>1039311955</v>
      </c>
      <c r="V73" s="267" t="s">
        <v>10907</v>
      </c>
      <c r="W73" s="267" t="s">
        <v>187</v>
      </c>
      <c r="X73" s="267" t="s">
        <v>10908</v>
      </c>
      <c r="Y73" s="298">
        <v>13220</v>
      </c>
      <c r="Z73" s="269"/>
    </row>
    <row r="74" spans="1:26" s="105" customFormat="1" ht="21.75" customHeight="1">
      <c r="A74" s="267">
        <v>73</v>
      </c>
      <c r="B74" s="267" t="s">
        <v>10702</v>
      </c>
      <c r="C74" s="267">
        <v>2025</v>
      </c>
      <c r="D74" s="270">
        <v>45809</v>
      </c>
      <c r="E74" s="267" t="s">
        <v>10703</v>
      </c>
      <c r="F74" s="267"/>
      <c r="G74" s="267" t="s">
        <v>10757</v>
      </c>
      <c r="H74" s="267" t="s">
        <v>72</v>
      </c>
      <c r="I74" s="270">
        <v>45742</v>
      </c>
      <c r="J74" s="273" t="s">
        <v>10894</v>
      </c>
      <c r="K74" s="270" t="s">
        <v>10895</v>
      </c>
      <c r="L74" s="267" t="s">
        <v>10896</v>
      </c>
      <c r="M74" s="267" t="s">
        <v>10897</v>
      </c>
      <c r="N74" s="267">
        <v>183994917</v>
      </c>
      <c r="O74" s="267">
        <v>1</v>
      </c>
      <c r="P74" s="267" t="str">
        <f t="shared" si="1"/>
        <v>1839949171</v>
      </c>
      <c r="Q74" s="267" t="s">
        <v>10905</v>
      </c>
      <c r="R74" s="267" t="s">
        <v>10906</v>
      </c>
      <c r="S74" s="270">
        <v>43727</v>
      </c>
      <c r="T74" s="267" t="s">
        <v>10774</v>
      </c>
      <c r="U74" s="267">
        <v>1039311955</v>
      </c>
      <c r="V74" s="267" t="s">
        <v>10907</v>
      </c>
      <c r="W74" s="267" t="s">
        <v>187</v>
      </c>
      <c r="X74" s="267" t="s">
        <v>10909</v>
      </c>
      <c r="Y74" s="298">
        <v>30464</v>
      </c>
      <c r="Z74" s="269"/>
    </row>
    <row r="75" spans="1:26" s="105" customFormat="1" ht="21.75" customHeight="1">
      <c r="A75" s="267">
        <v>74</v>
      </c>
      <c r="B75" s="267" t="s">
        <v>10702</v>
      </c>
      <c r="C75" s="267">
        <v>2025</v>
      </c>
      <c r="D75" s="270">
        <v>45809</v>
      </c>
      <c r="E75" s="267" t="s">
        <v>10703</v>
      </c>
      <c r="F75" s="267"/>
      <c r="G75" s="267" t="s">
        <v>10757</v>
      </c>
      <c r="H75" s="267" t="s">
        <v>72</v>
      </c>
      <c r="I75" s="270">
        <v>45742</v>
      </c>
      <c r="J75" s="273" t="s">
        <v>10894</v>
      </c>
      <c r="K75" s="270" t="s">
        <v>10895</v>
      </c>
      <c r="L75" s="267" t="s">
        <v>10896</v>
      </c>
      <c r="M75" s="267" t="s">
        <v>10897</v>
      </c>
      <c r="N75" s="267">
        <v>183994914</v>
      </c>
      <c r="O75" s="267">
        <v>1</v>
      </c>
      <c r="P75" s="267" t="str">
        <f t="shared" si="1"/>
        <v>1839949141</v>
      </c>
      <c r="Q75" s="267" t="s">
        <v>10905</v>
      </c>
      <c r="R75" s="267" t="s">
        <v>10910</v>
      </c>
      <c r="S75" s="270">
        <v>43719</v>
      </c>
      <c r="T75" s="267" t="s">
        <v>10774</v>
      </c>
      <c r="U75" s="267">
        <v>1020231826</v>
      </c>
      <c r="V75" s="267" t="s">
        <v>10911</v>
      </c>
      <c r="W75" s="267" t="s">
        <v>187</v>
      </c>
      <c r="X75" s="267" t="s">
        <v>10912</v>
      </c>
      <c r="Y75" s="298">
        <v>10020</v>
      </c>
      <c r="Z75" s="269"/>
    </row>
    <row r="76" spans="1:26" s="105" customFormat="1" ht="21.75" customHeight="1">
      <c r="A76" s="267">
        <v>75</v>
      </c>
      <c r="B76" s="267" t="s">
        <v>10702</v>
      </c>
      <c r="C76" s="267">
        <v>2025</v>
      </c>
      <c r="D76" s="270">
        <v>45809</v>
      </c>
      <c r="E76" s="267" t="s">
        <v>10703</v>
      </c>
      <c r="F76" s="267"/>
      <c r="G76" s="267" t="s">
        <v>10757</v>
      </c>
      <c r="H76" s="267" t="s">
        <v>72</v>
      </c>
      <c r="I76" s="270">
        <v>45742</v>
      </c>
      <c r="J76" s="273" t="s">
        <v>10894</v>
      </c>
      <c r="K76" s="270" t="s">
        <v>10895</v>
      </c>
      <c r="L76" s="267" t="s">
        <v>10896</v>
      </c>
      <c r="M76" s="267" t="s">
        <v>10897</v>
      </c>
      <c r="N76" s="267">
        <v>183994018</v>
      </c>
      <c r="O76" s="267">
        <v>1</v>
      </c>
      <c r="P76" s="267" t="str">
        <f t="shared" si="1"/>
        <v>1839940181</v>
      </c>
      <c r="Q76" s="267" t="s">
        <v>10905</v>
      </c>
      <c r="R76" s="267" t="s">
        <v>10913</v>
      </c>
      <c r="S76" s="270">
        <v>43720</v>
      </c>
      <c r="T76" s="267" t="s">
        <v>10767</v>
      </c>
      <c r="U76" s="267">
        <v>1035971654</v>
      </c>
      <c r="V76" s="267" t="s">
        <v>10914</v>
      </c>
      <c r="W76" s="267" t="s">
        <v>187</v>
      </c>
      <c r="X76" s="267" t="s">
        <v>10915</v>
      </c>
      <c r="Y76" s="298">
        <v>512413</v>
      </c>
      <c r="Z76" s="269"/>
    </row>
    <row r="77" spans="1:26" s="105" customFormat="1" ht="21.75" customHeight="1">
      <c r="A77" s="267">
        <v>76</v>
      </c>
      <c r="B77" s="267" t="s">
        <v>10702</v>
      </c>
      <c r="C77" s="267">
        <v>2025</v>
      </c>
      <c r="D77" s="270">
        <v>45809</v>
      </c>
      <c r="E77" s="267" t="s">
        <v>10703</v>
      </c>
      <c r="F77" s="267"/>
      <c r="G77" s="267" t="s">
        <v>10757</v>
      </c>
      <c r="H77" s="267" t="s">
        <v>72</v>
      </c>
      <c r="I77" s="270">
        <v>45742</v>
      </c>
      <c r="J77" s="273" t="s">
        <v>10894</v>
      </c>
      <c r="K77" s="270" t="s">
        <v>10895</v>
      </c>
      <c r="L77" s="267" t="s">
        <v>10896</v>
      </c>
      <c r="M77" s="267" t="s">
        <v>10897</v>
      </c>
      <c r="N77" s="267">
        <v>181950983</v>
      </c>
      <c r="O77" s="267">
        <v>1</v>
      </c>
      <c r="P77" s="267" t="str">
        <f t="shared" si="1"/>
        <v>1819509831</v>
      </c>
      <c r="Q77" s="267" t="s">
        <v>10901</v>
      </c>
      <c r="R77" s="267" t="s">
        <v>10913</v>
      </c>
      <c r="S77" s="270">
        <v>43720</v>
      </c>
      <c r="T77" s="267" t="s">
        <v>10767</v>
      </c>
      <c r="U77" s="267">
        <v>1035971654</v>
      </c>
      <c r="V77" s="267" t="s">
        <v>10914</v>
      </c>
      <c r="W77" s="267" t="s">
        <v>187</v>
      </c>
      <c r="X77" s="267" t="s">
        <v>10916</v>
      </c>
      <c r="Y77" s="298">
        <v>515613</v>
      </c>
      <c r="Z77" s="269"/>
    </row>
    <row r="78" spans="1:26" s="105" customFormat="1" ht="21.75" customHeight="1">
      <c r="A78" s="267">
        <v>77</v>
      </c>
      <c r="B78" s="267" t="s">
        <v>10702</v>
      </c>
      <c r="C78" s="267">
        <v>2025</v>
      </c>
      <c r="D78" s="270">
        <v>45809</v>
      </c>
      <c r="E78" s="267" t="s">
        <v>10703</v>
      </c>
      <c r="F78" s="267"/>
      <c r="G78" s="267" t="s">
        <v>10757</v>
      </c>
      <c r="H78" s="267" t="s">
        <v>72</v>
      </c>
      <c r="I78" s="270">
        <v>45742</v>
      </c>
      <c r="J78" s="273" t="s">
        <v>10894</v>
      </c>
      <c r="K78" s="270" t="s">
        <v>10895</v>
      </c>
      <c r="L78" s="267" t="s">
        <v>10896</v>
      </c>
      <c r="M78" s="267" t="s">
        <v>10897</v>
      </c>
      <c r="N78" s="267">
        <v>183994920</v>
      </c>
      <c r="O78" s="267">
        <v>1</v>
      </c>
      <c r="P78" s="267" t="str">
        <f t="shared" si="1"/>
        <v>1839949201</v>
      </c>
      <c r="Q78" s="267" t="s">
        <v>10905</v>
      </c>
      <c r="R78" s="267" t="s">
        <v>10917</v>
      </c>
      <c r="S78" s="270">
        <v>43728</v>
      </c>
      <c r="T78" s="267" t="s">
        <v>10709</v>
      </c>
      <c r="U78" s="267">
        <v>8401913</v>
      </c>
      <c r="V78" s="267" t="s">
        <v>10918</v>
      </c>
      <c r="W78" s="267" t="s">
        <v>187</v>
      </c>
      <c r="X78" s="267" t="s">
        <v>10919</v>
      </c>
      <c r="Y78" s="298">
        <v>515613</v>
      </c>
      <c r="Z78" s="269" t="s">
        <v>10920</v>
      </c>
    </row>
    <row r="79" spans="1:26" s="105" customFormat="1" ht="21.75" customHeight="1">
      <c r="A79" s="267">
        <v>78</v>
      </c>
      <c r="B79" s="267" t="s">
        <v>10702</v>
      </c>
      <c r="C79" s="267">
        <v>2025</v>
      </c>
      <c r="D79" s="270">
        <v>45809</v>
      </c>
      <c r="E79" s="267" t="s">
        <v>10703</v>
      </c>
      <c r="F79" s="267"/>
      <c r="G79" s="267" t="s">
        <v>10757</v>
      </c>
      <c r="H79" s="267" t="s">
        <v>72</v>
      </c>
      <c r="I79" s="270">
        <v>45742</v>
      </c>
      <c r="J79" s="273" t="s">
        <v>10894</v>
      </c>
      <c r="K79" s="270" t="s">
        <v>10895</v>
      </c>
      <c r="L79" s="267" t="s">
        <v>10896</v>
      </c>
      <c r="M79" s="267" t="s">
        <v>10897</v>
      </c>
      <c r="N79" s="267">
        <v>181943514</v>
      </c>
      <c r="O79" s="267">
        <v>1</v>
      </c>
      <c r="P79" s="267" t="str">
        <f t="shared" si="1"/>
        <v>1819435141</v>
      </c>
      <c r="Q79" s="267" t="s">
        <v>10901</v>
      </c>
      <c r="R79" s="267" t="s">
        <v>10917</v>
      </c>
      <c r="S79" s="270">
        <v>43728</v>
      </c>
      <c r="T79" s="267" t="s">
        <v>10709</v>
      </c>
      <c r="U79" s="267">
        <v>8401913</v>
      </c>
      <c r="V79" s="267" t="s">
        <v>10918</v>
      </c>
      <c r="W79" s="267" t="s">
        <v>187</v>
      </c>
      <c r="X79" s="267" t="s">
        <v>10921</v>
      </c>
      <c r="Y79" s="298">
        <v>515613</v>
      </c>
      <c r="Z79" s="269"/>
    </row>
    <row r="80" spans="1:26" s="105" customFormat="1" ht="21.75" customHeight="1">
      <c r="A80" s="267">
        <v>79</v>
      </c>
      <c r="B80" s="267" t="s">
        <v>10702</v>
      </c>
      <c r="C80" s="267">
        <v>2025</v>
      </c>
      <c r="D80" s="270">
        <v>45809</v>
      </c>
      <c r="E80" s="267" t="s">
        <v>10703</v>
      </c>
      <c r="F80" s="267"/>
      <c r="G80" s="267" t="s">
        <v>10757</v>
      </c>
      <c r="H80" s="267" t="s">
        <v>72</v>
      </c>
      <c r="I80" s="270">
        <v>45742</v>
      </c>
      <c r="J80" s="273" t="s">
        <v>10894</v>
      </c>
      <c r="K80" s="270" t="s">
        <v>10895</v>
      </c>
      <c r="L80" s="267" t="s">
        <v>10896</v>
      </c>
      <c r="M80" s="267" t="s">
        <v>10897</v>
      </c>
      <c r="N80" s="267">
        <v>162746643</v>
      </c>
      <c r="O80" s="267">
        <v>1</v>
      </c>
      <c r="P80" s="267" t="str">
        <f t="shared" si="1"/>
        <v>1627466431</v>
      </c>
      <c r="Q80" s="267" t="s">
        <v>10922</v>
      </c>
      <c r="R80" s="267">
        <v>-7688759</v>
      </c>
      <c r="S80" s="270">
        <v>43536</v>
      </c>
      <c r="T80" s="267" t="s">
        <v>10767</v>
      </c>
      <c r="U80" s="267">
        <v>1141716947</v>
      </c>
      <c r="V80" s="267" t="s">
        <v>10923</v>
      </c>
      <c r="W80" s="267" t="s">
        <v>187</v>
      </c>
      <c r="X80" s="267" t="s">
        <v>10924</v>
      </c>
      <c r="Y80" s="298">
        <v>2245209.5</v>
      </c>
      <c r="Z80" s="269"/>
    </row>
    <row r="81" spans="1:26" s="105" customFormat="1" ht="21.75" customHeight="1">
      <c r="A81" s="267">
        <v>80</v>
      </c>
      <c r="B81" s="267" t="s">
        <v>10702</v>
      </c>
      <c r="C81" s="267">
        <v>2025</v>
      </c>
      <c r="D81" s="270">
        <v>45809</v>
      </c>
      <c r="E81" s="267" t="s">
        <v>10703</v>
      </c>
      <c r="F81" s="267"/>
      <c r="G81" s="267" t="s">
        <v>10757</v>
      </c>
      <c r="H81" s="267" t="s">
        <v>72</v>
      </c>
      <c r="I81" s="270">
        <v>45742</v>
      </c>
      <c r="J81" s="273" t="s">
        <v>10894</v>
      </c>
      <c r="K81" s="270" t="s">
        <v>10895</v>
      </c>
      <c r="L81" s="267" t="s">
        <v>10896</v>
      </c>
      <c r="M81" s="267" t="s">
        <v>10897</v>
      </c>
      <c r="N81" s="267">
        <v>183339352</v>
      </c>
      <c r="O81" s="267">
        <v>1</v>
      </c>
      <c r="P81" s="267" t="str">
        <f t="shared" si="1"/>
        <v>1833393521</v>
      </c>
      <c r="Q81" s="267" t="s">
        <v>10925</v>
      </c>
      <c r="R81" s="267">
        <v>21373868</v>
      </c>
      <c r="S81" s="270">
        <v>43657</v>
      </c>
      <c r="T81" s="267" t="s">
        <v>10767</v>
      </c>
      <c r="U81" s="267">
        <v>1018239774</v>
      </c>
      <c r="V81" s="267" t="s">
        <v>10926</v>
      </c>
      <c r="W81" s="267" t="s">
        <v>187</v>
      </c>
      <c r="X81" s="267" t="s">
        <v>10927</v>
      </c>
      <c r="Y81" s="298">
        <v>2698175</v>
      </c>
      <c r="Z81" s="269"/>
    </row>
    <row r="82" spans="1:26" s="105" customFormat="1" ht="21.75" customHeight="1">
      <c r="A82" s="267">
        <v>81</v>
      </c>
      <c r="B82" s="267" t="s">
        <v>10702</v>
      </c>
      <c r="C82" s="267">
        <v>2025</v>
      </c>
      <c r="D82" s="270">
        <v>45809</v>
      </c>
      <c r="E82" s="267" t="s">
        <v>10703</v>
      </c>
      <c r="F82" s="267"/>
      <c r="G82" s="267" t="s">
        <v>10757</v>
      </c>
      <c r="H82" s="267" t="s">
        <v>72</v>
      </c>
      <c r="I82" s="270">
        <v>45742</v>
      </c>
      <c r="J82" s="273" t="s">
        <v>10894</v>
      </c>
      <c r="K82" s="270" t="s">
        <v>10895</v>
      </c>
      <c r="L82" s="267" t="s">
        <v>10896</v>
      </c>
      <c r="M82" s="267" t="s">
        <v>10897</v>
      </c>
      <c r="N82" s="267">
        <v>178899982</v>
      </c>
      <c r="O82" s="267">
        <v>1</v>
      </c>
      <c r="P82" s="267" t="str">
        <f t="shared" si="1"/>
        <v>1788999821</v>
      </c>
      <c r="Q82" s="267" t="s">
        <v>10928</v>
      </c>
      <c r="R82" s="267" t="s">
        <v>10929</v>
      </c>
      <c r="S82" s="270">
        <v>43720</v>
      </c>
      <c r="T82" s="267" t="s">
        <v>10709</v>
      </c>
      <c r="U82" s="267">
        <v>43050606</v>
      </c>
      <c r="V82" s="267" t="s">
        <v>10930</v>
      </c>
      <c r="W82" s="267" t="s">
        <v>187</v>
      </c>
      <c r="X82" s="267" t="s">
        <v>10931</v>
      </c>
      <c r="Y82" s="298">
        <v>1159201</v>
      </c>
      <c r="Z82" s="269"/>
    </row>
    <row r="83" spans="1:26" s="105" customFormat="1" ht="21.75" customHeight="1">
      <c r="A83" s="267">
        <v>82</v>
      </c>
      <c r="B83" s="267" t="s">
        <v>10702</v>
      </c>
      <c r="C83" s="267">
        <v>2025</v>
      </c>
      <c r="D83" s="270">
        <v>45809</v>
      </c>
      <c r="E83" s="267" t="s">
        <v>10703</v>
      </c>
      <c r="F83" s="267"/>
      <c r="G83" s="267" t="s">
        <v>10757</v>
      </c>
      <c r="H83" s="267" t="s">
        <v>72</v>
      </c>
      <c r="I83" s="270">
        <v>45742</v>
      </c>
      <c r="J83" s="273" t="s">
        <v>10894</v>
      </c>
      <c r="K83" s="270" t="s">
        <v>10895</v>
      </c>
      <c r="L83" s="267" t="s">
        <v>10896</v>
      </c>
      <c r="M83" s="267" t="s">
        <v>10897</v>
      </c>
      <c r="N83" s="267">
        <v>161913131</v>
      </c>
      <c r="O83" s="267">
        <v>1</v>
      </c>
      <c r="P83" s="267" t="str">
        <f t="shared" si="1"/>
        <v>1619131311</v>
      </c>
      <c r="Q83" s="267" t="s">
        <v>10874</v>
      </c>
      <c r="R83" s="267">
        <v>-4382</v>
      </c>
      <c r="S83" s="270">
        <v>43529</v>
      </c>
      <c r="T83" s="267" t="s">
        <v>10709</v>
      </c>
      <c r="U83" s="267">
        <v>32108018</v>
      </c>
      <c r="V83" s="267" t="s">
        <v>10932</v>
      </c>
      <c r="W83" s="267" t="s">
        <v>193</v>
      </c>
      <c r="X83" s="267" t="s">
        <v>10933</v>
      </c>
      <c r="Y83" s="298">
        <v>517808</v>
      </c>
      <c r="Z83" s="269"/>
    </row>
    <row r="84" spans="1:26" s="105" customFormat="1" ht="21.75" customHeight="1">
      <c r="A84" s="267">
        <v>83</v>
      </c>
      <c r="B84" s="267" t="s">
        <v>10702</v>
      </c>
      <c r="C84" s="267">
        <v>2025</v>
      </c>
      <c r="D84" s="270">
        <v>45809</v>
      </c>
      <c r="E84" s="267" t="s">
        <v>10703</v>
      </c>
      <c r="F84" s="267"/>
      <c r="G84" s="267" t="s">
        <v>10757</v>
      </c>
      <c r="H84" s="267" t="s">
        <v>72</v>
      </c>
      <c r="I84" s="270">
        <v>45742</v>
      </c>
      <c r="J84" s="273" t="s">
        <v>10894</v>
      </c>
      <c r="K84" s="270" t="s">
        <v>10895</v>
      </c>
      <c r="L84" s="267" t="s">
        <v>10896</v>
      </c>
      <c r="M84" s="267" t="s">
        <v>10897</v>
      </c>
      <c r="N84" s="267">
        <v>162109115</v>
      </c>
      <c r="O84" s="267">
        <v>1</v>
      </c>
      <c r="P84" s="267" t="str">
        <f t="shared" si="1"/>
        <v>1621091151</v>
      </c>
      <c r="Q84" s="267" t="s">
        <v>10874</v>
      </c>
      <c r="R84" s="267">
        <v>-4608</v>
      </c>
      <c r="S84" s="270">
        <v>43587</v>
      </c>
      <c r="T84" s="267" t="s">
        <v>10709</v>
      </c>
      <c r="U84" s="267">
        <v>1040742371</v>
      </c>
      <c r="V84" s="267" t="s">
        <v>10934</v>
      </c>
      <c r="W84" s="267" t="s">
        <v>193</v>
      </c>
      <c r="X84" s="267" t="s">
        <v>10933</v>
      </c>
      <c r="Y84" s="298">
        <v>517808</v>
      </c>
      <c r="Z84" s="269"/>
    </row>
    <row r="85" spans="1:26" s="105" customFormat="1" ht="21.75" customHeight="1">
      <c r="A85" s="267">
        <v>84</v>
      </c>
      <c r="B85" s="267" t="s">
        <v>10702</v>
      </c>
      <c r="C85" s="267">
        <v>2025</v>
      </c>
      <c r="D85" s="270">
        <v>45809</v>
      </c>
      <c r="E85" s="267" t="s">
        <v>10703</v>
      </c>
      <c r="F85" s="267"/>
      <c r="G85" s="267" t="s">
        <v>10757</v>
      </c>
      <c r="H85" s="267" t="s">
        <v>72</v>
      </c>
      <c r="I85" s="270">
        <v>45742</v>
      </c>
      <c r="J85" s="273" t="s">
        <v>10894</v>
      </c>
      <c r="K85" s="270" t="s">
        <v>10895</v>
      </c>
      <c r="L85" s="267" t="s">
        <v>10896</v>
      </c>
      <c r="M85" s="267" t="s">
        <v>10897</v>
      </c>
      <c r="N85" s="267">
        <v>163865046</v>
      </c>
      <c r="O85" s="267">
        <v>1</v>
      </c>
      <c r="P85" s="267" t="str">
        <f t="shared" si="1"/>
        <v>1638650461</v>
      </c>
      <c r="Q85" s="267" t="s">
        <v>10874</v>
      </c>
      <c r="R85" s="267">
        <v>-4605</v>
      </c>
      <c r="S85" s="270">
        <v>43566</v>
      </c>
      <c r="T85" s="267" t="s">
        <v>10767</v>
      </c>
      <c r="U85" s="267">
        <v>1054877865</v>
      </c>
      <c r="V85" s="267" t="s">
        <v>10935</v>
      </c>
      <c r="W85" s="267" t="s">
        <v>193</v>
      </c>
      <c r="X85" s="267" t="s">
        <v>10933</v>
      </c>
      <c r="Y85" s="298">
        <v>517808</v>
      </c>
      <c r="Z85" s="269"/>
    </row>
    <row r="86" spans="1:26" s="105" customFormat="1" ht="21.75" customHeight="1">
      <c r="A86" s="267">
        <v>85</v>
      </c>
      <c r="B86" s="267" t="s">
        <v>10702</v>
      </c>
      <c r="C86" s="267">
        <v>2025</v>
      </c>
      <c r="D86" s="270">
        <v>45809</v>
      </c>
      <c r="E86" s="267" t="s">
        <v>10703</v>
      </c>
      <c r="F86" s="267"/>
      <c r="G86" s="267" t="s">
        <v>10757</v>
      </c>
      <c r="H86" s="267" t="s">
        <v>72</v>
      </c>
      <c r="I86" s="270">
        <v>45742</v>
      </c>
      <c r="J86" s="273" t="s">
        <v>10894</v>
      </c>
      <c r="K86" s="270" t="s">
        <v>10895</v>
      </c>
      <c r="L86" s="267" t="s">
        <v>10896</v>
      </c>
      <c r="M86" s="267" t="s">
        <v>10897</v>
      </c>
      <c r="N86" s="267">
        <v>163848006</v>
      </c>
      <c r="O86" s="267">
        <v>1</v>
      </c>
      <c r="P86" s="267" t="str">
        <f t="shared" si="1"/>
        <v>1638480061</v>
      </c>
      <c r="Q86" s="267" t="s">
        <v>10874</v>
      </c>
      <c r="R86" s="267">
        <v>-4362</v>
      </c>
      <c r="S86" s="270">
        <v>43525</v>
      </c>
      <c r="T86" s="267" t="s">
        <v>10774</v>
      </c>
      <c r="U86" s="267">
        <v>1035002900</v>
      </c>
      <c r="V86" s="267" t="s">
        <v>10936</v>
      </c>
      <c r="W86" s="267" t="s">
        <v>193</v>
      </c>
      <c r="X86" s="267" t="s">
        <v>10933</v>
      </c>
      <c r="Y86" s="298">
        <v>517808</v>
      </c>
      <c r="Z86" s="269"/>
    </row>
    <row r="87" spans="1:26" s="105" customFormat="1" ht="21.75" customHeight="1">
      <c r="A87" s="267">
        <v>86</v>
      </c>
      <c r="B87" s="267" t="s">
        <v>10702</v>
      </c>
      <c r="C87" s="267">
        <v>2025</v>
      </c>
      <c r="D87" s="270">
        <v>45809</v>
      </c>
      <c r="E87" s="267" t="s">
        <v>10703</v>
      </c>
      <c r="F87" s="267"/>
      <c r="G87" s="267" t="s">
        <v>10757</v>
      </c>
      <c r="H87" s="267" t="s">
        <v>72</v>
      </c>
      <c r="I87" s="270">
        <v>45742</v>
      </c>
      <c r="J87" s="273" t="s">
        <v>10894</v>
      </c>
      <c r="K87" s="270" t="s">
        <v>10895</v>
      </c>
      <c r="L87" s="267" t="s">
        <v>10896</v>
      </c>
      <c r="M87" s="267" t="s">
        <v>10897</v>
      </c>
      <c r="N87" s="267">
        <v>163856821</v>
      </c>
      <c r="O87" s="267">
        <v>1</v>
      </c>
      <c r="P87" s="267" t="str">
        <f t="shared" si="1"/>
        <v>1638568211</v>
      </c>
      <c r="Q87" s="267" t="s">
        <v>10874</v>
      </c>
      <c r="R87" s="267">
        <v>-4570</v>
      </c>
      <c r="S87" s="270">
        <v>43578</v>
      </c>
      <c r="T87" s="267" t="s">
        <v>10709</v>
      </c>
      <c r="U87" s="267">
        <v>1020416657</v>
      </c>
      <c r="V87" s="267" t="s">
        <v>10937</v>
      </c>
      <c r="W87" s="267" t="s">
        <v>193</v>
      </c>
      <c r="X87" s="267" t="s">
        <v>10933</v>
      </c>
      <c r="Y87" s="298">
        <v>517808</v>
      </c>
      <c r="Z87" s="269"/>
    </row>
    <row r="88" spans="1:26" s="105" customFormat="1" ht="21.75" customHeight="1">
      <c r="A88" s="267">
        <v>87</v>
      </c>
      <c r="B88" s="267" t="s">
        <v>10702</v>
      </c>
      <c r="C88" s="267">
        <v>2025</v>
      </c>
      <c r="D88" s="270">
        <v>45809</v>
      </c>
      <c r="E88" s="267" t="s">
        <v>10703</v>
      </c>
      <c r="F88" s="267"/>
      <c r="G88" s="267" t="s">
        <v>10757</v>
      </c>
      <c r="H88" s="267" t="s">
        <v>72</v>
      </c>
      <c r="I88" s="270">
        <v>45742</v>
      </c>
      <c r="J88" s="273" t="s">
        <v>10894</v>
      </c>
      <c r="K88" s="270" t="s">
        <v>10895</v>
      </c>
      <c r="L88" s="267" t="s">
        <v>10896</v>
      </c>
      <c r="M88" s="267" t="s">
        <v>10897</v>
      </c>
      <c r="N88" s="267">
        <v>161928450</v>
      </c>
      <c r="O88" s="267">
        <v>1</v>
      </c>
      <c r="P88" s="267" t="str">
        <f t="shared" si="1"/>
        <v>1619284501</v>
      </c>
      <c r="Q88" s="267" t="s">
        <v>10874</v>
      </c>
      <c r="R88" s="267">
        <v>-4417</v>
      </c>
      <c r="S88" s="270">
        <v>43539</v>
      </c>
      <c r="T88" s="267" t="s">
        <v>10709</v>
      </c>
      <c r="U88" s="267">
        <v>98552493</v>
      </c>
      <c r="V88" s="267" t="s">
        <v>10938</v>
      </c>
      <c r="W88" s="267" t="s">
        <v>193</v>
      </c>
      <c r="X88" s="267" t="s">
        <v>10933</v>
      </c>
      <c r="Y88" s="298">
        <v>517808</v>
      </c>
      <c r="Z88" s="269"/>
    </row>
    <row r="89" spans="1:26" s="105" customFormat="1" ht="21.75" customHeight="1">
      <c r="A89" s="267">
        <v>88</v>
      </c>
      <c r="B89" s="267" t="s">
        <v>10702</v>
      </c>
      <c r="C89" s="267">
        <v>2025</v>
      </c>
      <c r="D89" s="270">
        <v>45809</v>
      </c>
      <c r="E89" s="267" t="s">
        <v>10703</v>
      </c>
      <c r="F89" s="267"/>
      <c r="G89" s="267" t="s">
        <v>10757</v>
      </c>
      <c r="H89" s="267" t="s">
        <v>72</v>
      </c>
      <c r="I89" s="270">
        <v>45742</v>
      </c>
      <c r="J89" s="273" t="s">
        <v>10894</v>
      </c>
      <c r="K89" s="270" t="s">
        <v>10895</v>
      </c>
      <c r="L89" s="267" t="s">
        <v>10896</v>
      </c>
      <c r="M89" s="267" t="s">
        <v>10897</v>
      </c>
      <c r="N89" s="267">
        <v>175627203</v>
      </c>
      <c r="O89" s="267">
        <v>1</v>
      </c>
      <c r="P89" s="267" t="str">
        <f t="shared" si="1"/>
        <v>1756272031</v>
      </c>
      <c r="Q89" s="267" t="s">
        <v>10811</v>
      </c>
      <c r="R89" s="267">
        <v>4376</v>
      </c>
      <c r="S89" s="270">
        <v>43522</v>
      </c>
      <c r="T89" s="267" t="s">
        <v>10767</v>
      </c>
      <c r="U89" s="267">
        <v>1025642537</v>
      </c>
      <c r="V89" s="267" t="s">
        <v>10939</v>
      </c>
      <c r="W89" s="267" t="s">
        <v>193</v>
      </c>
      <c r="X89" s="267" t="s">
        <v>10933</v>
      </c>
      <c r="Y89" s="298">
        <v>517806</v>
      </c>
      <c r="Z89" s="269"/>
    </row>
    <row r="90" spans="1:26" s="105" customFormat="1" ht="21.75" customHeight="1">
      <c r="A90" s="267">
        <v>89</v>
      </c>
      <c r="B90" s="267" t="s">
        <v>10702</v>
      </c>
      <c r="C90" s="267">
        <v>2025</v>
      </c>
      <c r="D90" s="270">
        <v>45809</v>
      </c>
      <c r="E90" s="267" t="s">
        <v>10703</v>
      </c>
      <c r="F90" s="267"/>
      <c r="G90" s="267" t="s">
        <v>10757</v>
      </c>
      <c r="H90" s="267" t="s">
        <v>72</v>
      </c>
      <c r="I90" s="270">
        <v>45742</v>
      </c>
      <c r="J90" s="273" t="s">
        <v>10894</v>
      </c>
      <c r="K90" s="270" t="s">
        <v>10895</v>
      </c>
      <c r="L90" s="267" t="s">
        <v>10896</v>
      </c>
      <c r="M90" s="267" t="s">
        <v>10897</v>
      </c>
      <c r="N90" s="267">
        <v>179539073</v>
      </c>
      <c r="O90" s="267">
        <v>1</v>
      </c>
      <c r="P90" s="267" t="str">
        <f t="shared" si="1"/>
        <v>1795390731</v>
      </c>
      <c r="Q90" s="267" t="s">
        <v>10940</v>
      </c>
      <c r="R90" s="267" t="s">
        <v>10941</v>
      </c>
      <c r="S90" s="274">
        <v>43969</v>
      </c>
      <c r="T90" s="267" t="s">
        <v>10709</v>
      </c>
      <c r="U90" s="267">
        <v>29553186</v>
      </c>
      <c r="V90" s="267" t="s">
        <v>10942</v>
      </c>
      <c r="W90" s="267" t="s">
        <v>193</v>
      </c>
      <c r="X90" s="267" t="s">
        <v>10943</v>
      </c>
      <c r="Y90" s="298">
        <v>17140</v>
      </c>
      <c r="Z90" s="269"/>
    </row>
    <row r="91" spans="1:26" s="105" customFormat="1" ht="21.75" customHeight="1">
      <c r="A91" s="267">
        <v>90</v>
      </c>
      <c r="B91" s="267" t="s">
        <v>10702</v>
      </c>
      <c r="C91" s="267">
        <v>2025</v>
      </c>
      <c r="D91" s="270">
        <v>45809</v>
      </c>
      <c r="E91" s="267" t="s">
        <v>10703</v>
      </c>
      <c r="F91" s="267"/>
      <c r="G91" s="267" t="s">
        <v>10757</v>
      </c>
      <c r="H91" s="267" t="s">
        <v>72</v>
      </c>
      <c r="I91" s="270">
        <v>45742</v>
      </c>
      <c r="J91" s="273" t="s">
        <v>10894</v>
      </c>
      <c r="K91" s="270" t="s">
        <v>10895</v>
      </c>
      <c r="L91" s="267" t="s">
        <v>10896</v>
      </c>
      <c r="M91" s="267" t="s">
        <v>10897</v>
      </c>
      <c r="N91" s="267">
        <v>178182819</v>
      </c>
      <c r="O91" s="267">
        <v>1</v>
      </c>
      <c r="P91" s="267" t="str">
        <f t="shared" si="1"/>
        <v>1781828191</v>
      </c>
      <c r="Q91" s="267" t="s">
        <v>10817</v>
      </c>
      <c r="R91" s="267" t="s">
        <v>10944</v>
      </c>
      <c r="S91" s="270">
        <v>43879</v>
      </c>
      <c r="T91" s="267" t="s">
        <v>10709</v>
      </c>
      <c r="U91" s="267">
        <v>71660527</v>
      </c>
      <c r="V91" s="267" t="s">
        <v>10945</v>
      </c>
      <c r="W91" s="267" t="s">
        <v>193</v>
      </c>
      <c r="X91" s="267" t="s">
        <v>10933</v>
      </c>
      <c r="Y91" s="298">
        <v>1403346</v>
      </c>
      <c r="Z91" s="269"/>
    </row>
    <row r="92" spans="1:26" s="105" customFormat="1" ht="21.75" customHeight="1">
      <c r="A92" s="267">
        <v>91</v>
      </c>
      <c r="B92" s="267" t="s">
        <v>10702</v>
      </c>
      <c r="C92" s="267">
        <v>2025</v>
      </c>
      <c r="D92" s="270">
        <v>45809</v>
      </c>
      <c r="E92" s="267" t="s">
        <v>10703</v>
      </c>
      <c r="F92" s="267"/>
      <c r="G92" s="267" t="s">
        <v>10757</v>
      </c>
      <c r="H92" s="267" t="s">
        <v>72</v>
      </c>
      <c r="I92" s="270">
        <v>45742</v>
      </c>
      <c r="J92" s="273" t="s">
        <v>10894</v>
      </c>
      <c r="K92" s="270" t="s">
        <v>10895</v>
      </c>
      <c r="L92" s="267" t="s">
        <v>10896</v>
      </c>
      <c r="M92" s="267" t="s">
        <v>10897</v>
      </c>
      <c r="N92" s="267">
        <v>178899982</v>
      </c>
      <c r="O92" s="267">
        <v>1</v>
      </c>
      <c r="P92" s="267" t="str">
        <f t="shared" si="1"/>
        <v>1788999821</v>
      </c>
      <c r="Q92" s="267" t="s">
        <v>10928</v>
      </c>
      <c r="R92" s="267" t="s">
        <v>10929</v>
      </c>
      <c r="S92" s="270">
        <v>43720</v>
      </c>
      <c r="T92" s="267" t="s">
        <v>10709</v>
      </c>
      <c r="U92" s="267">
        <v>43050606</v>
      </c>
      <c r="V92" s="267" t="s">
        <v>10930</v>
      </c>
      <c r="W92" s="267" t="s">
        <v>193</v>
      </c>
      <c r="X92" s="267" t="s">
        <v>10933</v>
      </c>
      <c r="Y92" s="298">
        <v>1159201</v>
      </c>
      <c r="Z92" s="269"/>
    </row>
    <row r="93" spans="1:26" s="105" customFormat="1" ht="21.75" customHeight="1">
      <c r="A93" s="267">
        <v>92</v>
      </c>
      <c r="B93" s="267" t="s">
        <v>10702</v>
      </c>
      <c r="C93" s="267">
        <v>2025</v>
      </c>
      <c r="D93" s="270">
        <v>45809</v>
      </c>
      <c r="E93" s="267" t="s">
        <v>10703</v>
      </c>
      <c r="F93" s="267"/>
      <c r="G93" s="267" t="s">
        <v>10757</v>
      </c>
      <c r="H93" s="267" t="s">
        <v>72</v>
      </c>
      <c r="I93" s="270">
        <v>45742</v>
      </c>
      <c r="J93" s="273" t="s">
        <v>10894</v>
      </c>
      <c r="K93" s="270" t="s">
        <v>10895</v>
      </c>
      <c r="L93" s="267" t="s">
        <v>10896</v>
      </c>
      <c r="M93" s="267" t="s">
        <v>10897</v>
      </c>
      <c r="N93" s="267">
        <v>151195261</v>
      </c>
      <c r="O93" s="267">
        <v>1</v>
      </c>
      <c r="P93" s="267" t="str">
        <f t="shared" si="1"/>
        <v>1511952611</v>
      </c>
      <c r="Q93" s="267" t="s">
        <v>10946</v>
      </c>
      <c r="R93" s="267">
        <v>21373868</v>
      </c>
      <c r="S93" s="270">
        <v>43677</v>
      </c>
      <c r="T93" s="267" t="s">
        <v>10767</v>
      </c>
      <c r="U93" s="267">
        <v>1018239774</v>
      </c>
      <c r="V93" s="267" t="s">
        <v>10926</v>
      </c>
      <c r="W93" s="267" t="s">
        <v>197</v>
      </c>
      <c r="X93" s="267" t="s">
        <v>10947</v>
      </c>
      <c r="Y93" s="298">
        <v>31960</v>
      </c>
      <c r="Z93" s="269"/>
    </row>
    <row r="94" spans="1:26" s="105" customFormat="1" ht="21.75" customHeight="1">
      <c r="A94" s="267">
        <v>93</v>
      </c>
      <c r="B94" s="267" t="s">
        <v>10702</v>
      </c>
      <c r="C94" s="267">
        <v>2025</v>
      </c>
      <c r="D94" s="270">
        <v>45809</v>
      </c>
      <c r="E94" s="267" t="s">
        <v>10703</v>
      </c>
      <c r="F94" s="269"/>
      <c r="G94" s="267" t="s">
        <v>10757</v>
      </c>
      <c r="H94" s="267" t="s">
        <v>80</v>
      </c>
      <c r="I94" s="274">
        <v>45748</v>
      </c>
      <c r="J94" s="275" t="s">
        <v>10948</v>
      </c>
      <c r="K94" s="270">
        <v>45449</v>
      </c>
      <c r="L94" s="269" t="s">
        <v>366</v>
      </c>
      <c r="M94" s="269" t="s">
        <v>10949</v>
      </c>
      <c r="N94" s="269">
        <v>166172402</v>
      </c>
      <c r="O94" s="269">
        <v>1</v>
      </c>
      <c r="P94" s="267" t="str">
        <f t="shared" si="1"/>
        <v>1661724021</v>
      </c>
      <c r="Q94" s="284" t="s">
        <v>10950</v>
      </c>
      <c r="R94" s="284">
        <v>269512040</v>
      </c>
      <c r="S94" s="281">
        <v>43787</v>
      </c>
      <c r="T94" s="269" t="s">
        <v>10709</v>
      </c>
      <c r="U94" s="269">
        <v>6292537</v>
      </c>
      <c r="V94" s="284" t="s">
        <v>10951</v>
      </c>
      <c r="W94" s="267" t="s">
        <v>193</v>
      </c>
      <c r="X94" s="269" t="s">
        <v>10952</v>
      </c>
      <c r="Y94" s="300" t="s">
        <v>10953</v>
      </c>
      <c r="Z94" s="269"/>
    </row>
    <row r="95" spans="1:26" s="105" customFormat="1" ht="21.75" customHeight="1">
      <c r="A95" s="267">
        <v>94</v>
      </c>
      <c r="B95" s="267" t="s">
        <v>10702</v>
      </c>
      <c r="C95" s="267">
        <v>2025</v>
      </c>
      <c r="D95" s="270">
        <v>45809</v>
      </c>
      <c r="E95" s="267" t="s">
        <v>10703</v>
      </c>
      <c r="F95" s="269"/>
      <c r="G95" s="267" t="s">
        <v>10757</v>
      </c>
      <c r="H95" s="267" t="s">
        <v>80</v>
      </c>
      <c r="I95" s="274">
        <v>45748</v>
      </c>
      <c r="J95" s="275" t="s">
        <v>10948</v>
      </c>
      <c r="K95" s="270">
        <v>45449</v>
      </c>
      <c r="L95" s="269" t="s">
        <v>366</v>
      </c>
      <c r="M95" s="269" t="s">
        <v>10949</v>
      </c>
      <c r="N95" s="269">
        <v>168058794</v>
      </c>
      <c r="O95" s="269">
        <v>1</v>
      </c>
      <c r="P95" s="267" t="str">
        <f t="shared" si="1"/>
        <v>1680587941</v>
      </c>
      <c r="Q95" s="284" t="s">
        <v>10954</v>
      </c>
      <c r="R95" s="284">
        <v>246461479</v>
      </c>
      <c r="S95" s="281">
        <v>43664</v>
      </c>
      <c r="T95" s="269" t="s">
        <v>10709</v>
      </c>
      <c r="U95" s="269">
        <v>79489418</v>
      </c>
      <c r="V95" s="284" t="s">
        <v>10955</v>
      </c>
      <c r="W95" s="267" t="s">
        <v>193</v>
      </c>
      <c r="X95" s="269" t="s">
        <v>10956</v>
      </c>
      <c r="Y95" s="300" t="s">
        <v>10957</v>
      </c>
      <c r="Z95" s="269"/>
    </row>
    <row r="96" spans="1:26" s="105" customFormat="1" ht="21.75" customHeight="1">
      <c r="A96" s="267">
        <v>95</v>
      </c>
      <c r="B96" s="267" t="s">
        <v>10702</v>
      </c>
      <c r="C96" s="267">
        <v>2025</v>
      </c>
      <c r="D96" s="270">
        <v>45809</v>
      </c>
      <c r="E96" s="267" t="s">
        <v>10703</v>
      </c>
      <c r="F96" s="269"/>
      <c r="G96" s="267" t="s">
        <v>10757</v>
      </c>
      <c r="H96" s="267" t="s">
        <v>80</v>
      </c>
      <c r="I96" s="274">
        <v>45748</v>
      </c>
      <c r="J96" s="275" t="s">
        <v>10948</v>
      </c>
      <c r="K96" s="270">
        <v>45449</v>
      </c>
      <c r="L96" s="269" t="s">
        <v>366</v>
      </c>
      <c r="M96" s="269" t="s">
        <v>10949</v>
      </c>
      <c r="N96" s="269">
        <v>167803144</v>
      </c>
      <c r="O96" s="269">
        <v>1</v>
      </c>
      <c r="P96" s="267" t="str">
        <f t="shared" si="1"/>
        <v>1678031441</v>
      </c>
      <c r="Q96" s="284" t="s">
        <v>10954</v>
      </c>
      <c r="R96" s="284">
        <v>246478950</v>
      </c>
      <c r="S96" s="281">
        <v>43705</v>
      </c>
      <c r="T96" s="269" t="s">
        <v>10709</v>
      </c>
      <c r="U96" s="269">
        <v>29050138</v>
      </c>
      <c r="V96" s="284" t="s">
        <v>10958</v>
      </c>
      <c r="W96" s="267" t="s">
        <v>193</v>
      </c>
      <c r="X96" s="269" t="s">
        <v>10959</v>
      </c>
      <c r="Y96" s="300" t="s">
        <v>10960</v>
      </c>
      <c r="Z96" s="269"/>
    </row>
    <row r="97" spans="1:26" s="105" customFormat="1" ht="21.75" customHeight="1">
      <c r="A97" s="267">
        <v>96</v>
      </c>
      <c r="B97" s="267" t="s">
        <v>10702</v>
      </c>
      <c r="C97" s="267">
        <v>2025</v>
      </c>
      <c r="D97" s="270">
        <v>45809</v>
      </c>
      <c r="E97" s="267" t="s">
        <v>10703</v>
      </c>
      <c r="F97" s="269"/>
      <c r="G97" s="267" t="s">
        <v>10757</v>
      </c>
      <c r="H97" s="267" t="s">
        <v>80</v>
      </c>
      <c r="I97" s="274">
        <v>45748</v>
      </c>
      <c r="J97" s="275" t="s">
        <v>10948</v>
      </c>
      <c r="K97" s="270">
        <v>45449</v>
      </c>
      <c r="L97" s="269" t="s">
        <v>366</v>
      </c>
      <c r="M97" s="269" t="s">
        <v>10949</v>
      </c>
      <c r="N97" s="269">
        <v>168058795</v>
      </c>
      <c r="O97" s="269">
        <v>1</v>
      </c>
      <c r="P97" s="267" t="str">
        <f t="shared" si="1"/>
        <v>1680587951</v>
      </c>
      <c r="Q97" s="284" t="s">
        <v>10954</v>
      </c>
      <c r="R97" s="284">
        <v>246476368</v>
      </c>
      <c r="S97" s="281">
        <v>43699</v>
      </c>
      <c r="T97" s="269" t="s">
        <v>10709</v>
      </c>
      <c r="U97" s="269">
        <v>79489418</v>
      </c>
      <c r="V97" s="284" t="s">
        <v>10955</v>
      </c>
      <c r="W97" s="267" t="s">
        <v>193</v>
      </c>
      <c r="X97" s="269" t="s">
        <v>10961</v>
      </c>
      <c r="Y97" s="300" t="s">
        <v>10957</v>
      </c>
      <c r="Z97" s="269"/>
    </row>
    <row r="98" spans="1:26" s="105" customFormat="1" ht="21.75" customHeight="1">
      <c r="A98" s="267">
        <v>97</v>
      </c>
      <c r="B98" s="267" t="s">
        <v>10702</v>
      </c>
      <c r="C98" s="267">
        <v>2025</v>
      </c>
      <c r="D98" s="270">
        <v>45809</v>
      </c>
      <c r="E98" s="267" t="s">
        <v>10703</v>
      </c>
      <c r="F98" s="269"/>
      <c r="G98" s="267" t="s">
        <v>10757</v>
      </c>
      <c r="H98" s="267" t="s">
        <v>37</v>
      </c>
      <c r="I98" s="274">
        <v>45754</v>
      </c>
      <c r="J98" s="275" t="s">
        <v>10962</v>
      </c>
      <c r="K98" s="270">
        <v>45510</v>
      </c>
      <c r="L98" s="269" t="s">
        <v>10963</v>
      </c>
      <c r="M98" s="269">
        <v>800251440</v>
      </c>
      <c r="N98" s="269">
        <v>184745030</v>
      </c>
      <c r="O98" s="269">
        <v>4</v>
      </c>
      <c r="P98" s="267" t="str">
        <f t="shared" si="1"/>
        <v>1847450304</v>
      </c>
      <c r="Q98" s="284" t="s">
        <v>10964</v>
      </c>
      <c r="R98" s="284" t="s">
        <v>10965</v>
      </c>
      <c r="S98" s="281">
        <v>43391</v>
      </c>
      <c r="T98" s="269" t="s">
        <v>10709</v>
      </c>
      <c r="U98" s="269">
        <v>24118272</v>
      </c>
      <c r="V98" s="284" t="s">
        <v>10966</v>
      </c>
      <c r="W98" s="267" t="s">
        <v>187</v>
      </c>
      <c r="X98" s="269" t="s">
        <v>10967</v>
      </c>
      <c r="Y98" s="300">
        <v>240</v>
      </c>
      <c r="Z98" s="269"/>
    </row>
    <row r="99" spans="1:26" s="105" customFormat="1" ht="21.75" customHeight="1">
      <c r="A99" s="267">
        <v>98</v>
      </c>
      <c r="B99" s="267" t="s">
        <v>10702</v>
      </c>
      <c r="C99" s="267">
        <v>2025</v>
      </c>
      <c r="D99" s="270">
        <v>45809</v>
      </c>
      <c r="E99" s="267" t="s">
        <v>10703</v>
      </c>
      <c r="F99" s="267"/>
      <c r="G99" s="267" t="s">
        <v>10757</v>
      </c>
      <c r="H99" s="267" t="s">
        <v>68</v>
      </c>
      <c r="I99" s="270">
        <v>45755</v>
      </c>
      <c r="J99" s="273" t="s">
        <v>10873</v>
      </c>
      <c r="K99" s="270">
        <v>45589</v>
      </c>
      <c r="L99" s="267" t="s">
        <v>389</v>
      </c>
      <c r="M99" s="267">
        <v>800130907</v>
      </c>
      <c r="N99" s="267">
        <v>166486728</v>
      </c>
      <c r="O99" s="267">
        <v>1</v>
      </c>
      <c r="P99" s="267" t="str">
        <f t="shared" si="1"/>
        <v>1664867281</v>
      </c>
      <c r="Q99" s="267" t="s">
        <v>10968</v>
      </c>
      <c r="R99" s="276">
        <v>777028.5</v>
      </c>
      <c r="S99" s="270">
        <v>43718</v>
      </c>
      <c r="T99" s="267" t="s">
        <v>10709</v>
      </c>
      <c r="U99" s="267">
        <v>1070926621</v>
      </c>
      <c r="V99" s="267" t="s">
        <v>10969</v>
      </c>
      <c r="W99" s="267" t="s">
        <v>197</v>
      </c>
      <c r="X99" s="267" t="s">
        <v>10970</v>
      </c>
      <c r="Y99" s="298">
        <v>3091.5</v>
      </c>
      <c r="Z99" s="269"/>
    </row>
    <row r="100" spans="1:26" s="105" customFormat="1" ht="21.75" customHeight="1">
      <c r="A100" s="267">
        <v>99</v>
      </c>
      <c r="B100" s="267" t="s">
        <v>10702</v>
      </c>
      <c r="C100" s="267">
        <v>2025</v>
      </c>
      <c r="D100" s="270">
        <v>45809</v>
      </c>
      <c r="E100" s="267" t="s">
        <v>10703</v>
      </c>
      <c r="F100" s="267"/>
      <c r="G100" s="267" t="s">
        <v>10757</v>
      </c>
      <c r="H100" s="267" t="s">
        <v>37</v>
      </c>
      <c r="I100" s="270">
        <v>45758</v>
      </c>
      <c r="J100" s="275" t="s">
        <v>10971</v>
      </c>
      <c r="K100" s="270">
        <v>45656</v>
      </c>
      <c r="L100" s="267" t="s">
        <v>246</v>
      </c>
      <c r="M100" s="267" t="s">
        <v>10816</v>
      </c>
      <c r="N100" s="267">
        <v>140457625</v>
      </c>
      <c r="O100" s="267">
        <v>1</v>
      </c>
      <c r="P100" s="267" t="str">
        <f t="shared" si="1"/>
        <v>1404576251</v>
      </c>
      <c r="Q100" s="267" t="s">
        <v>10823</v>
      </c>
      <c r="R100" s="267" t="s">
        <v>10972</v>
      </c>
      <c r="S100" s="270">
        <v>42664</v>
      </c>
      <c r="T100" s="267" t="s">
        <v>10709</v>
      </c>
      <c r="U100" s="267">
        <v>1030633268</v>
      </c>
      <c r="V100" s="267" t="s">
        <v>10973</v>
      </c>
      <c r="W100" s="267" t="s">
        <v>197</v>
      </c>
      <c r="X100" s="267" t="s">
        <v>10974</v>
      </c>
      <c r="Y100" s="298">
        <v>13226</v>
      </c>
      <c r="Z100" s="269"/>
    </row>
    <row r="101" spans="1:26" s="105" customFormat="1" ht="21.75" customHeight="1">
      <c r="A101" s="267">
        <v>100</v>
      </c>
      <c r="B101" s="267" t="s">
        <v>10702</v>
      </c>
      <c r="C101" s="267">
        <v>2025</v>
      </c>
      <c r="D101" s="270">
        <v>45809</v>
      </c>
      <c r="E101" s="267" t="s">
        <v>10703</v>
      </c>
      <c r="F101" s="267"/>
      <c r="G101" s="267" t="s">
        <v>10757</v>
      </c>
      <c r="H101" s="267" t="s">
        <v>37</v>
      </c>
      <c r="I101" s="270">
        <v>45758</v>
      </c>
      <c r="J101" s="275" t="s">
        <v>10971</v>
      </c>
      <c r="K101" s="270">
        <v>45656</v>
      </c>
      <c r="L101" s="267" t="s">
        <v>246</v>
      </c>
      <c r="M101" s="267" t="s">
        <v>10816</v>
      </c>
      <c r="N101" s="267">
        <v>140457625</v>
      </c>
      <c r="O101" s="267">
        <v>2</v>
      </c>
      <c r="P101" s="267" t="str">
        <f t="shared" si="1"/>
        <v>1404576252</v>
      </c>
      <c r="Q101" s="267" t="s">
        <v>10823</v>
      </c>
      <c r="R101" s="267" t="s">
        <v>10975</v>
      </c>
      <c r="S101" s="270">
        <v>42724</v>
      </c>
      <c r="T101" s="267" t="s">
        <v>10709</v>
      </c>
      <c r="U101" s="267">
        <v>1030633268</v>
      </c>
      <c r="V101" s="267" t="s">
        <v>10973</v>
      </c>
      <c r="W101" s="267" t="s">
        <v>197</v>
      </c>
      <c r="X101" s="267" t="s">
        <v>10974</v>
      </c>
      <c r="Y101" s="298">
        <v>13226</v>
      </c>
      <c r="Z101" s="269"/>
    </row>
    <row r="102" spans="1:26" s="105" customFormat="1" ht="21.75" customHeight="1">
      <c r="A102" s="267">
        <v>101</v>
      </c>
      <c r="B102" s="267" t="s">
        <v>10702</v>
      </c>
      <c r="C102" s="267">
        <v>2025</v>
      </c>
      <c r="D102" s="270">
        <v>45809</v>
      </c>
      <c r="E102" s="267" t="s">
        <v>10703</v>
      </c>
      <c r="F102" s="267"/>
      <c r="G102" s="267" t="s">
        <v>10757</v>
      </c>
      <c r="H102" s="267" t="s">
        <v>37</v>
      </c>
      <c r="I102" s="270">
        <v>45758</v>
      </c>
      <c r="J102" s="275" t="s">
        <v>10971</v>
      </c>
      <c r="K102" s="270">
        <v>45656</v>
      </c>
      <c r="L102" s="267" t="s">
        <v>246</v>
      </c>
      <c r="M102" s="267" t="s">
        <v>10816</v>
      </c>
      <c r="N102" s="267">
        <v>147335730</v>
      </c>
      <c r="O102" s="267">
        <v>1</v>
      </c>
      <c r="P102" s="267" t="str">
        <f t="shared" si="1"/>
        <v>1473357301</v>
      </c>
      <c r="Q102" s="267" t="s">
        <v>10976</v>
      </c>
      <c r="R102" s="280" t="s">
        <v>10977</v>
      </c>
      <c r="S102" s="270">
        <v>43445</v>
      </c>
      <c r="T102" s="267" t="s">
        <v>10709</v>
      </c>
      <c r="U102" s="284">
        <v>1052412476</v>
      </c>
      <c r="V102" s="267" t="s">
        <v>10978</v>
      </c>
      <c r="W102" s="267" t="s">
        <v>197</v>
      </c>
      <c r="X102" s="267" t="s">
        <v>10979</v>
      </c>
      <c r="Y102" s="298">
        <v>1325950</v>
      </c>
      <c r="Z102" s="269"/>
    </row>
    <row r="103" spans="1:26" s="105" customFormat="1" ht="21.75" customHeight="1">
      <c r="A103" s="267">
        <v>102</v>
      </c>
      <c r="B103" s="267" t="s">
        <v>10702</v>
      </c>
      <c r="C103" s="267">
        <v>2025</v>
      </c>
      <c r="D103" s="270">
        <v>45809</v>
      </c>
      <c r="E103" s="267" t="s">
        <v>10703</v>
      </c>
      <c r="F103" s="267"/>
      <c r="G103" s="267" t="s">
        <v>10757</v>
      </c>
      <c r="H103" s="267" t="s">
        <v>37</v>
      </c>
      <c r="I103" s="270">
        <v>45758</v>
      </c>
      <c r="J103" s="275" t="s">
        <v>10971</v>
      </c>
      <c r="K103" s="270">
        <v>45656</v>
      </c>
      <c r="L103" s="267" t="s">
        <v>246</v>
      </c>
      <c r="M103" s="267" t="s">
        <v>10816</v>
      </c>
      <c r="N103" s="267">
        <v>139334282</v>
      </c>
      <c r="O103" s="267">
        <v>4</v>
      </c>
      <c r="P103" s="267" t="str">
        <f t="shared" si="1"/>
        <v>1393342824</v>
      </c>
      <c r="Q103" s="284" t="s">
        <v>10823</v>
      </c>
      <c r="R103" s="280" t="s">
        <v>10980</v>
      </c>
      <c r="S103" s="290">
        <v>43033</v>
      </c>
      <c r="T103" s="267" t="s">
        <v>10981</v>
      </c>
      <c r="U103" s="284">
        <v>1025323665</v>
      </c>
      <c r="V103" s="267" t="s">
        <v>10982</v>
      </c>
      <c r="W103" s="267" t="s">
        <v>197</v>
      </c>
      <c r="X103" s="267" t="s">
        <v>10983</v>
      </c>
      <c r="Y103" s="298">
        <v>63402</v>
      </c>
      <c r="Z103" s="269"/>
    </row>
    <row r="104" spans="1:26" s="105" customFormat="1" ht="21.75" customHeight="1">
      <c r="A104" s="267">
        <v>103</v>
      </c>
      <c r="B104" s="267" t="s">
        <v>10702</v>
      </c>
      <c r="C104" s="267">
        <v>2025</v>
      </c>
      <c r="D104" s="270">
        <v>45809</v>
      </c>
      <c r="E104" s="267" t="s">
        <v>10703</v>
      </c>
      <c r="F104" s="267"/>
      <c r="G104" s="267" t="s">
        <v>10757</v>
      </c>
      <c r="H104" s="267" t="s">
        <v>37</v>
      </c>
      <c r="I104" s="270">
        <v>45758</v>
      </c>
      <c r="J104" s="275" t="s">
        <v>10971</v>
      </c>
      <c r="K104" s="270">
        <v>45656</v>
      </c>
      <c r="L104" s="267" t="s">
        <v>246</v>
      </c>
      <c r="M104" s="267" t="s">
        <v>10816</v>
      </c>
      <c r="N104" s="284">
        <v>139334282</v>
      </c>
      <c r="O104" s="267">
        <v>5</v>
      </c>
      <c r="P104" s="267" t="str">
        <f t="shared" si="1"/>
        <v>1393342825</v>
      </c>
      <c r="Q104" s="284" t="s">
        <v>10823</v>
      </c>
      <c r="R104" s="284" t="s">
        <v>10984</v>
      </c>
      <c r="S104" s="290">
        <v>43063</v>
      </c>
      <c r="T104" s="267" t="s">
        <v>10981</v>
      </c>
      <c r="U104" s="284">
        <v>1025323665</v>
      </c>
      <c r="V104" s="267" t="s">
        <v>10982</v>
      </c>
      <c r="W104" s="267" t="s">
        <v>197</v>
      </c>
      <c r="X104" s="267" t="s">
        <v>10985</v>
      </c>
      <c r="Y104" s="298">
        <v>69408</v>
      </c>
      <c r="Z104" s="269"/>
    </row>
    <row r="105" spans="1:26" s="105" customFormat="1" ht="21.75" customHeight="1">
      <c r="A105" s="267">
        <v>104</v>
      </c>
      <c r="B105" s="267" t="s">
        <v>10702</v>
      </c>
      <c r="C105" s="267">
        <v>2025</v>
      </c>
      <c r="D105" s="270">
        <v>45809</v>
      </c>
      <c r="E105" s="267" t="s">
        <v>10703</v>
      </c>
      <c r="F105" s="267"/>
      <c r="G105" s="267" t="s">
        <v>10757</v>
      </c>
      <c r="H105" s="267" t="s">
        <v>37</v>
      </c>
      <c r="I105" s="270">
        <v>45758</v>
      </c>
      <c r="J105" s="275" t="s">
        <v>10971</v>
      </c>
      <c r="K105" s="270">
        <v>45656</v>
      </c>
      <c r="L105" s="267" t="s">
        <v>246</v>
      </c>
      <c r="M105" s="267" t="s">
        <v>10816</v>
      </c>
      <c r="N105" s="284">
        <v>149476034</v>
      </c>
      <c r="O105" s="267">
        <v>1</v>
      </c>
      <c r="P105" s="267" t="str">
        <f t="shared" si="1"/>
        <v>1494760341</v>
      </c>
      <c r="Q105" s="284" t="s">
        <v>10976</v>
      </c>
      <c r="R105" s="284" t="s">
        <v>10986</v>
      </c>
      <c r="S105" s="290">
        <v>43507</v>
      </c>
      <c r="T105" s="267" t="s">
        <v>10709</v>
      </c>
      <c r="U105" s="284">
        <v>1052412476</v>
      </c>
      <c r="V105" s="267" t="s">
        <v>10978</v>
      </c>
      <c r="W105" s="267" t="s">
        <v>197</v>
      </c>
      <c r="X105" s="267" t="s">
        <v>10987</v>
      </c>
      <c r="Y105" s="298">
        <v>1325950</v>
      </c>
      <c r="Z105" s="269"/>
    </row>
    <row r="106" spans="1:26" s="105" customFormat="1" ht="21.75" customHeight="1">
      <c r="A106" s="267">
        <v>105</v>
      </c>
      <c r="B106" s="267" t="s">
        <v>10702</v>
      </c>
      <c r="C106" s="267">
        <v>2025</v>
      </c>
      <c r="D106" s="270">
        <v>45809</v>
      </c>
      <c r="E106" s="267" t="s">
        <v>10703</v>
      </c>
      <c r="F106" s="267"/>
      <c r="G106" s="267" t="s">
        <v>10757</v>
      </c>
      <c r="H106" s="267" t="s">
        <v>37</v>
      </c>
      <c r="I106" s="270">
        <v>45758</v>
      </c>
      <c r="J106" s="275" t="s">
        <v>10971</v>
      </c>
      <c r="K106" s="270">
        <v>45656</v>
      </c>
      <c r="L106" s="267" t="s">
        <v>246</v>
      </c>
      <c r="M106" s="267" t="s">
        <v>10816</v>
      </c>
      <c r="N106" s="284">
        <v>148054192</v>
      </c>
      <c r="O106" s="267">
        <v>7</v>
      </c>
      <c r="P106" s="267" t="str">
        <f t="shared" si="1"/>
        <v>1480541927</v>
      </c>
      <c r="Q106" s="284" t="s">
        <v>10766</v>
      </c>
      <c r="R106" s="284">
        <v>1515503</v>
      </c>
      <c r="S106" s="270">
        <v>42920</v>
      </c>
      <c r="T106" s="267" t="s">
        <v>10709</v>
      </c>
      <c r="U106" s="284">
        <v>79781618</v>
      </c>
      <c r="V106" s="280" t="s">
        <v>10988</v>
      </c>
      <c r="W106" s="267" t="s">
        <v>197</v>
      </c>
      <c r="X106" s="267" t="s">
        <v>10989</v>
      </c>
      <c r="Y106" s="298">
        <v>32183</v>
      </c>
      <c r="Z106" s="269"/>
    </row>
    <row r="107" spans="1:26" s="105" customFormat="1" ht="21.75" customHeight="1">
      <c r="A107" s="267">
        <v>106</v>
      </c>
      <c r="B107" s="267" t="s">
        <v>10702</v>
      </c>
      <c r="C107" s="267">
        <v>2025</v>
      </c>
      <c r="D107" s="270">
        <v>45809</v>
      </c>
      <c r="E107" s="267" t="s">
        <v>10703</v>
      </c>
      <c r="F107" s="267"/>
      <c r="G107" s="267" t="s">
        <v>10757</v>
      </c>
      <c r="H107" s="267" t="s">
        <v>37</v>
      </c>
      <c r="I107" s="270">
        <v>45758</v>
      </c>
      <c r="J107" s="275" t="s">
        <v>10971</v>
      </c>
      <c r="K107" s="270">
        <v>45656</v>
      </c>
      <c r="L107" s="267" t="s">
        <v>246</v>
      </c>
      <c r="M107" s="267" t="s">
        <v>10816</v>
      </c>
      <c r="N107" s="284">
        <v>149477622</v>
      </c>
      <c r="O107" s="267">
        <v>1</v>
      </c>
      <c r="P107" s="267" t="str">
        <f t="shared" si="1"/>
        <v>1494776221</v>
      </c>
      <c r="Q107" s="284" t="s">
        <v>10823</v>
      </c>
      <c r="R107" s="284" t="s">
        <v>10990</v>
      </c>
      <c r="S107" s="290">
        <v>43455</v>
      </c>
      <c r="T107" s="267" t="s">
        <v>10709</v>
      </c>
      <c r="U107" s="284">
        <v>1023945143</v>
      </c>
      <c r="V107" s="280" t="s">
        <v>10991</v>
      </c>
      <c r="W107" s="267" t="s">
        <v>197</v>
      </c>
      <c r="X107" s="267" t="s">
        <v>10992</v>
      </c>
      <c r="Y107" s="298">
        <v>1560</v>
      </c>
      <c r="Z107" s="269"/>
    </row>
    <row r="108" spans="1:26" s="105" customFormat="1" ht="21.75" customHeight="1">
      <c r="A108" s="267">
        <v>107</v>
      </c>
      <c r="B108" s="267" t="s">
        <v>10702</v>
      </c>
      <c r="C108" s="267">
        <v>2025</v>
      </c>
      <c r="D108" s="270">
        <v>45809</v>
      </c>
      <c r="E108" s="267" t="s">
        <v>10703</v>
      </c>
      <c r="F108" s="267"/>
      <c r="G108" s="267" t="s">
        <v>10757</v>
      </c>
      <c r="H108" s="267" t="s">
        <v>37</v>
      </c>
      <c r="I108" s="270">
        <v>45758</v>
      </c>
      <c r="J108" s="275" t="s">
        <v>10971</v>
      </c>
      <c r="K108" s="270">
        <v>45656</v>
      </c>
      <c r="L108" s="267" t="s">
        <v>246</v>
      </c>
      <c r="M108" s="267" t="s">
        <v>10816</v>
      </c>
      <c r="N108" s="284">
        <v>149091157</v>
      </c>
      <c r="O108" s="267">
        <v>1</v>
      </c>
      <c r="P108" s="267" t="str">
        <f t="shared" si="1"/>
        <v>1490911571</v>
      </c>
      <c r="Q108" s="284" t="s">
        <v>10823</v>
      </c>
      <c r="R108" s="284" t="s">
        <v>10993</v>
      </c>
      <c r="S108" s="270">
        <v>43385</v>
      </c>
      <c r="T108" s="267" t="s">
        <v>10709</v>
      </c>
      <c r="U108" s="284">
        <v>1023945143</v>
      </c>
      <c r="V108" s="280" t="s">
        <v>10991</v>
      </c>
      <c r="W108" s="267" t="s">
        <v>197</v>
      </c>
      <c r="X108" s="267" t="s">
        <v>10994</v>
      </c>
      <c r="Y108" s="298">
        <v>1560</v>
      </c>
      <c r="Z108" s="269"/>
    </row>
    <row r="109" spans="1:26" s="105" customFormat="1" ht="21.75" customHeight="1">
      <c r="A109" s="267">
        <v>108</v>
      </c>
      <c r="B109" s="267" t="s">
        <v>10702</v>
      </c>
      <c r="C109" s="267">
        <v>2025</v>
      </c>
      <c r="D109" s="270">
        <v>45809</v>
      </c>
      <c r="E109" s="267" t="s">
        <v>10703</v>
      </c>
      <c r="F109" s="267"/>
      <c r="G109" s="267" t="s">
        <v>10757</v>
      </c>
      <c r="H109" s="267" t="s">
        <v>37</v>
      </c>
      <c r="I109" s="270">
        <v>45758</v>
      </c>
      <c r="J109" s="275" t="s">
        <v>10971</v>
      </c>
      <c r="K109" s="270">
        <v>45656</v>
      </c>
      <c r="L109" s="267" t="s">
        <v>246</v>
      </c>
      <c r="M109" s="267" t="s">
        <v>10816</v>
      </c>
      <c r="N109" s="284">
        <v>150292528</v>
      </c>
      <c r="O109" s="267">
        <v>1</v>
      </c>
      <c r="P109" s="267" t="str">
        <f t="shared" si="1"/>
        <v>1502925281</v>
      </c>
      <c r="Q109" s="284" t="s">
        <v>10976</v>
      </c>
      <c r="R109" s="284">
        <v>65232</v>
      </c>
      <c r="S109" s="290">
        <v>43524</v>
      </c>
      <c r="T109" s="284" t="s">
        <v>10709</v>
      </c>
      <c r="U109" s="284">
        <v>2898865</v>
      </c>
      <c r="V109" s="280" t="s">
        <v>10995</v>
      </c>
      <c r="W109" s="267" t="s">
        <v>197</v>
      </c>
      <c r="X109" s="267" t="s">
        <v>10996</v>
      </c>
      <c r="Y109" s="298">
        <v>101115</v>
      </c>
      <c r="Z109" s="269"/>
    </row>
    <row r="110" spans="1:26" s="105" customFormat="1" ht="21.75" customHeight="1">
      <c r="A110" s="267">
        <v>109</v>
      </c>
      <c r="B110" s="267" t="s">
        <v>10702</v>
      </c>
      <c r="C110" s="267">
        <v>2025</v>
      </c>
      <c r="D110" s="270">
        <v>45809</v>
      </c>
      <c r="E110" s="267" t="s">
        <v>10703</v>
      </c>
      <c r="F110" s="267"/>
      <c r="G110" s="267" t="s">
        <v>10757</v>
      </c>
      <c r="H110" s="267" t="s">
        <v>37</v>
      </c>
      <c r="I110" s="270">
        <v>45758</v>
      </c>
      <c r="J110" s="275" t="s">
        <v>10971</v>
      </c>
      <c r="K110" s="270">
        <v>45656</v>
      </c>
      <c r="L110" s="267" t="s">
        <v>246</v>
      </c>
      <c r="M110" s="267" t="s">
        <v>10816</v>
      </c>
      <c r="N110" s="284">
        <v>150279088</v>
      </c>
      <c r="O110" s="284">
        <v>3</v>
      </c>
      <c r="P110" s="267" t="str">
        <f t="shared" si="1"/>
        <v>1502790883</v>
      </c>
      <c r="Q110" s="284" t="s">
        <v>10766</v>
      </c>
      <c r="R110" s="284">
        <v>65620</v>
      </c>
      <c r="S110" s="290">
        <v>43528</v>
      </c>
      <c r="T110" s="284" t="s">
        <v>10709</v>
      </c>
      <c r="U110" s="284">
        <v>79686277</v>
      </c>
      <c r="V110" s="280" t="s">
        <v>10997</v>
      </c>
      <c r="W110" s="267" t="s">
        <v>197</v>
      </c>
      <c r="X110" s="267" t="s">
        <v>10998</v>
      </c>
      <c r="Y110" s="298">
        <v>1324950</v>
      </c>
      <c r="Z110" s="269"/>
    </row>
    <row r="111" spans="1:26" s="105" customFormat="1" ht="21.75" customHeight="1">
      <c r="A111" s="267">
        <v>110</v>
      </c>
      <c r="B111" s="267" t="s">
        <v>10702</v>
      </c>
      <c r="C111" s="267">
        <v>2025</v>
      </c>
      <c r="D111" s="270">
        <v>45809</v>
      </c>
      <c r="E111" s="267" t="s">
        <v>10703</v>
      </c>
      <c r="F111" s="267"/>
      <c r="G111" s="267" t="s">
        <v>10757</v>
      </c>
      <c r="H111" s="267" t="s">
        <v>37</v>
      </c>
      <c r="I111" s="270">
        <v>45758</v>
      </c>
      <c r="J111" s="275" t="s">
        <v>10971</v>
      </c>
      <c r="K111" s="270">
        <v>45656</v>
      </c>
      <c r="L111" s="267" t="s">
        <v>246</v>
      </c>
      <c r="M111" s="267" t="s">
        <v>10816</v>
      </c>
      <c r="N111" s="284">
        <v>150277052</v>
      </c>
      <c r="O111" s="284">
        <v>4</v>
      </c>
      <c r="P111" s="267" t="str">
        <f t="shared" si="1"/>
        <v>1502770524</v>
      </c>
      <c r="Q111" s="284" t="s">
        <v>10766</v>
      </c>
      <c r="R111" s="284">
        <v>65326</v>
      </c>
      <c r="S111" s="290">
        <v>43530</v>
      </c>
      <c r="T111" s="284" t="s">
        <v>10709</v>
      </c>
      <c r="U111" s="284">
        <v>41544283</v>
      </c>
      <c r="V111" s="280" t="s">
        <v>10999</v>
      </c>
      <c r="W111" s="267" t="s">
        <v>197</v>
      </c>
      <c r="X111" s="267" t="s">
        <v>11000</v>
      </c>
      <c r="Y111" s="298">
        <v>1818</v>
      </c>
      <c r="Z111" s="269"/>
    </row>
    <row r="112" spans="1:26" s="105" customFormat="1" ht="21.75" customHeight="1">
      <c r="A112" s="267">
        <v>111</v>
      </c>
      <c r="B112" s="267" t="s">
        <v>10702</v>
      </c>
      <c r="C112" s="267">
        <v>2025</v>
      </c>
      <c r="D112" s="270">
        <v>45809</v>
      </c>
      <c r="E112" s="267" t="s">
        <v>10703</v>
      </c>
      <c r="F112" s="267"/>
      <c r="G112" s="267" t="s">
        <v>10757</v>
      </c>
      <c r="H112" s="267" t="s">
        <v>37</v>
      </c>
      <c r="I112" s="270">
        <v>45758</v>
      </c>
      <c r="J112" s="275" t="s">
        <v>10971</v>
      </c>
      <c r="K112" s="270">
        <v>45656</v>
      </c>
      <c r="L112" s="267" t="s">
        <v>246</v>
      </c>
      <c r="M112" s="267" t="s">
        <v>10816</v>
      </c>
      <c r="N112" s="284">
        <v>150273235</v>
      </c>
      <c r="O112" s="284">
        <v>1</v>
      </c>
      <c r="P112" s="267" t="str">
        <f t="shared" si="1"/>
        <v>1502732351</v>
      </c>
      <c r="Q112" s="284" t="s">
        <v>10976</v>
      </c>
      <c r="R112" s="284">
        <v>64401</v>
      </c>
      <c r="S112" s="290">
        <v>43504</v>
      </c>
      <c r="T112" s="284" t="s">
        <v>10709</v>
      </c>
      <c r="U112" s="284">
        <v>20344512</v>
      </c>
      <c r="V112" s="280" t="s">
        <v>11001</v>
      </c>
      <c r="W112" s="267" t="s">
        <v>197</v>
      </c>
      <c r="X112" s="267" t="s">
        <v>11002</v>
      </c>
      <c r="Y112" s="301" t="s">
        <v>11003</v>
      </c>
      <c r="Z112" s="269"/>
    </row>
    <row r="113" spans="1:26" s="105" customFormat="1" ht="21.75" customHeight="1">
      <c r="A113" s="267">
        <v>112</v>
      </c>
      <c r="B113" s="267" t="s">
        <v>10702</v>
      </c>
      <c r="C113" s="267">
        <v>2025</v>
      </c>
      <c r="D113" s="270">
        <v>45809</v>
      </c>
      <c r="E113" s="267" t="s">
        <v>10703</v>
      </c>
      <c r="F113" s="267"/>
      <c r="G113" s="267" t="s">
        <v>10757</v>
      </c>
      <c r="H113" s="267" t="s">
        <v>37</v>
      </c>
      <c r="I113" s="270">
        <v>45758</v>
      </c>
      <c r="J113" s="275" t="s">
        <v>10971</v>
      </c>
      <c r="K113" s="270">
        <v>45656</v>
      </c>
      <c r="L113" s="267" t="s">
        <v>246</v>
      </c>
      <c r="M113" s="267" t="s">
        <v>10816</v>
      </c>
      <c r="N113" s="284">
        <v>149458318</v>
      </c>
      <c r="O113" s="284">
        <v>3</v>
      </c>
      <c r="P113" s="267" t="str">
        <f t="shared" si="1"/>
        <v>1494583183</v>
      </c>
      <c r="Q113" s="284" t="s">
        <v>10976</v>
      </c>
      <c r="R113" s="284">
        <v>64225</v>
      </c>
      <c r="S113" s="290">
        <v>43445</v>
      </c>
      <c r="T113" s="284" t="s">
        <v>10709</v>
      </c>
      <c r="U113" s="284">
        <v>39529957</v>
      </c>
      <c r="V113" s="280" t="s">
        <v>11004</v>
      </c>
      <c r="W113" s="267" t="s">
        <v>197</v>
      </c>
      <c r="X113" s="267" t="s">
        <v>11005</v>
      </c>
      <c r="Y113" s="298">
        <v>311100</v>
      </c>
      <c r="Z113" s="269"/>
    </row>
    <row r="114" spans="1:26" s="105" customFormat="1" ht="21.75" customHeight="1">
      <c r="A114" s="267">
        <v>113</v>
      </c>
      <c r="B114" s="267" t="s">
        <v>10702</v>
      </c>
      <c r="C114" s="267">
        <v>2025</v>
      </c>
      <c r="D114" s="270">
        <v>45809</v>
      </c>
      <c r="E114" s="267" t="s">
        <v>10703</v>
      </c>
      <c r="F114" s="267"/>
      <c r="G114" s="267" t="s">
        <v>10757</v>
      </c>
      <c r="H114" s="267" t="s">
        <v>37</v>
      </c>
      <c r="I114" s="270">
        <v>45758</v>
      </c>
      <c r="J114" s="275" t="s">
        <v>10971</v>
      </c>
      <c r="K114" s="270">
        <v>45656</v>
      </c>
      <c r="L114" s="267" t="s">
        <v>246</v>
      </c>
      <c r="M114" s="267" t="s">
        <v>10816</v>
      </c>
      <c r="N114" s="284">
        <v>149458318</v>
      </c>
      <c r="O114" s="284">
        <v>1</v>
      </c>
      <c r="P114" s="267" t="str">
        <f t="shared" si="1"/>
        <v>1494583181</v>
      </c>
      <c r="Q114" s="284" t="s">
        <v>10976</v>
      </c>
      <c r="R114" s="284">
        <v>63587</v>
      </c>
      <c r="S114" s="290">
        <v>43417</v>
      </c>
      <c r="T114" s="284" t="s">
        <v>10709</v>
      </c>
      <c r="U114" s="284">
        <v>39529957</v>
      </c>
      <c r="V114" s="280" t="s">
        <v>11004</v>
      </c>
      <c r="W114" s="267" t="s">
        <v>197</v>
      </c>
      <c r="X114" s="267" t="s">
        <v>11005</v>
      </c>
      <c r="Y114" s="298">
        <v>311100</v>
      </c>
      <c r="Z114" s="269"/>
    </row>
    <row r="115" spans="1:26" s="105" customFormat="1" ht="21.75" customHeight="1">
      <c r="A115" s="267">
        <v>114</v>
      </c>
      <c r="B115" s="267" t="s">
        <v>10702</v>
      </c>
      <c r="C115" s="267">
        <v>2025</v>
      </c>
      <c r="D115" s="270">
        <v>45809</v>
      </c>
      <c r="E115" s="267" t="s">
        <v>10703</v>
      </c>
      <c r="F115" s="267"/>
      <c r="G115" s="267" t="s">
        <v>10757</v>
      </c>
      <c r="H115" s="267" t="s">
        <v>37</v>
      </c>
      <c r="I115" s="270">
        <v>45758</v>
      </c>
      <c r="J115" s="275" t="s">
        <v>10971</v>
      </c>
      <c r="K115" s="270">
        <v>45656</v>
      </c>
      <c r="L115" s="267" t="s">
        <v>246</v>
      </c>
      <c r="M115" s="267" t="s">
        <v>10816</v>
      </c>
      <c r="N115" s="284">
        <v>148054329</v>
      </c>
      <c r="O115" s="284">
        <v>3</v>
      </c>
      <c r="P115" s="267" t="str">
        <f t="shared" si="1"/>
        <v>1480543293</v>
      </c>
      <c r="Q115" s="284" t="s">
        <v>10766</v>
      </c>
      <c r="R115" s="284">
        <v>61131</v>
      </c>
      <c r="S115" s="290">
        <v>43385</v>
      </c>
      <c r="T115" s="284" t="s">
        <v>10709</v>
      </c>
      <c r="U115" s="284">
        <v>41544283</v>
      </c>
      <c r="V115" s="280" t="s">
        <v>10999</v>
      </c>
      <c r="W115" s="267" t="s">
        <v>197</v>
      </c>
      <c r="X115" s="267" t="s">
        <v>11006</v>
      </c>
      <c r="Y115" s="298">
        <v>155550</v>
      </c>
      <c r="Z115" s="269"/>
    </row>
    <row r="116" spans="1:26" s="105" customFormat="1" ht="21.75" customHeight="1">
      <c r="A116" s="267">
        <v>115</v>
      </c>
      <c r="B116" s="267" t="s">
        <v>10702</v>
      </c>
      <c r="C116" s="267">
        <v>2025</v>
      </c>
      <c r="D116" s="270">
        <v>45809</v>
      </c>
      <c r="E116" s="267" t="s">
        <v>10703</v>
      </c>
      <c r="F116" s="267"/>
      <c r="G116" s="267" t="s">
        <v>10757</v>
      </c>
      <c r="H116" s="267" t="s">
        <v>37</v>
      </c>
      <c r="I116" s="270">
        <v>45758</v>
      </c>
      <c r="J116" s="275" t="s">
        <v>10971</v>
      </c>
      <c r="K116" s="270">
        <v>45656</v>
      </c>
      <c r="L116" s="267" t="s">
        <v>246</v>
      </c>
      <c r="M116" s="267" t="s">
        <v>10816</v>
      </c>
      <c r="N116" s="284">
        <v>147333417</v>
      </c>
      <c r="O116" s="284">
        <v>2</v>
      </c>
      <c r="P116" s="267" t="str">
        <f t="shared" si="1"/>
        <v>1473334172</v>
      </c>
      <c r="Q116" s="284" t="s">
        <v>10976</v>
      </c>
      <c r="R116" s="284">
        <v>63354</v>
      </c>
      <c r="S116" s="290">
        <v>43475</v>
      </c>
      <c r="T116" s="284" t="s">
        <v>10709</v>
      </c>
      <c r="U116" s="284">
        <v>5815334</v>
      </c>
      <c r="V116" s="280" t="s">
        <v>11007</v>
      </c>
      <c r="W116" s="267" t="s">
        <v>197</v>
      </c>
      <c r="X116" s="267" t="s">
        <v>11008</v>
      </c>
      <c r="Y116" s="298">
        <v>101115</v>
      </c>
      <c r="Z116" s="269"/>
    </row>
    <row r="117" spans="1:26" s="105" customFormat="1" ht="21.75" customHeight="1">
      <c r="A117" s="267">
        <v>116</v>
      </c>
      <c r="B117" s="267" t="s">
        <v>10702</v>
      </c>
      <c r="C117" s="267">
        <v>2025</v>
      </c>
      <c r="D117" s="270">
        <v>45809</v>
      </c>
      <c r="E117" s="267" t="s">
        <v>10703</v>
      </c>
      <c r="F117" s="267"/>
      <c r="G117" s="267" t="s">
        <v>10757</v>
      </c>
      <c r="H117" s="267" t="s">
        <v>37</v>
      </c>
      <c r="I117" s="270">
        <v>45758</v>
      </c>
      <c r="J117" s="275" t="s">
        <v>10971</v>
      </c>
      <c r="K117" s="270">
        <v>45656</v>
      </c>
      <c r="L117" s="267" t="s">
        <v>246</v>
      </c>
      <c r="M117" s="267" t="s">
        <v>10816</v>
      </c>
      <c r="N117" s="284">
        <v>146967254</v>
      </c>
      <c r="O117" s="284">
        <v>1</v>
      </c>
      <c r="P117" s="267" t="str">
        <f t="shared" si="1"/>
        <v>1469672541</v>
      </c>
      <c r="Q117" s="284" t="s">
        <v>10766</v>
      </c>
      <c r="R117" s="284">
        <v>56810</v>
      </c>
      <c r="S117" s="290">
        <v>43285</v>
      </c>
      <c r="T117" s="284" t="s">
        <v>10709</v>
      </c>
      <c r="U117" s="284">
        <v>41665610</v>
      </c>
      <c r="V117" s="280" t="s">
        <v>11009</v>
      </c>
      <c r="W117" s="267" t="s">
        <v>197</v>
      </c>
      <c r="X117" s="267" t="s">
        <v>11010</v>
      </c>
      <c r="Y117" s="298">
        <v>155550</v>
      </c>
      <c r="Z117" s="269"/>
    </row>
    <row r="118" spans="1:26" s="105" customFormat="1" ht="21.75" customHeight="1">
      <c r="A118" s="267">
        <v>117</v>
      </c>
      <c r="B118" s="267" t="s">
        <v>10702</v>
      </c>
      <c r="C118" s="267">
        <v>2025</v>
      </c>
      <c r="D118" s="270">
        <v>45809</v>
      </c>
      <c r="E118" s="267" t="s">
        <v>10703</v>
      </c>
      <c r="F118" s="267"/>
      <c r="G118" s="267" t="s">
        <v>10757</v>
      </c>
      <c r="H118" s="267" t="s">
        <v>37</v>
      </c>
      <c r="I118" s="270">
        <v>45758</v>
      </c>
      <c r="J118" s="275" t="s">
        <v>10971</v>
      </c>
      <c r="K118" s="270">
        <v>45656</v>
      </c>
      <c r="L118" s="267" t="s">
        <v>246</v>
      </c>
      <c r="M118" s="267" t="s">
        <v>10816</v>
      </c>
      <c r="N118" s="284">
        <v>146966979</v>
      </c>
      <c r="O118" s="284">
        <v>2</v>
      </c>
      <c r="P118" s="267" t="str">
        <f t="shared" si="1"/>
        <v>1469669792</v>
      </c>
      <c r="Q118" s="284" t="s">
        <v>10976</v>
      </c>
      <c r="R118" s="284">
        <v>61553</v>
      </c>
      <c r="S118" s="290">
        <v>43428</v>
      </c>
      <c r="T118" s="284" t="s">
        <v>10709</v>
      </c>
      <c r="U118" s="284">
        <v>41651255</v>
      </c>
      <c r="V118" s="280" t="s">
        <v>11011</v>
      </c>
      <c r="W118" s="267" t="s">
        <v>197</v>
      </c>
      <c r="X118" s="267" t="s">
        <v>11012</v>
      </c>
      <c r="Y118" s="298">
        <v>408794</v>
      </c>
      <c r="Z118" s="269"/>
    </row>
    <row r="119" spans="1:26" s="105" customFormat="1" ht="21.75" customHeight="1">
      <c r="A119" s="267">
        <v>118</v>
      </c>
      <c r="B119" s="267" t="s">
        <v>10702</v>
      </c>
      <c r="C119" s="267">
        <v>2025</v>
      </c>
      <c r="D119" s="270">
        <v>45809</v>
      </c>
      <c r="E119" s="267" t="s">
        <v>10703</v>
      </c>
      <c r="F119" s="267"/>
      <c r="G119" s="267" t="s">
        <v>10757</v>
      </c>
      <c r="H119" s="267" t="s">
        <v>37</v>
      </c>
      <c r="I119" s="270">
        <v>45758</v>
      </c>
      <c r="J119" s="275" t="s">
        <v>10971</v>
      </c>
      <c r="K119" s="270">
        <v>45656</v>
      </c>
      <c r="L119" s="267" t="s">
        <v>246</v>
      </c>
      <c r="M119" s="267" t="s">
        <v>10816</v>
      </c>
      <c r="N119" s="284">
        <v>146966979</v>
      </c>
      <c r="O119" s="284">
        <v>1</v>
      </c>
      <c r="P119" s="267" t="str">
        <f t="shared" si="1"/>
        <v>1469669791</v>
      </c>
      <c r="Q119" s="284" t="s">
        <v>10976</v>
      </c>
      <c r="R119" s="284">
        <v>59486</v>
      </c>
      <c r="S119" s="290">
        <v>43368</v>
      </c>
      <c r="T119" s="284" t="s">
        <v>10709</v>
      </c>
      <c r="U119" s="284">
        <v>41651255</v>
      </c>
      <c r="V119" s="280" t="s">
        <v>11011</v>
      </c>
      <c r="W119" s="267" t="s">
        <v>197</v>
      </c>
      <c r="X119" s="267" t="s">
        <v>11012</v>
      </c>
      <c r="Y119" s="298">
        <v>408794</v>
      </c>
      <c r="Z119" s="269"/>
    </row>
    <row r="120" spans="1:26" s="105" customFormat="1" ht="21.75" customHeight="1">
      <c r="A120" s="267">
        <v>119</v>
      </c>
      <c r="B120" s="267" t="s">
        <v>10702</v>
      </c>
      <c r="C120" s="267">
        <v>2025</v>
      </c>
      <c r="D120" s="270">
        <v>45809</v>
      </c>
      <c r="E120" s="267" t="s">
        <v>10703</v>
      </c>
      <c r="F120" s="267"/>
      <c r="G120" s="267" t="s">
        <v>10757</v>
      </c>
      <c r="H120" s="267" t="s">
        <v>37</v>
      </c>
      <c r="I120" s="270">
        <v>45758</v>
      </c>
      <c r="J120" s="275" t="s">
        <v>10971</v>
      </c>
      <c r="K120" s="270">
        <v>45656</v>
      </c>
      <c r="L120" s="267" t="s">
        <v>246</v>
      </c>
      <c r="M120" s="267" t="s">
        <v>10816</v>
      </c>
      <c r="N120" s="284">
        <v>146296544</v>
      </c>
      <c r="O120" s="284">
        <v>1</v>
      </c>
      <c r="P120" s="267" t="str">
        <f t="shared" si="1"/>
        <v>1462965441</v>
      </c>
      <c r="Q120" s="284" t="s">
        <v>10976</v>
      </c>
      <c r="R120" s="284">
        <v>57835</v>
      </c>
      <c r="S120" s="290">
        <v>43336</v>
      </c>
      <c r="T120" s="284" t="s">
        <v>10709</v>
      </c>
      <c r="U120" s="284">
        <v>52913747</v>
      </c>
      <c r="V120" s="280" t="s">
        <v>11013</v>
      </c>
      <c r="W120" s="267" t="s">
        <v>197</v>
      </c>
      <c r="X120" s="267" t="s">
        <v>11014</v>
      </c>
      <c r="Y120" s="298">
        <v>408794</v>
      </c>
      <c r="Z120" s="269"/>
    </row>
    <row r="121" spans="1:26" s="105" customFormat="1" ht="21.75" customHeight="1">
      <c r="A121" s="267">
        <v>120</v>
      </c>
      <c r="B121" s="267" t="s">
        <v>10702</v>
      </c>
      <c r="C121" s="267">
        <v>2025</v>
      </c>
      <c r="D121" s="270">
        <v>45809</v>
      </c>
      <c r="E121" s="267" t="s">
        <v>10703</v>
      </c>
      <c r="F121" s="267"/>
      <c r="G121" s="267" t="s">
        <v>10757</v>
      </c>
      <c r="H121" s="267" t="s">
        <v>37</v>
      </c>
      <c r="I121" s="270">
        <v>45758</v>
      </c>
      <c r="J121" s="275" t="s">
        <v>10971</v>
      </c>
      <c r="K121" s="270">
        <v>45656</v>
      </c>
      <c r="L121" s="267" t="s">
        <v>246</v>
      </c>
      <c r="M121" s="267" t="s">
        <v>10816</v>
      </c>
      <c r="N121" s="284">
        <v>145683541</v>
      </c>
      <c r="O121" s="284">
        <v>1</v>
      </c>
      <c r="P121" s="267" t="str">
        <f t="shared" si="1"/>
        <v>1456835411</v>
      </c>
      <c r="Q121" s="284" t="s">
        <v>10976</v>
      </c>
      <c r="R121" s="284">
        <v>58815</v>
      </c>
      <c r="S121" s="290">
        <v>43351</v>
      </c>
      <c r="T121" s="284" t="s">
        <v>10709</v>
      </c>
      <c r="U121" s="284">
        <v>20344512</v>
      </c>
      <c r="V121" s="280" t="s">
        <v>11001</v>
      </c>
      <c r="W121" s="267" t="s">
        <v>197</v>
      </c>
      <c r="X121" s="267" t="s">
        <v>11002</v>
      </c>
      <c r="Y121" s="301" t="s">
        <v>11003</v>
      </c>
      <c r="Z121" s="269"/>
    </row>
    <row r="122" spans="1:26" s="105" customFormat="1" ht="21.75" customHeight="1">
      <c r="A122" s="267">
        <v>121</v>
      </c>
      <c r="B122" s="267" t="s">
        <v>10702</v>
      </c>
      <c r="C122" s="267">
        <v>2025</v>
      </c>
      <c r="D122" s="270">
        <v>45809</v>
      </c>
      <c r="E122" s="267" t="s">
        <v>10703</v>
      </c>
      <c r="F122" s="267"/>
      <c r="G122" s="267" t="s">
        <v>10757</v>
      </c>
      <c r="H122" s="267" t="s">
        <v>37</v>
      </c>
      <c r="I122" s="270">
        <v>45758</v>
      </c>
      <c r="J122" s="275" t="s">
        <v>10971</v>
      </c>
      <c r="K122" s="270">
        <v>45656</v>
      </c>
      <c r="L122" s="267" t="s">
        <v>246</v>
      </c>
      <c r="M122" s="267" t="s">
        <v>10816</v>
      </c>
      <c r="N122" s="284">
        <v>145159867</v>
      </c>
      <c r="O122" s="284">
        <v>1</v>
      </c>
      <c r="P122" s="267" t="str">
        <f t="shared" si="1"/>
        <v>1451598671</v>
      </c>
      <c r="Q122" s="284" t="s">
        <v>10976</v>
      </c>
      <c r="R122" s="284">
        <v>59164</v>
      </c>
      <c r="S122" s="290">
        <v>43360</v>
      </c>
      <c r="T122" s="284" t="s">
        <v>10709</v>
      </c>
      <c r="U122" s="284">
        <v>52913747</v>
      </c>
      <c r="V122" s="280" t="s">
        <v>11013</v>
      </c>
      <c r="W122" s="267" t="s">
        <v>197</v>
      </c>
      <c r="X122" s="267" t="s">
        <v>11015</v>
      </c>
      <c r="Y122" s="298">
        <v>408794</v>
      </c>
      <c r="Z122" s="269"/>
    </row>
    <row r="123" spans="1:26" s="105" customFormat="1" ht="21.75" customHeight="1">
      <c r="A123" s="267">
        <v>122</v>
      </c>
      <c r="B123" s="267" t="s">
        <v>10702</v>
      </c>
      <c r="C123" s="267">
        <v>2025</v>
      </c>
      <c r="D123" s="270">
        <v>45809</v>
      </c>
      <c r="E123" s="267" t="s">
        <v>10703</v>
      </c>
      <c r="F123" s="267"/>
      <c r="G123" s="267" t="s">
        <v>10757</v>
      </c>
      <c r="H123" s="267" t="s">
        <v>37</v>
      </c>
      <c r="I123" s="270">
        <v>45758</v>
      </c>
      <c r="J123" s="275" t="s">
        <v>10971</v>
      </c>
      <c r="K123" s="270">
        <v>45656</v>
      </c>
      <c r="L123" s="267" t="s">
        <v>246</v>
      </c>
      <c r="M123" s="267" t="s">
        <v>10816</v>
      </c>
      <c r="N123" s="284">
        <v>144526092</v>
      </c>
      <c r="O123" s="284">
        <v>1</v>
      </c>
      <c r="P123" s="267" t="str">
        <f t="shared" si="1"/>
        <v>1445260921</v>
      </c>
      <c r="Q123" s="284" t="s">
        <v>10976</v>
      </c>
      <c r="R123" s="284">
        <v>58867</v>
      </c>
      <c r="S123" s="290">
        <v>43356</v>
      </c>
      <c r="T123" s="284" t="s">
        <v>10709</v>
      </c>
      <c r="U123" s="284">
        <v>79263495</v>
      </c>
      <c r="V123" s="280" t="s">
        <v>11016</v>
      </c>
      <c r="W123" s="267" t="s">
        <v>197</v>
      </c>
      <c r="X123" s="267" t="s">
        <v>11017</v>
      </c>
      <c r="Y123" s="301" t="s">
        <v>11018</v>
      </c>
      <c r="Z123" s="269"/>
    </row>
    <row r="124" spans="1:26" s="105" customFormat="1" ht="21.75" customHeight="1">
      <c r="A124" s="267">
        <v>123</v>
      </c>
      <c r="B124" s="267" t="s">
        <v>10702</v>
      </c>
      <c r="C124" s="267">
        <v>2025</v>
      </c>
      <c r="D124" s="270">
        <v>45809</v>
      </c>
      <c r="E124" s="267" t="s">
        <v>10703</v>
      </c>
      <c r="F124" s="267"/>
      <c r="G124" s="267" t="s">
        <v>10757</v>
      </c>
      <c r="H124" s="267" t="s">
        <v>37</v>
      </c>
      <c r="I124" s="270">
        <v>45758</v>
      </c>
      <c r="J124" s="275" t="s">
        <v>10971</v>
      </c>
      <c r="K124" s="270">
        <v>45656</v>
      </c>
      <c r="L124" s="267" t="s">
        <v>246</v>
      </c>
      <c r="M124" s="267" t="s">
        <v>10816</v>
      </c>
      <c r="N124" s="284">
        <v>144525886</v>
      </c>
      <c r="O124" s="284">
        <v>1</v>
      </c>
      <c r="P124" s="267" t="str">
        <f t="shared" si="1"/>
        <v>1445258861</v>
      </c>
      <c r="Q124" s="284" t="s">
        <v>10976</v>
      </c>
      <c r="R124" s="284">
        <v>58830</v>
      </c>
      <c r="S124" s="290">
        <v>43350</v>
      </c>
      <c r="T124" s="284" t="s">
        <v>10709</v>
      </c>
      <c r="U124" s="284">
        <v>19128985</v>
      </c>
      <c r="V124" s="280" t="s">
        <v>11019</v>
      </c>
      <c r="W124" s="267" t="s">
        <v>197</v>
      </c>
      <c r="X124" s="267" t="s">
        <v>11020</v>
      </c>
      <c r="Y124" s="298">
        <v>182616</v>
      </c>
      <c r="Z124" s="269"/>
    </row>
    <row r="125" spans="1:26" s="105" customFormat="1" ht="21.75" customHeight="1">
      <c r="A125" s="267">
        <v>124</v>
      </c>
      <c r="B125" s="267" t="s">
        <v>10702</v>
      </c>
      <c r="C125" s="267">
        <v>2025</v>
      </c>
      <c r="D125" s="270">
        <v>45809</v>
      </c>
      <c r="E125" s="267" t="s">
        <v>10703</v>
      </c>
      <c r="F125" s="267"/>
      <c r="G125" s="267" t="s">
        <v>10757</v>
      </c>
      <c r="H125" s="267" t="s">
        <v>37</v>
      </c>
      <c r="I125" s="270">
        <v>45758</v>
      </c>
      <c r="J125" s="275" t="s">
        <v>10971</v>
      </c>
      <c r="K125" s="270">
        <v>45656</v>
      </c>
      <c r="L125" s="267" t="s">
        <v>246</v>
      </c>
      <c r="M125" s="267" t="s">
        <v>10816</v>
      </c>
      <c r="N125" s="284">
        <v>149475194</v>
      </c>
      <c r="O125" s="267">
        <v>1</v>
      </c>
      <c r="P125" s="267" t="str">
        <f t="shared" si="1"/>
        <v>1494751941</v>
      </c>
      <c r="Q125" s="284" t="s">
        <v>10976</v>
      </c>
      <c r="R125" s="284">
        <v>64106</v>
      </c>
      <c r="S125" s="290">
        <v>43487</v>
      </c>
      <c r="T125" s="284" t="s">
        <v>10709</v>
      </c>
      <c r="U125" s="284">
        <v>146412</v>
      </c>
      <c r="V125" s="280" t="s">
        <v>11021</v>
      </c>
      <c r="W125" s="267" t="s">
        <v>197</v>
      </c>
      <c r="X125" s="267" t="s">
        <v>11022</v>
      </c>
      <c r="Y125" s="298">
        <v>4111980</v>
      </c>
      <c r="Z125" s="269"/>
    </row>
    <row r="126" spans="1:26" s="105" customFormat="1" ht="21.75" customHeight="1">
      <c r="A126" s="267">
        <v>125</v>
      </c>
      <c r="B126" s="267" t="s">
        <v>10702</v>
      </c>
      <c r="C126" s="267">
        <v>2025</v>
      </c>
      <c r="D126" s="270">
        <v>45809</v>
      </c>
      <c r="E126" s="267" t="s">
        <v>10703</v>
      </c>
      <c r="F126" s="267"/>
      <c r="G126" s="267" t="s">
        <v>10757</v>
      </c>
      <c r="H126" s="267" t="s">
        <v>37</v>
      </c>
      <c r="I126" s="270">
        <v>45758</v>
      </c>
      <c r="J126" s="275" t="s">
        <v>10971</v>
      </c>
      <c r="K126" s="270">
        <v>45656</v>
      </c>
      <c r="L126" s="267" t="s">
        <v>246</v>
      </c>
      <c r="M126" s="267" t="s">
        <v>10816</v>
      </c>
      <c r="N126" s="284">
        <v>146969074</v>
      </c>
      <c r="O126" s="267">
        <v>2</v>
      </c>
      <c r="P126" s="267" t="str">
        <f t="shared" si="1"/>
        <v>1469690742</v>
      </c>
      <c r="Q126" s="284" t="s">
        <v>10766</v>
      </c>
      <c r="R126" s="284">
        <v>61359</v>
      </c>
      <c r="S126" s="290">
        <v>43426</v>
      </c>
      <c r="T126" s="284" t="s">
        <v>10709</v>
      </c>
      <c r="U126" s="284">
        <v>146412</v>
      </c>
      <c r="V126" s="280" t="s">
        <v>11021</v>
      </c>
      <c r="W126" s="267" t="s">
        <v>197</v>
      </c>
      <c r="X126" s="267" t="s">
        <v>11023</v>
      </c>
      <c r="Y126" s="298">
        <v>101115</v>
      </c>
      <c r="Z126" s="269"/>
    </row>
    <row r="127" spans="1:26" s="105" customFormat="1" ht="21.75" customHeight="1">
      <c r="A127" s="267">
        <v>126</v>
      </c>
      <c r="B127" s="267" t="s">
        <v>10702</v>
      </c>
      <c r="C127" s="267">
        <v>2025</v>
      </c>
      <c r="D127" s="270">
        <v>45809</v>
      </c>
      <c r="E127" s="267" t="s">
        <v>10703</v>
      </c>
      <c r="F127" s="267"/>
      <c r="G127" s="267" t="s">
        <v>10757</v>
      </c>
      <c r="H127" s="267" t="s">
        <v>37</v>
      </c>
      <c r="I127" s="270">
        <v>45758</v>
      </c>
      <c r="J127" s="275" t="s">
        <v>10971</v>
      </c>
      <c r="K127" s="270">
        <v>45656</v>
      </c>
      <c r="L127" s="267" t="s">
        <v>246</v>
      </c>
      <c r="M127" s="267" t="s">
        <v>10816</v>
      </c>
      <c r="N127" s="284">
        <v>146990827</v>
      </c>
      <c r="O127" s="267">
        <v>1</v>
      </c>
      <c r="P127" s="267" t="str">
        <f t="shared" si="1"/>
        <v>1469908271</v>
      </c>
      <c r="Q127" s="284" t="s">
        <v>10976</v>
      </c>
      <c r="R127" s="284">
        <v>61433</v>
      </c>
      <c r="S127" s="290">
        <v>43432</v>
      </c>
      <c r="T127" s="267" t="s">
        <v>10709</v>
      </c>
      <c r="U127" s="284">
        <v>19128985</v>
      </c>
      <c r="V127" s="267" t="s">
        <v>11019</v>
      </c>
      <c r="W127" s="267" t="s">
        <v>197</v>
      </c>
      <c r="X127" s="267" t="s">
        <v>11024</v>
      </c>
      <c r="Y127" s="298">
        <v>126420</v>
      </c>
      <c r="Z127" s="269"/>
    </row>
    <row r="128" spans="1:26" s="105" customFormat="1" ht="21.75" customHeight="1">
      <c r="A128" s="267">
        <v>127</v>
      </c>
      <c r="B128" s="267" t="s">
        <v>10702</v>
      </c>
      <c r="C128" s="267">
        <v>2025</v>
      </c>
      <c r="D128" s="270">
        <v>45809</v>
      </c>
      <c r="E128" s="267" t="s">
        <v>10703</v>
      </c>
      <c r="F128" s="267"/>
      <c r="G128" s="267" t="s">
        <v>10757</v>
      </c>
      <c r="H128" s="267" t="s">
        <v>37</v>
      </c>
      <c r="I128" s="270">
        <v>45758</v>
      </c>
      <c r="J128" s="275" t="s">
        <v>10971</v>
      </c>
      <c r="K128" s="270">
        <v>45656</v>
      </c>
      <c r="L128" s="267" t="s">
        <v>246</v>
      </c>
      <c r="M128" s="267" t="s">
        <v>10816</v>
      </c>
      <c r="N128" s="284">
        <v>172415594</v>
      </c>
      <c r="O128" s="267">
        <v>1</v>
      </c>
      <c r="P128" s="267" t="str">
        <f t="shared" si="1"/>
        <v>1724155941</v>
      </c>
      <c r="Q128" s="284" t="s">
        <v>10922</v>
      </c>
      <c r="R128" s="284" t="s">
        <v>11025</v>
      </c>
      <c r="S128" s="290">
        <v>43116</v>
      </c>
      <c r="T128" s="284" t="s">
        <v>10767</v>
      </c>
      <c r="U128" s="284">
        <v>1034576470</v>
      </c>
      <c r="V128" s="267" t="s">
        <v>11026</v>
      </c>
      <c r="W128" s="267" t="s">
        <v>197</v>
      </c>
      <c r="X128" s="267" t="s">
        <v>11027</v>
      </c>
      <c r="Y128" s="301" t="s">
        <v>11028</v>
      </c>
      <c r="Z128" s="269"/>
    </row>
    <row r="129" spans="1:26" s="105" customFormat="1" ht="21.75" customHeight="1">
      <c r="A129" s="267">
        <v>128</v>
      </c>
      <c r="B129" s="267" t="s">
        <v>10702</v>
      </c>
      <c r="C129" s="267">
        <v>2025</v>
      </c>
      <c r="D129" s="270">
        <v>45809</v>
      </c>
      <c r="E129" s="267" t="s">
        <v>10703</v>
      </c>
      <c r="F129" s="267"/>
      <c r="G129" s="267" t="s">
        <v>10757</v>
      </c>
      <c r="H129" s="267" t="s">
        <v>37</v>
      </c>
      <c r="I129" s="270">
        <v>45758</v>
      </c>
      <c r="J129" s="275" t="s">
        <v>10971</v>
      </c>
      <c r="K129" s="270">
        <v>45656</v>
      </c>
      <c r="L129" s="267" t="s">
        <v>246</v>
      </c>
      <c r="M129" s="267" t="s">
        <v>10816</v>
      </c>
      <c r="N129" s="284">
        <v>144526353</v>
      </c>
      <c r="O129" s="267">
        <v>1</v>
      </c>
      <c r="P129" s="267" t="str">
        <f t="shared" si="1"/>
        <v>1445263531</v>
      </c>
      <c r="Q129" s="284" t="s">
        <v>10976</v>
      </c>
      <c r="R129" s="284">
        <v>58277</v>
      </c>
      <c r="S129" s="290">
        <v>43329</v>
      </c>
      <c r="T129" s="284" t="s">
        <v>10709</v>
      </c>
      <c r="U129" s="284">
        <v>51870465</v>
      </c>
      <c r="V129" s="280" t="s">
        <v>11029</v>
      </c>
      <c r="W129" s="267" t="s">
        <v>197</v>
      </c>
      <c r="X129" s="267" t="s">
        <v>11030</v>
      </c>
      <c r="Y129" s="301" t="s">
        <v>11031</v>
      </c>
      <c r="Z129" s="269"/>
    </row>
    <row r="130" spans="1:26" s="105" customFormat="1" ht="21.75" customHeight="1">
      <c r="A130" s="267">
        <v>129</v>
      </c>
      <c r="B130" s="267" t="s">
        <v>10702</v>
      </c>
      <c r="C130" s="267">
        <v>2025</v>
      </c>
      <c r="D130" s="270">
        <v>45809</v>
      </c>
      <c r="E130" s="267" t="s">
        <v>10703</v>
      </c>
      <c r="F130" s="267"/>
      <c r="G130" s="267" t="s">
        <v>10757</v>
      </c>
      <c r="H130" s="267" t="s">
        <v>37</v>
      </c>
      <c r="I130" s="270">
        <v>45758</v>
      </c>
      <c r="J130" s="275" t="s">
        <v>10971</v>
      </c>
      <c r="K130" s="270">
        <v>45656</v>
      </c>
      <c r="L130" s="267" t="s">
        <v>246</v>
      </c>
      <c r="M130" s="267" t="s">
        <v>10816</v>
      </c>
      <c r="N130" s="284">
        <v>145141013</v>
      </c>
      <c r="O130" s="267">
        <v>4</v>
      </c>
      <c r="P130" s="267" t="str">
        <f t="shared" si="1"/>
        <v>1451410134</v>
      </c>
      <c r="Q130" s="284" t="s">
        <v>10976</v>
      </c>
      <c r="R130" s="284">
        <v>58953</v>
      </c>
      <c r="S130" s="290">
        <v>43354</v>
      </c>
      <c r="T130" s="284" t="s">
        <v>10709</v>
      </c>
      <c r="U130" s="284">
        <v>51911144</v>
      </c>
      <c r="V130" s="280" t="s">
        <v>11032</v>
      </c>
      <c r="W130" s="267" t="s">
        <v>197</v>
      </c>
      <c r="X130" s="267" t="s">
        <v>11030</v>
      </c>
      <c r="Y130" s="301" t="s">
        <v>11033</v>
      </c>
      <c r="Z130" s="269"/>
    </row>
    <row r="131" spans="1:26" s="105" customFormat="1" ht="21.75" customHeight="1">
      <c r="A131" s="267">
        <v>130</v>
      </c>
      <c r="B131" s="267" t="s">
        <v>10702</v>
      </c>
      <c r="C131" s="267">
        <v>2025</v>
      </c>
      <c r="D131" s="270">
        <v>45809</v>
      </c>
      <c r="E131" s="267" t="s">
        <v>10703</v>
      </c>
      <c r="F131" s="267"/>
      <c r="G131" s="267" t="s">
        <v>10704</v>
      </c>
      <c r="H131" s="267" t="s">
        <v>68</v>
      </c>
      <c r="I131" s="270">
        <v>45763</v>
      </c>
      <c r="J131" s="273" t="s">
        <v>11034</v>
      </c>
      <c r="K131" s="270">
        <v>45716</v>
      </c>
      <c r="L131" s="267" t="s">
        <v>516</v>
      </c>
      <c r="M131" s="267">
        <v>900513306</v>
      </c>
      <c r="N131" s="277">
        <v>11341500</v>
      </c>
      <c r="O131" s="277">
        <v>59682441</v>
      </c>
      <c r="P131" s="267" t="s">
        <v>10708</v>
      </c>
      <c r="Q131" s="277">
        <v>25047</v>
      </c>
      <c r="R131" s="277">
        <v>9927465</v>
      </c>
      <c r="S131" s="270">
        <v>42633</v>
      </c>
      <c r="T131" s="267" t="s">
        <v>10709</v>
      </c>
      <c r="U131" s="267">
        <v>64550767</v>
      </c>
      <c r="V131" s="267" t="s">
        <v>11035</v>
      </c>
      <c r="W131" s="267" t="s">
        <v>204</v>
      </c>
      <c r="X131" s="267" t="s">
        <v>11036</v>
      </c>
      <c r="Y131" s="298">
        <v>39800</v>
      </c>
      <c r="Z131" s="269"/>
    </row>
    <row r="132" spans="1:26" s="105" customFormat="1" ht="21.75" customHeight="1">
      <c r="A132" s="267">
        <v>131</v>
      </c>
      <c r="B132" s="267" t="s">
        <v>10702</v>
      </c>
      <c r="C132" s="267">
        <v>2025</v>
      </c>
      <c r="D132" s="270">
        <v>45809</v>
      </c>
      <c r="E132" s="267" t="s">
        <v>10703</v>
      </c>
      <c r="F132" s="267"/>
      <c r="G132" s="267" t="s">
        <v>10704</v>
      </c>
      <c r="H132" s="267" t="s">
        <v>68</v>
      </c>
      <c r="I132" s="270">
        <v>45763</v>
      </c>
      <c r="J132" s="273" t="s">
        <v>11034</v>
      </c>
      <c r="K132" s="270">
        <v>45716</v>
      </c>
      <c r="L132" s="267" t="s">
        <v>516</v>
      </c>
      <c r="M132" s="267">
        <v>900513306</v>
      </c>
      <c r="N132" s="277">
        <v>11345041</v>
      </c>
      <c r="O132" s="277">
        <v>59718144</v>
      </c>
      <c r="P132" s="267" t="s">
        <v>10708</v>
      </c>
      <c r="Q132" s="277">
        <v>25047</v>
      </c>
      <c r="R132" s="277">
        <v>9929186</v>
      </c>
      <c r="S132" s="270">
        <v>43140</v>
      </c>
      <c r="T132" s="267" t="s">
        <v>10767</v>
      </c>
      <c r="U132" s="267">
        <v>1100332256</v>
      </c>
      <c r="V132" s="267" t="s">
        <v>11037</v>
      </c>
      <c r="W132" s="267" t="s">
        <v>197</v>
      </c>
      <c r="X132" s="267" t="s">
        <v>11038</v>
      </c>
      <c r="Y132" s="298">
        <v>51300</v>
      </c>
      <c r="Z132" s="269"/>
    </row>
    <row r="133" spans="1:26" s="105" customFormat="1" ht="21.75" customHeight="1">
      <c r="A133" s="267">
        <v>132</v>
      </c>
      <c r="B133" s="267" t="s">
        <v>10702</v>
      </c>
      <c r="C133" s="267">
        <v>2025</v>
      </c>
      <c r="D133" s="270">
        <v>45809</v>
      </c>
      <c r="E133" s="267" t="s">
        <v>10703</v>
      </c>
      <c r="F133" s="267"/>
      <c r="G133" s="267" t="s">
        <v>10704</v>
      </c>
      <c r="H133" s="267" t="s">
        <v>68</v>
      </c>
      <c r="I133" s="270">
        <v>45763</v>
      </c>
      <c r="J133" s="267" t="s">
        <v>11034</v>
      </c>
      <c r="K133" s="270">
        <v>45716</v>
      </c>
      <c r="L133" s="267" t="s">
        <v>516</v>
      </c>
      <c r="M133" s="267">
        <v>900513306</v>
      </c>
      <c r="N133" s="267">
        <v>11288843</v>
      </c>
      <c r="O133" s="267">
        <v>63466194</v>
      </c>
      <c r="P133" s="267" t="s">
        <v>10708</v>
      </c>
      <c r="Q133" s="267">
        <v>25069</v>
      </c>
      <c r="R133" s="267">
        <v>9926970</v>
      </c>
      <c r="S133" s="270">
        <v>42653</v>
      </c>
      <c r="T133" s="267" t="s">
        <v>10709</v>
      </c>
      <c r="U133" s="267">
        <v>1102797255</v>
      </c>
      <c r="V133" s="267" t="s">
        <v>11039</v>
      </c>
      <c r="W133" s="267" t="s">
        <v>204</v>
      </c>
      <c r="X133" s="267" t="s">
        <v>11040</v>
      </c>
      <c r="Y133" s="298">
        <v>42500</v>
      </c>
      <c r="Z133" s="269"/>
    </row>
    <row r="134" spans="1:26" s="105" customFormat="1" ht="21.75" customHeight="1">
      <c r="A134" s="267">
        <v>133</v>
      </c>
      <c r="B134" s="267" t="s">
        <v>10702</v>
      </c>
      <c r="C134" s="267">
        <v>2025</v>
      </c>
      <c r="D134" s="270">
        <v>45809</v>
      </c>
      <c r="E134" s="267" t="s">
        <v>10703</v>
      </c>
      <c r="F134" s="267"/>
      <c r="G134" s="267" t="s">
        <v>10704</v>
      </c>
      <c r="H134" s="267" t="s">
        <v>68</v>
      </c>
      <c r="I134" s="270">
        <v>45771</v>
      </c>
      <c r="J134" s="273" t="s">
        <v>11041</v>
      </c>
      <c r="K134" s="270">
        <v>45758</v>
      </c>
      <c r="L134" s="267" t="s">
        <v>771</v>
      </c>
      <c r="M134" s="267">
        <v>890981536</v>
      </c>
      <c r="N134" s="267">
        <v>11843344</v>
      </c>
      <c r="O134" s="267" t="s">
        <v>11042</v>
      </c>
      <c r="P134" s="267" t="s">
        <v>10708</v>
      </c>
      <c r="Q134" s="267">
        <v>25054</v>
      </c>
      <c r="R134" s="267" t="s">
        <v>11043</v>
      </c>
      <c r="S134" s="270">
        <v>43466</v>
      </c>
      <c r="T134" s="267" t="s">
        <v>10709</v>
      </c>
      <c r="U134" s="267">
        <v>1002147222</v>
      </c>
      <c r="V134" s="267" t="s">
        <v>11044</v>
      </c>
      <c r="W134" s="267" t="s">
        <v>10887</v>
      </c>
      <c r="X134" s="267" t="s">
        <v>11045</v>
      </c>
      <c r="Y134" s="298" t="s">
        <v>11046</v>
      </c>
      <c r="Z134" s="269"/>
    </row>
    <row r="135" spans="1:26" s="105" customFormat="1" ht="21.75" customHeight="1">
      <c r="A135" s="267">
        <v>134</v>
      </c>
      <c r="B135" s="267" t="s">
        <v>10702</v>
      </c>
      <c r="C135" s="267">
        <v>2025</v>
      </c>
      <c r="D135" s="270">
        <v>45809</v>
      </c>
      <c r="E135" s="267" t="s">
        <v>10703</v>
      </c>
      <c r="F135" s="267"/>
      <c r="G135" s="267" t="s">
        <v>10704</v>
      </c>
      <c r="H135" s="267" t="s">
        <v>68</v>
      </c>
      <c r="I135" s="270">
        <v>45771</v>
      </c>
      <c r="J135" s="273" t="s">
        <v>11041</v>
      </c>
      <c r="K135" s="270">
        <v>45758</v>
      </c>
      <c r="L135" s="267" t="s">
        <v>771</v>
      </c>
      <c r="M135" s="267">
        <v>890981536</v>
      </c>
      <c r="N135" s="267">
        <v>11843344</v>
      </c>
      <c r="O135" s="267" t="s">
        <v>11042</v>
      </c>
      <c r="P135" s="267" t="s">
        <v>10708</v>
      </c>
      <c r="Q135" s="267">
        <v>26092</v>
      </c>
      <c r="R135" s="267" t="s">
        <v>11043</v>
      </c>
      <c r="S135" s="270">
        <v>43466</v>
      </c>
      <c r="T135" s="267" t="s">
        <v>10709</v>
      </c>
      <c r="U135" s="267">
        <v>1002147222</v>
      </c>
      <c r="V135" s="267" t="s">
        <v>11044</v>
      </c>
      <c r="W135" s="267" t="s">
        <v>10887</v>
      </c>
      <c r="X135" s="267" t="s">
        <v>11045</v>
      </c>
      <c r="Y135" s="298" t="s">
        <v>11047</v>
      </c>
      <c r="Z135" s="269"/>
    </row>
    <row r="136" spans="1:26" s="105" customFormat="1" ht="21.75" customHeight="1">
      <c r="A136" s="267">
        <v>135</v>
      </c>
      <c r="B136" s="267" t="s">
        <v>10702</v>
      </c>
      <c r="C136" s="267">
        <v>2025</v>
      </c>
      <c r="D136" s="270">
        <v>45809</v>
      </c>
      <c r="E136" s="267" t="s">
        <v>10703</v>
      </c>
      <c r="F136" s="269"/>
      <c r="G136" s="267" t="s">
        <v>10704</v>
      </c>
      <c r="H136" s="267" t="s">
        <v>68</v>
      </c>
      <c r="I136" s="270">
        <v>45771</v>
      </c>
      <c r="J136" s="273" t="s">
        <v>11041</v>
      </c>
      <c r="K136" s="270">
        <v>45758</v>
      </c>
      <c r="L136" s="267" t="s">
        <v>771</v>
      </c>
      <c r="M136" s="267">
        <v>890981536</v>
      </c>
      <c r="N136" s="267">
        <v>11843344</v>
      </c>
      <c r="O136" s="267" t="s">
        <v>11042</v>
      </c>
      <c r="P136" s="267" t="s">
        <v>10708</v>
      </c>
      <c r="Q136" s="267">
        <v>27026</v>
      </c>
      <c r="R136" s="267" t="s">
        <v>11043</v>
      </c>
      <c r="S136" s="270">
        <v>43466</v>
      </c>
      <c r="T136" s="267" t="s">
        <v>10709</v>
      </c>
      <c r="U136" s="267">
        <v>1002147222</v>
      </c>
      <c r="V136" s="267" t="s">
        <v>11044</v>
      </c>
      <c r="W136" s="267" t="s">
        <v>10887</v>
      </c>
      <c r="X136" s="267" t="s">
        <v>11045</v>
      </c>
      <c r="Y136" s="298" t="s">
        <v>11048</v>
      </c>
      <c r="Z136" s="269"/>
    </row>
    <row r="137" spans="1:26" s="105" customFormat="1" ht="21.75" customHeight="1">
      <c r="A137" s="267">
        <v>136</v>
      </c>
      <c r="B137" s="267" t="s">
        <v>10702</v>
      </c>
      <c r="C137" s="267">
        <v>2025</v>
      </c>
      <c r="D137" s="270">
        <v>45809</v>
      </c>
      <c r="E137" s="267" t="s">
        <v>10703</v>
      </c>
      <c r="F137" s="269"/>
      <c r="G137" s="267" t="s">
        <v>10757</v>
      </c>
      <c r="H137" s="267" t="s">
        <v>37</v>
      </c>
      <c r="I137" s="274">
        <v>45775</v>
      </c>
      <c r="J137" s="275" t="s">
        <v>10962</v>
      </c>
      <c r="K137" s="274">
        <v>45510</v>
      </c>
      <c r="L137" s="269" t="s">
        <v>315</v>
      </c>
      <c r="M137" s="280">
        <v>800251440</v>
      </c>
      <c r="N137" s="284">
        <v>170640034</v>
      </c>
      <c r="O137" s="269">
        <v>1</v>
      </c>
      <c r="P137" s="267" t="str">
        <f t="shared" ref="P137:P152" si="2">+N137&amp;O137</f>
        <v>1706400341</v>
      </c>
      <c r="Q137" s="284" t="s">
        <v>10954</v>
      </c>
      <c r="R137" s="284" t="s">
        <v>11049</v>
      </c>
      <c r="S137" s="290">
        <v>43755</v>
      </c>
      <c r="T137" s="269" t="s">
        <v>10709</v>
      </c>
      <c r="U137" s="284">
        <v>41310519</v>
      </c>
      <c r="V137" s="280" t="s">
        <v>11050</v>
      </c>
      <c r="W137" s="267" t="s">
        <v>197</v>
      </c>
      <c r="X137" s="269" t="s">
        <v>11051</v>
      </c>
      <c r="Y137" s="301" t="s">
        <v>11052</v>
      </c>
      <c r="Z137" s="269"/>
    </row>
    <row r="138" spans="1:26" s="105" customFormat="1" ht="21.75" customHeight="1">
      <c r="A138" s="267">
        <v>137</v>
      </c>
      <c r="B138" s="267" t="s">
        <v>10702</v>
      </c>
      <c r="C138" s="267">
        <v>2025</v>
      </c>
      <c r="D138" s="270">
        <v>45809</v>
      </c>
      <c r="E138" s="267" t="s">
        <v>10703</v>
      </c>
      <c r="F138" s="269"/>
      <c r="G138" s="267" t="s">
        <v>10757</v>
      </c>
      <c r="H138" s="267" t="s">
        <v>37</v>
      </c>
      <c r="I138" s="274">
        <v>45775</v>
      </c>
      <c r="J138" s="275" t="s">
        <v>10962</v>
      </c>
      <c r="K138" s="274">
        <v>45510</v>
      </c>
      <c r="L138" s="269" t="s">
        <v>315</v>
      </c>
      <c r="M138" s="280">
        <v>800251440</v>
      </c>
      <c r="N138" s="284">
        <v>145588768</v>
      </c>
      <c r="O138" s="269">
        <v>7</v>
      </c>
      <c r="P138" s="267" t="str">
        <f t="shared" si="2"/>
        <v>1455887687</v>
      </c>
      <c r="Q138" s="284" t="s">
        <v>10968</v>
      </c>
      <c r="R138" s="269" t="s">
        <v>10965</v>
      </c>
      <c r="S138" s="290">
        <v>43391</v>
      </c>
      <c r="T138" s="269" t="s">
        <v>10709</v>
      </c>
      <c r="U138" s="284">
        <v>24118272</v>
      </c>
      <c r="V138" s="280" t="s">
        <v>11053</v>
      </c>
      <c r="W138" s="267" t="s">
        <v>187</v>
      </c>
      <c r="X138" s="269" t="s">
        <v>11054</v>
      </c>
      <c r="Y138" s="301" t="s">
        <v>11055</v>
      </c>
      <c r="Z138" s="269"/>
    </row>
    <row r="139" spans="1:26" s="105" customFormat="1" ht="21.75" customHeight="1">
      <c r="A139" s="267">
        <v>138</v>
      </c>
      <c r="B139" s="267" t="s">
        <v>10702</v>
      </c>
      <c r="C139" s="267">
        <v>2025</v>
      </c>
      <c r="D139" s="270">
        <v>45809</v>
      </c>
      <c r="E139" s="267" t="s">
        <v>10703</v>
      </c>
      <c r="F139" s="269"/>
      <c r="G139" s="267" t="s">
        <v>10757</v>
      </c>
      <c r="H139" s="267" t="s">
        <v>37</v>
      </c>
      <c r="I139" s="274">
        <v>45775</v>
      </c>
      <c r="J139" s="275" t="s">
        <v>10962</v>
      </c>
      <c r="K139" s="274">
        <v>45510</v>
      </c>
      <c r="L139" s="269" t="s">
        <v>315</v>
      </c>
      <c r="M139" s="280">
        <v>800251440</v>
      </c>
      <c r="N139" s="284">
        <v>142899656</v>
      </c>
      <c r="O139" s="269">
        <v>4</v>
      </c>
      <c r="P139" s="267" t="str">
        <f t="shared" si="2"/>
        <v>1428996564</v>
      </c>
      <c r="Q139" s="284" t="s">
        <v>10968</v>
      </c>
      <c r="R139" s="269" t="s">
        <v>11056</v>
      </c>
      <c r="S139" s="290">
        <v>43305</v>
      </c>
      <c r="T139" s="269" t="s">
        <v>10709</v>
      </c>
      <c r="U139" s="284">
        <v>79598707</v>
      </c>
      <c r="V139" s="280" t="s">
        <v>11057</v>
      </c>
      <c r="W139" s="267" t="s">
        <v>187</v>
      </c>
      <c r="X139" s="269" t="s">
        <v>11054</v>
      </c>
      <c r="Y139" s="301" t="s">
        <v>11058</v>
      </c>
      <c r="Z139" s="269"/>
    </row>
    <row r="140" spans="1:26" s="105" customFormat="1" ht="21.75" customHeight="1">
      <c r="A140" s="267">
        <v>139</v>
      </c>
      <c r="B140" s="267" t="s">
        <v>10702</v>
      </c>
      <c r="C140" s="267">
        <v>2025</v>
      </c>
      <c r="D140" s="270">
        <v>45809</v>
      </c>
      <c r="E140" s="267" t="s">
        <v>10703</v>
      </c>
      <c r="F140" s="269"/>
      <c r="G140" s="267" t="s">
        <v>10757</v>
      </c>
      <c r="H140" s="267" t="s">
        <v>77</v>
      </c>
      <c r="I140" s="274">
        <v>45775</v>
      </c>
      <c r="J140" s="275" t="s">
        <v>10962</v>
      </c>
      <c r="K140" s="274">
        <v>45589</v>
      </c>
      <c r="L140" s="269" t="s">
        <v>315</v>
      </c>
      <c r="M140" s="269">
        <v>800251440</v>
      </c>
      <c r="N140" s="277">
        <v>138299378</v>
      </c>
      <c r="O140" s="269">
        <v>1</v>
      </c>
      <c r="P140" s="267" t="str">
        <f t="shared" si="2"/>
        <v>1382993781</v>
      </c>
      <c r="Q140" s="269">
        <v>318</v>
      </c>
      <c r="R140" s="269" t="s">
        <v>11059</v>
      </c>
      <c r="S140" s="274">
        <v>43063</v>
      </c>
      <c r="T140" s="269" t="s">
        <v>10709</v>
      </c>
      <c r="U140" s="269">
        <v>52515662</v>
      </c>
      <c r="V140" s="269" t="s">
        <v>11060</v>
      </c>
      <c r="W140" s="267" t="s">
        <v>193</v>
      </c>
      <c r="X140" s="269" t="s">
        <v>11061</v>
      </c>
      <c r="Y140" s="298">
        <v>974090</v>
      </c>
      <c r="Z140" s="269"/>
    </row>
    <row r="141" spans="1:26" s="105" customFormat="1" ht="21.75" customHeight="1">
      <c r="A141" s="267">
        <v>140</v>
      </c>
      <c r="B141" s="267" t="s">
        <v>10702</v>
      </c>
      <c r="C141" s="267">
        <v>2025</v>
      </c>
      <c r="D141" s="270">
        <v>45809</v>
      </c>
      <c r="E141" s="267" t="s">
        <v>10703</v>
      </c>
      <c r="F141" s="269"/>
      <c r="G141" s="267" t="s">
        <v>10757</v>
      </c>
      <c r="H141" s="267" t="s">
        <v>77</v>
      </c>
      <c r="I141" s="274">
        <v>45775</v>
      </c>
      <c r="J141" s="275" t="s">
        <v>10962</v>
      </c>
      <c r="K141" s="274">
        <v>45589</v>
      </c>
      <c r="L141" s="269" t="s">
        <v>315</v>
      </c>
      <c r="M141" s="269">
        <v>800251440</v>
      </c>
      <c r="N141" s="277">
        <v>138299378</v>
      </c>
      <c r="O141" s="269">
        <v>2</v>
      </c>
      <c r="P141" s="267" t="str">
        <f t="shared" si="2"/>
        <v>1382993782</v>
      </c>
      <c r="Q141" s="269">
        <v>318</v>
      </c>
      <c r="R141" s="269" t="s">
        <v>11059</v>
      </c>
      <c r="S141" s="274">
        <v>43068</v>
      </c>
      <c r="T141" s="269" t="s">
        <v>10709</v>
      </c>
      <c r="U141" s="269">
        <v>52515662</v>
      </c>
      <c r="V141" s="269" t="s">
        <v>11060</v>
      </c>
      <c r="W141" s="267" t="s">
        <v>193</v>
      </c>
      <c r="X141" s="269" t="s">
        <v>11061</v>
      </c>
      <c r="Y141" s="298">
        <v>974090</v>
      </c>
      <c r="Z141" s="269"/>
    </row>
    <row r="142" spans="1:26" s="291" customFormat="1" ht="21.75" customHeight="1">
      <c r="A142" s="267">
        <v>141</v>
      </c>
      <c r="B142" s="267" t="s">
        <v>10702</v>
      </c>
      <c r="C142" s="267">
        <v>2025</v>
      </c>
      <c r="D142" s="270">
        <v>45809</v>
      </c>
      <c r="E142" s="267" t="s">
        <v>10703</v>
      </c>
      <c r="F142" s="267"/>
      <c r="G142" s="267" t="s">
        <v>10757</v>
      </c>
      <c r="H142" s="267" t="s">
        <v>74</v>
      </c>
      <c r="I142" s="270">
        <v>45782</v>
      </c>
      <c r="J142" s="273" t="s">
        <v>11062</v>
      </c>
      <c r="K142" s="270">
        <v>45744</v>
      </c>
      <c r="L142" s="267" t="s">
        <v>315</v>
      </c>
      <c r="M142" s="267">
        <v>800251440</v>
      </c>
      <c r="N142" s="267">
        <v>169191736</v>
      </c>
      <c r="O142" s="267">
        <v>1</v>
      </c>
      <c r="P142" s="267" t="str">
        <f t="shared" si="2"/>
        <v>1691917361</v>
      </c>
      <c r="Q142" s="267" t="s">
        <v>10954</v>
      </c>
      <c r="R142" s="267" t="s">
        <v>11063</v>
      </c>
      <c r="S142" s="270">
        <v>43738</v>
      </c>
      <c r="T142" s="267" t="s">
        <v>10709</v>
      </c>
      <c r="U142" s="267">
        <v>19155179</v>
      </c>
      <c r="V142" s="267" t="s">
        <v>11064</v>
      </c>
      <c r="W142" s="267" t="s">
        <v>187</v>
      </c>
      <c r="X142" s="277" t="s">
        <v>11065</v>
      </c>
      <c r="Y142" s="298" t="s">
        <v>11066</v>
      </c>
      <c r="Z142" s="269"/>
    </row>
    <row r="143" spans="1:26" s="105" customFormat="1" ht="21.75" customHeight="1">
      <c r="A143" s="267">
        <v>142</v>
      </c>
      <c r="B143" s="267" t="s">
        <v>10702</v>
      </c>
      <c r="C143" s="267">
        <v>2025</v>
      </c>
      <c r="D143" s="270">
        <v>45809</v>
      </c>
      <c r="E143" s="267" t="s">
        <v>10703</v>
      </c>
      <c r="F143" s="267"/>
      <c r="G143" s="267" t="s">
        <v>10757</v>
      </c>
      <c r="H143" s="267" t="s">
        <v>74</v>
      </c>
      <c r="I143" s="270">
        <v>45782</v>
      </c>
      <c r="J143" s="273" t="s">
        <v>11062</v>
      </c>
      <c r="K143" s="270">
        <v>45744</v>
      </c>
      <c r="L143" s="267" t="s">
        <v>315</v>
      </c>
      <c r="M143" s="267">
        <v>800251440</v>
      </c>
      <c r="N143" s="267">
        <v>170474686</v>
      </c>
      <c r="O143" s="267">
        <v>1</v>
      </c>
      <c r="P143" s="267" t="str">
        <f t="shared" si="2"/>
        <v>1704746861</v>
      </c>
      <c r="Q143" s="267" t="s">
        <v>11067</v>
      </c>
      <c r="R143" s="267" t="s">
        <v>11068</v>
      </c>
      <c r="S143" s="270">
        <v>43678</v>
      </c>
      <c r="T143" s="267" t="s">
        <v>10709</v>
      </c>
      <c r="U143" s="267">
        <v>34984336</v>
      </c>
      <c r="V143" s="267" t="s">
        <v>11069</v>
      </c>
      <c r="W143" s="267" t="s">
        <v>187</v>
      </c>
      <c r="X143" s="277" t="s">
        <v>11070</v>
      </c>
      <c r="Y143" s="298" t="s">
        <v>11071</v>
      </c>
      <c r="Z143" s="269"/>
    </row>
    <row r="144" spans="1:26" s="105" customFormat="1" ht="21.75" customHeight="1">
      <c r="A144" s="267">
        <v>143</v>
      </c>
      <c r="B144" s="267" t="s">
        <v>10702</v>
      </c>
      <c r="C144" s="267">
        <v>2025</v>
      </c>
      <c r="D144" s="270">
        <v>45809</v>
      </c>
      <c r="E144" s="267" t="s">
        <v>10703</v>
      </c>
      <c r="F144" s="267"/>
      <c r="G144" s="267" t="s">
        <v>10757</v>
      </c>
      <c r="H144" s="267" t="s">
        <v>74</v>
      </c>
      <c r="I144" s="270">
        <v>45782</v>
      </c>
      <c r="J144" s="273" t="s">
        <v>11062</v>
      </c>
      <c r="K144" s="270">
        <v>45744</v>
      </c>
      <c r="L144" s="267" t="s">
        <v>315</v>
      </c>
      <c r="M144" s="267">
        <v>800251440</v>
      </c>
      <c r="N144" s="267">
        <v>170474920</v>
      </c>
      <c r="O144" s="267">
        <v>1</v>
      </c>
      <c r="P144" s="267" t="str">
        <f t="shared" si="2"/>
        <v>1704749201</v>
      </c>
      <c r="Q144" s="267" t="s">
        <v>11067</v>
      </c>
      <c r="R144" s="267" t="s">
        <v>11072</v>
      </c>
      <c r="S144" s="270">
        <v>43488</v>
      </c>
      <c r="T144" s="267" t="s">
        <v>10774</v>
      </c>
      <c r="U144" s="267">
        <v>1104550393</v>
      </c>
      <c r="V144" s="267" t="s">
        <v>11073</v>
      </c>
      <c r="W144" s="267" t="s">
        <v>187</v>
      </c>
      <c r="X144" s="277" t="s">
        <v>11074</v>
      </c>
      <c r="Y144" s="298" t="s">
        <v>11075</v>
      </c>
      <c r="Z144" s="269"/>
    </row>
    <row r="145" spans="1:26" s="105" customFormat="1" ht="21.75" customHeight="1">
      <c r="A145" s="267">
        <v>144</v>
      </c>
      <c r="B145" s="267" t="s">
        <v>10702</v>
      </c>
      <c r="C145" s="267">
        <v>2025</v>
      </c>
      <c r="D145" s="270">
        <v>45809</v>
      </c>
      <c r="E145" s="267" t="s">
        <v>10703</v>
      </c>
      <c r="F145" s="267"/>
      <c r="G145" s="267" t="s">
        <v>10757</v>
      </c>
      <c r="H145" s="267" t="s">
        <v>74</v>
      </c>
      <c r="I145" s="270">
        <v>45784</v>
      </c>
      <c r="J145" s="273" t="s">
        <v>11062</v>
      </c>
      <c r="K145" s="270">
        <v>45744</v>
      </c>
      <c r="L145" s="267" t="s">
        <v>315</v>
      </c>
      <c r="M145" s="267">
        <v>800251440</v>
      </c>
      <c r="N145" s="267">
        <v>148074052</v>
      </c>
      <c r="O145" s="267">
        <v>20</v>
      </c>
      <c r="P145" s="267" t="str">
        <f t="shared" si="2"/>
        <v>14807405220</v>
      </c>
      <c r="Q145" s="267" t="s">
        <v>11076</v>
      </c>
      <c r="R145" s="267" t="s">
        <v>11077</v>
      </c>
      <c r="S145" s="270">
        <v>42745</v>
      </c>
      <c r="T145" s="267" t="s">
        <v>10767</v>
      </c>
      <c r="U145" s="267">
        <v>1014979665</v>
      </c>
      <c r="V145" s="267" t="s">
        <v>11078</v>
      </c>
      <c r="W145" s="267" t="s">
        <v>193</v>
      </c>
      <c r="X145" s="277" t="s">
        <v>11079</v>
      </c>
      <c r="Y145" s="298" t="s">
        <v>11080</v>
      </c>
      <c r="Z145" s="269"/>
    </row>
    <row r="146" spans="1:26" s="105" customFormat="1" ht="21.75" customHeight="1">
      <c r="A146" s="267">
        <v>145</v>
      </c>
      <c r="B146" s="267" t="s">
        <v>10702</v>
      </c>
      <c r="C146" s="267">
        <v>2025</v>
      </c>
      <c r="D146" s="270">
        <v>45809</v>
      </c>
      <c r="E146" s="267" t="s">
        <v>10703</v>
      </c>
      <c r="F146" s="267"/>
      <c r="G146" s="267" t="s">
        <v>10757</v>
      </c>
      <c r="H146" s="267" t="s">
        <v>74</v>
      </c>
      <c r="I146" s="270">
        <v>45784</v>
      </c>
      <c r="J146" s="273" t="s">
        <v>11062</v>
      </c>
      <c r="K146" s="270">
        <v>45744</v>
      </c>
      <c r="L146" s="267" t="s">
        <v>315</v>
      </c>
      <c r="M146" s="267">
        <v>800251440</v>
      </c>
      <c r="N146" s="267">
        <v>148074052</v>
      </c>
      <c r="O146" s="267">
        <v>18</v>
      </c>
      <c r="P146" s="267" t="str">
        <f t="shared" si="2"/>
        <v>14807405218</v>
      </c>
      <c r="Q146" s="267" t="s">
        <v>11076</v>
      </c>
      <c r="R146" s="267" t="s">
        <v>11081</v>
      </c>
      <c r="S146" s="270">
        <v>42745</v>
      </c>
      <c r="T146" s="267" t="s">
        <v>10767</v>
      </c>
      <c r="U146" s="267">
        <v>1014979665</v>
      </c>
      <c r="V146" s="267" t="s">
        <v>11078</v>
      </c>
      <c r="W146" s="267" t="s">
        <v>193</v>
      </c>
      <c r="X146" s="277" t="s">
        <v>11082</v>
      </c>
      <c r="Y146" s="298" t="s">
        <v>11083</v>
      </c>
      <c r="Z146" s="269"/>
    </row>
    <row r="147" spans="1:26" s="105" customFormat="1" ht="21.75" customHeight="1">
      <c r="A147" s="267">
        <v>146</v>
      </c>
      <c r="B147" s="267" t="s">
        <v>10702</v>
      </c>
      <c r="C147" s="267">
        <v>2025</v>
      </c>
      <c r="D147" s="270">
        <v>45809</v>
      </c>
      <c r="E147" s="267" t="s">
        <v>10703</v>
      </c>
      <c r="F147" s="267"/>
      <c r="G147" s="267" t="s">
        <v>10757</v>
      </c>
      <c r="H147" s="267" t="s">
        <v>74</v>
      </c>
      <c r="I147" s="270">
        <v>45784</v>
      </c>
      <c r="J147" s="273" t="s">
        <v>11062</v>
      </c>
      <c r="K147" s="270">
        <v>45744</v>
      </c>
      <c r="L147" s="267" t="s">
        <v>315</v>
      </c>
      <c r="M147" s="267">
        <v>800251440</v>
      </c>
      <c r="N147" s="267">
        <v>148074052</v>
      </c>
      <c r="O147" s="267">
        <v>15</v>
      </c>
      <c r="P147" s="267" t="str">
        <f t="shared" si="2"/>
        <v>14807405215</v>
      </c>
      <c r="Q147" s="267" t="s">
        <v>11076</v>
      </c>
      <c r="R147" s="267" t="s">
        <v>11084</v>
      </c>
      <c r="S147" s="270">
        <v>42745</v>
      </c>
      <c r="T147" s="267" t="s">
        <v>10767</v>
      </c>
      <c r="U147" s="267">
        <v>1014979665</v>
      </c>
      <c r="V147" s="267" t="s">
        <v>11078</v>
      </c>
      <c r="W147" s="267" t="s">
        <v>193</v>
      </c>
      <c r="X147" s="277" t="s">
        <v>11085</v>
      </c>
      <c r="Y147" s="298" t="s">
        <v>11086</v>
      </c>
      <c r="Z147" s="269"/>
    </row>
    <row r="148" spans="1:26" s="105" customFormat="1" ht="21.75" customHeight="1">
      <c r="A148" s="267">
        <v>147</v>
      </c>
      <c r="B148" s="267" t="s">
        <v>10702</v>
      </c>
      <c r="C148" s="267">
        <v>2025</v>
      </c>
      <c r="D148" s="270">
        <v>45809</v>
      </c>
      <c r="E148" s="267" t="s">
        <v>10703</v>
      </c>
      <c r="F148" s="267"/>
      <c r="G148" s="267" t="s">
        <v>10757</v>
      </c>
      <c r="H148" s="267" t="s">
        <v>74</v>
      </c>
      <c r="I148" s="270">
        <v>45784</v>
      </c>
      <c r="J148" s="273" t="s">
        <v>11062</v>
      </c>
      <c r="K148" s="270">
        <v>45744</v>
      </c>
      <c r="L148" s="267" t="s">
        <v>315</v>
      </c>
      <c r="M148" s="267">
        <v>800251440</v>
      </c>
      <c r="N148" s="267">
        <v>148074052</v>
      </c>
      <c r="O148" s="267">
        <v>16</v>
      </c>
      <c r="P148" s="267" t="str">
        <f t="shared" si="2"/>
        <v>14807405216</v>
      </c>
      <c r="Q148" s="267" t="s">
        <v>11076</v>
      </c>
      <c r="R148" s="267" t="s">
        <v>11087</v>
      </c>
      <c r="S148" s="270">
        <v>42745</v>
      </c>
      <c r="T148" s="267" t="s">
        <v>10767</v>
      </c>
      <c r="U148" s="267">
        <v>1014979665</v>
      </c>
      <c r="V148" s="267" t="s">
        <v>11078</v>
      </c>
      <c r="W148" s="267" t="s">
        <v>193</v>
      </c>
      <c r="X148" s="277" t="s">
        <v>11088</v>
      </c>
      <c r="Y148" s="298" t="s">
        <v>11089</v>
      </c>
      <c r="Z148" s="269"/>
    </row>
    <row r="149" spans="1:26" s="105" customFormat="1" ht="21.75" customHeight="1">
      <c r="A149" s="267">
        <v>148</v>
      </c>
      <c r="B149" s="267" t="s">
        <v>10702</v>
      </c>
      <c r="C149" s="267">
        <v>2025</v>
      </c>
      <c r="D149" s="270">
        <v>45809</v>
      </c>
      <c r="E149" s="267" t="s">
        <v>10703</v>
      </c>
      <c r="F149" s="267"/>
      <c r="G149" s="267" t="s">
        <v>10757</v>
      </c>
      <c r="H149" s="267" t="s">
        <v>74</v>
      </c>
      <c r="I149" s="270">
        <v>45784</v>
      </c>
      <c r="J149" s="273" t="s">
        <v>11062</v>
      </c>
      <c r="K149" s="270">
        <v>45744</v>
      </c>
      <c r="L149" s="267" t="s">
        <v>315</v>
      </c>
      <c r="M149" s="267">
        <v>800251440</v>
      </c>
      <c r="N149" s="267">
        <v>148074052</v>
      </c>
      <c r="O149" s="267">
        <v>17</v>
      </c>
      <c r="P149" s="267" t="str">
        <f t="shared" si="2"/>
        <v>14807405217</v>
      </c>
      <c r="Q149" s="267" t="s">
        <v>11076</v>
      </c>
      <c r="R149" s="267" t="s">
        <v>11090</v>
      </c>
      <c r="S149" s="270">
        <v>42745</v>
      </c>
      <c r="T149" s="267" t="s">
        <v>10767</v>
      </c>
      <c r="U149" s="267">
        <v>1014979665</v>
      </c>
      <c r="V149" s="267" t="s">
        <v>11078</v>
      </c>
      <c r="W149" s="267" t="s">
        <v>193</v>
      </c>
      <c r="X149" s="277" t="s">
        <v>11091</v>
      </c>
      <c r="Y149" s="298" t="s">
        <v>11092</v>
      </c>
      <c r="Z149" s="269"/>
    </row>
    <row r="150" spans="1:26" s="105" customFormat="1" ht="21.75" customHeight="1">
      <c r="A150" s="267">
        <v>149</v>
      </c>
      <c r="B150" s="267" t="s">
        <v>10702</v>
      </c>
      <c r="C150" s="267">
        <v>2025</v>
      </c>
      <c r="D150" s="270">
        <v>45809</v>
      </c>
      <c r="E150" s="267" t="s">
        <v>10703</v>
      </c>
      <c r="F150" s="267"/>
      <c r="G150" s="267" t="s">
        <v>10757</v>
      </c>
      <c r="H150" s="267" t="s">
        <v>74</v>
      </c>
      <c r="I150" s="270">
        <v>45784</v>
      </c>
      <c r="J150" s="273" t="s">
        <v>11062</v>
      </c>
      <c r="K150" s="270">
        <v>45744</v>
      </c>
      <c r="L150" s="267" t="s">
        <v>315</v>
      </c>
      <c r="M150" s="267">
        <v>800251440</v>
      </c>
      <c r="N150" s="267">
        <v>148074052</v>
      </c>
      <c r="O150" s="267">
        <v>19</v>
      </c>
      <c r="P150" s="267" t="str">
        <f t="shared" si="2"/>
        <v>14807405219</v>
      </c>
      <c r="Q150" s="267" t="s">
        <v>11076</v>
      </c>
      <c r="R150" s="267" t="s">
        <v>11093</v>
      </c>
      <c r="S150" s="270">
        <v>42745</v>
      </c>
      <c r="T150" s="267" t="s">
        <v>10767</v>
      </c>
      <c r="U150" s="267">
        <v>1014979665</v>
      </c>
      <c r="V150" s="267" t="s">
        <v>11078</v>
      </c>
      <c r="W150" s="267" t="s">
        <v>193</v>
      </c>
      <c r="X150" s="277" t="s">
        <v>11094</v>
      </c>
      <c r="Y150" s="298" t="s">
        <v>11089</v>
      </c>
      <c r="Z150" s="269"/>
    </row>
    <row r="151" spans="1:26" s="105" customFormat="1" ht="21.75" customHeight="1">
      <c r="A151" s="267">
        <v>150</v>
      </c>
      <c r="B151" s="267" t="s">
        <v>10702</v>
      </c>
      <c r="C151" s="267">
        <v>2025</v>
      </c>
      <c r="D151" s="270">
        <v>45809</v>
      </c>
      <c r="E151" s="267" t="s">
        <v>10703</v>
      </c>
      <c r="F151" s="267"/>
      <c r="G151" s="267" t="s">
        <v>10757</v>
      </c>
      <c r="H151" s="267" t="s">
        <v>80</v>
      </c>
      <c r="I151" s="270">
        <v>45789</v>
      </c>
      <c r="J151" s="273" t="s">
        <v>11095</v>
      </c>
      <c r="K151" s="270">
        <v>45635</v>
      </c>
      <c r="L151" s="267" t="s">
        <v>374</v>
      </c>
      <c r="M151" s="267" t="s">
        <v>11096</v>
      </c>
      <c r="N151" s="267">
        <v>185286998</v>
      </c>
      <c r="O151" s="267">
        <v>1</v>
      </c>
      <c r="P151" s="267" t="str">
        <f t="shared" si="2"/>
        <v>1852869981</v>
      </c>
      <c r="Q151" s="267" t="s">
        <v>11097</v>
      </c>
      <c r="R151" s="267" t="s">
        <v>11098</v>
      </c>
      <c r="S151" s="270">
        <v>43800</v>
      </c>
      <c r="T151" s="267" t="s">
        <v>10709</v>
      </c>
      <c r="U151" s="267">
        <v>20222769</v>
      </c>
      <c r="V151" s="267" t="s">
        <v>11099</v>
      </c>
      <c r="W151" s="267" t="s">
        <v>197</v>
      </c>
      <c r="X151" s="279" t="s">
        <v>11100</v>
      </c>
      <c r="Y151" s="298">
        <v>1404200</v>
      </c>
      <c r="Z151" s="269"/>
    </row>
    <row r="152" spans="1:26" s="105" customFormat="1" ht="39.75" customHeight="1">
      <c r="A152" s="267">
        <v>151</v>
      </c>
      <c r="B152" s="267" t="s">
        <v>10702</v>
      </c>
      <c r="C152" s="267">
        <v>2025</v>
      </c>
      <c r="D152" s="270">
        <v>45809</v>
      </c>
      <c r="E152" s="267" t="s">
        <v>10703</v>
      </c>
      <c r="F152" s="267"/>
      <c r="G152" s="267" t="s">
        <v>10757</v>
      </c>
      <c r="H152" s="267" t="s">
        <v>74</v>
      </c>
      <c r="I152" s="270">
        <v>45790</v>
      </c>
      <c r="J152" s="273" t="s">
        <v>11062</v>
      </c>
      <c r="K152" s="270">
        <v>45744</v>
      </c>
      <c r="L152" s="267" t="s">
        <v>315</v>
      </c>
      <c r="M152" s="267">
        <v>800251440</v>
      </c>
      <c r="N152" s="267">
        <v>185096459</v>
      </c>
      <c r="O152" s="267">
        <v>1</v>
      </c>
      <c r="P152" s="267" t="str">
        <f t="shared" si="2"/>
        <v>1850964591</v>
      </c>
      <c r="Q152" s="267" t="s">
        <v>11101</v>
      </c>
      <c r="R152" s="267" t="s">
        <v>11102</v>
      </c>
      <c r="S152" s="270">
        <v>44550</v>
      </c>
      <c r="T152" s="267" t="s">
        <v>10767</v>
      </c>
      <c r="U152" s="267">
        <v>1098476198</v>
      </c>
      <c r="V152" s="267" t="s">
        <v>11103</v>
      </c>
      <c r="W152" s="267" t="s">
        <v>193</v>
      </c>
      <c r="X152" s="277" t="s">
        <v>11104</v>
      </c>
      <c r="Y152" s="298" t="s">
        <v>11105</v>
      </c>
      <c r="Z152" s="269"/>
    </row>
    <row r="153" spans="1:26" s="105" customFormat="1" ht="123.75">
      <c r="A153" s="267">
        <v>152</v>
      </c>
      <c r="B153" s="267" t="s">
        <v>10702</v>
      </c>
      <c r="C153" s="267">
        <v>2025</v>
      </c>
      <c r="D153" s="270">
        <v>45809</v>
      </c>
      <c r="E153" s="267" t="s">
        <v>10703</v>
      </c>
      <c r="F153" s="269"/>
      <c r="G153" s="267" t="s">
        <v>10757</v>
      </c>
      <c r="H153" s="269" t="s">
        <v>1656</v>
      </c>
      <c r="I153" s="274">
        <v>45804</v>
      </c>
      <c r="J153" s="275" t="s">
        <v>11106</v>
      </c>
      <c r="K153" s="274">
        <v>45615</v>
      </c>
      <c r="L153" s="267" t="s">
        <v>11107</v>
      </c>
      <c r="M153" s="269">
        <v>805001157</v>
      </c>
      <c r="N153" s="269">
        <v>53128761</v>
      </c>
      <c r="O153" s="269">
        <v>1</v>
      </c>
      <c r="P153" s="267" t="str">
        <f>+N153&amp;O153</f>
        <v>531287611</v>
      </c>
      <c r="Q153" s="269">
        <v>1212</v>
      </c>
      <c r="R153" s="269">
        <v>238689</v>
      </c>
      <c r="S153" s="270">
        <v>41186</v>
      </c>
      <c r="T153" s="267" t="s">
        <v>10709</v>
      </c>
      <c r="U153" s="267">
        <v>31383148</v>
      </c>
      <c r="V153" s="267" t="s">
        <v>11108</v>
      </c>
      <c r="W153" s="267" t="s">
        <v>197</v>
      </c>
      <c r="X153" s="267" t="s">
        <v>11109</v>
      </c>
      <c r="Y153" s="302" t="s">
        <v>11110</v>
      </c>
      <c r="Z153" s="269"/>
    </row>
    <row r="154" spans="1:26" s="105" customFormat="1" ht="44.25" customHeight="1">
      <c r="A154" s="267">
        <v>153</v>
      </c>
      <c r="B154" s="267"/>
      <c r="C154" s="267"/>
      <c r="D154" s="270"/>
      <c r="E154" s="267"/>
      <c r="F154" s="269"/>
      <c r="G154" s="267" t="s">
        <v>10757</v>
      </c>
      <c r="H154" s="269" t="s">
        <v>1656</v>
      </c>
      <c r="I154" s="274">
        <v>45804</v>
      </c>
      <c r="J154" s="275" t="s">
        <v>11106</v>
      </c>
      <c r="K154" s="274">
        <v>45615</v>
      </c>
      <c r="L154" s="267" t="s">
        <v>11107</v>
      </c>
      <c r="M154" s="269">
        <v>805001157</v>
      </c>
      <c r="N154" s="269">
        <v>51846292</v>
      </c>
      <c r="O154" s="269">
        <v>1</v>
      </c>
      <c r="P154" s="267">
        <v>518462921</v>
      </c>
      <c r="Q154" s="269">
        <v>812</v>
      </c>
      <c r="R154" s="269" t="s">
        <v>11111</v>
      </c>
      <c r="S154" s="270" t="s">
        <v>11112</v>
      </c>
      <c r="T154" s="267" t="s">
        <v>10709</v>
      </c>
      <c r="U154" s="267">
        <v>1197481</v>
      </c>
      <c r="V154" s="267" t="s">
        <v>11113</v>
      </c>
      <c r="W154" s="267" t="s">
        <v>197</v>
      </c>
      <c r="X154" s="267" t="s">
        <v>11114</v>
      </c>
      <c r="Y154" s="302" t="s">
        <v>11115</v>
      </c>
      <c r="Z154" s="269"/>
    </row>
    <row r="155" spans="1:26" s="105" customFormat="1" ht="48" customHeight="1">
      <c r="A155" s="267">
        <v>154</v>
      </c>
      <c r="B155" s="269"/>
      <c r="C155" s="269"/>
      <c r="D155" s="269"/>
      <c r="E155" s="269"/>
      <c r="F155" s="269"/>
      <c r="G155" s="267" t="s">
        <v>10757</v>
      </c>
      <c r="H155" s="269" t="s">
        <v>1656</v>
      </c>
      <c r="I155" s="274">
        <v>45804</v>
      </c>
      <c r="J155" s="275" t="s">
        <v>11106</v>
      </c>
      <c r="K155" s="274">
        <v>45615</v>
      </c>
      <c r="L155" s="267" t="s">
        <v>11107</v>
      </c>
      <c r="M155" s="269">
        <v>805001157</v>
      </c>
      <c r="N155" s="269">
        <v>150931272</v>
      </c>
      <c r="O155" s="269">
        <v>8</v>
      </c>
      <c r="P155" s="267">
        <v>1509312728</v>
      </c>
      <c r="Q155" s="269" t="s">
        <v>10823</v>
      </c>
      <c r="R155" s="269" t="s">
        <v>11116</v>
      </c>
      <c r="S155" s="270">
        <v>43493</v>
      </c>
      <c r="T155" s="267" t="s">
        <v>10709</v>
      </c>
      <c r="U155" s="267">
        <v>42095036</v>
      </c>
      <c r="V155" s="267" t="s">
        <v>11117</v>
      </c>
      <c r="W155" s="267" t="s">
        <v>193</v>
      </c>
      <c r="X155" s="267" t="s">
        <v>11118</v>
      </c>
      <c r="Y155" s="302" t="s">
        <v>11119</v>
      </c>
      <c r="Z155" s="269"/>
    </row>
    <row r="156" spans="1:26" s="105" customFormat="1" ht="21.75" customHeight="1">
      <c r="A156" s="267">
        <v>155</v>
      </c>
      <c r="B156" s="269"/>
      <c r="C156" s="269"/>
      <c r="D156" s="269"/>
      <c r="E156" s="269"/>
      <c r="F156" s="269"/>
      <c r="G156" s="267" t="s">
        <v>10757</v>
      </c>
      <c r="H156" s="269" t="s">
        <v>1656</v>
      </c>
      <c r="I156" s="274">
        <v>45804</v>
      </c>
      <c r="J156" s="275" t="s">
        <v>11106</v>
      </c>
      <c r="K156" s="274">
        <v>45615</v>
      </c>
      <c r="L156" s="267" t="s">
        <v>11107</v>
      </c>
      <c r="M156" s="269">
        <v>805001157</v>
      </c>
      <c r="N156" s="269">
        <v>150950634</v>
      </c>
      <c r="O156" s="269">
        <v>7</v>
      </c>
      <c r="P156" s="267">
        <v>1509506347</v>
      </c>
      <c r="Q156" s="269" t="s">
        <v>10823</v>
      </c>
      <c r="R156" s="269" t="s">
        <v>11120</v>
      </c>
      <c r="S156" s="270">
        <v>43581</v>
      </c>
      <c r="T156" s="267" t="s">
        <v>10709</v>
      </c>
      <c r="U156" s="267">
        <v>65587065</v>
      </c>
      <c r="V156" s="267" t="s">
        <v>11121</v>
      </c>
      <c r="W156" s="267" t="s">
        <v>193</v>
      </c>
      <c r="X156" s="267" t="s">
        <v>11122</v>
      </c>
      <c r="Y156" s="302" t="s">
        <v>11123</v>
      </c>
      <c r="Z156" s="269"/>
    </row>
    <row r="157" spans="1:26" s="105" customFormat="1" ht="60" customHeight="1">
      <c r="A157" s="267">
        <v>156</v>
      </c>
      <c r="B157" s="269"/>
      <c r="C157" s="269"/>
      <c r="D157" s="269"/>
      <c r="E157" s="269"/>
      <c r="F157" s="269"/>
      <c r="G157" s="267" t="s">
        <v>10757</v>
      </c>
      <c r="H157" s="269" t="s">
        <v>1656</v>
      </c>
      <c r="I157" s="274">
        <v>45804</v>
      </c>
      <c r="J157" s="275" t="s">
        <v>11106</v>
      </c>
      <c r="K157" s="274">
        <v>45615</v>
      </c>
      <c r="L157" s="267" t="s">
        <v>11107</v>
      </c>
      <c r="M157" s="269">
        <v>805001157</v>
      </c>
      <c r="N157" s="269">
        <v>173591367</v>
      </c>
      <c r="O157" s="269">
        <v>1</v>
      </c>
      <c r="P157" s="267">
        <v>1735913671</v>
      </c>
      <c r="Q157" s="269" t="s">
        <v>11124</v>
      </c>
      <c r="R157" s="269" t="s">
        <v>11125</v>
      </c>
      <c r="S157" s="270">
        <v>43739</v>
      </c>
      <c r="T157" s="267" t="s">
        <v>10767</v>
      </c>
      <c r="U157" s="267">
        <v>1088253984</v>
      </c>
      <c r="V157" s="267" t="s">
        <v>11126</v>
      </c>
      <c r="W157" s="267" t="s">
        <v>193</v>
      </c>
      <c r="X157" s="267" t="s">
        <v>11127</v>
      </c>
      <c r="Y157" s="302" t="s">
        <v>11128</v>
      </c>
      <c r="Z157" s="269"/>
    </row>
    <row r="158" spans="1:26" s="105" customFormat="1" ht="21.75" customHeight="1">
      <c r="A158" s="267">
        <v>157</v>
      </c>
      <c r="B158" s="269"/>
      <c r="C158" s="269"/>
      <c r="D158" s="269"/>
      <c r="E158" s="269"/>
      <c r="F158" s="269"/>
      <c r="G158" s="267" t="s">
        <v>10757</v>
      </c>
      <c r="H158" s="269" t="s">
        <v>1656</v>
      </c>
      <c r="I158" s="274">
        <v>45804</v>
      </c>
      <c r="J158" s="275" t="s">
        <v>11106</v>
      </c>
      <c r="K158" s="274">
        <v>45615</v>
      </c>
      <c r="L158" s="267" t="s">
        <v>11107</v>
      </c>
      <c r="M158" s="269">
        <v>805001157</v>
      </c>
      <c r="N158" s="269">
        <v>151694821</v>
      </c>
      <c r="O158" s="269">
        <v>3</v>
      </c>
      <c r="P158" s="267">
        <v>1516948213</v>
      </c>
      <c r="Q158" s="269" t="s">
        <v>10823</v>
      </c>
      <c r="R158" s="269">
        <v>9014549836</v>
      </c>
      <c r="S158" s="270">
        <v>42788</v>
      </c>
      <c r="T158" s="267" t="s">
        <v>10709</v>
      </c>
      <c r="U158" s="267">
        <v>21044299</v>
      </c>
      <c r="V158" s="267" t="s">
        <v>11129</v>
      </c>
      <c r="W158" s="267" t="s">
        <v>193</v>
      </c>
      <c r="X158" s="267" t="s">
        <v>11130</v>
      </c>
      <c r="Y158" s="302" t="s">
        <v>11131</v>
      </c>
      <c r="Z158" s="269"/>
    </row>
    <row r="159" spans="1:26" s="105" customFormat="1" ht="21.75" customHeight="1">
      <c r="A159" s="267">
        <v>158</v>
      </c>
      <c r="B159" s="267"/>
      <c r="C159" s="269"/>
      <c r="D159" s="269"/>
      <c r="E159" s="269"/>
      <c r="F159" s="269"/>
      <c r="G159" s="267" t="s">
        <v>10704</v>
      </c>
      <c r="H159" s="267" t="s">
        <v>68</v>
      </c>
      <c r="I159" s="270">
        <v>45805</v>
      </c>
      <c r="J159" s="273" t="s">
        <v>11132</v>
      </c>
      <c r="K159" s="274">
        <v>45796</v>
      </c>
      <c r="L159" s="267" t="s">
        <v>11133</v>
      </c>
      <c r="M159" s="269">
        <v>815000316</v>
      </c>
      <c r="N159" s="269">
        <v>11791668</v>
      </c>
      <c r="O159" s="269">
        <v>224303</v>
      </c>
      <c r="P159" s="267">
        <v>11791668</v>
      </c>
      <c r="Q159" s="269">
        <v>25050</v>
      </c>
      <c r="R159" s="269" t="s">
        <v>11134</v>
      </c>
      <c r="S159" s="270">
        <v>43091</v>
      </c>
      <c r="T159" s="269" t="s">
        <v>10709</v>
      </c>
      <c r="U159" s="269">
        <v>94307772</v>
      </c>
      <c r="V159" s="267" t="s">
        <v>11135</v>
      </c>
      <c r="W159" s="267" t="s">
        <v>193</v>
      </c>
      <c r="X159" s="267" t="s">
        <v>11136</v>
      </c>
      <c r="Y159" s="302" t="s">
        <v>11137</v>
      </c>
      <c r="Z159" s="269"/>
    </row>
    <row r="160" spans="1:26" s="105" customFormat="1" ht="21.75" customHeight="1">
      <c r="A160" s="267">
        <v>159</v>
      </c>
      <c r="B160" s="267"/>
      <c r="C160" s="267"/>
      <c r="D160" s="270"/>
      <c r="E160" s="267"/>
      <c r="F160" s="267"/>
      <c r="G160" s="267" t="s">
        <v>10757</v>
      </c>
      <c r="H160" s="267" t="s">
        <v>80</v>
      </c>
      <c r="I160" s="270">
        <v>45807</v>
      </c>
      <c r="J160" s="278">
        <v>20254200039243</v>
      </c>
      <c r="K160" s="270">
        <v>45723</v>
      </c>
      <c r="L160" s="267" t="s">
        <v>11138</v>
      </c>
      <c r="M160" s="267">
        <v>900570697</v>
      </c>
      <c r="N160" s="267">
        <v>11968130</v>
      </c>
      <c r="O160" s="267">
        <v>25061</v>
      </c>
      <c r="P160" s="267" t="str">
        <f>+N160&amp;O160</f>
        <v>1196813025061</v>
      </c>
      <c r="Q160" s="267">
        <v>25061</v>
      </c>
      <c r="R160" s="267" t="s">
        <v>11139</v>
      </c>
      <c r="S160" s="270">
        <v>43507</v>
      </c>
      <c r="T160" s="267" t="s">
        <v>10709</v>
      </c>
      <c r="U160" s="267">
        <v>1115066086</v>
      </c>
      <c r="V160" s="267" t="s">
        <v>11140</v>
      </c>
      <c r="W160" s="267" t="s">
        <v>193</v>
      </c>
      <c r="X160" s="279" t="s">
        <v>11141</v>
      </c>
      <c r="Y160" s="302" t="s">
        <v>11142</v>
      </c>
      <c r="Z160" s="269"/>
    </row>
    <row r="161" spans="1:26" s="105" customFormat="1" ht="21.75" customHeight="1">
      <c r="A161" s="267">
        <v>160</v>
      </c>
      <c r="B161" s="269"/>
      <c r="C161" s="269"/>
      <c r="D161" s="269"/>
      <c r="E161" s="269"/>
      <c r="F161" s="269"/>
      <c r="G161" s="267" t="s">
        <v>10704</v>
      </c>
      <c r="H161" s="267" t="s">
        <v>68</v>
      </c>
      <c r="I161" s="270">
        <v>45811</v>
      </c>
      <c r="J161" s="273" t="s">
        <v>11143</v>
      </c>
      <c r="K161" s="274">
        <v>45803</v>
      </c>
      <c r="L161" s="267" t="s">
        <v>2058</v>
      </c>
      <c r="M161" s="269">
        <v>900006037</v>
      </c>
      <c r="N161" s="269">
        <v>12614537</v>
      </c>
      <c r="O161" s="269"/>
      <c r="P161" s="267">
        <v>12614537</v>
      </c>
      <c r="Q161" s="269">
        <v>27042</v>
      </c>
      <c r="R161" s="269" t="s">
        <v>11144</v>
      </c>
      <c r="S161" s="270">
        <v>44538</v>
      </c>
      <c r="T161" s="269" t="s">
        <v>10709</v>
      </c>
      <c r="U161" s="269">
        <v>1099545599</v>
      </c>
      <c r="V161" s="267" t="s">
        <v>11145</v>
      </c>
      <c r="W161" s="267" t="s">
        <v>193</v>
      </c>
      <c r="X161" s="267" t="s">
        <v>11146</v>
      </c>
      <c r="Y161" s="302" t="s">
        <v>11147</v>
      </c>
      <c r="Z161" s="269"/>
    </row>
    <row r="162" spans="1:26" s="105" customFormat="1" ht="21.75" customHeight="1">
      <c r="A162" s="267">
        <v>161</v>
      </c>
      <c r="B162" s="269"/>
      <c r="C162" s="269"/>
      <c r="D162" s="269"/>
      <c r="E162" s="269"/>
      <c r="F162" s="269"/>
      <c r="G162" s="267" t="s">
        <v>10704</v>
      </c>
      <c r="H162" s="267" t="s">
        <v>68</v>
      </c>
      <c r="I162" s="270">
        <v>45811</v>
      </c>
      <c r="J162" s="273" t="s">
        <v>11143</v>
      </c>
      <c r="K162" s="274">
        <v>45803</v>
      </c>
      <c r="L162" s="267" t="s">
        <v>2058</v>
      </c>
      <c r="M162" s="269">
        <v>900006037</v>
      </c>
      <c r="N162" s="269">
        <v>12668416</v>
      </c>
      <c r="O162" s="269"/>
      <c r="P162" s="269">
        <v>12668416</v>
      </c>
      <c r="Q162" s="269">
        <v>27042</v>
      </c>
      <c r="R162" s="269" t="s">
        <v>11148</v>
      </c>
      <c r="S162" s="270">
        <v>44538</v>
      </c>
      <c r="T162" s="269" t="s">
        <v>10709</v>
      </c>
      <c r="U162" s="269">
        <v>1099545599</v>
      </c>
      <c r="V162" s="267" t="s">
        <v>11145</v>
      </c>
      <c r="W162" s="267" t="s">
        <v>193</v>
      </c>
      <c r="X162" s="267" t="s">
        <v>11149</v>
      </c>
      <c r="Y162" s="302" t="s">
        <v>11150</v>
      </c>
      <c r="Z162" s="269"/>
    </row>
    <row r="163" spans="1:26" s="105" customFormat="1" ht="21.75" customHeight="1">
      <c r="A163" s="267">
        <v>162</v>
      </c>
      <c r="B163" s="269"/>
      <c r="C163" s="269"/>
      <c r="D163" s="269"/>
      <c r="E163" s="269"/>
      <c r="F163" s="269"/>
      <c r="G163" s="267" t="s">
        <v>10704</v>
      </c>
      <c r="H163" s="267" t="s">
        <v>68</v>
      </c>
      <c r="I163" s="270">
        <v>45811</v>
      </c>
      <c r="J163" s="273" t="s">
        <v>11143</v>
      </c>
      <c r="K163" s="274">
        <v>45803</v>
      </c>
      <c r="L163" s="267" t="s">
        <v>2058</v>
      </c>
      <c r="M163" s="269">
        <v>900006037</v>
      </c>
      <c r="N163" s="269">
        <v>12683216</v>
      </c>
      <c r="O163" s="269"/>
      <c r="P163" s="269">
        <v>12683216</v>
      </c>
      <c r="Q163" s="269">
        <v>27042</v>
      </c>
      <c r="R163" s="269" t="s">
        <v>11151</v>
      </c>
      <c r="S163" s="270">
        <v>44538</v>
      </c>
      <c r="T163" s="269" t="s">
        <v>10709</v>
      </c>
      <c r="U163" s="269">
        <v>1099545599</v>
      </c>
      <c r="V163" s="267" t="s">
        <v>11145</v>
      </c>
      <c r="W163" s="267" t="s">
        <v>193</v>
      </c>
      <c r="X163" s="267" t="s">
        <v>11149</v>
      </c>
      <c r="Y163" s="302" t="s">
        <v>11150</v>
      </c>
      <c r="Z163" s="269"/>
    </row>
    <row r="164" spans="1:26" s="105" customFormat="1" ht="21.75" customHeight="1">
      <c r="A164" s="267">
        <v>163</v>
      </c>
      <c r="B164" s="269"/>
      <c r="C164" s="269"/>
      <c r="D164" s="269"/>
      <c r="E164" s="269"/>
      <c r="F164" s="269"/>
      <c r="G164" s="267" t="s">
        <v>10704</v>
      </c>
      <c r="H164" s="267" t="s">
        <v>68</v>
      </c>
      <c r="I164" s="270">
        <v>45811</v>
      </c>
      <c r="J164" s="273" t="s">
        <v>11143</v>
      </c>
      <c r="K164" s="274">
        <v>45803</v>
      </c>
      <c r="L164" s="267" t="s">
        <v>2058</v>
      </c>
      <c r="M164" s="269">
        <v>900006037</v>
      </c>
      <c r="N164" s="269">
        <v>12683355</v>
      </c>
      <c r="O164" s="269"/>
      <c r="P164" s="269">
        <v>12683355</v>
      </c>
      <c r="Q164" s="269">
        <v>27042</v>
      </c>
      <c r="R164" s="269" t="s">
        <v>11152</v>
      </c>
      <c r="S164" s="270">
        <v>44538</v>
      </c>
      <c r="T164" s="269" t="s">
        <v>10709</v>
      </c>
      <c r="U164" s="269">
        <v>1099545599</v>
      </c>
      <c r="V164" s="267" t="s">
        <v>11145</v>
      </c>
      <c r="W164" s="267" t="s">
        <v>193</v>
      </c>
      <c r="X164" s="267" t="s">
        <v>11153</v>
      </c>
      <c r="Y164" s="302" t="s">
        <v>11154</v>
      </c>
      <c r="Z164" s="269"/>
    </row>
    <row r="165" spans="1:26" s="105" customFormat="1" ht="21.75" customHeight="1">
      <c r="A165" s="267">
        <v>164</v>
      </c>
      <c r="B165" s="269"/>
      <c r="C165" s="269"/>
      <c r="D165" s="269"/>
      <c r="E165" s="269"/>
      <c r="F165" s="269"/>
      <c r="G165" s="267" t="s">
        <v>10704</v>
      </c>
      <c r="H165" s="267" t="s">
        <v>68</v>
      </c>
      <c r="I165" s="270">
        <v>45811</v>
      </c>
      <c r="J165" s="273" t="s">
        <v>11143</v>
      </c>
      <c r="K165" s="274">
        <v>45803</v>
      </c>
      <c r="L165" s="267" t="s">
        <v>2058</v>
      </c>
      <c r="M165" s="269">
        <v>900006037</v>
      </c>
      <c r="N165" s="269">
        <v>12715963</v>
      </c>
      <c r="O165" s="269"/>
      <c r="P165" s="269">
        <v>12715963</v>
      </c>
      <c r="Q165" s="269">
        <v>27049</v>
      </c>
      <c r="R165" s="269" t="s">
        <v>11155</v>
      </c>
      <c r="S165" s="270">
        <v>44538</v>
      </c>
      <c r="T165" s="269" t="s">
        <v>10709</v>
      </c>
      <c r="U165" s="269">
        <v>1099545599</v>
      </c>
      <c r="V165" s="267" t="s">
        <v>11145</v>
      </c>
      <c r="W165" s="267" t="s">
        <v>193</v>
      </c>
      <c r="X165" s="267" t="s">
        <v>11149</v>
      </c>
      <c r="Y165" s="302" t="s">
        <v>11156</v>
      </c>
      <c r="Z165" s="269"/>
    </row>
    <row r="166" spans="1:26" s="105" customFormat="1" ht="21.75" customHeight="1">
      <c r="A166" s="267">
        <v>165</v>
      </c>
      <c r="B166" s="269"/>
      <c r="C166" s="269"/>
      <c r="D166" s="269"/>
      <c r="E166" s="269"/>
      <c r="F166" s="269"/>
      <c r="G166" s="267" t="s">
        <v>10704</v>
      </c>
      <c r="H166" s="267" t="s">
        <v>68</v>
      </c>
      <c r="I166" s="270">
        <v>45811</v>
      </c>
      <c r="J166" s="273" t="s">
        <v>11143</v>
      </c>
      <c r="K166" s="274">
        <v>45803</v>
      </c>
      <c r="L166" s="267" t="s">
        <v>2058</v>
      </c>
      <c r="M166" s="269">
        <v>900006037</v>
      </c>
      <c r="N166" s="269">
        <v>12780942</v>
      </c>
      <c r="O166" s="269"/>
      <c r="P166" s="269">
        <v>12780942</v>
      </c>
      <c r="Q166" s="269">
        <v>27051</v>
      </c>
      <c r="R166" s="269" t="s">
        <v>11157</v>
      </c>
      <c r="S166" s="270">
        <v>44538</v>
      </c>
      <c r="T166" s="269" t="s">
        <v>10709</v>
      </c>
      <c r="U166" s="269">
        <v>1099545599</v>
      </c>
      <c r="V166" s="267" t="s">
        <v>11145</v>
      </c>
      <c r="W166" s="267" t="s">
        <v>193</v>
      </c>
      <c r="X166" s="267" t="s">
        <v>11149</v>
      </c>
      <c r="Y166" s="302" t="s">
        <v>11158</v>
      </c>
      <c r="Z166" s="269"/>
    </row>
    <row r="167" spans="1:26" s="105" customFormat="1" ht="21.75" customHeight="1">
      <c r="A167" s="267">
        <v>166</v>
      </c>
      <c r="B167" s="269"/>
      <c r="C167" s="269"/>
      <c r="D167" s="269"/>
      <c r="E167" s="269"/>
      <c r="F167" s="269"/>
      <c r="G167" s="267" t="s">
        <v>10704</v>
      </c>
      <c r="H167" s="267" t="s">
        <v>68</v>
      </c>
      <c r="I167" s="270">
        <v>45811</v>
      </c>
      <c r="J167" s="273" t="s">
        <v>11159</v>
      </c>
      <c r="K167" s="274">
        <v>45793</v>
      </c>
      <c r="L167" s="267" t="s">
        <v>2045</v>
      </c>
      <c r="M167" s="269">
        <v>892399994</v>
      </c>
      <c r="N167" s="269">
        <v>13238546</v>
      </c>
      <c r="O167" s="269">
        <v>90718395</v>
      </c>
      <c r="P167" s="269">
        <v>13238546</v>
      </c>
      <c r="Q167" s="269">
        <v>29012</v>
      </c>
      <c r="R167" s="269" t="s">
        <v>11160</v>
      </c>
      <c r="S167" s="270">
        <v>44257</v>
      </c>
      <c r="T167" s="269" t="s">
        <v>11161</v>
      </c>
      <c r="U167" s="269" t="s">
        <v>11162</v>
      </c>
      <c r="V167" s="267" t="s">
        <v>11163</v>
      </c>
      <c r="W167" s="267" t="s">
        <v>187</v>
      </c>
      <c r="X167" s="267" t="s">
        <v>11164</v>
      </c>
      <c r="Y167" s="302" t="s">
        <v>11165</v>
      </c>
      <c r="Z167" s="269"/>
    </row>
    <row r="168" spans="1:26" s="105" customFormat="1" ht="21.75" customHeight="1">
      <c r="A168" s="267">
        <v>167</v>
      </c>
      <c r="B168" s="269"/>
      <c r="C168" s="269"/>
      <c r="D168" s="269"/>
      <c r="E168" s="269"/>
      <c r="F168" s="269"/>
      <c r="G168" s="267" t="s">
        <v>10704</v>
      </c>
      <c r="H168" s="267" t="s">
        <v>68</v>
      </c>
      <c r="I168" s="270">
        <v>45811</v>
      </c>
      <c r="J168" s="273" t="s">
        <v>11159</v>
      </c>
      <c r="K168" s="274">
        <v>45793</v>
      </c>
      <c r="L168" s="267" t="s">
        <v>2045</v>
      </c>
      <c r="M168" s="269">
        <v>892399994</v>
      </c>
      <c r="N168" s="269">
        <v>12598938</v>
      </c>
      <c r="O168" s="269">
        <v>79408881</v>
      </c>
      <c r="P168" s="269">
        <v>12598938</v>
      </c>
      <c r="Q168" s="269">
        <v>27044</v>
      </c>
      <c r="R168" s="269" t="s">
        <v>11166</v>
      </c>
      <c r="S168" s="270">
        <v>44257</v>
      </c>
      <c r="T168" s="269" t="s">
        <v>11161</v>
      </c>
      <c r="U168" s="269" t="s">
        <v>11162</v>
      </c>
      <c r="V168" s="267" t="s">
        <v>11163</v>
      </c>
      <c r="W168" s="267" t="s">
        <v>187</v>
      </c>
      <c r="X168" s="267" t="s">
        <v>11167</v>
      </c>
      <c r="Y168" s="302" t="s">
        <v>11168</v>
      </c>
      <c r="Z168" s="269"/>
    </row>
    <row r="169" spans="1:26" s="292" customFormat="1" ht="21.75" customHeight="1">
      <c r="A169" s="267">
        <v>168</v>
      </c>
      <c r="B169" s="269"/>
      <c r="C169" s="269"/>
      <c r="D169" s="269"/>
      <c r="E169" s="269"/>
      <c r="F169" s="269"/>
      <c r="G169" s="267" t="s">
        <v>10757</v>
      </c>
      <c r="H169" s="267" t="s">
        <v>11169</v>
      </c>
      <c r="I169" s="270">
        <v>45813</v>
      </c>
      <c r="J169" s="271">
        <v>20254200029743</v>
      </c>
      <c r="K169" s="270">
        <v>45755</v>
      </c>
      <c r="L169" s="269" t="s">
        <v>11170</v>
      </c>
      <c r="M169" s="269" t="s">
        <v>11171</v>
      </c>
      <c r="N169" s="277">
        <v>110215128</v>
      </c>
      <c r="O169" s="269">
        <v>1</v>
      </c>
      <c r="P169" s="277">
        <v>1102151281</v>
      </c>
      <c r="Q169" s="269" t="s">
        <v>11172</v>
      </c>
      <c r="R169" s="280">
        <v>368897</v>
      </c>
      <c r="S169" s="274">
        <v>40886</v>
      </c>
      <c r="T169" s="269" t="s">
        <v>11173</v>
      </c>
      <c r="U169" s="280" t="s">
        <v>11174</v>
      </c>
      <c r="V169" s="280" t="s">
        <v>11174</v>
      </c>
      <c r="W169" s="267" t="s">
        <v>197</v>
      </c>
      <c r="X169" s="279" t="s">
        <v>11175</v>
      </c>
      <c r="Y169" s="302">
        <v>5654</v>
      </c>
      <c r="Z169" s="269"/>
    </row>
    <row r="170" spans="1:26" s="105" customFormat="1" ht="21.75" customHeight="1">
      <c r="A170" s="267">
        <v>169</v>
      </c>
      <c r="B170" s="269"/>
      <c r="C170" s="269"/>
      <c r="D170" s="269"/>
      <c r="E170" s="269"/>
      <c r="F170" s="269"/>
      <c r="G170" s="267" t="s">
        <v>10757</v>
      </c>
      <c r="H170" s="267" t="s">
        <v>11169</v>
      </c>
      <c r="I170" s="270">
        <v>45813</v>
      </c>
      <c r="J170" s="271">
        <v>20254200029743</v>
      </c>
      <c r="K170" s="270">
        <v>45755</v>
      </c>
      <c r="L170" s="274" t="s">
        <v>11170</v>
      </c>
      <c r="M170" s="268" t="s">
        <v>11171</v>
      </c>
      <c r="N170" s="277">
        <v>147822410</v>
      </c>
      <c r="O170" s="269">
        <v>1</v>
      </c>
      <c r="P170" s="269" t="str">
        <f>N170&amp;O170</f>
        <v>1478224101</v>
      </c>
      <c r="Q170" s="277" t="s">
        <v>10889</v>
      </c>
      <c r="R170" s="269">
        <v>370113</v>
      </c>
      <c r="S170" s="274">
        <v>41143</v>
      </c>
      <c r="T170" s="269" t="s">
        <v>10709</v>
      </c>
      <c r="U170" s="280">
        <v>20773584</v>
      </c>
      <c r="V170" s="274" t="s">
        <v>11176</v>
      </c>
      <c r="W170" s="267" t="s">
        <v>197</v>
      </c>
      <c r="X170" s="280" t="s">
        <v>11177</v>
      </c>
      <c r="Y170" s="302">
        <v>16812</v>
      </c>
      <c r="Z170" s="269"/>
    </row>
    <row r="171" spans="1:26" s="105" customFormat="1" ht="21.75" customHeight="1">
      <c r="A171" s="267">
        <v>170</v>
      </c>
      <c r="B171" s="269"/>
      <c r="C171" s="269"/>
      <c r="D171" s="269"/>
      <c r="E171" s="269"/>
      <c r="F171" s="269"/>
      <c r="G171" s="267" t="s">
        <v>10757</v>
      </c>
      <c r="H171" s="267" t="s">
        <v>11169</v>
      </c>
      <c r="I171" s="270">
        <v>45813</v>
      </c>
      <c r="J171" s="271">
        <v>20254200029743</v>
      </c>
      <c r="K171" s="270">
        <v>45755</v>
      </c>
      <c r="L171" s="274" t="s">
        <v>11170</v>
      </c>
      <c r="M171" s="268" t="s">
        <v>11171</v>
      </c>
      <c r="N171" s="277">
        <v>110203097</v>
      </c>
      <c r="O171" s="269">
        <v>1</v>
      </c>
      <c r="P171" s="269" t="str">
        <f>N171&amp;O171</f>
        <v>1102030971</v>
      </c>
      <c r="Q171" s="277" t="s">
        <v>11172</v>
      </c>
      <c r="R171" s="269">
        <v>371943</v>
      </c>
      <c r="S171" s="274">
        <v>41200</v>
      </c>
      <c r="T171" s="269" t="s">
        <v>10774</v>
      </c>
      <c r="U171" s="280">
        <v>1076737083</v>
      </c>
      <c r="V171" s="274" t="s">
        <v>11178</v>
      </c>
      <c r="W171" s="267" t="s">
        <v>197</v>
      </c>
      <c r="X171" s="280" t="s">
        <v>11179</v>
      </c>
      <c r="Y171" s="302">
        <v>38216</v>
      </c>
      <c r="Z171" s="269"/>
    </row>
    <row r="172" spans="1:26" s="105" customFormat="1" ht="21.75" customHeight="1">
      <c r="A172" s="267">
        <v>171</v>
      </c>
      <c r="B172" s="269"/>
      <c r="C172" s="269"/>
      <c r="D172" s="269"/>
      <c r="E172" s="269"/>
      <c r="F172" s="269"/>
      <c r="G172" s="267" t="s">
        <v>10704</v>
      </c>
      <c r="H172" s="267" t="s">
        <v>68</v>
      </c>
      <c r="I172" s="270">
        <v>45820</v>
      </c>
      <c r="J172" s="278" t="s">
        <v>11180</v>
      </c>
      <c r="K172" s="270">
        <v>45807</v>
      </c>
      <c r="L172" s="274" t="s">
        <v>10280</v>
      </c>
      <c r="M172" s="268">
        <v>830041314</v>
      </c>
      <c r="N172" s="277">
        <v>12160873</v>
      </c>
      <c r="O172" s="269"/>
      <c r="P172" s="269">
        <v>12160873</v>
      </c>
      <c r="Q172" s="277">
        <v>25034</v>
      </c>
      <c r="R172" s="269" t="s">
        <v>11181</v>
      </c>
      <c r="S172" s="274">
        <v>43693</v>
      </c>
      <c r="T172" s="269" t="s">
        <v>10709</v>
      </c>
      <c r="U172" s="280">
        <v>1122140685</v>
      </c>
      <c r="V172" s="274" t="s">
        <v>11182</v>
      </c>
      <c r="W172" s="267" t="s">
        <v>187</v>
      </c>
      <c r="X172" s="280" t="s">
        <v>11183</v>
      </c>
      <c r="Y172" s="302" t="s">
        <v>11184</v>
      </c>
      <c r="Z172" s="269"/>
    </row>
    <row r="173" spans="1:26" s="105" customFormat="1" ht="21.75" customHeight="1">
      <c r="A173" s="267">
        <v>172</v>
      </c>
      <c r="B173" s="269"/>
      <c r="C173" s="269"/>
      <c r="D173" s="269"/>
      <c r="E173" s="269"/>
      <c r="F173" s="269"/>
      <c r="G173" s="267" t="s">
        <v>10757</v>
      </c>
      <c r="H173" s="267" t="s">
        <v>11185</v>
      </c>
      <c r="I173" s="270">
        <v>45825</v>
      </c>
      <c r="J173" s="271">
        <v>20244200546521</v>
      </c>
      <c r="K173" s="270">
        <v>45720</v>
      </c>
      <c r="L173" s="274" t="s">
        <v>374</v>
      </c>
      <c r="M173" s="268">
        <v>830113831</v>
      </c>
      <c r="N173" s="277">
        <v>138224685</v>
      </c>
      <c r="O173" s="269">
        <v>3</v>
      </c>
      <c r="P173" s="269">
        <v>1382246853</v>
      </c>
      <c r="Q173" s="277">
        <v>318</v>
      </c>
      <c r="R173" s="269" t="s">
        <v>11186</v>
      </c>
      <c r="S173" s="274">
        <v>42877</v>
      </c>
      <c r="T173" s="269" t="s">
        <v>10709</v>
      </c>
      <c r="U173" s="280">
        <v>19242318</v>
      </c>
      <c r="V173" s="274" t="s">
        <v>11187</v>
      </c>
      <c r="W173" s="267" t="s">
        <v>187</v>
      </c>
      <c r="X173" s="280" t="s">
        <v>11188</v>
      </c>
      <c r="Y173" s="302">
        <v>3360</v>
      </c>
      <c r="Z173" s="269"/>
    </row>
    <row r="174" spans="1:26" s="105" customFormat="1" ht="21.75" customHeight="1">
      <c r="A174" s="267">
        <v>173</v>
      </c>
      <c r="B174" s="269"/>
      <c r="C174" s="269"/>
      <c r="D174" s="269"/>
      <c r="E174" s="269"/>
      <c r="F174" s="269"/>
      <c r="G174" s="267" t="s">
        <v>10757</v>
      </c>
      <c r="H174" s="267" t="s">
        <v>11185</v>
      </c>
      <c r="I174" s="270">
        <v>45825</v>
      </c>
      <c r="J174" s="271">
        <v>20244200546521</v>
      </c>
      <c r="K174" s="270">
        <v>45720</v>
      </c>
      <c r="L174" s="274" t="s">
        <v>374</v>
      </c>
      <c r="M174" s="268">
        <v>830113831</v>
      </c>
      <c r="N174" s="277">
        <v>136139533</v>
      </c>
      <c r="O174" s="269">
        <v>2</v>
      </c>
      <c r="P174" s="269">
        <v>1631395332</v>
      </c>
      <c r="Q174" s="277">
        <v>1217</v>
      </c>
      <c r="R174" s="269" t="s">
        <v>11189</v>
      </c>
      <c r="S174" s="274">
        <v>43036</v>
      </c>
      <c r="T174" s="269" t="s">
        <v>10709</v>
      </c>
      <c r="U174" s="280">
        <v>51686168</v>
      </c>
      <c r="V174" s="274" t="s">
        <v>11190</v>
      </c>
      <c r="W174" s="267" t="s">
        <v>197</v>
      </c>
      <c r="X174" s="280" t="s">
        <v>11191</v>
      </c>
      <c r="Y174" s="302">
        <v>6100</v>
      </c>
      <c r="Z174" s="269"/>
    </row>
    <row r="175" spans="1:26" s="105" customFormat="1" ht="21.75" customHeight="1">
      <c r="A175" s="267">
        <v>174</v>
      </c>
      <c r="B175" s="269"/>
      <c r="C175" s="269"/>
      <c r="D175" s="269"/>
      <c r="E175" s="269"/>
      <c r="F175" s="269"/>
      <c r="G175" s="267" t="s">
        <v>10757</v>
      </c>
      <c r="H175" s="267" t="s">
        <v>11185</v>
      </c>
      <c r="I175" s="270">
        <v>45825</v>
      </c>
      <c r="J175" s="271">
        <v>20244200546521</v>
      </c>
      <c r="K175" s="270">
        <v>45720</v>
      </c>
      <c r="L175" s="274" t="s">
        <v>374</v>
      </c>
      <c r="M175" s="268">
        <v>830113831</v>
      </c>
      <c r="N175" s="277">
        <v>134268558</v>
      </c>
      <c r="O175" s="269">
        <v>3</v>
      </c>
      <c r="P175" s="269">
        <v>1342685583</v>
      </c>
      <c r="Q175" s="277">
        <v>917</v>
      </c>
      <c r="R175" s="269" t="s">
        <v>11192</v>
      </c>
      <c r="S175" s="274">
        <v>42927</v>
      </c>
      <c r="T175" s="269" t="s">
        <v>10709</v>
      </c>
      <c r="U175" s="280">
        <v>17142715</v>
      </c>
      <c r="V175" s="274" t="s">
        <v>11193</v>
      </c>
      <c r="W175" s="267" t="s">
        <v>197</v>
      </c>
      <c r="X175" s="280" t="s">
        <v>11194</v>
      </c>
      <c r="Y175" s="302">
        <v>12868</v>
      </c>
      <c r="Z175" s="269"/>
    </row>
    <row r="176" spans="1:26" s="105" customFormat="1" ht="21.75" customHeight="1">
      <c r="A176" s="267">
        <v>175</v>
      </c>
      <c r="B176" s="269"/>
      <c r="C176" s="269"/>
      <c r="D176" s="269"/>
      <c r="E176" s="269"/>
      <c r="F176" s="269"/>
      <c r="G176" s="267" t="s">
        <v>10704</v>
      </c>
      <c r="H176" s="267" t="s">
        <v>11195</v>
      </c>
      <c r="I176" s="270">
        <v>45828</v>
      </c>
      <c r="J176" s="271">
        <v>20254200040833</v>
      </c>
      <c r="K176" s="270">
        <v>45727</v>
      </c>
      <c r="L176" s="274" t="s">
        <v>10249</v>
      </c>
      <c r="M176" s="268">
        <v>805027743</v>
      </c>
      <c r="N176" s="277">
        <v>11348384</v>
      </c>
      <c r="O176" s="269">
        <v>59762489</v>
      </c>
      <c r="P176" s="269" t="s">
        <v>11196</v>
      </c>
      <c r="Q176" s="277">
        <v>25041</v>
      </c>
      <c r="R176" s="269" t="s">
        <v>11197</v>
      </c>
      <c r="S176" s="274">
        <v>42943</v>
      </c>
      <c r="T176" s="269" t="s">
        <v>10709</v>
      </c>
      <c r="U176" s="280">
        <v>9809009</v>
      </c>
      <c r="V176" s="274" t="s">
        <v>11198</v>
      </c>
      <c r="W176" s="267" t="s">
        <v>193</v>
      </c>
      <c r="X176" s="280" t="s">
        <v>11199</v>
      </c>
      <c r="Y176" s="302" t="s">
        <v>11200</v>
      </c>
      <c r="Z176" s="269"/>
    </row>
    <row r="177" spans="1:26" s="105" customFormat="1" ht="21.75" customHeight="1">
      <c r="A177" s="267">
        <v>176</v>
      </c>
      <c r="B177" s="269"/>
      <c r="C177" s="269"/>
      <c r="D177" s="269"/>
      <c r="E177" s="269"/>
      <c r="F177" s="269"/>
      <c r="G177" s="267" t="s">
        <v>10757</v>
      </c>
      <c r="H177" s="267" t="s">
        <v>11185</v>
      </c>
      <c r="I177" s="270">
        <v>45828</v>
      </c>
      <c r="J177" s="271">
        <v>20254200023383</v>
      </c>
      <c r="K177" s="270">
        <v>45735</v>
      </c>
      <c r="L177" s="274" t="s">
        <v>11201</v>
      </c>
      <c r="M177" s="268">
        <v>830130907</v>
      </c>
      <c r="N177" s="277">
        <v>168184828</v>
      </c>
      <c r="O177" s="269">
        <v>1</v>
      </c>
      <c r="P177" s="269">
        <v>1681848281</v>
      </c>
      <c r="Q177" s="277" t="s">
        <v>10954</v>
      </c>
      <c r="R177" s="269" t="s">
        <v>11202</v>
      </c>
      <c r="S177" s="274">
        <v>43966</v>
      </c>
      <c r="T177" s="269" t="s">
        <v>10709</v>
      </c>
      <c r="U177" s="280">
        <v>13803653</v>
      </c>
      <c r="V177" s="274" t="s">
        <v>11203</v>
      </c>
      <c r="W177" s="267" t="s">
        <v>187</v>
      </c>
      <c r="X177" s="280" t="s">
        <v>11204</v>
      </c>
      <c r="Y177" s="302">
        <v>21504</v>
      </c>
      <c r="Z177" s="269"/>
    </row>
    <row r="178" spans="1:26" s="105" customFormat="1" ht="21.75" customHeight="1">
      <c r="A178" s="267">
        <v>177</v>
      </c>
      <c r="B178" s="269"/>
      <c r="C178" s="269"/>
      <c r="D178" s="269"/>
      <c r="E178" s="269"/>
      <c r="F178" s="269"/>
      <c r="G178" s="267" t="s">
        <v>10757</v>
      </c>
      <c r="H178" s="267" t="s">
        <v>11185</v>
      </c>
      <c r="I178" s="270"/>
      <c r="J178" s="267"/>
      <c r="K178" s="270"/>
      <c r="L178" s="274"/>
      <c r="M178" s="268"/>
      <c r="N178" s="277">
        <v>168184798</v>
      </c>
      <c r="O178" s="269">
        <v>1</v>
      </c>
      <c r="P178" s="269">
        <v>1681847981</v>
      </c>
      <c r="Q178" s="277" t="s">
        <v>10954</v>
      </c>
      <c r="R178" s="269" t="s">
        <v>11205</v>
      </c>
      <c r="S178" s="274">
        <v>43966</v>
      </c>
      <c r="T178" s="269" t="s">
        <v>10709</v>
      </c>
      <c r="U178" s="280">
        <v>14201586</v>
      </c>
      <c r="V178" s="274" t="s">
        <v>11206</v>
      </c>
      <c r="W178" s="267" t="s">
        <v>187</v>
      </c>
      <c r="X178" s="280" t="s">
        <v>11207</v>
      </c>
      <c r="Y178" s="302">
        <v>72488</v>
      </c>
      <c r="Z178" s="269"/>
    </row>
    <row r="179" spans="1:26" s="105" customFormat="1" ht="21.75" customHeight="1">
      <c r="A179" s="267">
        <v>178</v>
      </c>
      <c r="B179" s="269"/>
      <c r="C179" s="269"/>
      <c r="D179" s="269"/>
      <c r="E179" s="269"/>
      <c r="F179" s="269"/>
      <c r="G179" s="267"/>
      <c r="H179" s="269"/>
      <c r="I179" s="274"/>
      <c r="J179" s="269"/>
      <c r="K179" s="269"/>
      <c r="L179" s="269"/>
      <c r="M179" s="269"/>
      <c r="N179" s="277">
        <v>168045223</v>
      </c>
      <c r="O179" s="269">
        <v>1</v>
      </c>
      <c r="P179" s="269">
        <v>1680452231</v>
      </c>
      <c r="Q179" s="277" t="s">
        <v>10954</v>
      </c>
      <c r="R179" s="269" t="s">
        <v>11208</v>
      </c>
      <c r="S179" s="274">
        <v>43966</v>
      </c>
      <c r="T179" s="269" t="s">
        <v>10709</v>
      </c>
      <c r="U179" s="280">
        <v>13807576</v>
      </c>
      <c r="V179" s="274" t="s">
        <v>11209</v>
      </c>
      <c r="W179" s="267" t="s">
        <v>187</v>
      </c>
      <c r="X179" s="280" t="s">
        <v>11210</v>
      </c>
      <c r="Y179" s="302">
        <v>116460</v>
      </c>
      <c r="Z179" s="269"/>
    </row>
    <row r="180" spans="1:26" s="105" customFormat="1" ht="21.75" customHeight="1">
      <c r="A180" s="267">
        <v>179</v>
      </c>
      <c r="B180" s="269"/>
      <c r="C180" s="269"/>
      <c r="D180" s="269"/>
      <c r="E180" s="269"/>
      <c r="F180" s="269"/>
      <c r="G180" s="267"/>
      <c r="H180" s="267"/>
      <c r="I180" s="270"/>
      <c r="J180" s="267"/>
      <c r="K180" s="270"/>
      <c r="L180" s="274"/>
      <c r="M180" s="268"/>
      <c r="N180" s="277">
        <v>168184690</v>
      </c>
      <c r="O180" s="269">
        <v>1</v>
      </c>
      <c r="P180" s="269">
        <v>1681846901</v>
      </c>
      <c r="Q180" s="277" t="s">
        <v>10954</v>
      </c>
      <c r="R180" s="269" t="s">
        <v>11211</v>
      </c>
      <c r="S180" s="274">
        <v>43966</v>
      </c>
      <c r="T180" s="269" t="s">
        <v>10709</v>
      </c>
      <c r="U180" s="280">
        <v>19223836</v>
      </c>
      <c r="V180" s="274" t="s">
        <v>11212</v>
      </c>
      <c r="W180" s="267" t="s">
        <v>187</v>
      </c>
      <c r="X180" s="280" t="s">
        <v>11213</v>
      </c>
      <c r="Y180" s="302">
        <v>87900</v>
      </c>
      <c r="Z180" s="269"/>
    </row>
    <row r="181" spans="1:26" s="105" customFormat="1" ht="21.75" customHeight="1">
      <c r="A181" s="267">
        <v>180</v>
      </c>
      <c r="B181" s="269"/>
      <c r="C181" s="269"/>
      <c r="D181" s="269"/>
      <c r="E181" s="269"/>
      <c r="F181" s="269"/>
      <c r="G181" s="267"/>
      <c r="H181" s="267"/>
      <c r="I181" s="270"/>
      <c r="J181" s="267"/>
      <c r="K181" s="270"/>
      <c r="L181" s="274"/>
      <c r="M181" s="268"/>
      <c r="N181" s="277">
        <v>168184760</v>
      </c>
      <c r="O181" s="269">
        <v>1</v>
      </c>
      <c r="P181" s="269">
        <v>1681847601</v>
      </c>
      <c r="Q181" s="277" t="s">
        <v>10954</v>
      </c>
      <c r="R181" s="269" t="s">
        <v>11214</v>
      </c>
      <c r="S181" s="274">
        <v>43966</v>
      </c>
      <c r="T181" s="269" t="s">
        <v>10709</v>
      </c>
      <c r="U181" s="280">
        <v>39181069</v>
      </c>
      <c r="V181" s="274" t="s">
        <v>11215</v>
      </c>
      <c r="W181" s="267" t="s">
        <v>187</v>
      </c>
      <c r="X181" s="280" t="s">
        <v>11216</v>
      </c>
      <c r="Y181" s="302">
        <v>171720</v>
      </c>
      <c r="Z181" s="269"/>
    </row>
    <row r="182" spans="1:26" s="105" customFormat="1" ht="21.75" customHeight="1">
      <c r="A182" s="267">
        <v>181</v>
      </c>
      <c r="B182" s="269"/>
      <c r="C182" s="269"/>
      <c r="D182" s="269"/>
      <c r="E182" s="269"/>
      <c r="F182" s="269"/>
      <c r="G182" s="267"/>
      <c r="H182" s="267"/>
      <c r="I182" s="270"/>
      <c r="J182" s="267"/>
      <c r="K182" s="270"/>
      <c r="L182" s="274"/>
      <c r="M182" s="268"/>
      <c r="N182" s="277">
        <v>168046814</v>
      </c>
      <c r="O182" s="269">
        <v>1</v>
      </c>
      <c r="P182" s="269">
        <v>1680468141</v>
      </c>
      <c r="Q182" s="277" t="s">
        <v>10954</v>
      </c>
      <c r="R182" s="269" t="s">
        <v>11217</v>
      </c>
      <c r="S182" s="274">
        <v>43966</v>
      </c>
      <c r="T182" s="269" t="s">
        <v>10709</v>
      </c>
      <c r="U182" s="280">
        <v>412316</v>
      </c>
      <c r="V182" s="274" t="s">
        <v>11218</v>
      </c>
      <c r="W182" s="267" t="s">
        <v>187</v>
      </c>
      <c r="X182" s="280" t="s">
        <v>11219</v>
      </c>
      <c r="Y182" s="302">
        <v>160890</v>
      </c>
      <c r="Z182" s="269"/>
    </row>
    <row r="183" spans="1:26" s="105" customFormat="1" ht="21.75" customHeight="1">
      <c r="A183" s="267">
        <v>182</v>
      </c>
      <c r="B183" s="269"/>
      <c r="C183" s="269"/>
      <c r="D183" s="269"/>
      <c r="E183" s="269"/>
      <c r="F183" s="269"/>
      <c r="G183" s="267"/>
      <c r="H183" s="267"/>
      <c r="I183" s="270"/>
      <c r="J183" s="267"/>
      <c r="K183" s="270"/>
      <c r="L183" s="274"/>
      <c r="M183" s="268"/>
      <c r="N183" s="277">
        <v>168332736</v>
      </c>
      <c r="O183" s="269">
        <v>1</v>
      </c>
      <c r="P183" s="269">
        <v>1683327361</v>
      </c>
      <c r="Q183" s="277" t="s">
        <v>10954</v>
      </c>
      <c r="R183" s="269" t="s">
        <v>11220</v>
      </c>
      <c r="S183" s="274">
        <v>43966</v>
      </c>
      <c r="T183" s="269" t="s">
        <v>10709</v>
      </c>
      <c r="U183" s="280">
        <v>51760915</v>
      </c>
      <c r="V183" s="274" t="s">
        <v>11221</v>
      </c>
      <c r="W183" s="267" t="s">
        <v>187</v>
      </c>
      <c r="X183" s="280" t="s">
        <v>11222</v>
      </c>
      <c r="Y183" s="302">
        <v>91524</v>
      </c>
      <c r="Z183" s="269"/>
    </row>
    <row r="184" spans="1:26" s="105" customFormat="1" ht="21.75" customHeight="1">
      <c r="A184" s="267">
        <v>183</v>
      </c>
      <c r="B184" s="269"/>
      <c r="C184" s="269"/>
      <c r="D184" s="269"/>
      <c r="E184" s="269"/>
      <c r="F184" s="269"/>
      <c r="G184" s="267"/>
      <c r="H184" s="267"/>
      <c r="I184" s="270"/>
      <c r="J184" s="267"/>
      <c r="K184" s="270"/>
      <c r="L184" s="274"/>
      <c r="M184" s="268"/>
      <c r="N184" s="277">
        <v>168184642</v>
      </c>
      <c r="O184" s="269">
        <v>1</v>
      </c>
      <c r="P184" s="269">
        <v>1681846421</v>
      </c>
      <c r="Q184" s="277" t="s">
        <v>10954</v>
      </c>
      <c r="R184" s="269" t="s">
        <v>11223</v>
      </c>
      <c r="S184" s="274">
        <v>43966</v>
      </c>
      <c r="T184" s="269" t="s">
        <v>10709</v>
      </c>
      <c r="U184" s="280">
        <v>5705722</v>
      </c>
      <c r="V184" s="274" t="s">
        <v>11224</v>
      </c>
      <c r="W184" s="267" t="s">
        <v>187</v>
      </c>
      <c r="X184" s="280" t="s">
        <v>11225</v>
      </c>
      <c r="Y184" s="302">
        <v>72488</v>
      </c>
      <c r="Z184" s="269"/>
    </row>
    <row r="185" spans="1:26" s="105" customFormat="1" ht="21.75" customHeight="1">
      <c r="A185" s="267">
        <v>184</v>
      </c>
      <c r="B185" s="269"/>
      <c r="C185" s="269"/>
      <c r="D185" s="269"/>
      <c r="E185" s="269"/>
      <c r="F185" s="269"/>
      <c r="G185" s="267"/>
      <c r="H185" s="267"/>
      <c r="I185" s="270"/>
      <c r="J185" s="267"/>
      <c r="K185" s="270"/>
      <c r="L185" s="274"/>
      <c r="M185" s="268"/>
      <c r="N185" s="277">
        <v>168185111</v>
      </c>
      <c r="O185" s="269">
        <v>1</v>
      </c>
      <c r="P185" s="269">
        <v>1681851111</v>
      </c>
      <c r="Q185" s="277" t="s">
        <v>10954</v>
      </c>
      <c r="R185" s="269" t="s">
        <v>11226</v>
      </c>
      <c r="S185" s="274">
        <v>43966</v>
      </c>
      <c r="T185" s="269" t="s">
        <v>10709</v>
      </c>
      <c r="U185" s="280">
        <v>5762411</v>
      </c>
      <c r="V185" s="274" t="s">
        <v>11227</v>
      </c>
      <c r="W185" s="267" t="s">
        <v>187</v>
      </c>
      <c r="X185" s="280" t="s">
        <v>11228</v>
      </c>
      <c r="Y185" s="302">
        <v>136720</v>
      </c>
      <c r="Z185" s="269"/>
    </row>
    <row r="186" spans="1:26" s="105" customFormat="1" ht="21.75" customHeight="1">
      <c r="A186" s="267">
        <v>185</v>
      </c>
      <c r="B186" s="269"/>
      <c r="C186" s="269"/>
      <c r="D186" s="269"/>
      <c r="E186" s="269"/>
      <c r="F186" s="269"/>
      <c r="G186" s="267"/>
      <c r="H186" s="267"/>
      <c r="I186" s="270"/>
      <c r="J186" s="267"/>
      <c r="K186" s="270"/>
      <c r="L186" s="274"/>
      <c r="M186" s="268"/>
      <c r="N186" s="277">
        <v>168188209</v>
      </c>
      <c r="O186" s="269">
        <v>1</v>
      </c>
      <c r="P186" s="269">
        <v>1681882091</v>
      </c>
      <c r="Q186" s="277" t="s">
        <v>10954</v>
      </c>
      <c r="R186" s="269" t="s">
        <v>11229</v>
      </c>
      <c r="S186" s="274">
        <v>43966</v>
      </c>
      <c r="T186" s="269" t="s">
        <v>10709</v>
      </c>
      <c r="U186" s="280">
        <v>73153078</v>
      </c>
      <c r="V186" s="274" t="s">
        <v>11230</v>
      </c>
      <c r="W186" s="267" t="s">
        <v>187</v>
      </c>
      <c r="X186" s="280" t="s">
        <v>11231</v>
      </c>
      <c r="Y186" s="302">
        <v>7740</v>
      </c>
      <c r="Z186" s="269"/>
    </row>
    <row r="187" spans="1:26" s="105" customFormat="1" ht="21.75" customHeight="1">
      <c r="A187" s="267">
        <v>186</v>
      </c>
      <c r="B187" s="269"/>
      <c r="C187" s="269"/>
      <c r="D187" s="269"/>
      <c r="E187" s="269"/>
      <c r="F187" s="269"/>
      <c r="G187" s="269"/>
      <c r="H187" s="269"/>
      <c r="I187" s="274"/>
      <c r="J187" s="267"/>
      <c r="K187" s="274"/>
      <c r="L187" s="274"/>
      <c r="M187" s="268"/>
      <c r="N187" s="277">
        <v>168045477</v>
      </c>
      <c r="O187" s="269">
        <v>1</v>
      </c>
      <c r="P187" s="269">
        <v>1680454771</v>
      </c>
      <c r="Q187" s="277" t="s">
        <v>10954</v>
      </c>
      <c r="R187" s="269" t="s">
        <v>11232</v>
      </c>
      <c r="S187" s="274">
        <v>43966</v>
      </c>
      <c r="T187" s="269" t="s">
        <v>10709</v>
      </c>
      <c r="U187" s="280">
        <v>9522116</v>
      </c>
      <c r="V187" s="274" t="s">
        <v>11233</v>
      </c>
      <c r="W187" s="267" t="s">
        <v>187</v>
      </c>
      <c r="X187" s="280" t="s">
        <v>11234</v>
      </c>
      <c r="Y187" s="302">
        <v>14490</v>
      </c>
      <c r="Z187" s="269"/>
    </row>
    <row r="188" spans="1:26" s="105" customFormat="1" ht="21.75" customHeight="1">
      <c r="A188" s="267">
        <v>187</v>
      </c>
      <c r="B188" s="269"/>
      <c r="C188" s="269"/>
      <c r="D188" s="269"/>
      <c r="E188" s="269"/>
      <c r="F188" s="269"/>
      <c r="G188" s="269"/>
      <c r="H188" s="269"/>
      <c r="I188" s="274"/>
      <c r="J188" s="267"/>
      <c r="K188" s="274"/>
      <c r="L188" s="274"/>
      <c r="M188" s="268"/>
      <c r="N188" s="277">
        <v>140203702</v>
      </c>
      <c r="O188" s="269">
        <v>1</v>
      </c>
      <c r="P188" s="269">
        <v>1402037021</v>
      </c>
      <c r="Q188" s="277" t="s">
        <v>10968</v>
      </c>
      <c r="R188" s="269" t="s">
        <v>11235</v>
      </c>
      <c r="S188" s="274">
        <v>44475</v>
      </c>
      <c r="T188" s="269" t="s">
        <v>10709</v>
      </c>
      <c r="U188" s="280">
        <v>35458956</v>
      </c>
      <c r="V188" s="274"/>
      <c r="W188" s="269" t="s">
        <v>193</v>
      </c>
      <c r="X188" s="280" t="s">
        <v>11236</v>
      </c>
      <c r="Y188" s="302">
        <v>111624</v>
      </c>
      <c r="Z188" s="269"/>
    </row>
    <row r="189" spans="1:26" s="105" customFormat="1" ht="21.75" customHeight="1">
      <c r="A189" s="267">
        <v>188</v>
      </c>
      <c r="B189" s="269"/>
      <c r="C189" s="269"/>
      <c r="D189" s="269"/>
      <c r="E189" s="269"/>
      <c r="F189" s="269"/>
      <c r="G189" s="267" t="s">
        <v>10757</v>
      </c>
      <c r="H189" s="267" t="s">
        <v>11169</v>
      </c>
      <c r="I189" s="270">
        <v>45813</v>
      </c>
      <c r="J189" s="271">
        <v>20254200029743</v>
      </c>
      <c r="K189" s="274">
        <v>45755</v>
      </c>
      <c r="L189" s="274" t="s">
        <v>11170</v>
      </c>
      <c r="M189" s="268" t="s">
        <v>11171</v>
      </c>
      <c r="N189" s="277">
        <v>110215128</v>
      </c>
      <c r="O189" s="269">
        <v>1</v>
      </c>
      <c r="P189" s="269" t="str">
        <f t="shared" ref="P189:P194" si="3">N189&amp;O189</f>
        <v>1102151281</v>
      </c>
      <c r="Q189" s="277" t="s">
        <v>11172</v>
      </c>
      <c r="R189" s="269">
        <v>368897</v>
      </c>
      <c r="S189" s="274">
        <v>40886</v>
      </c>
      <c r="T189" s="269" t="s">
        <v>10709</v>
      </c>
      <c r="U189" s="280">
        <v>20539898</v>
      </c>
      <c r="V189" s="274" t="s">
        <v>11174</v>
      </c>
      <c r="W189" s="267" t="s">
        <v>197</v>
      </c>
      <c r="X189" s="280" t="s">
        <v>11175</v>
      </c>
      <c r="Y189" s="302">
        <v>5654</v>
      </c>
      <c r="Z189" s="269"/>
    </row>
    <row r="190" spans="1:26" s="105" customFormat="1" ht="21.75" customHeight="1">
      <c r="A190" s="267">
        <v>189</v>
      </c>
      <c r="B190" s="269"/>
      <c r="C190" s="269"/>
      <c r="D190" s="269"/>
      <c r="E190" s="269"/>
      <c r="F190" s="269"/>
      <c r="G190" s="267" t="s">
        <v>10757</v>
      </c>
      <c r="H190" s="267" t="s">
        <v>11169</v>
      </c>
      <c r="I190" s="270">
        <v>45813</v>
      </c>
      <c r="J190" s="271">
        <v>20254200029743</v>
      </c>
      <c r="K190" s="274">
        <v>45755</v>
      </c>
      <c r="L190" s="274" t="s">
        <v>11170</v>
      </c>
      <c r="M190" s="268" t="s">
        <v>11171</v>
      </c>
      <c r="N190" s="277">
        <v>53624747</v>
      </c>
      <c r="O190" s="269">
        <v>1</v>
      </c>
      <c r="P190" s="269" t="str">
        <f t="shared" si="3"/>
        <v>536247471</v>
      </c>
      <c r="Q190" s="277">
        <v>213</v>
      </c>
      <c r="R190" s="269">
        <v>9010877370</v>
      </c>
      <c r="S190" s="274">
        <v>41157</v>
      </c>
      <c r="T190" s="269" t="s">
        <v>10774</v>
      </c>
      <c r="U190" s="280">
        <v>1141329982</v>
      </c>
      <c r="V190" s="274" t="s">
        <v>11237</v>
      </c>
      <c r="W190" s="267" t="s">
        <v>197</v>
      </c>
      <c r="X190" s="280" t="s">
        <v>11238</v>
      </c>
      <c r="Y190" s="302">
        <v>452</v>
      </c>
      <c r="Z190" s="269"/>
    </row>
    <row r="191" spans="1:26" s="105" customFormat="1" ht="21.75" customHeight="1">
      <c r="A191" s="267">
        <v>190</v>
      </c>
      <c r="B191" s="269"/>
      <c r="C191" s="269"/>
      <c r="D191" s="269"/>
      <c r="E191" s="269"/>
      <c r="F191" s="269"/>
      <c r="G191" s="267" t="s">
        <v>10757</v>
      </c>
      <c r="H191" s="267" t="s">
        <v>11169</v>
      </c>
      <c r="I191" s="270">
        <v>45813</v>
      </c>
      <c r="J191" s="271">
        <v>20254200029743</v>
      </c>
      <c r="K191" s="274">
        <v>45755</v>
      </c>
      <c r="L191" s="274" t="s">
        <v>11170</v>
      </c>
      <c r="M191" s="268" t="s">
        <v>11171</v>
      </c>
      <c r="N191" s="277">
        <v>53626132</v>
      </c>
      <c r="O191" s="269">
        <v>1</v>
      </c>
      <c r="P191" s="269" t="str">
        <f t="shared" si="3"/>
        <v>536261321</v>
      </c>
      <c r="Q191" s="277">
        <v>213</v>
      </c>
      <c r="R191" s="269" t="s">
        <v>11239</v>
      </c>
      <c r="S191" s="274">
        <v>40900</v>
      </c>
      <c r="T191" s="269" t="s">
        <v>10709</v>
      </c>
      <c r="U191" s="280">
        <v>19397128</v>
      </c>
      <c r="V191" s="274" t="s">
        <v>11240</v>
      </c>
      <c r="W191" s="267" t="s">
        <v>197</v>
      </c>
      <c r="X191" s="280" t="s">
        <v>11241</v>
      </c>
      <c r="Y191" s="302">
        <v>3875</v>
      </c>
      <c r="Z191" s="269"/>
    </row>
    <row r="192" spans="1:26" s="105" customFormat="1" ht="21.75" customHeight="1">
      <c r="A192" s="267">
        <v>191</v>
      </c>
      <c r="B192" s="269"/>
      <c r="C192" s="269"/>
      <c r="D192" s="269"/>
      <c r="E192" s="269"/>
      <c r="F192" s="269"/>
      <c r="G192" s="267" t="s">
        <v>10757</v>
      </c>
      <c r="H192" s="267" t="s">
        <v>11169</v>
      </c>
      <c r="I192" s="270">
        <v>45813</v>
      </c>
      <c r="J192" s="271">
        <v>20254200029743</v>
      </c>
      <c r="K192" s="274">
        <v>45755</v>
      </c>
      <c r="L192" s="274" t="s">
        <v>11170</v>
      </c>
      <c r="M192" s="268" t="s">
        <v>11171</v>
      </c>
      <c r="N192" s="277">
        <v>53625492</v>
      </c>
      <c r="O192" s="269">
        <v>1</v>
      </c>
      <c r="P192" s="269" t="str">
        <f t="shared" si="3"/>
        <v>536254921</v>
      </c>
      <c r="Q192" s="277">
        <v>213</v>
      </c>
      <c r="R192" s="269">
        <v>9010804448</v>
      </c>
      <c r="S192" s="274">
        <v>41094</v>
      </c>
      <c r="T192" s="269" t="s">
        <v>10774</v>
      </c>
      <c r="U192" s="280">
        <v>1028866411</v>
      </c>
      <c r="V192" s="274" t="s">
        <v>11242</v>
      </c>
      <c r="W192" s="267" t="s">
        <v>197</v>
      </c>
      <c r="X192" s="280" t="s">
        <v>11243</v>
      </c>
      <c r="Y192" s="302">
        <v>3609</v>
      </c>
      <c r="Z192" s="269"/>
    </row>
    <row r="193" spans="1:26" s="105" customFormat="1" ht="21.75" customHeight="1">
      <c r="A193" s="267">
        <v>192</v>
      </c>
      <c r="B193" s="269"/>
      <c r="C193" s="269"/>
      <c r="D193" s="269"/>
      <c r="E193" s="269"/>
      <c r="F193" s="269"/>
      <c r="G193" s="267" t="s">
        <v>10757</v>
      </c>
      <c r="H193" s="267" t="s">
        <v>11169</v>
      </c>
      <c r="I193" s="270">
        <v>45813</v>
      </c>
      <c r="J193" s="271">
        <v>20254200029743</v>
      </c>
      <c r="K193" s="274">
        <v>45755</v>
      </c>
      <c r="L193" s="274" t="s">
        <v>11170</v>
      </c>
      <c r="M193" s="268" t="s">
        <v>11171</v>
      </c>
      <c r="N193" s="277">
        <v>52393271</v>
      </c>
      <c r="O193" s="269">
        <v>1</v>
      </c>
      <c r="P193" s="269" t="str">
        <f t="shared" si="3"/>
        <v>523932711</v>
      </c>
      <c r="Q193" s="277">
        <v>1012</v>
      </c>
      <c r="R193" s="269" t="s">
        <v>11244</v>
      </c>
      <c r="S193" s="274">
        <v>41127</v>
      </c>
      <c r="T193" s="269" t="s">
        <v>10709</v>
      </c>
      <c r="U193" s="280">
        <v>41694230</v>
      </c>
      <c r="V193" s="274" t="s">
        <v>11245</v>
      </c>
      <c r="W193" s="267" t="s">
        <v>197</v>
      </c>
      <c r="X193" s="280" t="s">
        <v>11246</v>
      </c>
      <c r="Y193" s="302">
        <v>509548</v>
      </c>
      <c r="Z193" s="269"/>
    </row>
    <row r="194" spans="1:26" s="105" customFormat="1" ht="21.75" customHeight="1">
      <c r="A194" s="267">
        <v>193</v>
      </c>
      <c r="B194" s="269"/>
      <c r="C194" s="269"/>
      <c r="D194" s="269"/>
      <c r="E194" s="269"/>
      <c r="F194" s="269"/>
      <c r="G194" s="267" t="s">
        <v>10757</v>
      </c>
      <c r="H194" s="267" t="s">
        <v>11169</v>
      </c>
      <c r="I194" s="270">
        <v>45813</v>
      </c>
      <c r="J194" s="271">
        <v>20254200029743</v>
      </c>
      <c r="K194" s="274">
        <v>45755</v>
      </c>
      <c r="L194" s="274" t="s">
        <v>11170</v>
      </c>
      <c r="M194" s="268" t="s">
        <v>11171</v>
      </c>
      <c r="N194" s="277">
        <v>52373814</v>
      </c>
      <c r="O194" s="269">
        <v>1</v>
      </c>
      <c r="P194" s="269" t="str">
        <f t="shared" si="3"/>
        <v>523738141</v>
      </c>
      <c r="Q194" s="277">
        <v>1012</v>
      </c>
      <c r="R194" s="269" t="s">
        <v>11247</v>
      </c>
      <c r="S194" s="274">
        <v>40963</v>
      </c>
      <c r="T194" s="269" t="s">
        <v>10709</v>
      </c>
      <c r="U194" s="280">
        <v>1174155</v>
      </c>
      <c r="V194" s="274" t="s">
        <v>11248</v>
      </c>
      <c r="W194" s="267" t="s">
        <v>197</v>
      </c>
      <c r="X194" s="280" t="s">
        <v>11249</v>
      </c>
      <c r="Y194" s="302">
        <v>26141</v>
      </c>
      <c r="Z194" s="269"/>
    </row>
    <row r="195" spans="1:26" s="105" customFormat="1" ht="21.75" customHeight="1">
      <c r="A195" s="267">
        <v>194</v>
      </c>
      <c r="B195" s="269"/>
      <c r="C195" s="269"/>
      <c r="D195" s="269"/>
      <c r="E195" s="269"/>
      <c r="F195" s="269"/>
      <c r="G195" s="267" t="s">
        <v>11250</v>
      </c>
      <c r="H195" s="267" t="s">
        <v>37</v>
      </c>
      <c r="I195" s="270">
        <v>45833</v>
      </c>
      <c r="J195" s="271">
        <v>20254200014663</v>
      </c>
      <c r="K195" s="274">
        <v>45622</v>
      </c>
      <c r="L195" s="274" t="s">
        <v>11251</v>
      </c>
      <c r="M195" s="268">
        <v>812005130</v>
      </c>
      <c r="N195" s="277">
        <v>11992262</v>
      </c>
      <c r="O195" s="269">
        <v>1</v>
      </c>
      <c r="P195" s="269">
        <v>119922621</v>
      </c>
      <c r="Q195" s="277">
        <v>26060</v>
      </c>
      <c r="R195" s="269" t="s">
        <v>11252</v>
      </c>
      <c r="S195" s="274">
        <v>43605</v>
      </c>
      <c r="T195" s="269" t="s">
        <v>10709</v>
      </c>
      <c r="U195" s="280">
        <v>78025780</v>
      </c>
      <c r="V195" s="274" t="s">
        <v>11253</v>
      </c>
      <c r="W195" s="267" t="s">
        <v>197</v>
      </c>
      <c r="X195" s="280" t="s">
        <v>11254</v>
      </c>
      <c r="Y195" s="302">
        <v>426000</v>
      </c>
      <c r="Z195" s="269"/>
    </row>
    <row r="196" spans="1:26" s="105" customFormat="1" ht="21.75" customHeight="1">
      <c r="A196" s="267">
        <v>195</v>
      </c>
      <c r="B196" s="269"/>
      <c r="C196" s="269"/>
      <c r="D196" s="269"/>
      <c r="E196" s="269"/>
      <c r="F196" s="269"/>
      <c r="G196" s="267" t="s">
        <v>10757</v>
      </c>
      <c r="H196" s="267" t="s">
        <v>80</v>
      </c>
      <c r="I196" s="270">
        <v>45833</v>
      </c>
      <c r="J196" s="271">
        <v>20254200029743</v>
      </c>
      <c r="K196" s="274">
        <v>45755</v>
      </c>
      <c r="L196" s="274" t="s">
        <v>11170</v>
      </c>
      <c r="M196" s="268" t="s">
        <v>11171</v>
      </c>
      <c r="N196" s="277">
        <v>10685632</v>
      </c>
      <c r="O196" s="269">
        <v>3</v>
      </c>
      <c r="P196" s="267" t="str">
        <f>+N196&amp;O196</f>
        <v>106856323</v>
      </c>
      <c r="Q196" s="269">
        <v>1214</v>
      </c>
      <c r="R196" s="269" t="s">
        <v>11255</v>
      </c>
      <c r="S196" s="281">
        <v>41682</v>
      </c>
      <c r="T196" s="279" t="s">
        <v>10709</v>
      </c>
      <c r="U196" s="277">
        <v>21068499</v>
      </c>
      <c r="V196" s="280" t="s">
        <v>11256</v>
      </c>
      <c r="W196" s="267" t="s">
        <v>197</v>
      </c>
      <c r="X196" s="267" t="s">
        <v>11257</v>
      </c>
      <c r="Y196" s="302">
        <v>2759796</v>
      </c>
      <c r="Z196" s="269"/>
    </row>
    <row r="197" spans="1:26" s="105" customFormat="1" ht="21.75" customHeight="1">
      <c r="A197" s="267">
        <v>196</v>
      </c>
      <c r="B197" s="269"/>
      <c r="C197" s="269"/>
      <c r="D197" s="269"/>
      <c r="E197" s="269"/>
      <c r="F197" s="269"/>
      <c r="G197" s="267" t="s">
        <v>10757</v>
      </c>
      <c r="H197" s="267" t="s">
        <v>80</v>
      </c>
      <c r="I197" s="270">
        <v>45833</v>
      </c>
      <c r="J197" s="271">
        <v>20254200029743</v>
      </c>
      <c r="K197" s="274">
        <v>45755</v>
      </c>
      <c r="L197" s="274" t="s">
        <v>11170</v>
      </c>
      <c r="M197" s="268" t="s">
        <v>11171</v>
      </c>
      <c r="N197" s="277">
        <v>106919058</v>
      </c>
      <c r="O197" s="269">
        <v>1</v>
      </c>
      <c r="P197" s="267" t="str">
        <f>+N197&amp;O197</f>
        <v>1069190581</v>
      </c>
      <c r="Q197" s="269">
        <v>1214</v>
      </c>
      <c r="R197" s="269">
        <v>1624434</v>
      </c>
      <c r="S197" s="281">
        <v>41865</v>
      </c>
      <c r="T197" s="279" t="s">
        <v>10709</v>
      </c>
      <c r="U197" s="277">
        <v>25386161</v>
      </c>
      <c r="V197" s="280" t="s">
        <v>11258</v>
      </c>
      <c r="W197" s="267" t="s">
        <v>197</v>
      </c>
      <c r="X197" s="267" t="s">
        <v>11259</v>
      </c>
      <c r="Y197" s="302">
        <v>1455762.76</v>
      </c>
      <c r="Z197" s="269"/>
    </row>
    <row r="198" spans="1:26" s="105" customFormat="1" ht="21.75" customHeight="1">
      <c r="A198" s="267">
        <v>197</v>
      </c>
      <c r="B198" s="269"/>
      <c r="C198" s="269"/>
      <c r="D198" s="269"/>
      <c r="E198" s="269"/>
      <c r="F198" s="269"/>
      <c r="G198" s="267" t="s">
        <v>10757</v>
      </c>
      <c r="H198" s="267" t="s">
        <v>80</v>
      </c>
      <c r="I198" s="270">
        <v>45833</v>
      </c>
      <c r="J198" s="271">
        <v>20254200029743</v>
      </c>
      <c r="K198" s="274">
        <v>45755</v>
      </c>
      <c r="L198" s="274" t="s">
        <v>11170</v>
      </c>
      <c r="M198" s="268" t="s">
        <v>11171</v>
      </c>
      <c r="N198" s="277">
        <v>100874640</v>
      </c>
      <c r="O198" s="269">
        <v>1</v>
      </c>
      <c r="P198" s="267" t="str">
        <f>+N198&amp;O198</f>
        <v>1008746401</v>
      </c>
      <c r="Q198" s="277">
        <v>214</v>
      </c>
      <c r="R198" s="277" t="s">
        <v>11260</v>
      </c>
      <c r="S198" s="281">
        <v>41539</v>
      </c>
      <c r="T198" s="277" t="s">
        <v>10709</v>
      </c>
      <c r="U198" s="277">
        <v>6033653</v>
      </c>
      <c r="V198" s="279" t="s">
        <v>11261</v>
      </c>
      <c r="W198" s="267" t="s">
        <v>197</v>
      </c>
      <c r="X198" s="279" t="s">
        <v>11262</v>
      </c>
      <c r="Y198" s="302">
        <v>223098</v>
      </c>
      <c r="Z198" s="269"/>
    </row>
    <row r="199" spans="1:26" s="105" customFormat="1" ht="21.75" customHeight="1">
      <c r="A199" s="267">
        <v>198</v>
      </c>
      <c r="B199" s="269"/>
      <c r="C199" s="269"/>
      <c r="D199" s="269"/>
      <c r="E199" s="269"/>
      <c r="F199" s="269"/>
      <c r="G199" s="267" t="s">
        <v>10757</v>
      </c>
      <c r="H199" s="267" t="s">
        <v>74</v>
      </c>
      <c r="I199" s="270">
        <v>45840</v>
      </c>
      <c r="J199" s="271">
        <v>20254200018083</v>
      </c>
      <c r="K199" s="274">
        <v>45719</v>
      </c>
      <c r="L199" s="274" t="s">
        <v>389</v>
      </c>
      <c r="M199" s="268" t="s">
        <v>4789</v>
      </c>
      <c r="N199" s="277">
        <v>178110485</v>
      </c>
      <c r="O199" s="269">
        <v>1</v>
      </c>
      <c r="P199" s="277">
        <v>1781104851</v>
      </c>
      <c r="Q199" s="269" t="s">
        <v>10817</v>
      </c>
      <c r="R199" s="280" t="s">
        <v>11263</v>
      </c>
      <c r="S199" s="281" t="s">
        <v>11264</v>
      </c>
      <c r="T199" s="279" t="s">
        <v>10774</v>
      </c>
      <c r="U199" s="277">
        <v>1130279473</v>
      </c>
      <c r="V199" s="280" t="s">
        <v>11265</v>
      </c>
      <c r="W199" s="267" t="s">
        <v>188</v>
      </c>
      <c r="X199" s="279" t="s">
        <v>11266</v>
      </c>
      <c r="Y199" s="302" t="s">
        <v>11267</v>
      </c>
      <c r="Z199" s="269"/>
    </row>
    <row r="200" spans="1:26" s="105" customFormat="1" ht="21.75" customHeight="1">
      <c r="A200" s="267">
        <v>199</v>
      </c>
      <c r="B200" s="269"/>
      <c r="C200" s="269"/>
      <c r="D200" s="269"/>
      <c r="E200" s="269"/>
      <c r="F200" s="269"/>
      <c r="G200" s="267" t="s">
        <v>10757</v>
      </c>
      <c r="H200" s="267" t="s">
        <v>60</v>
      </c>
      <c r="I200" s="270">
        <v>45846</v>
      </c>
      <c r="J200" s="273" t="s">
        <v>11268</v>
      </c>
      <c r="K200" s="270">
        <v>45532</v>
      </c>
      <c r="L200" s="274" t="s">
        <v>11269</v>
      </c>
      <c r="M200" s="268">
        <v>900156264</v>
      </c>
      <c r="N200" s="277">
        <v>184082804</v>
      </c>
      <c r="O200" s="269">
        <v>1</v>
      </c>
      <c r="P200" s="277">
        <v>1840828041</v>
      </c>
      <c r="Q200" s="280" t="s">
        <v>10905</v>
      </c>
      <c r="R200" s="280" t="s">
        <v>11270</v>
      </c>
      <c r="S200" s="281">
        <v>43615</v>
      </c>
      <c r="T200" s="279" t="s">
        <v>10709</v>
      </c>
      <c r="U200" s="277">
        <v>57301437</v>
      </c>
      <c r="V200" s="280" t="s">
        <v>11271</v>
      </c>
      <c r="W200" s="267" t="s">
        <v>193</v>
      </c>
      <c r="X200" s="279" t="s">
        <v>11272</v>
      </c>
      <c r="Y200" s="302">
        <v>234660</v>
      </c>
      <c r="Z200" s="269"/>
    </row>
    <row r="201" spans="1:26" s="105" customFormat="1" ht="21.75" customHeight="1">
      <c r="A201" s="267">
        <v>200</v>
      </c>
      <c r="B201" s="269"/>
      <c r="C201" s="269"/>
      <c r="D201" s="269"/>
      <c r="E201" s="269"/>
      <c r="F201" s="269"/>
      <c r="G201" s="267" t="s">
        <v>10757</v>
      </c>
      <c r="H201" s="267" t="s">
        <v>68</v>
      </c>
      <c r="I201" s="270">
        <v>45846</v>
      </c>
      <c r="J201" s="278" t="s">
        <v>2073</v>
      </c>
      <c r="K201" s="270">
        <v>45840</v>
      </c>
      <c r="L201" s="274" t="s">
        <v>11273</v>
      </c>
      <c r="M201" s="268">
        <v>830113831</v>
      </c>
      <c r="N201" s="277">
        <v>185286655</v>
      </c>
      <c r="O201" s="269">
        <v>1</v>
      </c>
      <c r="P201" s="269">
        <v>1852866551</v>
      </c>
      <c r="Q201" s="277" t="s">
        <v>11097</v>
      </c>
      <c r="R201" s="269" t="s">
        <v>11274</v>
      </c>
      <c r="S201" s="274">
        <v>43769</v>
      </c>
      <c r="T201" s="269" t="s">
        <v>10709</v>
      </c>
      <c r="U201" s="280">
        <v>1071166114</v>
      </c>
      <c r="V201" s="274" t="s">
        <v>11275</v>
      </c>
      <c r="W201" s="267" t="s">
        <v>197</v>
      </c>
      <c r="X201" s="280" t="s">
        <v>11276</v>
      </c>
      <c r="Y201" s="302" t="s">
        <v>11277</v>
      </c>
      <c r="Z201" s="269"/>
    </row>
    <row r="202" spans="1:26" s="105" customFormat="1" ht="21.75" customHeight="1">
      <c r="A202" s="267">
        <v>201</v>
      </c>
      <c r="B202" s="269"/>
      <c r="C202" s="269"/>
      <c r="D202" s="269"/>
      <c r="E202" s="269"/>
      <c r="F202" s="269"/>
      <c r="G202" s="267" t="s">
        <v>10757</v>
      </c>
      <c r="H202" s="267" t="s">
        <v>60</v>
      </c>
      <c r="I202" s="270">
        <v>45846</v>
      </c>
      <c r="J202" s="278" t="s">
        <v>11268</v>
      </c>
      <c r="K202" s="270">
        <v>45532</v>
      </c>
      <c r="L202" s="274" t="s">
        <v>11269</v>
      </c>
      <c r="M202" s="268">
        <v>900156264</v>
      </c>
      <c r="N202" s="277">
        <v>184082831</v>
      </c>
      <c r="O202" s="269">
        <v>1</v>
      </c>
      <c r="P202" s="277">
        <v>1840828311</v>
      </c>
      <c r="Q202" s="277" t="s">
        <v>10905</v>
      </c>
      <c r="R202" s="269" t="s">
        <v>11278</v>
      </c>
      <c r="S202" s="274">
        <v>43620</v>
      </c>
      <c r="T202" s="269" t="s">
        <v>10709</v>
      </c>
      <c r="U202" s="280">
        <v>5159480</v>
      </c>
      <c r="V202" s="274" t="s">
        <v>11279</v>
      </c>
      <c r="W202" s="267" t="s">
        <v>193</v>
      </c>
      <c r="X202" s="279" t="s">
        <v>11280</v>
      </c>
      <c r="Y202" s="302">
        <v>35010</v>
      </c>
      <c r="Z202" s="269"/>
    </row>
    <row r="203" spans="1:26" s="105" customFormat="1" ht="21.75" customHeight="1">
      <c r="A203" s="267">
        <v>202</v>
      </c>
      <c r="B203" s="269"/>
      <c r="C203" s="269"/>
      <c r="D203" s="269"/>
      <c r="E203" s="269"/>
      <c r="F203" s="269"/>
      <c r="G203" s="267" t="s">
        <v>10757</v>
      </c>
      <c r="H203" s="267" t="s">
        <v>60</v>
      </c>
      <c r="I203" s="270">
        <v>45848</v>
      </c>
      <c r="J203" s="278" t="s">
        <v>11268</v>
      </c>
      <c r="K203" s="270">
        <v>45532</v>
      </c>
      <c r="L203" s="274" t="s">
        <v>11269</v>
      </c>
      <c r="M203" s="268">
        <v>900156264</v>
      </c>
      <c r="N203" s="277">
        <v>182013640</v>
      </c>
      <c r="O203" s="269">
        <v>1</v>
      </c>
      <c r="P203" s="277">
        <v>1820136401</v>
      </c>
      <c r="Q203" s="277" t="s">
        <v>10901</v>
      </c>
      <c r="R203" s="269" t="s">
        <v>11281</v>
      </c>
      <c r="S203" s="274">
        <v>43867</v>
      </c>
      <c r="T203" s="269" t="s">
        <v>10709</v>
      </c>
      <c r="U203" s="280">
        <v>854518</v>
      </c>
      <c r="V203" s="274" t="s">
        <v>11282</v>
      </c>
      <c r="W203" s="267" t="s">
        <v>193</v>
      </c>
      <c r="X203" s="279" t="s">
        <v>11283</v>
      </c>
      <c r="Y203" s="302">
        <v>31995</v>
      </c>
      <c r="Z203" s="269"/>
    </row>
    <row r="204" spans="1:26" s="105" customFormat="1" ht="21.75" customHeight="1">
      <c r="A204" s="267">
        <v>203</v>
      </c>
      <c r="B204" s="269"/>
      <c r="C204" s="269"/>
      <c r="D204" s="269"/>
      <c r="E204" s="269"/>
      <c r="F204" s="269"/>
      <c r="G204" s="267" t="s">
        <v>10757</v>
      </c>
      <c r="H204" s="267" t="s">
        <v>80</v>
      </c>
      <c r="I204" s="274">
        <v>45853</v>
      </c>
      <c r="J204" s="268">
        <v>20254200026443</v>
      </c>
      <c r="K204" s="274">
        <v>45744</v>
      </c>
      <c r="L204" s="269" t="s">
        <v>11284</v>
      </c>
      <c r="M204" s="268" t="s">
        <v>4789</v>
      </c>
      <c r="N204" s="269">
        <v>147566889</v>
      </c>
      <c r="O204" s="269">
        <v>10</v>
      </c>
      <c r="P204" s="267" t="str">
        <f>+N204&amp;O204</f>
        <v>14756688910</v>
      </c>
      <c r="Q204" s="269" t="s">
        <v>10976</v>
      </c>
      <c r="R204" s="269">
        <v>3397824</v>
      </c>
      <c r="S204" s="274">
        <v>42577</v>
      </c>
      <c r="T204" s="269" t="s">
        <v>10709</v>
      </c>
      <c r="U204" s="269">
        <v>30291386</v>
      </c>
      <c r="V204" s="269" t="s">
        <v>11285</v>
      </c>
      <c r="W204" s="269" t="s">
        <v>197</v>
      </c>
      <c r="X204" s="267" t="s">
        <v>11286</v>
      </c>
      <c r="Y204" s="302">
        <v>2352</v>
      </c>
      <c r="Z204" s="269"/>
    </row>
    <row r="205" spans="1:26" s="105" customFormat="1" ht="21.75" customHeight="1">
      <c r="A205" s="267">
        <v>204</v>
      </c>
      <c r="B205" s="269"/>
      <c r="C205" s="269"/>
      <c r="D205" s="269"/>
      <c r="E205" s="269"/>
      <c r="F205" s="269"/>
      <c r="G205" s="267" t="s">
        <v>10757</v>
      </c>
      <c r="H205" s="267" t="s">
        <v>74</v>
      </c>
      <c r="I205" s="270">
        <v>45855</v>
      </c>
      <c r="J205" s="268" t="s">
        <v>11287</v>
      </c>
      <c r="K205" s="274">
        <v>45751</v>
      </c>
      <c r="L205" s="274" t="s">
        <v>355</v>
      </c>
      <c r="M205" s="268" t="s">
        <v>11171</v>
      </c>
      <c r="N205" s="277">
        <v>147827983</v>
      </c>
      <c r="O205" s="269">
        <v>2</v>
      </c>
      <c r="P205" s="277">
        <v>1478279832</v>
      </c>
      <c r="Q205" s="269" t="s">
        <v>10968</v>
      </c>
      <c r="R205" s="280">
        <v>484</v>
      </c>
      <c r="S205" s="281">
        <v>42500</v>
      </c>
      <c r="T205" s="279" t="s">
        <v>10709</v>
      </c>
      <c r="U205" s="277">
        <v>20277180</v>
      </c>
      <c r="V205" s="280" t="s">
        <v>11288</v>
      </c>
      <c r="W205" s="267" t="s">
        <v>187</v>
      </c>
      <c r="X205" s="279" t="s">
        <v>11289</v>
      </c>
      <c r="Y205" s="302">
        <v>997258</v>
      </c>
      <c r="Z205" s="269"/>
    </row>
    <row r="206" spans="1:26" s="105" customFormat="1" ht="21.75" customHeight="1">
      <c r="A206" s="267">
        <v>205</v>
      </c>
      <c r="B206" s="269"/>
      <c r="C206" s="269"/>
      <c r="D206" s="269"/>
      <c r="E206" s="269"/>
      <c r="F206" s="269"/>
      <c r="G206" s="267" t="s">
        <v>10757</v>
      </c>
      <c r="H206" s="267" t="s">
        <v>68</v>
      </c>
      <c r="I206" s="270">
        <v>45856</v>
      </c>
      <c r="J206" s="278" t="s">
        <v>11290</v>
      </c>
      <c r="K206" s="270">
        <v>45779</v>
      </c>
      <c r="L206" s="274" t="s">
        <v>11291</v>
      </c>
      <c r="M206" s="268">
        <v>900298372</v>
      </c>
      <c r="N206" s="277">
        <v>181570588</v>
      </c>
      <c r="O206" s="269">
        <v>1</v>
      </c>
      <c r="P206" s="269">
        <v>1814462951</v>
      </c>
      <c r="Q206" s="277" t="s">
        <v>10879</v>
      </c>
      <c r="R206" s="269" t="s">
        <v>11292</v>
      </c>
      <c r="S206" s="274">
        <v>43844</v>
      </c>
      <c r="T206" s="269" t="s">
        <v>10709</v>
      </c>
      <c r="U206" s="280">
        <v>24039094</v>
      </c>
      <c r="V206" s="274" t="s">
        <v>11293</v>
      </c>
      <c r="W206" s="267" t="s">
        <v>197</v>
      </c>
      <c r="X206" s="280" t="s">
        <v>11294</v>
      </c>
      <c r="Y206" s="302">
        <v>24230</v>
      </c>
      <c r="Z206" s="269"/>
    </row>
    <row r="207" spans="1:26" s="105" customFormat="1" ht="21.75" customHeight="1">
      <c r="A207" s="267">
        <v>206</v>
      </c>
      <c r="B207" s="269"/>
      <c r="C207" s="269"/>
      <c r="D207" s="269"/>
      <c r="E207" s="269"/>
      <c r="F207" s="269"/>
      <c r="G207" s="267" t="s">
        <v>10757</v>
      </c>
      <c r="H207" s="267" t="s">
        <v>68</v>
      </c>
      <c r="I207" s="270">
        <v>45856</v>
      </c>
      <c r="J207" s="278" t="s">
        <v>11290</v>
      </c>
      <c r="K207" s="270">
        <v>45779</v>
      </c>
      <c r="L207" s="274" t="s">
        <v>11291</v>
      </c>
      <c r="M207" s="268">
        <v>900298372</v>
      </c>
      <c r="N207" s="277">
        <v>181570589</v>
      </c>
      <c r="O207" s="269">
        <v>1</v>
      </c>
      <c r="P207" s="269">
        <v>1815705891</v>
      </c>
      <c r="Q207" s="277" t="s">
        <v>10879</v>
      </c>
      <c r="R207" s="269" t="s">
        <v>11292</v>
      </c>
      <c r="S207" s="274">
        <v>43844</v>
      </c>
      <c r="T207" s="269" t="s">
        <v>10709</v>
      </c>
      <c r="U207" s="280">
        <v>24039094</v>
      </c>
      <c r="V207" s="274" t="s">
        <v>11293</v>
      </c>
      <c r="W207" s="267" t="s">
        <v>197</v>
      </c>
      <c r="X207" s="280" t="s">
        <v>11295</v>
      </c>
      <c r="Y207" s="302">
        <v>24230</v>
      </c>
      <c r="Z207" s="269"/>
    </row>
    <row r="208" spans="1:26" s="105" customFormat="1" ht="21.75" customHeight="1">
      <c r="A208" s="267">
        <v>207</v>
      </c>
      <c r="B208" s="269"/>
      <c r="C208" s="269"/>
      <c r="D208" s="269"/>
      <c r="E208" s="269"/>
      <c r="F208" s="269"/>
      <c r="G208" s="267" t="s">
        <v>10757</v>
      </c>
      <c r="H208" s="267" t="s">
        <v>68</v>
      </c>
      <c r="I208" s="270">
        <v>45856</v>
      </c>
      <c r="J208" s="278" t="s">
        <v>11290</v>
      </c>
      <c r="K208" s="270">
        <v>45779</v>
      </c>
      <c r="L208" s="274" t="s">
        <v>11291</v>
      </c>
      <c r="M208" s="268">
        <v>900298372</v>
      </c>
      <c r="N208" s="277">
        <v>181439171</v>
      </c>
      <c r="O208" s="269">
        <v>1</v>
      </c>
      <c r="P208" s="269">
        <v>181439171</v>
      </c>
      <c r="Q208" s="277" t="s">
        <v>10781</v>
      </c>
      <c r="R208" s="269" t="s">
        <v>11296</v>
      </c>
      <c r="S208" s="274">
        <v>43873</v>
      </c>
      <c r="T208" s="269" t="s">
        <v>10709</v>
      </c>
      <c r="U208" s="280">
        <v>29012634</v>
      </c>
      <c r="V208" s="274" t="s">
        <v>11297</v>
      </c>
      <c r="W208" s="267" t="s">
        <v>197</v>
      </c>
      <c r="X208" s="280" t="s">
        <v>11298</v>
      </c>
      <c r="Y208" s="302">
        <v>1628901</v>
      </c>
      <c r="Z208" s="269"/>
    </row>
    <row r="209" spans="1:26" s="105" customFormat="1" ht="21.75" customHeight="1">
      <c r="A209" s="267">
        <v>208</v>
      </c>
      <c r="B209" s="269"/>
      <c r="C209" s="269"/>
      <c r="D209" s="269"/>
      <c r="E209" s="269"/>
      <c r="F209" s="269"/>
      <c r="G209" s="267" t="s">
        <v>10757</v>
      </c>
      <c r="H209" s="267" t="s">
        <v>68</v>
      </c>
      <c r="I209" s="270">
        <v>45856</v>
      </c>
      <c r="J209" s="278" t="s">
        <v>11290</v>
      </c>
      <c r="K209" s="270">
        <v>45779</v>
      </c>
      <c r="L209" s="274" t="s">
        <v>11291</v>
      </c>
      <c r="M209" s="268">
        <v>900298372</v>
      </c>
      <c r="N209" s="277">
        <v>181446272</v>
      </c>
      <c r="O209" s="269">
        <v>1</v>
      </c>
      <c r="P209" s="269">
        <v>1814462721</v>
      </c>
      <c r="Q209" s="269" t="s">
        <v>10781</v>
      </c>
      <c r="R209" s="277" t="s">
        <v>11299</v>
      </c>
      <c r="S209" s="274">
        <v>43855</v>
      </c>
      <c r="T209" s="269" t="s">
        <v>10709</v>
      </c>
      <c r="U209" s="280">
        <v>3225479</v>
      </c>
      <c r="V209" s="274" t="s">
        <v>11300</v>
      </c>
      <c r="W209" s="267" t="s">
        <v>197</v>
      </c>
      <c r="X209" s="280" t="s">
        <v>11301</v>
      </c>
      <c r="Y209" s="302">
        <v>103020</v>
      </c>
      <c r="Z209" s="269"/>
    </row>
    <row r="210" spans="1:26" s="105" customFormat="1" ht="21.75" customHeight="1">
      <c r="A210" s="267">
        <v>209</v>
      </c>
      <c r="B210" s="269"/>
      <c r="C210" s="269"/>
      <c r="D210" s="269"/>
      <c r="E210" s="269"/>
      <c r="F210" s="269"/>
      <c r="G210" s="267" t="s">
        <v>10757</v>
      </c>
      <c r="H210" s="267" t="s">
        <v>68</v>
      </c>
      <c r="I210" s="270">
        <v>45856</v>
      </c>
      <c r="J210" s="278" t="s">
        <v>11290</v>
      </c>
      <c r="K210" s="270">
        <v>45779</v>
      </c>
      <c r="L210" s="274" t="s">
        <v>11291</v>
      </c>
      <c r="M210" s="268">
        <v>900298372</v>
      </c>
      <c r="N210" s="277">
        <v>181446273</v>
      </c>
      <c r="O210" s="269">
        <v>1</v>
      </c>
      <c r="P210" s="269">
        <v>1814462731</v>
      </c>
      <c r="Q210" s="269" t="s">
        <v>10781</v>
      </c>
      <c r="R210" s="277" t="s">
        <v>11299</v>
      </c>
      <c r="S210" s="274">
        <v>43855</v>
      </c>
      <c r="T210" s="269" t="s">
        <v>10709</v>
      </c>
      <c r="U210" s="280">
        <v>3225479</v>
      </c>
      <c r="V210" s="274" t="s">
        <v>11300</v>
      </c>
      <c r="W210" s="267" t="s">
        <v>197</v>
      </c>
      <c r="X210" s="280" t="s">
        <v>11302</v>
      </c>
      <c r="Y210" s="302">
        <v>900000</v>
      </c>
      <c r="Z210" s="269"/>
    </row>
    <row r="211" spans="1:26" s="105" customFormat="1" ht="21.75" customHeight="1">
      <c r="A211" s="267">
        <v>210</v>
      </c>
      <c r="B211" s="269"/>
      <c r="C211" s="269"/>
      <c r="D211" s="269"/>
      <c r="E211" s="269"/>
      <c r="F211" s="269"/>
      <c r="G211" s="267" t="s">
        <v>10757</v>
      </c>
      <c r="H211" s="267" t="s">
        <v>68</v>
      </c>
      <c r="I211" s="270">
        <v>45856</v>
      </c>
      <c r="J211" s="278" t="s">
        <v>11290</v>
      </c>
      <c r="K211" s="270">
        <v>45779</v>
      </c>
      <c r="L211" s="274" t="s">
        <v>11291</v>
      </c>
      <c r="M211" s="268">
        <v>900298372</v>
      </c>
      <c r="N211" s="277">
        <v>181439339</v>
      </c>
      <c r="O211" s="269">
        <v>1</v>
      </c>
      <c r="P211" s="269">
        <v>1814393391</v>
      </c>
      <c r="Q211" s="269" t="s">
        <v>10781</v>
      </c>
      <c r="R211" s="277" t="s">
        <v>11303</v>
      </c>
      <c r="S211" s="274">
        <v>43868</v>
      </c>
      <c r="T211" s="269" t="s">
        <v>10709</v>
      </c>
      <c r="U211" s="280">
        <v>17113543</v>
      </c>
      <c r="V211" s="274" t="s">
        <v>11304</v>
      </c>
      <c r="W211" s="267" t="s">
        <v>197</v>
      </c>
      <c r="X211" s="280" t="s">
        <v>11305</v>
      </c>
      <c r="Y211" s="302">
        <v>106962.52</v>
      </c>
      <c r="Z211" s="269"/>
    </row>
    <row r="212" spans="1:26" s="105" customFormat="1" ht="21.75" customHeight="1">
      <c r="A212" s="267">
        <v>211</v>
      </c>
      <c r="B212" s="269"/>
      <c r="C212" s="269"/>
      <c r="D212" s="269"/>
      <c r="E212" s="269"/>
      <c r="F212" s="269"/>
      <c r="G212" s="267" t="s">
        <v>10757</v>
      </c>
      <c r="H212" s="267" t="s">
        <v>68</v>
      </c>
      <c r="I212" s="270">
        <v>45856</v>
      </c>
      <c r="J212" s="278" t="s">
        <v>11290</v>
      </c>
      <c r="K212" s="270">
        <v>45779</v>
      </c>
      <c r="L212" s="274" t="s">
        <v>11291</v>
      </c>
      <c r="M212" s="268">
        <v>900298372</v>
      </c>
      <c r="N212" s="277">
        <v>181439169</v>
      </c>
      <c r="O212" s="269">
        <v>1</v>
      </c>
      <c r="P212" s="269">
        <v>1814385731</v>
      </c>
      <c r="Q212" s="269" t="s">
        <v>10781</v>
      </c>
      <c r="R212" s="277">
        <v>4827353</v>
      </c>
      <c r="S212" s="274">
        <v>43842</v>
      </c>
      <c r="T212" s="269" t="s">
        <v>10709</v>
      </c>
      <c r="U212" s="280">
        <v>35324277</v>
      </c>
      <c r="V212" s="274" t="s">
        <v>11306</v>
      </c>
      <c r="W212" s="267" t="s">
        <v>197</v>
      </c>
      <c r="X212" s="280" t="s">
        <v>11307</v>
      </c>
      <c r="Y212" s="302">
        <v>1516563</v>
      </c>
      <c r="Z212" s="269"/>
    </row>
    <row r="213" spans="1:26" s="105" customFormat="1" ht="21.75" customHeight="1">
      <c r="A213" s="267">
        <v>212</v>
      </c>
      <c r="B213" s="269"/>
      <c r="C213" s="269"/>
      <c r="D213" s="269"/>
      <c r="E213" s="269"/>
      <c r="F213" s="269"/>
      <c r="G213" s="267" t="s">
        <v>10757</v>
      </c>
      <c r="H213" s="267" t="s">
        <v>68</v>
      </c>
      <c r="I213" s="270">
        <v>45880</v>
      </c>
      <c r="J213" s="271" t="s">
        <v>11308</v>
      </c>
      <c r="K213" s="270">
        <v>45863</v>
      </c>
      <c r="L213" s="274" t="s">
        <v>11309</v>
      </c>
      <c r="M213" s="268">
        <v>800251440</v>
      </c>
      <c r="N213" s="277">
        <v>185455372</v>
      </c>
      <c r="O213" s="269">
        <v>1</v>
      </c>
      <c r="P213" s="269">
        <v>1854553721</v>
      </c>
      <c r="Q213" s="269" t="s">
        <v>11310</v>
      </c>
      <c r="R213" s="277" t="s">
        <v>11311</v>
      </c>
      <c r="S213" s="274">
        <v>44431</v>
      </c>
      <c r="T213" s="269" t="s">
        <v>10767</v>
      </c>
      <c r="U213" s="280">
        <v>1097787882</v>
      </c>
      <c r="V213" s="274" t="s">
        <v>11312</v>
      </c>
      <c r="W213" s="267" t="s">
        <v>196</v>
      </c>
      <c r="X213" s="280" t="s">
        <v>11313</v>
      </c>
      <c r="Y213" s="302">
        <v>45663781</v>
      </c>
      <c r="Z213" s="269"/>
    </row>
    <row r="214" spans="1:26" s="105" customFormat="1" ht="21.75" customHeight="1">
      <c r="A214" s="267">
        <v>213</v>
      </c>
      <c r="B214" s="269"/>
      <c r="C214" s="269"/>
      <c r="D214" s="269"/>
      <c r="E214" s="269"/>
      <c r="F214" s="269"/>
      <c r="G214" s="267" t="s">
        <v>10757</v>
      </c>
      <c r="H214" s="267" t="s">
        <v>68</v>
      </c>
      <c r="I214" s="270">
        <v>45881</v>
      </c>
      <c r="J214" s="271" t="s">
        <v>11308</v>
      </c>
      <c r="K214" s="270">
        <v>45863</v>
      </c>
      <c r="L214" s="274" t="s">
        <v>11309</v>
      </c>
      <c r="M214" s="268">
        <v>800251440</v>
      </c>
      <c r="N214" s="277">
        <v>185455351</v>
      </c>
      <c r="O214" s="269">
        <v>1</v>
      </c>
      <c r="P214" s="269">
        <v>1854553511</v>
      </c>
      <c r="Q214" s="269" t="s">
        <v>11314</v>
      </c>
      <c r="R214" s="277" t="s">
        <v>11315</v>
      </c>
      <c r="S214" s="274">
        <v>43928</v>
      </c>
      <c r="T214" s="269" t="s">
        <v>10767</v>
      </c>
      <c r="U214" s="280">
        <v>1070466403</v>
      </c>
      <c r="V214" s="274" t="s">
        <v>11316</v>
      </c>
      <c r="W214" s="267" t="s">
        <v>196</v>
      </c>
      <c r="X214" s="280" t="s">
        <v>11317</v>
      </c>
      <c r="Y214" s="302">
        <v>120488888</v>
      </c>
      <c r="Z214" s="269"/>
    </row>
    <row r="215" spans="1:26" s="187" customFormat="1" ht="21.75" customHeight="1">
      <c r="A215" s="267">
        <v>214</v>
      </c>
      <c r="B215" s="269"/>
      <c r="C215" s="269"/>
      <c r="D215" s="269"/>
      <c r="E215" s="269"/>
      <c r="F215" s="269"/>
      <c r="G215" s="267" t="s">
        <v>10757</v>
      </c>
      <c r="H215" s="269" t="s">
        <v>11169</v>
      </c>
      <c r="I215" s="274">
        <v>45884</v>
      </c>
      <c r="J215" s="287">
        <v>20254200019403</v>
      </c>
      <c r="K215" s="274">
        <v>45657</v>
      </c>
      <c r="L215" s="269" t="s">
        <v>11318</v>
      </c>
      <c r="M215" s="269">
        <v>900156264</v>
      </c>
      <c r="N215" s="269">
        <v>57319618</v>
      </c>
      <c r="O215" s="269">
        <v>1.2</v>
      </c>
      <c r="P215" s="269">
        <v>573196181.20000005</v>
      </c>
      <c r="Q215" s="269">
        <v>1213</v>
      </c>
      <c r="R215" s="269">
        <v>101648613</v>
      </c>
      <c r="S215" s="274">
        <v>41499</v>
      </c>
      <c r="T215" s="279" t="s">
        <v>10709</v>
      </c>
      <c r="U215" s="277">
        <v>31132393</v>
      </c>
      <c r="V215" s="280" t="s">
        <v>11319</v>
      </c>
      <c r="W215" s="269" t="s">
        <v>11320</v>
      </c>
      <c r="X215" s="279" t="s">
        <v>11321</v>
      </c>
      <c r="Y215" s="302">
        <v>5423890</v>
      </c>
      <c r="Z215" s="269"/>
    </row>
    <row r="216" spans="1:26" s="105" customFormat="1" ht="21.75" customHeight="1">
      <c r="A216" s="267">
        <v>215</v>
      </c>
      <c r="B216" s="269"/>
      <c r="C216" s="269"/>
      <c r="D216" s="269"/>
      <c r="E216" s="269"/>
      <c r="F216" s="269"/>
      <c r="G216" s="267" t="s">
        <v>10757</v>
      </c>
      <c r="H216" s="269" t="s">
        <v>11169</v>
      </c>
      <c r="I216" s="274">
        <v>45884</v>
      </c>
      <c r="J216" s="287">
        <v>20254200019403</v>
      </c>
      <c r="K216" s="274">
        <v>45657</v>
      </c>
      <c r="L216" s="269" t="s">
        <v>11318</v>
      </c>
      <c r="M216" s="269">
        <v>900156264</v>
      </c>
      <c r="N216" s="269">
        <v>135054635</v>
      </c>
      <c r="O216" s="269">
        <v>1</v>
      </c>
      <c r="P216" s="269" t="str">
        <f>N216&amp;O216</f>
        <v>1350546351</v>
      </c>
      <c r="Q216" s="269" t="s">
        <v>11322</v>
      </c>
      <c r="R216" s="280" t="s">
        <v>11323</v>
      </c>
      <c r="S216" s="281">
        <v>41700</v>
      </c>
      <c r="T216" s="279" t="s">
        <v>10709</v>
      </c>
      <c r="U216" s="277">
        <v>24452868</v>
      </c>
      <c r="V216" s="280" t="s">
        <v>11324</v>
      </c>
      <c r="W216" s="269" t="s">
        <v>11320</v>
      </c>
      <c r="X216" s="279" t="s">
        <v>11325</v>
      </c>
      <c r="Y216" s="302">
        <v>149571</v>
      </c>
      <c r="Z216" s="269"/>
    </row>
    <row r="217" spans="1:26" s="105" customFormat="1" ht="21.75" customHeight="1">
      <c r="A217" s="267">
        <v>216</v>
      </c>
      <c r="B217" s="269"/>
      <c r="C217" s="269"/>
      <c r="D217" s="269"/>
      <c r="E217" s="269"/>
      <c r="F217" s="269"/>
      <c r="G217" s="267" t="s">
        <v>10757</v>
      </c>
      <c r="H217" s="269" t="s">
        <v>11169</v>
      </c>
      <c r="I217" s="274">
        <v>45884</v>
      </c>
      <c r="J217" s="287">
        <v>20254200019403</v>
      </c>
      <c r="K217" s="274">
        <v>45657</v>
      </c>
      <c r="L217" s="269" t="s">
        <v>11318</v>
      </c>
      <c r="M217" s="269">
        <v>900156264</v>
      </c>
      <c r="N217" s="269">
        <v>135883848</v>
      </c>
      <c r="O217" s="269">
        <v>1</v>
      </c>
      <c r="P217" s="269" t="str">
        <f>N217&amp;O217</f>
        <v>1358838481</v>
      </c>
      <c r="Q217" s="269" t="s">
        <v>11326</v>
      </c>
      <c r="R217" s="280" t="s">
        <v>11327</v>
      </c>
      <c r="S217" s="281">
        <v>41934</v>
      </c>
      <c r="T217" s="279" t="s">
        <v>10709</v>
      </c>
      <c r="U217" s="277">
        <v>5474568</v>
      </c>
      <c r="V217" s="280" t="s">
        <v>11328</v>
      </c>
      <c r="W217" s="269" t="s">
        <v>11320</v>
      </c>
      <c r="X217" s="279" t="s">
        <v>11329</v>
      </c>
      <c r="Y217" s="302">
        <v>57324</v>
      </c>
      <c r="Z217" s="269"/>
    </row>
    <row r="218" spans="1:26" s="105" customFormat="1" ht="21.75" customHeight="1">
      <c r="A218" s="267">
        <v>217</v>
      </c>
      <c r="B218" s="269"/>
      <c r="C218" s="269"/>
      <c r="D218" s="269"/>
      <c r="E218" s="269"/>
      <c r="F218" s="269"/>
      <c r="G218" s="267" t="s">
        <v>10757</v>
      </c>
      <c r="H218" s="267" t="s">
        <v>68</v>
      </c>
      <c r="I218" s="270">
        <v>45888</v>
      </c>
      <c r="J218" s="271" t="s">
        <v>11308</v>
      </c>
      <c r="K218" s="270">
        <v>45863</v>
      </c>
      <c r="L218" s="274" t="s">
        <v>11309</v>
      </c>
      <c r="M218" s="268">
        <v>800251440</v>
      </c>
      <c r="N218" s="277">
        <v>185094740</v>
      </c>
      <c r="O218" s="269">
        <v>1</v>
      </c>
      <c r="P218" s="269">
        <v>1850947401</v>
      </c>
      <c r="Q218" s="269" t="s">
        <v>11101</v>
      </c>
      <c r="R218" s="277" t="s">
        <v>11330</v>
      </c>
      <c r="S218" s="274">
        <v>44061</v>
      </c>
      <c r="T218" s="269" t="s">
        <v>10709</v>
      </c>
      <c r="U218" s="280">
        <v>27057187</v>
      </c>
      <c r="V218" s="274" t="s">
        <v>11331</v>
      </c>
      <c r="W218" s="267" t="s">
        <v>196</v>
      </c>
      <c r="X218" s="280" t="s">
        <v>11332</v>
      </c>
      <c r="Y218" s="302">
        <v>7781670</v>
      </c>
      <c r="Z218" s="269"/>
    </row>
    <row r="219" spans="1:26" s="105" customFormat="1" ht="21.75" customHeight="1">
      <c r="A219" s="267">
        <v>218</v>
      </c>
      <c r="B219" s="269"/>
      <c r="C219" s="269"/>
      <c r="D219" s="269"/>
      <c r="E219" s="269"/>
      <c r="F219" s="269"/>
      <c r="G219" s="267" t="s">
        <v>10757</v>
      </c>
      <c r="H219" s="267" t="s">
        <v>68</v>
      </c>
      <c r="I219" s="270">
        <v>45888</v>
      </c>
      <c r="J219" s="271" t="s">
        <v>11308</v>
      </c>
      <c r="K219" s="270">
        <v>45863</v>
      </c>
      <c r="L219" s="274" t="s">
        <v>11309</v>
      </c>
      <c r="M219" s="268">
        <v>800251440</v>
      </c>
      <c r="N219" s="277">
        <v>185095404</v>
      </c>
      <c r="O219" s="269">
        <v>1</v>
      </c>
      <c r="P219" s="269">
        <v>1850954041</v>
      </c>
      <c r="Q219" s="269" t="s">
        <v>11101</v>
      </c>
      <c r="R219" s="277" t="s">
        <v>11333</v>
      </c>
      <c r="S219" s="274">
        <v>43990</v>
      </c>
      <c r="T219" s="269" t="s">
        <v>10709</v>
      </c>
      <c r="U219" s="280">
        <v>27057187</v>
      </c>
      <c r="V219" s="274" t="s">
        <v>11331</v>
      </c>
      <c r="W219" s="267" t="s">
        <v>196</v>
      </c>
      <c r="X219" s="280" t="s">
        <v>11332</v>
      </c>
      <c r="Y219" s="302">
        <v>7554870</v>
      </c>
      <c r="Z219" s="269"/>
    </row>
    <row r="220" spans="1:26" s="105" customFormat="1" ht="21.75" customHeight="1">
      <c r="A220" s="267">
        <v>219</v>
      </c>
      <c r="B220" s="269"/>
      <c r="C220" s="269"/>
      <c r="D220" s="269"/>
      <c r="E220" s="269"/>
      <c r="F220" s="269"/>
      <c r="G220" s="267" t="s">
        <v>10757</v>
      </c>
      <c r="H220" s="267" t="s">
        <v>68</v>
      </c>
      <c r="I220" s="270">
        <v>45888</v>
      </c>
      <c r="J220" s="271" t="s">
        <v>11308</v>
      </c>
      <c r="K220" s="270">
        <v>45863</v>
      </c>
      <c r="L220" s="274" t="s">
        <v>11309</v>
      </c>
      <c r="M220" s="268">
        <v>800251440</v>
      </c>
      <c r="N220" s="277">
        <v>185095539</v>
      </c>
      <c r="O220" s="269">
        <v>1</v>
      </c>
      <c r="P220" s="269">
        <v>1850955391</v>
      </c>
      <c r="Q220" s="269" t="s">
        <v>11101</v>
      </c>
      <c r="R220" s="277" t="s">
        <v>11334</v>
      </c>
      <c r="S220" s="274">
        <v>44026</v>
      </c>
      <c r="T220" s="269" t="s">
        <v>10709</v>
      </c>
      <c r="U220" s="280">
        <v>27057187</v>
      </c>
      <c r="V220" s="274" t="s">
        <v>11331</v>
      </c>
      <c r="W220" s="267" t="s">
        <v>196</v>
      </c>
      <c r="X220" s="280" t="s">
        <v>11332</v>
      </c>
      <c r="Y220" s="302">
        <v>7765740</v>
      </c>
      <c r="Z220" s="269"/>
    </row>
    <row r="221" spans="1:26" s="105" customFormat="1" ht="21.75" customHeight="1">
      <c r="A221" s="267">
        <v>220</v>
      </c>
      <c r="B221" s="269"/>
      <c r="C221" s="269"/>
      <c r="D221" s="269"/>
      <c r="E221" s="269"/>
      <c r="F221" s="269"/>
      <c r="G221" s="267" t="s">
        <v>10757</v>
      </c>
      <c r="H221" s="267" t="s">
        <v>68</v>
      </c>
      <c r="I221" s="270">
        <v>45888</v>
      </c>
      <c r="J221" s="271" t="s">
        <v>11308</v>
      </c>
      <c r="K221" s="270">
        <v>45863</v>
      </c>
      <c r="L221" s="274" t="s">
        <v>11309</v>
      </c>
      <c r="M221" s="268">
        <v>800251440</v>
      </c>
      <c r="N221" s="277">
        <v>185270340</v>
      </c>
      <c r="O221" s="269">
        <v>1</v>
      </c>
      <c r="P221" s="269">
        <v>1852703401</v>
      </c>
      <c r="Q221" s="269" t="s">
        <v>11335</v>
      </c>
      <c r="R221" s="277" t="s">
        <v>11336</v>
      </c>
      <c r="S221" s="274">
        <v>44084</v>
      </c>
      <c r="T221" s="269" t="s">
        <v>10709</v>
      </c>
      <c r="U221" s="280">
        <v>79443606</v>
      </c>
      <c r="V221" s="274" t="s">
        <v>11337</v>
      </c>
      <c r="W221" s="267" t="s">
        <v>196</v>
      </c>
      <c r="X221" s="280" t="s">
        <v>11338</v>
      </c>
      <c r="Y221" s="302">
        <v>107330208</v>
      </c>
      <c r="Z221" s="269"/>
    </row>
    <row r="222" spans="1:26" s="105" customFormat="1" ht="21.75" customHeight="1">
      <c r="A222" s="267">
        <v>221</v>
      </c>
      <c r="B222" s="269"/>
      <c r="C222" s="269"/>
      <c r="D222" s="269"/>
      <c r="E222" s="269"/>
      <c r="F222" s="269"/>
      <c r="G222" s="267" t="s">
        <v>10757</v>
      </c>
      <c r="H222" s="267" t="s">
        <v>68</v>
      </c>
      <c r="I222" s="270">
        <v>45888</v>
      </c>
      <c r="J222" s="271" t="s">
        <v>11308</v>
      </c>
      <c r="K222" s="270">
        <v>45863</v>
      </c>
      <c r="L222" s="274" t="s">
        <v>11309</v>
      </c>
      <c r="M222" s="268">
        <v>800251440</v>
      </c>
      <c r="N222" s="277">
        <v>185469530</v>
      </c>
      <c r="O222" s="269">
        <v>1</v>
      </c>
      <c r="P222" s="269">
        <v>1854695301</v>
      </c>
      <c r="Q222" s="269" t="s">
        <v>11339</v>
      </c>
      <c r="R222" s="277" t="s">
        <v>11340</v>
      </c>
      <c r="S222" s="274">
        <v>45232</v>
      </c>
      <c r="T222" s="269" t="s">
        <v>10709</v>
      </c>
      <c r="U222" s="280">
        <v>27382875</v>
      </c>
      <c r="V222" s="274" t="s">
        <v>11341</v>
      </c>
      <c r="W222" s="267" t="s">
        <v>210</v>
      </c>
      <c r="X222" s="280" t="s">
        <v>11342</v>
      </c>
      <c r="Y222" s="302">
        <v>43333869</v>
      </c>
      <c r="Z222" s="269"/>
    </row>
    <row r="223" spans="1:26" s="105" customFormat="1" ht="21.75" customHeight="1">
      <c r="A223" s="267">
        <v>222</v>
      </c>
      <c r="B223" s="269"/>
      <c r="C223" s="269"/>
      <c r="D223" s="269"/>
      <c r="E223" s="269"/>
      <c r="F223" s="269"/>
      <c r="G223" s="267" t="s">
        <v>10757</v>
      </c>
      <c r="H223" s="267" t="s">
        <v>68</v>
      </c>
      <c r="I223" s="270">
        <v>45888</v>
      </c>
      <c r="J223" s="271" t="s">
        <v>11308</v>
      </c>
      <c r="K223" s="270">
        <v>45863</v>
      </c>
      <c r="L223" s="274" t="s">
        <v>11309</v>
      </c>
      <c r="M223" s="268">
        <v>800251440</v>
      </c>
      <c r="N223" s="277">
        <v>185461692</v>
      </c>
      <c r="O223" s="269">
        <v>1</v>
      </c>
      <c r="P223" s="269">
        <v>1854616921</v>
      </c>
      <c r="Q223" s="269" t="s">
        <v>11343</v>
      </c>
      <c r="R223" s="277" t="s">
        <v>11340</v>
      </c>
      <c r="S223" s="274">
        <v>45232</v>
      </c>
      <c r="T223" s="269" t="s">
        <v>10709</v>
      </c>
      <c r="U223" s="280">
        <v>27382875</v>
      </c>
      <c r="V223" s="274" t="s">
        <v>11341</v>
      </c>
      <c r="W223" s="267" t="s">
        <v>210</v>
      </c>
      <c r="X223" s="280" t="s">
        <v>11342</v>
      </c>
      <c r="Y223" s="302">
        <v>43333869</v>
      </c>
      <c r="Z223" s="269"/>
    </row>
    <row r="224" spans="1:26" s="105" customFormat="1" ht="21.75" customHeight="1">
      <c r="A224" s="267">
        <v>223</v>
      </c>
      <c r="B224" s="269"/>
      <c r="C224" s="269"/>
      <c r="D224" s="269"/>
      <c r="E224" s="269"/>
      <c r="F224" s="269"/>
      <c r="G224" s="267" t="s">
        <v>10757</v>
      </c>
      <c r="H224" s="267" t="s">
        <v>68</v>
      </c>
      <c r="I224" s="270">
        <v>45888</v>
      </c>
      <c r="J224" s="271" t="s">
        <v>11308</v>
      </c>
      <c r="K224" s="270">
        <v>45863</v>
      </c>
      <c r="L224" s="274" t="s">
        <v>11309</v>
      </c>
      <c r="M224" s="268">
        <v>800251440</v>
      </c>
      <c r="N224" s="277">
        <v>185270342</v>
      </c>
      <c r="O224" s="269">
        <v>1</v>
      </c>
      <c r="P224" s="269">
        <v>1852703421</v>
      </c>
      <c r="Q224" s="269" t="s">
        <v>11335</v>
      </c>
      <c r="R224" s="277" t="s">
        <v>11344</v>
      </c>
      <c r="S224" s="274">
        <v>44092</v>
      </c>
      <c r="T224" s="269" t="s">
        <v>10709</v>
      </c>
      <c r="U224" s="280">
        <v>79443606</v>
      </c>
      <c r="V224" s="274" t="s">
        <v>11337</v>
      </c>
      <c r="W224" s="267" t="s">
        <v>196</v>
      </c>
      <c r="X224" s="280" t="s">
        <v>11338</v>
      </c>
      <c r="Y224" s="302">
        <v>120836484</v>
      </c>
      <c r="Z224" s="269"/>
    </row>
    <row r="225" spans="1:26" s="105" customFormat="1" ht="21.75" customHeight="1">
      <c r="A225" s="267">
        <v>224</v>
      </c>
      <c r="B225" s="269"/>
      <c r="C225" s="269"/>
      <c r="D225" s="269"/>
      <c r="E225" s="269"/>
      <c r="F225" s="269"/>
      <c r="G225" s="267" t="s">
        <v>10757</v>
      </c>
      <c r="H225" s="267" t="s">
        <v>68</v>
      </c>
      <c r="I225" s="270">
        <v>45888</v>
      </c>
      <c r="J225" s="271" t="s">
        <v>11308</v>
      </c>
      <c r="K225" s="270">
        <v>45863</v>
      </c>
      <c r="L225" s="274" t="s">
        <v>11309</v>
      </c>
      <c r="M225" s="268">
        <v>800251440</v>
      </c>
      <c r="N225" s="277">
        <v>185270346</v>
      </c>
      <c r="O225" s="269">
        <v>1</v>
      </c>
      <c r="P225" s="269">
        <v>1852703461</v>
      </c>
      <c r="Q225" s="269" t="s">
        <v>11335</v>
      </c>
      <c r="R225" s="277" t="s">
        <v>11345</v>
      </c>
      <c r="S225" s="274">
        <v>44161</v>
      </c>
      <c r="T225" s="269" t="s">
        <v>10709</v>
      </c>
      <c r="U225" s="280">
        <v>79443606</v>
      </c>
      <c r="V225" s="274" t="s">
        <v>11337</v>
      </c>
      <c r="W225" s="267" t="s">
        <v>196</v>
      </c>
      <c r="X225" s="280" t="s">
        <v>11338</v>
      </c>
      <c r="Y225" s="302">
        <v>80413656</v>
      </c>
      <c r="Z225" s="269"/>
    </row>
    <row r="226" spans="1:26" s="105" customFormat="1" ht="21.75" customHeight="1">
      <c r="A226" s="267">
        <v>225</v>
      </c>
      <c r="B226" s="269"/>
      <c r="C226" s="269"/>
      <c r="D226" s="269"/>
      <c r="E226" s="269"/>
      <c r="F226" s="269"/>
      <c r="G226" s="267" t="s">
        <v>10757</v>
      </c>
      <c r="H226" s="267" t="s">
        <v>68</v>
      </c>
      <c r="I226" s="270">
        <v>45888</v>
      </c>
      <c r="J226" s="271" t="s">
        <v>11308</v>
      </c>
      <c r="K226" s="270">
        <v>45863</v>
      </c>
      <c r="L226" s="274" t="s">
        <v>11309</v>
      </c>
      <c r="M226" s="268">
        <v>800251440</v>
      </c>
      <c r="N226" s="277">
        <v>185270348</v>
      </c>
      <c r="O226" s="269">
        <v>1</v>
      </c>
      <c r="P226" s="269">
        <v>1852703481</v>
      </c>
      <c r="Q226" s="269" t="s">
        <v>11335</v>
      </c>
      <c r="R226" s="277" t="s">
        <v>11346</v>
      </c>
      <c r="S226" s="274">
        <v>44193</v>
      </c>
      <c r="T226" s="269" t="s">
        <v>10709</v>
      </c>
      <c r="U226" s="280">
        <v>79443606</v>
      </c>
      <c r="V226" s="274" t="s">
        <v>11337</v>
      </c>
      <c r="W226" s="267" t="s">
        <v>196</v>
      </c>
      <c r="X226" s="280" t="s">
        <v>11347</v>
      </c>
      <c r="Y226" s="302">
        <v>40326828</v>
      </c>
      <c r="Z226" s="269"/>
    </row>
    <row r="227" spans="1:26" s="105" customFormat="1" ht="21.75" customHeight="1">
      <c r="A227" s="267">
        <v>226</v>
      </c>
      <c r="B227" s="269"/>
      <c r="C227" s="269"/>
      <c r="D227" s="269"/>
      <c r="E227" s="269"/>
      <c r="F227" s="269"/>
      <c r="G227" s="267" t="s">
        <v>10757</v>
      </c>
      <c r="H227" s="267" t="s">
        <v>68</v>
      </c>
      <c r="I227" s="270">
        <v>45888</v>
      </c>
      <c r="J227" s="271" t="s">
        <v>11308</v>
      </c>
      <c r="K227" s="270">
        <v>45863</v>
      </c>
      <c r="L227" s="274" t="s">
        <v>11309</v>
      </c>
      <c r="M227" s="268">
        <v>800251440</v>
      </c>
      <c r="N227" s="277">
        <v>185270750</v>
      </c>
      <c r="O227" s="269">
        <v>1</v>
      </c>
      <c r="P227" s="269">
        <v>1852707501</v>
      </c>
      <c r="Q227" s="269" t="s">
        <v>11335</v>
      </c>
      <c r="R227" s="277" t="s">
        <v>11348</v>
      </c>
      <c r="S227" s="274">
        <v>44134</v>
      </c>
      <c r="T227" s="269" t="s">
        <v>10709</v>
      </c>
      <c r="U227" s="280">
        <v>79443606</v>
      </c>
      <c r="V227" s="274" t="s">
        <v>11337</v>
      </c>
      <c r="W227" s="267" t="s">
        <v>196</v>
      </c>
      <c r="X227" s="280" t="s">
        <v>11338</v>
      </c>
      <c r="Y227" s="302">
        <v>80611986</v>
      </c>
      <c r="Z227" s="269"/>
    </row>
    <row r="228" spans="1:26" s="105" customFormat="1" ht="21.75" customHeight="1">
      <c r="A228" s="267">
        <v>227</v>
      </c>
      <c r="B228" s="269"/>
      <c r="C228" s="269"/>
      <c r="D228" s="269"/>
      <c r="E228" s="269"/>
      <c r="F228" s="269"/>
      <c r="G228" s="267" t="s">
        <v>10757</v>
      </c>
      <c r="H228" s="267" t="s">
        <v>68</v>
      </c>
      <c r="I228" s="270">
        <v>45888</v>
      </c>
      <c r="J228" s="271" t="s">
        <v>11308</v>
      </c>
      <c r="K228" s="270">
        <v>45863</v>
      </c>
      <c r="L228" s="274" t="s">
        <v>11309</v>
      </c>
      <c r="M228" s="268">
        <v>800251440</v>
      </c>
      <c r="N228" s="277">
        <v>185095094</v>
      </c>
      <c r="O228" s="269">
        <v>1</v>
      </c>
      <c r="P228" s="269">
        <v>1850950941</v>
      </c>
      <c r="Q228" s="269" t="s">
        <v>11101</v>
      </c>
      <c r="R228" s="277" t="s">
        <v>11349</v>
      </c>
      <c r="S228" s="274">
        <v>44418</v>
      </c>
      <c r="T228" s="269" t="s">
        <v>10709</v>
      </c>
      <c r="U228" s="280">
        <v>52223169</v>
      </c>
      <c r="V228" s="274" t="s">
        <v>11350</v>
      </c>
      <c r="W228" s="267" t="s">
        <v>196</v>
      </c>
      <c r="X228" s="280" t="s">
        <v>11351</v>
      </c>
      <c r="Y228" s="302">
        <v>3247540</v>
      </c>
      <c r="Z228" s="269"/>
    </row>
    <row r="229" spans="1:26" s="105" customFormat="1" ht="21.75" customHeight="1">
      <c r="A229" s="267">
        <v>228</v>
      </c>
      <c r="B229" s="269"/>
      <c r="C229" s="269"/>
      <c r="D229" s="269"/>
      <c r="E229" s="269"/>
      <c r="F229" s="269"/>
      <c r="G229" s="267" t="s">
        <v>10757</v>
      </c>
      <c r="H229" s="267" t="s">
        <v>68</v>
      </c>
      <c r="I229" s="270">
        <v>45888</v>
      </c>
      <c r="J229" s="271" t="s">
        <v>11308</v>
      </c>
      <c r="K229" s="270">
        <v>45863</v>
      </c>
      <c r="L229" s="274" t="s">
        <v>11309</v>
      </c>
      <c r="M229" s="268">
        <v>800251440</v>
      </c>
      <c r="N229" s="277">
        <v>185095135</v>
      </c>
      <c r="O229" s="269">
        <v>1</v>
      </c>
      <c r="P229" s="269">
        <v>1850951351</v>
      </c>
      <c r="Q229" s="269" t="s">
        <v>11101</v>
      </c>
      <c r="R229" s="277" t="s">
        <v>11352</v>
      </c>
      <c r="S229" s="274">
        <v>44419</v>
      </c>
      <c r="T229" s="269" t="s">
        <v>10709</v>
      </c>
      <c r="U229" s="280">
        <v>52223169</v>
      </c>
      <c r="V229" s="274" t="s">
        <v>11350</v>
      </c>
      <c r="W229" s="267" t="s">
        <v>196</v>
      </c>
      <c r="X229" s="280" t="s">
        <v>11353</v>
      </c>
      <c r="Y229" s="302">
        <v>3250140</v>
      </c>
      <c r="Z229" s="269"/>
    </row>
    <row r="230" spans="1:26" s="105" customFormat="1" ht="21.75" customHeight="1">
      <c r="A230" s="267">
        <v>229</v>
      </c>
      <c r="B230" s="269"/>
      <c r="C230" s="269"/>
      <c r="D230" s="269"/>
      <c r="E230" s="269"/>
      <c r="F230" s="269"/>
      <c r="G230" s="267" t="s">
        <v>10757</v>
      </c>
      <c r="H230" s="267" t="s">
        <v>68</v>
      </c>
      <c r="I230" s="270">
        <v>45888</v>
      </c>
      <c r="J230" s="271" t="s">
        <v>11308</v>
      </c>
      <c r="K230" s="270">
        <v>45863</v>
      </c>
      <c r="L230" s="274" t="s">
        <v>11309</v>
      </c>
      <c r="M230" s="268">
        <v>800251440</v>
      </c>
      <c r="N230" s="277">
        <v>185095172</v>
      </c>
      <c r="O230" s="269">
        <v>1</v>
      </c>
      <c r="P230" s="269">
        <v>1850951721</v>
      </c>
      <c r="Q230" s="269" t="s">
        <v>11101</v>
      </c>
      <c r="R230" s="277" t="s">
        <v>11354</v>
      </c>
      <c r="S230" s="274">
        <v>44447</v>
      </c>
      <c r="T230" s="269" t="s">
        <v>10709</v>
      </c>
      <c r="U230" s="280">
        <v>52223169</v>
      </c>
      <c r="V230" s="274" t="s">
        <v>11350</v>
      </c>
      <c r="W230" s="267" t="s">
        <v>196</v>
      </c>
      <c r="X230" s="280" t="s">
        <v>11353</v>
      </c>
      <c r="Y230" s="302">
        <v>3251040</v>
      </c>
      <c r="Z230" s="269"/>
    </row>
    <row r="231" spans="1:26" s="105" customFormat="1" ht="21.75" customHeight="1">
      <c r="A231" s="267">
        <v>230</v>
      </c>
      <c r="B231" s="269"/>
      <c r="C231" s="269"/>
      <c r="D231" s="269"/>
      <c r="E231" s="269"/>
      <c r="F231" s="269"/>
      <c r="G231" s="267" t="s">
        <v>10757</v>
      </c>
      <c r="H231" s="267" t="s">
        <v>68</v>
      </c>
      <c r="I231" s="270">
        <v>45888</v>
      </c>
      <c r="J231" s="271" t="s">
        <v>11308</v>
      </c>
      <c r="K231" s="270">
        <v>45863</v>
      </c>
      <c r="L231" s="274" t="s">
        <v>11309</v>
      </c>
      <c r="M231" s="268">
        <v>800251440</v>
      </c>
      <c r="N231" s="277">
        <v>185095626</v>
      </c>
      <c r="O231" s="269">
        <v>1</v>
      </c>
      <c r="P231" s="269">
        <v>1850956261</v>
      </c>
      <c r="Q231" s="269" t="s">
        <v>11101</v>
      </c>
      <c r="R231" s="277" t="s">
        <v>11355</v>
      </c>
      <c r="S231" s="274">
        <v>44247</v>
      </c>
      <c r="T231" s="269" t="s">
        <v>10709</v>
      </c>
      <c r="U231" s="280">
        <v>21372665</v>
      </c>
      <c r="V231" s="274" t="s">
        <v>11356</v>
      </c>
      <c r="W231" s="267" t="s">
        <v>196</v>
      </c>
      <c r="X231" s="280" t="s">
        <v>11357</v>
      </c>
      <c r="Y231" s="302">
        <v>7902630</v>
      </c>
      <c r="Z231" s="269"/>
    </row>
    <row r="232" spans="1:26" s="105" customFormat="1" ht="21.75" customHeight="1">
      <c r="A232" s="267">
        <v>231</v>
      </c>
      <c r="B232" s="269"/>
      <c r="C232" s="269"/>
      <c r="D232" s="269"/>
      <c r="E232" s="269"/>
      <c r="F232" s="269"/>
      <c r="G232" s="267" t="s">
        <v>10757</v>
      </c>
      <c r="H232" s="267" t="s">
        <v>68</v>
      </c>
      <c r="I232" s="270">
        <v>45888</v>
      </c>
      <c r="J232" s="271" t="s">
        <v>11308</v>
      </c>
      <c r="K232" s="270">
        <v>45863</v>
      </c>
      <c r="L232" s="274" t="s">
        <v>11309</v>
      </c>
      <c r="M232" s="268">
        <v>800251440</v>
      </c>
      <c r="N232" s="277">
        <v>185095690</v>
      </c>
      <c r="O232" s="269">
        <v>1</v>
      </c>
      <c r="P232" s="269">
        <v>1850956901</v>
      </c>
      <c r="Q232" s="269" t="s">
        <v>11101</v>
      </c>
      <c r="R232" s="277" t="s">
        <v>11358</v>
      </c>
      <c r="S232" s="274">
        <v>44307</v>
      </c>
      <c r="T232" s="269" t="s">
        <v>10709</v>
      </c>
      <c r="U232" s="280">
        <v>21372665</v>
      </c>
      <c r="V232" s="274" t="s">
        <v>11356</v>
      </c>
      <c r="W232" s="267" t="s">
        <v>196</v>
      </c>
      <c r="X232" s="280" t="s">
        <v>11357</v>
      </c>
      <c r="Y232" s="302">
        <v>7754220</v>
      </c>
      <c r="Z232" s="269"/>
    </row>
    <row r="233" spans="1:26" s="105" customFormat="1" ht="21.75" customHeight="1">
      <c r="A233" s="267">
        <v>232</v>
      </c>
      <c r="B233" s="269"/>
      <c r="C233" s="269"/>
      <c r="D233" s="269"/>
      <c r="E233" s="269"/>
      <c r="F233" s="269"/>
      <c r="G233" s="267" t="s">
        <v>10757</v>
      </c>
      <c r="H233" s="267" t="s">
        <v>68</v>
      </c>
      <c r="I233" s="270">
        <v>45888</v>
      </c>
      <c r="J233" s="271" t="s">
        <v>11308</v>
      </c>
      <c r="K233" s="270">
        <v>45863</v>
      </c>
      <c r="L233" s="274" t="s">
        <v>11309</v>
      </c>
      <c r="M233" s="268">
        <v>800251440</v>
      </c>
      <c r="N233" s="277">
        <v>185095967</v>
      </c>
      <c r="O233" s="269">
        <v>1</v>
      </c>
      <c r="P233" s="269">
        <v>1850959671</v>
      </c>
      <c r="Q233" s="269" t="s">
        <v>11101</v>
      </c>
      <c r="R233" s="277" t="s">
        <v>11359</v>
      </c>
      <c r="S233" s="274">
        <v>44284</v>
      </c>
      <c r="T233" s="269" t="s">
        <v>10709</v>
      </c>
      <c r="U233" s="280">
        <v>21372665</v>
      </c>
      <c r="V233" s="274" t="s">
        <v>11356</v>
      </c>
      <c r="W233" s="267" t="s">
        <v>196</v>
      </c>
      <c r="X233" s="280" t="s">
        <v>11357</v>
      </c>
      <c r="Y233" s="302">
        <v>7902630</v>
      </c>
      <c r="Z233" s="269"/>
    </row>
    <row r="234" spans="1:26" s="105" customFormat="1" ht="21.75" customHeight="1">
      <c r="A234" s="267">
        <v>233</v>
      </c>
      <c r="B234" s="269"/>
      <c r="C234" s="269"/>
      <c r="D234" s="269"/>
      <c r="E234" s="269"/>
      <c r="F234" s="269"/>
      <c r="G234" s="267" t="s">
        <v>10757</v>
      </c>
      <c r="H234" s="267" t="s">
        <v>68</v>
      </c>
      <c r="I234" s="270">
        <v>45888</v>
      </c>
      <c r="J234" s="271" t="s">
        <v>11308</v>
      </c>
      <c r="K234" s="270">
        <v>45863</v>
      </c>
      <c r="L234" s="274" t="s">
        <v>11309</v>
      </c>
      <c r="M234" s="268">
        <v>800251440</v>
      </c>
      <c r="N234" s="277">
        <v>185096116</v>
      </c>
      <c r="O234" s="269">
        <v>1</v>
      </c>
      <c r="P234" s="269">
        <v>1850961161</v>
      </c>
      <c r="Q234" s="269" t="s">
        <v>11101</v>
      </c>
      <c r="R234" s="277" t="s">
        <v>11360</v>
      </c>
      <c r="S234" s="274">
        <v>44463</v>
      </c>
      <c r="T234" s="269" t="s">
        <v>10709</v>
      </c>
      <c r="U234" s="280">
        <v>21372665</v>
      </c>
      <c r="V234" s="274" t="s">
        <v>11356</v>
      </c>
      <c r="W234" s="267" t="s">
        <v>196</v>
      </c>
      <c r="X234" s="280" t="s">
        <v>11357</v>
      </c>
      <c r="Y234" s="302">
        <v>7956090</v>
      </c>
      <c r="Z234" s="269"/>
    </row>
    <row r="235" spans="1:26" s="105" customFormat="1" ht="21.75" customHeight="1">
      <c r="A235" s="267">
        <v>234</v>
      </c>
      <c r="B235" s="269"/>
      <c r="C235" s="269"/>
      <c r="D235" s="269"/>
      <c r="E235" s="269"/>
      <c r="F235" s="269"/>
      <c r="G235" s="267" t="s">
        <v>10757</v>
      </c>
      <c r="H235" s="267" t="s">
        <v>68</v>
      </c>
      <c r="I235" s="270">
        <v>45888</v>
      </c>
      <c r="J235" s="271" t="s">
        <v>11308</v>
      </c>
      <c r="K235" s="270">
        <v>45863</v>
      </c>
      <c r="L235" s="274" t="s">
        <v>11309</v>
      </c>
      <c r="M235" s="268">
        <v>800251440</v>
      </c>
      <c r="N235" s="277">
        <v>185271697</v>
      </c>
      <c r="O235" s="269">
        <v>1</v>
      </c>
      <c r="P235" s="269">
        <v>1852716971</v>
      </c>
      <c r="Q235" s="269" t="s">
        <v>11335</v>
      </c>
      <c r="R235" s="277" t="s">
        <v>11361</v>
      </c>
      <c r="S235" s="274">
        <v>44483</v>
      </c>
      <c r="T235" s="269" t="s">
        <v>10767</v>
      </c>
      <c r="U235" s="280">
        <v>1032943977</v>
      </c>
      <c r="V235" s="274" t="s">
        <v>11362</v>
      </c>
      <c r="W235" s="267" t="s">
        <v>196</v>
      </c>
      <c r="X235" s="280" t="s">
        <v>11363</v>
      </c>
      <c r="Y235" s="302">
        <v>20348103</v>
      </c>
      <c r="Z235" s="269"/>
    </row>
    <row r="236" spans="1:26" s="105" customFormat="1" ht="21.75" customHeight="1">
      <c r="A236" s="267">
        <v>235</v>
      </c>
      <c r="B236" s="269"/>
      <c r="C236" s="269"/>
      <c r="D236" s="269"/>
      <c r="E236" s="269"/>
      <c r="F236" s="269"/>
      <c r="G236" s="267" t="s">
        <v>10757</v>
      </c>
      <c r="H236" s="267" t="s">
        <v>68</v>
      </c>
      <c r="I236" s="270">
        <v>45888</v>
      </c>
      <c r="J236" s="271" t="s">
        <v>11308</v>
      </c>
      <c r="K236" s="270">
        <v>45863</v>
      </c>
      <c r="L236" s="274" t="s">
        <v>11309</v>
      </c>
      <c r="M236" s="268">
        <v>800251440</v>
      </c>
      <c r="N236" s="277">
        <v>185271698</v>
      </c>
      <c r="O236" s="269">
        <v>1</v>
      </c>
      <c r="P236" s="269">
        <v>1852716981</v>
      </c>
      <c r="Q236" s="269" t="s">
        <v>11335</v>
      </c>
      <c r="R236" s="277" t="s">
        <v>11364</v>
      </c>
      <c r="S236" s="274">
        <v>44511</v>
      </c>
      <c r="T236" s="269" t="s">
        <v>10767</v>
      </c>
      <c r="U236" s="280">
        <v>1032943977</v>
      </c>
      <c r="V236" s="274" t="s">
        <v>11362</v>
      </c>
      <c r="W236" s="267" t="s">
        <v>196</v>
      </c>
      <c r="X236" s="280" t="s">
        <v>11363</v>
      </c>
      <c r="Y236" s="302">
        <v>20347572</v>
      </c>
      <c r="Z236" s="269"/>
    </row>
    <row r="237" spans="1:26" s="105" customFormat="1" ht="21.75" customHeight="1">
      <c r="A237" s="267">
        <v>236</v>
      </c>
      <c r="B237" s="269"/>
      <c r="C237" s="269"/>
      <c r="D237" s="269"/>
      <c r="E237" s="269"/>
      <c r="F237" s="269"/>
      <c r="G237" s="267" t="s">
        <v>10757</v>
      </c>
      <c r="H237" s="267" t="s">
        <v>68</v>
      </c>
      <c r="I237" s="270">
        <v>45888</v>
      </c>
      <c r="J237" s="271" t="s">
        <v>11308</v>
      </c>
      <c r="K237" s="270">
        <v>45863</v>
      </c>
      <c r="L237" s="274" t="s">
        <v>11309</v>
      </c>
      <c r="M237" s="268">
        <v>800251440</v>
      </c>
      <c r="N237" s="277">
        <v>185095687</v>
      </c>
      <c r="O237" s="269">
        <v>1</v>
      </c>
      <c r="P237" s="269">
        <v>1850956871</v>
      </c>
      <c r="Q237" s="269" t="s">
        <v>11101</v>
      </c>
      <c r="R237" s="277" t="s">
        <v>11365</v>
      </c>
      <c r="S237" s="274">
        <v>44449</v>
      </c>
      <c r="T237" s="269" t="s">
        <v>10709</v>
      </c>
      <c r="U237" s="280">
        <v>13352783</v>
      </c>
      <c r="V237" s="274" t="s">
        <v>11366</v>
      </c>
      <c r="W237" s="267" t="s">
        <v>196</v>
      </c>
      <c r="X237" s="280" t="s">
        <v>11367</v>
      </c>
      <c r="Y237" s="302">
        <v>553320</v>
      </c>
      <c r="Z237" s="269"/>
    </row>
    <row r="238" spans="1:26" s="105" customFormat="1" ht="21.75" customHeight="1">
      <c r="A238" s="267">
        <v>237</v>
      </c>
      <c r="B238" s="269"/>
      <c r="C238" s="269"/>
      <c r="D238" s="269"/>
      <c r="E238" s="269"/>
      <c r="F238" s="269"/>
      <c r="G238" s="267" t="s">
        <v>10757</v>
      </c>
      <c r="H238" s="267" t="s">
        <v>68</v>
      </c>
      <c r="I238" s="270">
        <v>45888</v>
      </c>
      <c r="J238" s="271" t="s">
        <v>11308</v>
      </c>
      <c r="K238" s="270">
        <v>45863</v>
      </c>
      <c r="L238" s="274" t="s">
        <v>11309</v>
      </c>
      <c r="M238" s="268">
        <v>800251440</v>
      </c>
      <c r="N238" s="277">
        <v>185095880</v>
      </c>
      <c r="O238" s="269">
        <v>1</v>
      </c>
      <c r="P238" s="269">
        <v>1850958801</v>
      </c>
      <c r="Q238" s="269" t="s">
        <v>11101</v>
      </c>
      <c r="R238" s="277" t="s">
        <v>11368</v>
      </c>
      <c r="S238" s="274">
        <v>44425</v>
      </c>
      <c r="T238" s="269" t="s">
        <v>10709</v>
      </c>
      <c r="U238" s="280">
        <v>13352783</v>
      </c>
      <c r="V238" s="274" t="s">
        <v>11366</v>
      </c>
      <c r="W238" s="267" t="s">
        <v>196</v>
      </c>
      <c r="X238" s="280" t="s">
        <v>11367</v>
      </c>
      <c r="Y238" s="302">
        <v>553320</v>
      </c>
      <c r="Z238" s="269"/>
    </row>
    <row r="239" spans="1:26" s="105" customFormat="1" ht="21.75" customHeight="1">
      <c r="A239" s="267">
        <v>238</v>
      </c>
      <c r="B239" s="269"/>
      <c r="C239" s="269"/>
      <c r="D239" s="269"/>
      <c r="E239" s="269"/>
      <c r="F239" s="269"/>
      <c r="G239" s="267" t="s">
        <v>10757</v>
      </c>
      <c r="H239" s="267" t="s">
        <v>68</v>
      </c>
      <c r="I239" s="270">
        <v>45888</v>
      </c>
      <c r="J239" s="271" t="s">
        <v>11308</v>
      </c>
      <c r="K239" s="270">
        <v>45863</v>
      </c>
      <c r="L239" s="274" t="s">
        <v>11309</v>
      </c>
      <c r="M239" s="268">
        <v>800251440</v>
      </c>
      <c r="N239" s="277">
        <v>185096321</v>
      </c>
      <c r="O239" s="269">
        <v>1</v>
      </c>
      <c r="P239" s="269">
        <v>1850963211</v>
      </c>
      <c r="Q239" s="269" t="s">
        <v>11101</v>
      </c>
      <c r="R239" s="277" t="s">
        <v>11369</v>
      </c>
      <c r="S239" s="274">
        <v>44398</v>
      </c>
      <c r="T239" s="269" t="s">
        <v>10709</v>
      </c>
      <c r="U239" s="280">
        <v>13352783</v>
      </c>
      <c r="V239" s="274" t="s">
        <v>11366</v>
      </c>
      <c r="W239" s="267" t="s">
        <v>196</v>
      </c>
      <c r="X239" s="280" t="s">
        <v>11367</v>
      </c>
      <c r="Y239" s="302">
        <v>553300</v>
      </c>
      <c r="Z239" s="269"/>
    </row>
    <row r="240" spans="1:26" s="105" customFormat="1" ht="21.75" customHeight="1">
      <c r="A240" s="267">
        <v>239</v>
      </c>
      <c r="B240" s="269"/>
      <c r="C240" s="269"/>
      <c r="D240" s="269"/>
      <c r="E240" s="269"/>
      <c r="F240" s="269"/>
      <c r="G240" s="267" t="s">
        <v>10757</v>
      </c>
      <c r="H240" s="267" t="s">
        <v>68</v>
      </c>
      <c r="I240" s="270">
        <v>45888</v>
      </c>
      <c r="J240" s="271" t="s">
        <v>11308</v>
      </c>
      <c r="K240" s="270">
        <v>45863</v>
      </c>
      <c r="L240" s="274" t="s">
        <v>11309</v>
      </c>
      <c r="M240" s="268">
        <v>800251440</v>
      </c>
      <c r="N240" s="277">
        <v>185095682</v>
      </c>
      <c r="O240" s="269">
        <v>1</v>
      </c>
      <c r="P240" s="269">
        <v>1850956821</v>
      </c>
      <c r="Q240" s="269" t="s">
        <v>11101</v>
      </c>
      <c r="R240" s="277" t="s">
        <v>11370</v>
      </c>
      <c r="S240" s="274">
        <v>44280</v>
      </c>
      <c r="T240" s="269" t="s">
        <v>10709</v>
      </c>
      <c r="U240" s="280">
        <v>51591132</v>
      </c>
      <c r="V240" s="274" t="s">
        <v>11371</v>
      </c>
      <c r="W240" s="267" t="s">
        <v>196</v>
      </c>
      <c r="X240" s="280" t="s">
        <v>11372</v>
      </c>
      <c r="Y240" s="302">
        <v>511000</v>
      </c>
      <c r="Z240" s="269"/>
    </row>
    <row r="241" spans="1:26" s="105" customFormat="1" ht="21.75" customHeight="1">
      <c r="A241" s="267">
        <v>240</v>
      </c>
      <c r="B241" s="269"/>
      <c r="C241" s="269"/>
      <c r="D241" s="269"/>
      <c r="E241" s="269"/>
      <c r="F241" s="269"/>
      <c r="G241" s="267" t="s">
        <v>10757</v>
      </c>
      <c r="H241" s="267" t="s">
        <v>68</v>
      </c>
      <c r="I241" s="270">
        <v>45888</v>
      </c>
      <c r="J241" s="271" t="s">
        <v>11308</v>
      </c>
      <c r="K241" s="270">
        <v>45863</v>
      </c>
      <c r="L241" s="274" t="s">
        <v>11309</v>
      </c>
      <c r="M241" s="268">
        <v>800251440</v>
      </c>
      <c r="N241" s="277">
        <v>185095943</v>
      </c>
      <c r="O241" s="269">
        <v>1</v>
      </c>
      <c r="P241" s="269">
        <v>1850959431</v>
      </c>
      <c r="Q241" s="269" t="s">
        <v>11101</v>
      </c>
      <c r="R241" s="277" t="s">
        <v>11373</v>
      </c>
      <c r="S241" s="274">
        <v>44338</v>
      </c>
      <c r="T241" s="269" t="s">
        <v>10709</v>
      </c>
      <c r="U241" s="280">
        <v>51591132</v>
      </c>
      <c r="V241" s="274" t="s">
        <v>11371</v>
      </c>
      <c r="W241" s="267" t="s">
        <v>196</v>
      </c>
      <c r="X241" s="280" t="s">
        <v>11372</v>
      </c>
      <c r="Y241" s="302">
        <v>511560</v>
      </c>
      <c r="Z241" s="269"/>
    </row>
    <row r="242" spans="1:26" s="105" customFormat="1" ht="21.75" customHeight="1">
      <c r="A242" s="267">
        <v>241</v>
      </c>
      <c r="B242" s="269"/>
      <c r="C242" s="269"/>
      <c r="D242" s="269"/>
      <c r="E242" s="269"/>
      <c r="F242" s="269"/>
      <c r="G242" s="267" t="s">
        <v>10757</v>
      </c>
      <c r="H242" s="267" t="s">
        <v>68</v>
      </c>
      <c r="I242" s="270">
        <v>45888</v>
      </c>
      <c r="J242" s="271" t="s">
        <v>11308</v>
      </c>
      <c r="K242" s="270">
        <v>45863</v>
      </c>
      <c r="L242" s="274" t="s">
        <v>11309</v>
      </c>
      <c r="M242" s="268">
        <v>800251440</v>
      </c>
      <c r="N242" s="277">
        <v>185096007</v>
      </c>
      <c r="O242" s="269">
        <v>1</v>
      </c>
      <c r="P242" s="269">
        <v>1850960071</v>
      </c>
      <c r="Q242" s="269" t="s">
        <v>11101</v>
      </c>
      <c r="R242" s="277" t="s">
        <v>11374</v>
      </c>
      <c r="S242" s="274">
        <v>44253</v>
      </c>
      <c r="T242" s="269" t="s">
        <v>10709</v>
      </c>
      <c r="U242" s="280">
        <v>51591132</v>
      </c>
      <c r="V242" s="274" t="s">
        <v>11371</v>
      </c>
      <c r="W242" s="267" t="s">
        <v>196</v>
      </c>
      <c r="X242" s="280" t="s">
        <v>11372</v>
      </c>
      <c r="Y242" s="302">
        <v>497000</v>
      </c>
      <c r="Z242" s="269"/>
    </row>
    <row r="243" spans="1:26" s="105" customFormat="1" ht="21.75" customHeight="1">
      <c r="A243" s="267">
        <v>242</v>
      </c>
      <c r="B243" s="269"/>
      <c r="C243" s="269"/>
      <c r="D243" s="269"/>
      <c r="E243" s="269"/>
      <c r="F243" s="269"/>
      <c r="G243" s="267" t="s">
        <v>10757</v>
      </c>
      <c r="H243" s="267" t="s">
        <v>68</v>
      </c>
      <c r="I243" s="270">
        <v>45888</v>
      </c>
      <c r="J243" s="271" t="s">
        <v>11308</v>
      </c>
      <c r="K243" s="270">
        <v>45863</v>
      </c>
      <c r="L243" s="274" t="s">
        <v>11309</v>
      </c>
      <c r="M243" s="268">
        <v>800251440</v>
      </c>
      <c r="N243" s="277">
        <v>185096026</v>
      </c>
      <c r="O243" s="269">
        <v>1</v>
      </c>
      <c r="P243" s="269">
        <v>1850960261</v>
      </c>
      <c r="Q243" s="269" t="s">
        <v>11101</v>
      </c>
      <c r="R243" s="277" t="s">
        <v>11375</v>
      </c>
      <c r="S243" s="274">
        <v>44310</v>
      </c>
      <c r="T243" s="269" t="s">
        <v>10709</v>
      </c>
      <c r="U243" s="280">
        <v>51591132</v>
      </c>
      <c r="V243" s="274" t="s">
        <v>11371</v>
      </c>
      <c r="W243" s="267" t="s">
        <v>196</v>
      </c>
      <c r="X243" s="280" t="s">
        <v>11372</v>
      </c>
      <c r="Y243" s="302">
        <v>509424</v>
      </c>
      <c r="Z243" s="269"/>
    </row>
    <row r="244" spans="1:26" s="105" customFormat="1" ht="21.75" customHeight="1">
      <c r="A244" s="267">
        <v>243</v>
      </c>
      <c r="B244" s="269"/>
      <c r="C244" s="269"/>
      <c r="D244" s="269"/>
      <c r="E244" s="269"/>
      <c r="F244" s="269"/>
      <c r="G244" s="267" t="s">
        <v>10757</v>
      </c>
      <c r="H244" s="267" t="s">
        <v>68</v>
      </c>
      <c r="I244" s="270">
        <v>45888</v>
      </c>
      <c r="J244" s="271" t="s">
        <v>11308</v>
      </c>
      <c r="K244" s="270">
        <v>45863</v>
      </c>
      <c r="L244" s="274" t="s">
        <v>11309</v>
      </c>
      <c r="M244" s="268">
        <v>800251440</v>
      </c>
      <c r="N244" s="277">
        <v>185096086</v>
      </c>
      <c r="O244" s="269">
        <v>1</v>
      </c>
      <c r="P244" s="269">
        <v>1850960861</v>
      </c>
      <c r="Q244" s="269" t="s">
        <v>11101</v>
      </c>
      <c r="R244" s="277" t="s">
        <v>11376</v>
      </c>
      <c r="S244" s="274">
        <v>44365</v>
      </c>
      <c r="T244" s="269" t="s">
        <v>10709</v>
      </c>
      <c r="U244" s="280">
        <v>51591132</v>
      </c>
      <c r="V244" s="274" t="s">
        <v>11371</v>
      </c>
      <c r="W244" s="267" t="s">
        <v>196</v>
      </c>
      <c r="X244" s="280" t="s">
        <v>11372</v>
      </c>
      <c r="Y244" s="302">
        <v>497560</v>
      </c>
      <c r="Z244" s="269"/>
    </row>
    <row r="245" spans="1:26" s="105" customFormat="1" ht="21.75" customHeight="1">
      <c r="A245" s="267">
        <v>244</v>
      </c>
      <c r="B245" s="269"/>
      <c r="C245" s="269"/>
      <c r="D245" s="269"/>
      <c r="E245" s="269"/>
      <c r="F245" s="269"/>
      <c r="G245" s="267" t="s">
        <v>10757</v>
      </c>
      <c r="H245" s="267" t="s">
        <v>68</v>
      </c>
      <c r="I245" s="270">
        <v>45888</v>
      </c>
      <c r="J245" s="271" t="s">
        <v>11308</v>
      </c>
      <c r="K245" s="270">
        <v>45863</v>
      </c>
      <c r="L245" s="274" t="s">
        <v>11309</v>
      </c>
      <c r="M245" s="268">
        <v>800251440</v>
      </c>
      <c r="N245" s="277">
        <v>185096135</v>
      </c>
      <c r="O245" s="269">
        <v>1</v>
      </c>
      <c r="P245" s="269">
        <v>1850961351</v>
      </c>
      <c r="Q245" s="269" t="s">
        <v>11101</v>
      </c>
      <c r="R245" s="277" t="s">
        <v>11377</v>
      </c>
      <c r="S245" s="274">
        <v>44485</v>
      </c>
      <c r="T245" s="269" t="s">
        <v>10709</v>
      </c>
      <c r="U245" s="280">
        <v>51591132</v>
      </c>
      <c r="V245" s="274" t="s">
        <v>11371</v>
      </c>
      <c r="W245" s="267" t="s">
        <v>196</v>
      </c>
      <c r="X245" s="280" t="s">
        <v>11372</v>
      </c>
      <c r="Y245" s="302">
        <v>503328</v>
      </c>
      <c r="Z245" s="269"/>
    </row>
    <row r="246" spans="1:26" s="105" customFormat="1" ht="21.75" customHeight="1">
      <c r="A246" s="267">
        <v>245</v>
      </c>
      <c r="B246" s="269"/>
      <c r="C246" s="269"/>
      <c r="D246" s="269"/>
      <c r="E246" s="269"/>
      <c r="F246" s="269"/>
      <c r="G246" s="267" t="s">
        <v>10757</v>
      </c>
      <c r="H246" s="267" t="s">
        <v>68</v>
      </c>
      <c r="I246" s="270">
        <v>45888</v>
      </c>
      <c r="J246" s="271" t="s">
        <v>11308</v>
      </c>
      <c r="K246" s="270">
        <v>45863</v>
      </c>
      <c r="L246" s="274" t="s">
        <v>11309</v>
      </c>
      <c r="M246" s="268">
        <v>800251440</v>
      </c>
      <c r="N246" s="277">
        <v>185096187</v>
      </c>
      <c r="O246" s="269">
        <v>1</v>
      </c>
      <c r="P246" s="269">
        <v>1850961871</v>
      </c>
      <c r="Q246" s="269" t="s">
        <v>11101</v>
      </c>
      <c r="R246" s="277" t="s">
        <v>11378</v>
      </c>
      <c r="S246" s="274">
        <v>44396</v>
      </c>
      <c r="T246" s="269" t="s">
        <v>10709</v>
      </c>
      <c r="U246" s="280">
        <v>51591132</v>
      </c>
      <c r="V246" s="274" t="s">
        <v>11371</v>
      </c>
      <c r="W246" s="267" t="s">
        <v>196</v>
      </c>
      <c r="X246" s="280" t="s">
        <v>11372</v>
      </c>
      <c r="Y246" s="302">
        <v>519680</v>
      </c>
      <c r="Z246" s="269"/>
    </row>
    <row r="247" spans="1:26" s="105" customFormat="1" ht="21.75" customHeight="1">
      <c r="A247" s="267">
        <v>246</v>
      </c>
      <c r="B247" s="269"/>
      <c r="C247" s="269"/>
      <c r="D247" s="269"/>
      <c r="E247" s="269"/>
      <c r="F247" s="269"/>
      <c r="G247" s="267" t="s">
        <v>10757</v>
      </c>
      <c r="H247" s="267" t="s">
        <v>68</v>
      </c>
      <c r="I247" s="270">
        <v>45888</v>
      </c>
      <c r="J247" s="271" t="s">
        <v>11308</v>
      </c>
      <c r="K247" s="270">
        <v>45863</v>
      </c>
      <c r="L247" s="274" t="s">
        <v>11309</v>
      </c>
      <c r="M247" s="268">
        <v>800251440</v>
      </c>
      <c r="N247" s="277">
        <v>185269690</v>
      </c>
      <c r="O247" s="269">
        <v>1</v>
      </c>
      <c r="P247" s="269">
        <v>185269690</v>
      </c>
      <c r="Q247" s="269" t="s">
        <v>11335</v>
      </c>
      <c r="R247" s="277" t="s">
        <v>11379</v>
      </c>
      <c r="S247" s="274">
        <v>44609</v>
      </c>
      <c r="T247" s="269" t="s">
        <v>10709</v>
      </c>
      <c r="U247" s="280">
        <v>25279251</v>
      </c>
      <c r="V247" s="274" t="s">
        <v>11380</v>
      </c>
      <c r="W247" s="267" t="s">
        <v>196</v>
      </c>
      <c r="X247" s="280" t="s">
        <v>11381</v>
      </c>
      <c r="Y247" s="302">
        <v>31967000</v>
      </c>
      <c r="Z247" s="269"/>
    </row>
    <row r="248" spans="1:26" s="105" customFormat="1" ht="21.75" customHeight="1">
      <c r="A248" s="267">
        <v>247</v>
      </c>
      <c r="B248" s="269"/>
      <c r="C248" s="269"/>
      <c r="D248" s="269"/>
      <c r="E248" s="269"/>
      <c r="F248" s="269"/>
      <c r="G248" s="267" t="s">
        <v>10757</v>
      </c>
      <c r="H248" s="267" t="s">
        <v>68</v>
      </c>
      <c r="I248" s="270">
        <v>45888</v>
      </c>
      <c r="J248" s="271" t="s">
        <v>11308</v>
      </c>
      <c r="K248" s="270">
        <v>45863</v>
      </c>
      <c r="L248" s="274" t="s">
        <v>11309</v>
      </c>
      <c r="M248" s="268">
        <v>800251440</v>
      </c>
      <c r="N248" s="277">
        <v>185270095</v>
      </c>
      <c r="O248" s="269">
        <v>1</v>
      </c>
      <c r="P248" s="269">
        <v>1852700951</v>
      </c>
      <c r="Q248" s="269" t="s">
        <v>11335</v>
      </c>
      <c r="R248" s="277" t="s">
        <v>11382</v>
      </c>
      <c r="S248" s="274">
        <v>44643</v>
      </c>
      <c r="T248" s="269" t="s">
        <v>10709</v>
      </c>
      <c r="U248" s="280">
        <v>25279251</v>
      </c>
      <c r="V248" s="274" t="s">
        <v>11380</v>
      </c>
      <c r="W248" s="267" t="s">
        <v>196</v>
      </c>
      <c r="X248" s="280" t="s">
        <v>11381</v>
      </c>
      <c r="Y248" s="302">
        <v>31863856</v>
      </c>
      <c r="Z248" s="269"/>
    </row>
    <row r="249" spans="1:26" s="105" customFormat="1" ht="21.75" customHeight="1">
      <c r="A249" s="267">
        <v>248</v>
      </c>
      <c r="B249" s="269"/>
      <c r="C249" s="269"/>
      <c r="D249" s="269"/>
      <c r="E249" s="269"/>
      <c r="F249" s="269"/>
      <c r="G249" s="267" t="s">
        <v>10757</v>
      </c>
      <c r="H249" s="267" t="s">
        <v>68</v>
      </c>
      <c r="I249" s="270">
        <v>45888</v>
      </c>
      <c r="J249" s="271" t="s">
        <v>11308</v>
      </c>
      <c r="K249" s="270">
        <v>45863</v>
      </c>
      <c r="L249" s="274" t="s">
        <v>11309</v>
      </c>
      <c r="M249" s="268">
        <v>800251440</v>
      </c>
      <c r="N249" s="277">
        <v>185271776</v>
      </c>
      <c r="O249" s="269">
        <v>1</v>
      </c>
      <c r="P249" s="269">
        <v>1852717761</v>
      </c>
      <c r="Q249" s="269" t="s">
        <v>11335</v>
      </c>
      <c r="R249" s="277" t="s">
        <v>11383</v>
      </c>
      <c r="S249" s="274">
        <v>44643</v>
      </c>
      <c r="T249" s="269" t="s">
        <v>10709</v>
      </c>
      <c r="U249" s="280">
        <v>6133273</v>
      </c>
      <c r="V249" s="274" t="s">
        <v>11384</v>
      </c>
      <c r="W249" s="267" t="s">
        <v>196</v>
      </c>
      <c r="X249" s="280" t="s">
        <v>11385</v>
      </c>
      <c r="Y249" s="302">
        <v>329640</v>
      </c>
      <c r="Z249" s="269"/>
    </row>
    <row r="250" spans="1:26" s="105" customFormat="1" ht="21.75" customHeight="1">
      <c r="A250" s="267">
        <v>249</v>
      </c>
      <c r="B250" s="269"/>
      <c r="C250" s="269"/>
      <c r="D250" s="269"/>
      <c r="E250" s="269"/>
      <c r="F250" s="269"/>
      <c r="G250" s="267" t="s">
        <v>10757</v>
      </c>
      <c r="H250" s="267" t="s">
        <v>68</v>
      </c>
      <c r="I250" s="270">
        <v>45888</v>
      </c>
      <c r="J250" s="271" t="s">
        <v>11308</v>
      </c>
      <c r="K250" s="270">
        <v>45863</v>
      </c>
      <c r="L250" s="274" t="s">
        <v>11309</v>
      </c>
      <c r="M250" s="268">
        <v>800251440</v>
      </c>
      <c r="N250" s="277">
        <v>185271779</v>
      </c>
      <c r="O250" s="269">
        <v>1</v>
      </c>
      <c r="P250" s="269">
        <v>1852717791</v>
      </c>
      <c r="Q250" s="269" t="s">
        <v>11335</v>
      </c>
      <c r="R250" s="277" t="s">
        <v>11386</v>
      </c>
      <c r="S250" s="274">
        <v>44673</v>
      </c>
      <c r="T250" s="269" t="s">
        <v>10709</v>
      </c>
      <c r="U250" s="280">
        <v>6133273</v>
      </c>
      <c r="V250" s="274" t="s">
        <v>11384</v>
      </c>
      <c r="W250" s="267" t="s">
        <v>196</v>
      </c>
      <c r="X250" s="280" t="s">
        <v>11385</v>
      </c>
      <c r="Y250" s="302">
        <v>429660</v>
      </c>
      <c r="Z250" s="269"/>
    </row>
    <row r="251" spans="1:26" s="105" customFormat="1" ht="21.75" customHeight="1">
      <c r="A251" s="267">
        <v>250</v>
      </c>
      <c r="B251" s="269"/>
      <c r="C251" s="269"/>
      <c r="D251" s="269"/>
      <c r="E251" s="269"/>
      <c r="F251" s="269"/>
      <c r="G251" s="267" t="s">
        <v>10757</v>
      </c>
      <c r="H251" s="267" t="s">
        <v>68</v>
      </c>
      <c r="I251" s="270">
        <v>45888</v>
      </c>
      <c r="J251" s="271" t="s">
        <v>11308</v>
      </c>
      <c r="K251" s="270">
        <v>45863</v>
      </c>
      <c r="L251" s="274" t="s">
        <v>11309</v>
      </c>
      <c r="M251" s="268">
        <v>800251440</v>
      </c>
      <c r="N251" s="277">
        <v>185271780</v>
      </c>
      <c r="O251" s="269">
        <v>1</v>
      </c>
      <c r="P251" s="269">
        <v>1852717801</v>
      </c>
      <c r="Q251" s="269" t="s">
        <v>11335</v>
      </c>
      <c r="R251" s="277" t="s">
        <v>11387</v>
      </c>
      <c r="S251" s="274">
        <v>44676</v>
      </c>
      <c r="T251" s="269" t="s">
        <v>10709</v>
      </c>
      <c r="U251" s="280">
        <v>19347203</v>
      </c>
      <c r="V251" s="274" t="s">
        <v>11388</v>
      </c>
      <c r="W251" s="267" t="s">
        <v>196</v>
      </c>
      <c r="X251" s="280" t="s">
        <v>11389</v>
      </c>
      <c r="Y251" s="302">
        <v>429660</v>
      </c>
      <c r="Z251" s="269"/>
    </row>
    <row r="252" spans="1:26" s="105" customFormat="1" ht="21.75" customHeight="1">
      <c r="A252" s="267">
        <v>251</v>
      </c>
      <c r="B252" s="269"/>
      <c r="C252" s="269"/>
      <c r="D252" s="269"/>
      <c r="E252" s="269"/>
      <c r="F252" s="269"/>
      <c r="G252" s="267" t="s">
        <v>10757</v>
      </c>
      <c r="H252" s="267" t="s">
        <v>68</v>
      </c>
      <c r="I252" s="270">
        <v>45888</v>
      </c>
      <c r="J252" s="271" t="s">
        <v>11308</v>
      </c>
      <c r="K252" s="270">
        <v>45863</v>
      </c>
      <c r="L252" s="274" t="s">
        <v>11309</v>
      </c>
      <c r="M252" s="268">
        <v>800251440</v>
      </c>
      <c r="N252" s="277">
        <v>185271781</v>
      </c>
      <c r="O252" s="269">
        <v>1</v>
      </c>
      <c r="P252" s="269">
        <v>1852717811</v>
      </c>
      <c r="Q252" s="269" t="s">
        <v>11335</v>
      </c>
      <c r="R252" s="277" t="s">
        <v>11390</v>
      </c>
      <c r="S252" s="274">
        <v>44699</v>
      </c>
      <c r="T252" s="269" t="s">
        <v>10709</v>
      </c>
      <c r="U252" s="280">
        <v>19347203</v>
      </c>
      <c r="V252" s="274" t="s">
        <v>11388</v>
      </c>
      <c r="W252" s="267" t="s">
        <v>196</v>
      </c>
      <c r="X252" s="280" t="s">
        <v>11389</v>
      </c>
      <c r="Y252" s="302">
        <v>412308</v>
      </c>
      <c r="Z252" s="269"/>
    </row>
    <row r="253" spans="1:26" s="105" customFormat="1" ht="21.75" customHeight="1">
      <c r="A253" s="267">
        <v>252</v>
      </c>
      <c r="B253" s="269"/>
      <c r="C253" s="269"/>
      <c r="D253" s="269"/>
      <c r="E253" s="269"/>
      <c r="F253" s="269"/>
      <c r="G253" s="267" t="s">
        <v>10757</v>
      </c>
      <c r="H253" s="267" t="s">
        <v>68</v>
      </c>
      <c r="I253" s="270">
        <v>45889</v>
      </c>
      <c r="J253" s="271" t="s">
        <v>11308</v>
      </c>
      <c r="K253" s="270">
        <v>45863</v>
      </c>
      <c r="L253" s="274" t="s">
        <v>11309</v>
      </c>
      <c r="M253" s="268">
        <v>800251440</v>
      </c>
      <c r="N253" s="277">
        <v>185271781</v>
      </c>
      <c r="O253" s="269">
        <v>1</v>
      </c>
      <c r="P253" s="269">
        <v>1852717811</v>
      </c>
      <c r="Q253" s="269" t="s">
        <v>11335</v>
      </c>
      <c r="R253" s="277" t="s">
        <v>11391</v>
      </c>
      <c r="S253" s="274">
        <v>44607</v>
      </c>
      <c r="T253" s="269" t="s">
        <v>10774</v>
      </c>
      <c r="U253" s="280">
        <v>1016732843</v>
      </c>
      <c r="V253" s="274" t="s">
        <v>11392</v>
      </c>
      <c r="W253" s="267" t="s">
        <v>186</v>
      </c>
      <c r="X253" s="280" t="s">
        <v>11393</v>
      </c>
      <c r="Y253" s="302">
        <v>184676660</v>
      </c>
      <c r="Z253" s="269"/>
    </row>
    <row r="254" spans="1:26" s="105" customFormat="1" ht="21.75" customHeight="1">
      <c r="A254" s="267">
        <v>253</v>
      </c>
      <c r="B254" s="269"/>
      <c r="C254" s="269"/>
      <c r="D254" s="269"/>
      <c r="E254" s="269"/>
      <c r="F254" s="269"/>
      <c r="G254" s="267" t="s">
        <v>10757</v>
      </c>
      <c r="H254" s="267" t="s">
        <v>11394</v>
      </c>
      <c r="I254" s="270">
        <v>45889</v>
      </c>
      <c r="J254" s="271">
        <v>20254200065143</v>
      </c>
      <c r="K254" s="270">
        <v>45860</v>
      </c>
      <c r="L254" s="274" t="s">
        <v>11395</v>
      </c>
      <c r="M254" s="280">
        <v>830003564</v>
      </c>
      <c r="N254" s="277">
        <v>185051616</v>
      </c>
      <c r="O254" s="269">
        <v>2</v>
      </c>
      <c r="P254" s="277">
        <v>1850516162</v>
      </c>
      <c r="Q254" s="269" t="s">
        <v>10804</v>
      </c>
      <c r="R254" s="279">
        <v>874274749</v>
      </c>
      <c r="S254" s="274">
        <v>43480</v>
      </c>
      <c r="T254" s="269" t="s">
        <v>10709</v>
      </c>
      <c r="U254" s="280">
        <v>20523613</v>
      </c>
      <c r="V254" s="270" t="s">
        <v>11396</v>
      </c>
      <c r="W254" s="267" t="s">
        <v>187</v>
      </c>
      <c r="X254" s="280" t="s">
        <v>11397</v>
      </c>
      <c r="Y254" s="302">
        <v>58900</v>
      </c>
      <c r="Z254" s="269"/>
    </row>
    <row r="255" spans="1:26" s="105" customFormat="1" ht="21.75" customHeight="1">
      <c r="A255" s="267">
        <v>254</v>
      </c>
      <c r="B255" s="269"/>
      <c r="C255" s="269"/>
      <c r="D255" s="269"/>
      <c r="E255" s="269"/>
      <c r="F255" s="269"/>
      <c r="G255" s="267" t="s">
        <v>10757</v>
      </c>
      <c r="H255" s="267" t="s">
        <v>68</v>
      </c>
      <c r="I255" s="270">
        <v>45890</v>
      </c>
      <c r="J255" s="278" t="s">
        <v>11398</v>
      </c>
      <c r="K255" s="270">
        <v>45873</v>
      </c>
      <c r="L255" s="274" t="s">
        <v>2037</v>
      </c>
      <c r="M255" s="268">
        <v>806008394</v>
      </c>
      <c r="N255" s="277">
        <v>185361860</v>
      </c>
      <c r="O255" s="269">
        <v>1</v>
      </c>
      <c r="P255" s="269">
        <v>1853618601</v>
      </c>
      <c r="Q255" s="269" t="s">
        <v>11399</v>
      </c>
      <c r="R255" s="282" t="s">
        <v>11400</v>
      </c>
      <c r="S255" s="274">
        <v>43832</v>
      </c>
      <c r="T255" s="269" t="s">
        <v>10767</v>
      </c>
      <c r="U255" s="280">
        <v>1052737069</v>
      </c>
      <c r="V255" s="274" t="s">
        <v>11401</v>
      </c>
      <c r="W255" s="267" t="s">
        <v>197</v>
      </c>
      <c r="X255" s="280" t="s">
        <v>11402</v>
      </c>
      <c r="Y255" s="302">
        <v>741264</v>
      </c>
      <c r="Z255" s="269"/>
    </row>
    <row r="256" spans="1:26" s="105" customFormat="1" ht="21.75" customHeight="1">
      <c r="A256" s="267">
        <v>255</v>
      </c>
      <c r="B256" s="269"/>
      <c r="C256" s="269"/>
      <c r="D256" s="269"/>
      <c r="E256" s="269"/>
      <c r="F256" s="269"/>
      <c r="G256" s="267" t="s">
        <v>10757</v>
      </c>
      <c r="H256" s="267" t="s">
        <v>68</v>
      </c>
      <c r="I256" s="270">
        <v>45890</v>
      </c>
      <c r="J256" s="278" t="s">
        <v>11403</v>
      </c>
      <c r="K256" s="270">
        <v>45873</v>
      </c>
      <c r="L256" s="274" t="s">
        <v>2037</v>
      </c>
      <c r="M256" s="268">
        <v>806008394</v>
      </c>
      <c r="N256" s="277">
        <v>185361861</v>
      </c>
      <c r="O256" s="269">
        <v>1</v>
      </c>
      <c r="P256" s="269">
        <v>1853618611</v>
      </c>
      <c r="Q256" s="269" t="s">
        <v>11399</v>
      </c>
      <c r="R256" s="282" t="s">
        <v>11400</v>
      </c>
      <c r="S256" s="274">
        <v>43832</v>
      </c>
      <c r="T256" s="269" t="s">
        <v>10767</v>
      </c>
      <c r="U256" s="280">
        <v>1052737069</v>
      </c>
      <c r="V256" s="274" t="s">
        <v>11401</v>
      </c>
      <c r="W256" s="267" t="s">
        <v>197</v>
      </c>
      <c r="X256" s="280" t="s">
        <v>11404</v>
      </c>
      <c r="Y256" s="302">
        <v>741264</v>
      </c>
      <c r="Z256" s="269"/>
    </row>
    <row r="257" spans="1:26" s="105" customFormat="1" ht="21.75" customHeight="1">
      <c r="A257" s="267">
        <v>256</v>
      </c>
      <c r="B257" s="269"/>
      <c r="C257" s="269"/>
      <c r="D257" s="269"/>
      <c r="E257" s="269"/>
      <c r="F257" s="269"/>
      <c r="G257" s="267" t="s">
        <v>10757</v>
      </c>
      <c r="H257" s="267" t="s">
        <v>72</v>
      </c>
      <c r="I257" s="270">
        <v>45884</v>
      </c>
      <c r="J257" s="271">
        <v>20254200028203</v>
      </c>
      <c r="K257" s="270">
        <v>45750</v>
      </c>
      <c r="L257" s="274" t="s">
        <v>11107</v>
      </c>
      <c r="M257" s="268" t="s">
        <v>11405</v>
      </c>
      <c r="N257" s="277">
        <v>122211764</v>
      </c>
      <c r="O257" s="269">
        <v>1</v>
      </c>
      <c r="P257" s="269" t="s">
        <v>11406</v>
      </c>
      <c r="Q257" s="269">
        <v>916</v>
      </c>
      <c r="R257" s="277">
        <v>2122546</v>
      </c>
      <c r="S257" s="274">
        <v>42594</v>
      </c>
      <c r="T257" s="269" t="s">
        <v>10709</v>
      </c>
      <c r="U257" s="280">
        <v>26435410</v>
      </c>
      <c r="V257" s="274" t="s">
        <v>11407</v>
      </c>
      <c r="W257" s="267" t="s">
        <v>187</v>
      </c>
      <c r="X257" s="280" t="s">
        <v>11408</v>
      </c>
      <c r="Y257" s="302" t="s">
        <v>11409</v>
      </c>
      <c r="Z257" s="269"/>
    </row>
    <row r="258" spans="1:26" s="105" customFormat="1" ht="21.75" customHeight="1">
      <c r="A258" s="267">
        <v>257</v>
      </c>
      <c r="B258" s="269"/>
      <c r="C258" s="269"/>
      <c r="D258" s="269"/>
      <c r="E258" s="269"/>
      <c r="F258" s="269"/>
      <c r="G258" s="267" t="s">
        <v>10757</v>
      </c>
      <c r="H258" s="267" t="s">
        <v>72</v>
      </c>
      <c r="I258" s="270">
        <v>45884</v>
      </c>
      <c r="J258" s="271">
        <v>20254200028203</v>
      </c>
      <c r="K258" s="270">
        <v>45750</v>
      </c>
      <c r="L258" s="274" t="s">
        <v>11107</v>
      </c>
      <c r="M258" s="268" t="s">
        <v>11405</v>
      </c>
      <c r="N258" s="277">
        <v>122210128</v>
      </c>
      <c r="O258" s="269">
        <v>1</v>
      </c>
      <c r="P258" s="269" t="s">
        <v>11410</v>
      </c>
      <c r="Q258" s="269" t="s">
        <v>11411</v>
      </c>
      <c r="R258" s="277">
        <v>2121921</v>
      </c>
      <c r="S258" s="274">
        <v>42572</v>
      </c>
      <c r="T258" s="269" t="s">
        <v>10709</v>
      </c>
      <c r="U258" s="280">
        <v>29016691</v>
      </c>
      <c r="V258" s="274" t="s">
        <v>11412</v>
      </c>
      <c r="W258" s="267" t="s">
        <v>187</v>
      </c>
      <c r="X258" s="280" t="s">
        <v>11413</v>
      </c>
      <c r="Y258" s="302" t="s">
        <v>11409</v>
      </c>
      <c r="Z258" s="269"/>
    </row>
    <row r="259" spans="1:26" s="105" customFormat="1" ht="21.75" customHeight="1">
      <c r="A259" s="267">
        <v>258</v>
      </c>
      <c r="B259" s="269"/>
      <c r="C259" s="269"/>
      <c r="D259" s="269"/>
      <c r="E259" s="269"/>
      <c r="F259" s="269"/>
      <c r="G259" s="267" t="s">
        <v>10757</v>
      </c>
      <c r="H259" s="267" t="s">
        <v>72</v>
      </c>
      <c r="I259" s="270">
        <v>45884</v>
      </c>
      <c r="J259" s="271">
        <v>20254200028203</v>
      </c>
      <c r="K259" s="270">
        <v>45750</v>
      </c>
      <c r="L259" s="274" t="s">
        <v>11107</v>
      </c>
      <c r="M259" s="268" t="s">
        <v>11405</v>
      </c>
      <c r="N259" s="277">
        <v>122210101</v>
      </c>
      <c r="O259" s="269">
        <v>1</v>
      </c>
      <c r="P259" s="269" t="s">
        <v>11414</v>
      </c>
      <c r="Q259" s="269">
        <v>916</v>
      </c>
      <c r="R259" s="277">
        <v>350050</v>
      </c>
      <c r="S259" s="274">
        <v>42569</v>
      </c>
      <c r="T259" s="269" t="s">
        <v>10709</v>
      </c>
      <c r="U259" s="280">
        <v>24355576</v>
      </c>
      <c r="V259" s="274" t="s">
        <v>11415</v>
      </c>
      <c r="W259" s="267" t="s">
        <v>187</v>
      </c>
      <c r="X259" s="280" t="s">
        <v>11416</v>
      </c>
      <c r="Y259" s="302" t="s">
        <v>11409</v>
      </c>
      <c r="Z259" s="269"/>
    </row>
    <row r="260" spans="1:26" s="105" customFormat="1" ht="21.75" customHeight="1">
      <c r="A260" s="267">
        <v>259</v>
      </c>
      <c r="B260" s="269"/>
      <c r="C260" s="269"/>
      <c r="D260" s="269"/>
      <c r="E260" s="269"/>
      <c r="F260" s="269"/>
      <c r="G260" s="267" t="s">
        <v>10757</v>
      </c>
      <c r="H260" s="267" t="s">
        <v>72</v>
      </c>
      <c r="I260" s="270">
        <v>45884</v>
      </c>
      <c r="J260" s="271">
        <v>20254200028203</v>
      </c>
      <c r="K260" s="270">
        <v>45750</v>
      </c>
      <c r="L260" s="274" t="s">
        <v>11107</v>
      </c>
      <c r="M260" s="268" t="s">
        <v>11405</v>
      </c>
      <c r="N260" s="277">
        <v>121396989</v>
      </c>
      <c r="O260" s="269">
        <v>1</v>
      </c>
      <c r="P260" s="269" t="s">
        <v>11417</v>
      </c>
      <c r="Q260" s="269">
        <v>816</v>
      </c>
      <c r="R260" s="277">
        <v>2121428</v>
      </c>
      <c r="S260" s="274">
        <v>42566</v>
      </c>
      <c r="T260" s="269" t="s">
        <v>10709</v>
      </c>
      <c r="U260" s="280">
        <v>29939520</v>
      </c>
      <c r="V260" s="274" t="s">
        <v>11418</v>
      </c>
      <c r="W260" s="267" t="s">
        <v>187</v>
      </c>
      <c r="X260" s="280" t="s">
        <v>11419</v>
      </c>
      <c r="Y260" s="302" t="s">
        <v>11409</v>
      </c>
      <c r="Z260" s="269"/>
    </row>
    <row r="261" spans="1:26" s="105" customFormat="1" ht="21.75" customHeight="1">
      <c r="A261" s="267">
        <v>260</v>
      </c>
      <c r="B261" s="269"/>
      <c r="C261" s="269"/>
      <c r="D261" s="269"/>
      <c r="E261" s="269"/>
      <c r="F261" s="269"/>
      <c r="G261" s="267" t="s">
        <v>10757</v>
      </c>
      <c r="H261" s="267" t="s">
        <v>72</v>
      </c>
      <c r="I261" s="270">
        <v>45884</v>
      </c>
      <c r="J261" s="271">
        <v>20254200028203</v>
      </c>
      <c r="K261" s="270">
        <v>45750</v>
      </c>
      <c r="L261" s="274" t="s">
        <v>11107</v>
      </c>
      <c r="M261" s="268" t="s">
        <v>11405</v>
      </c>
      <c r="N261" s="277">
        <v>121396957</v>
      </c>
      <c r="O261" s="269">
        <v>1</v>
      </c>
      <c r="P261" s="269" t="s">
        <v>11420</v>
      </c>
      <c r="Q261" s="269">
        <v>816</v>
      </c>
      <c r="R261" s="277">
        <v>431198</v>
      </c>
      <c r="S261" s="274">
        <v>42565</v>
      </c>
      <c r="T261" s="269" t="s">
        <v>10709</v>
      </c>
      <c r="U261" s="280">
        <v>25093118</v>
      </c>
      <c r="V261" s="274" t="s">
        <v>11421</v>
      </c>
      <c r="W261" s="267" t="s">
        <v>187</v>
      </c>
      <c r="X261" s="280" t="s">
        <v>11422</v>
      </c>
      <c r="Y261" s="302" t="s">
        <v>11409</v>
      </c>
      <c r="Z261" s="269"/>
    </row>
    <row r="262" spans="1:26" s="105" customFormat="1" ht="21.75" customHeight="1">
      <c r="A262" s="267">
        <v>261</v>
      </c>
      <c r="B262" s="269"/>
      <c r="C262" s="269"/>
      <c r="D262" s="269"/>
      <c r="E262" s="269"/>
      <c r="F262" s="269"/>
      <c r="G262" s="267" t="s">
        <v>10757</v>
      </c>
      <c r="H262" s="267" t="s">
        <v>72</v>
      </c>
      <c r="I262" s="270">
        <v>45884</v>
      </c>
      <c r="J262" s="271">
        <v>20254200028203</v>
      </c>
      <c r="K262" s="270">
        <v>45750</v>
      </c>
      <c r="L262" s="274" t="s">
        <v>11107</v>
      </c>
      <c r="M262" s="268" t="s">
        <v>11405</v>
      </c>
      <c r="N262" s="277">
        <v>121396661</v>
      </c>
      <c r="O262" s="269">
        <v>1</v>
      </c>
      <c r="P262" s="269" t="s">
        <v>11423</v>
      </c>
      <c r="Q262" s="269">
        <v>816</v>
      </c>
      <c r="R262" s="277">
        <v>2121504</v>
      </c>
      <c r="S262" s="274">
        <v>42566</v>
      </c>
      <c r="T262" s="269" t="s">
        <v>10709</v>
      </c>
      <c r="U262" s="280">
        <v>29029639</v>
      </c>
      <c r="V262" s="274" t="s">
        <v>11424</v>
      </c>
      <c r="W262" s="267" t="s">
        <v>187</v>
      </c>
      <c r="X262" s="280" t="s">
        <v>11425</v>
      </c>
      <c r="Y262" s="302" t="s">
        <v>11409</v>
      </c>
      <c r="Z262" s="269"/>
    </row>
    <row r="263" spans="1:26" s="105" customFormat="1" ht="21.75" customHeight="1">
      <c r="A263" s="267">
        <v>262</v>
      </c>
      <c r="B263" s="269"/>
      <c r="C263" s="269"/>
      <c r="D263" s="269"/>
      <c r="E263" s="269"/>
      <c r="F263" s="269"/>
      <c r="G263" s="267" t="s">
        <v>10757</v>
      </c>
      <c r="H263" s="267" t="s">
        <v>72</v>
      </c>
      <c r="I263" s="270">
        <v>45884</v>
      </c>
      <c r="J263" s="271">
        <v>20254200028203</v>
      </c>
      <c r="K263" s="270">
        <v>45750</v>
      </c>
      <c r="L263" s="274" t="s">
        <v>11107</v>
      </c>
      <c r="M263" s="268" t="s">
        <v>11405</v>
      </c>
      <c r="N263" s="277">
        <v>121396905</v>
      </c>
      <c r="O263" s="269">
        <v>1</v>
      </c>
      <c r="P263" s="269" t="s">
        <v>11426</v>
      </c>
      <c r="Q263" s="269">
        <v>816</v>
      </c>
      <c r="R263" s="277">
        <v>2121440</v>
      </c>
      <c r="S263" s="274">
        <v>42566</v>
      </c>
      <c r="T263" s="269" t="s">
        <v>10709</v>
      </c>
      <c r="U263" s="280">
        <v>38992844</v>
      </c>
      <c r="V263" s="274" t="s">
        <v>11427</v>
      </c>
      <c r="W263" s="267" t="s">
        <v>187</v>
      </c>
      <c r="X263" s="280" t="s">
        <v>11428</v>
      </c>
      <c r="Y263" s="302" t="s">
        <v>11409</v>
      </c>
      <c r="Z263" s="269"/>
    </row>
    <row r="264" spans="1:26" s="105" customFormat="1" ht="21.75" customHeight="1">
      <c r="A264" s="267">
        <v>263</v>
      </c>
      <c r="B264" s="269"/>
      <c r="C264" s="269"/>
      <c r="D264" s="269"/>
      <c r="E264" s="269"/>
      <c r="F264" s="269"/>
      <c r="G264" s="267" t="s">
        <v>10757</v>
      </c>
      <c r="H264" s="267" t="s">
        <v>72</v>
      </c>
      <c r="I264" s="270">
        <v>45884</v>
      </c>
      <c r="J264" s="271">
        <v>20254200028203</v>
      </c>
      <c r="K264" s="270">
        <v>45750</v>
      </c>
      <c r="L264" s="274" t="s">
        <v>11107</v>
      </c>
      <c r="M264" s="268" t="s">
        <v>11405</v>
      </c>
      <c r="N264" s="277">
        <v>121396517</v>
      </c>
      <c r="O264" s="269">
        <v>1</v>
      </c>
      <c r="P264" s="269" t="s">
        <v>11429</v>
      </c>
      <c r="Q264" s="269">
        <v>816</v>
      </c>
      <c r="R264" s="277">
        <v>349993</v>
      </c>
      <c r="S264" s="274">
        <v>42566</v>
      </c>
      <c r="T264" s="269" t="s">
        <v>10709</v>
      </c>
      <c r="U264" s="280">
        <v>24255921</v>
      </c>
      <c r="V264" s="274" t="s">
        <v>11430</v>
      </c>
      <c r="W264" s="267" t="s">
        <v>187</v>
      </c>
      <c r="X264" s="280" t="s">
        <v>11431</v>
      </c>
      <c r="Y264" s="302" t="s">
        <v>11432</v>
      </c>
      <c r="Z264" s="269"/>
    </row>
    <row r="265" spans="1:26" s="105" customFormat="1" ht="21.75" customHeight="1">
      <c r="A265" s="267">
        <v>264</v>
      </c>
      <c r="B265" s="269"/>
      <c r="C265" s="269"/>
      <c r="D265" s="269"/>
      <c r="E265" s="269"/>
      <c r="F265" s="269"/>
      <c r="G265" s="267" t="s">
        <v>10757</v>
      </c>
      <c r="H265" s="267" t="s">
        <v>72</v>
      </c>
      <c r="I265" s="270">
        <v>45884</v>
      </c>
      <c r="J265" s="271">
        <v>20254200028203</v>
      </c>
      <c r="K265" s="270">
        <v>45750</v>
      </c>
      <c r="L265" s="274" t="s">
        <v>11107</v>
      </c>
      <c r="M265" s="268" t="s">
        <v>11405</v>
      </c>
      <c r="N265" s="277">
        <v>122760678</v>
      </c>
      <c r="O265" s="269">
        <v>1</v>
      </c>
      <c r="P265" s="269" t="s">
        <v>11433</v>
      </c>
      <c r="Q265" s="269">
        <v>916</v>
      </c>
      <c r="R265" s="277">
        <v>2123216</v>
      </c>
      <c r="S265" s="274">
        <v>42586</v>
      </c>
      <c r="T265" s="269" t="s">
        <v>10709</v>
      </c>
      <c r="U265" s="280">
        <v>37238345</v>
      </c>
      <c r="V265" s="274" t="s">
        <v>11434</v>
      </c>
      <c r="W265" s="267" t="s">
        <v>187</v>
      </c>
      <c r="X265" s="280" t="s">
        <v>11435</v>
      </c>
      <c r="Y265" s="302" t="s">
        <v>11436</v>
      </c>
      <c r="Z265" s="269"/>
    </row>
    <row r="266" spans="1:26" s="105" customFormat="1" ht="21.75" customHeight="1">
      <c r="A266" s="267">
        <v>265</v>
      </c>
      <c r="B266" s="269"/>
      <c r="C266" s="269"/>
      <c r="D266" s="269"/>
      <c r="E266" s="269"/>
      <c r="F266" s="269"/>
      <c r="G266" s="267" t="s">
        <v>10757</v>
      </c>
      <c r="H266" s="267" t="s">
        <v>72</v>
      </c>
      <c r="I266" s="270">
        <v>45884</v>
      </c>
      <c r="J266" s="271">
        <v>20254200028203</v>
      </c>
      <c r="K266" s="270">
        <v>45750</v>
      </c>
      <c r="L266" s="274" t="s">
        <v>11107</v>
      </c>
      <c r="M266" s="268" t="s">
        <v>11405</v>
      </c>
      <c r="N266" s="277">
        <v>129179142</v>
      </c>
      <c r="O266" s="269">
        <v>1</v>
      </c>
      <c r="P266" s="269" t="s">
        <v>11437</v>
      </c>
      <c r="Q266" s="269">
        <v>517</v>
      </c>
      <c r="R266" s="277">
        <v>436648</v>
      </c>
      <c r="S266" s="274">
        <v>42746</v>
      </c>
      <c r="T266" s="269" t="s">
        <v>10709</v>
      </c>
      <c r="U266" s="280">
        <v>24303174</v>
      </c>
      <c r="V266" s="274" t="s">
        <v>11438</v>
      </c>
      <c r="W266" s="267" t="s">
        <v>187</v>
      </c>
      <c r="X266" s="280" t="s">
        <v>11439</v>
      </c>
      <c r="Y266" s="302" t="s">
        <v>11409</v>
      </c>
      <c r="Z266" s="269"/>
    </row>
    <row r="267" spans="1:26" s="105" customFormat="1" ht="21.75" customHeight="1">
      <c r="A267" s="267">
        <v>266</v>
      </c>
      <c r="B267" s="269"/>
      <c r="C267" s="269"/>
      <c r="D267" s="269"/>
      <c r="E267" s="269"/>
      <c r="F267" s="269"/>
      <c r="G267" s="267" t="s">
        <v>10757</v>
      </c>
      <c r="H267" s="267" t="s">
        <v>72</v>
      </c>
      <c r="I267" s="270">
        <v>45884</v>
      </c>
      <c r="J267" s="271">
        <v>20254200028203</v>
      </c>
      <c r="K267" s="270">
        <v>45750</v>
      </c>
      <c r="L267" s="274" t="s">
        <v>11107</v>
      </c>
      <c r="M267" s="268" t="s">
        <v>11405</v>
      </c>
      <c r="N267" s="277">
        <v>140094262</v>
      </c>
      <c r="O267" s="269">
        <v>1</v>
      </c>
      <c r="P267" s="269" t="s">
        <v>11440</v>
      </c>
      <c r="Q267" s="269" t="s">
        <v>10772</v>
      </c>
      <c r="R267" s="277">
        <v>582263964</v>
      </c>
      <c r="S267" s="274">
        <v>42139</v>
      </c>
      <c r="T267" s="269" t="s">
        <v>10767</v>
      </c>
      <c r="U267" s="280">
        <v>1054878208</v>
      </c>
      <c r="V267" s="274" t="s">
        <v>11441</v>
      </c>
      <c r="W267" s="267" t="s">
        <v>187</v>
      </c>
      <c r="X267" s="280" t="s">
        <v>11442</v>
      </c>
      <c r="Y267" s="302" t="s">
        <v>11443</v>
      </c>
      <c r="Z267" s="269"/>
    </row>
    <row r="268" spans="1:26" s="105" customFormat="1" ht="21.75" customHeight="1">
      <c r="A268" s="267">
        <v>267</v>
      </c>
      <c r="B268" s="269"/>
      <c r="C268" s="269"/>
      <c r="D268" s="269"/>
      <c r="E268" s="269"/>
      <c r="F268" s="269"/>
      <c r="G268" s="267" t="s">
        <v>10757</v>
      </c>
      <c r="H268" s="267" t="s">
        <v>72</v>
      </c>
      <c r="I268" s="270">
        <v>45884</v>
      </c>
      <c r="J268" s="271">
        <v>20254200028203</v>
      </c>
      <c r="K268" s="270">
        <v>45750</v>
      </c>
      <c r="L268" s="274" t="s">
        <v>11107</v>
      </c>
      <c r="M268" s="268" t="s">
        <v>11405</v>
      </c>
      <c r="N268" s="277">
        <v>143399840</v>
      </c>
      <c r="O268" s="269">
        <v>1</v>
      </c>
      <c r="P268" s="269" t="s">
        <v>11444</v>
      </c>
      <c r="Q268" s="269" t="s">
        <v>11445</v>
      </c>
      <c r="R268" s="277">
        <v>93784</v>
      </c>
      <c r="S268" s="274">
        <v>40852</v>
      </c>
      <c r="T268" s="269" t="s">
        <v>10709</v>
      </c>
      <c r="U268" s="280">
        <v>34527211</v>
      </c>
      <c r="V268" s="274" t="s">
        <v>11446</v>
      </c>
      <c r="W268" s="267" t="s">
        <v>197</v>
      </c>
      <c r="X268" s="280" t="s">
        <v>11447</v>
      </c>
      <c r="Y268" s="302">
        <v>10078.75</v>
      </c>
      <c r="Z268" s="269"/>
    </row>
    <row r="269" spans="1:26" s="105" customFormat="1" ht="21.75" customHeight="1">
      <c r="A269" s="267">
        <v>268</v>
      </c>
      <c r="B269" s="269"/>
      <c r="C269" s="269"/>
      <c r="D269" s="269"/>
      <c r="E269" s="269"/>
      <c r="F269" s="269"/>
      <c r="G269" s="267" t="s">
        <v>10757</v>
      </c>
      <c r="H269" s="267" t="s">
        <v>72</v>
      </c>
      <c r="I269" s="270">
        <v>45884</v>
      </c>
      <c r="J269" s="271">
        <v>20254200028203</v>
      </c>
      <c r="K269" s="270">
        <v>45750</v>
      </c>
      <c r="L269" s="274" t="s">
        <v>11107</v>
      </c>
      <c r="M269" s="268" t="s">
        <v>11405</v>
      </c>
      <c r="N269" s="277">
        <v>51846273</v>
      </c>
      <c r="O269" s="269">
        <v>1</v>
      </c>
      <c r="P269" s="269" t="s">
        <v>11448</v>
      </c>
      <c r="Q269" s="269">
        <v>812</v>
      </c>
      <c r="R269" s="282" t="s">
        <v>11449</v>
      </c>
      <c r="S269" s="274">
        <v>41009</v>
      </c>
      <c r="T269" s="269" t="s">
        <v>10709</v>
      </c>
      <c r="U269" s="280">
        <v>1401392</v>
      </c>
      <c r="V269" s="274" t="s">
        <v>11450</v>
      </c>
      <c r="W269" s="267" t="s">
        <v>197</v>
      </c>
      <c r="X269" s="280" t="s">
        <v>11451</v>
      </c>
      <c r="Y269" s="302">
        <v>131950</v>
      </c>
      <c r="Z269" s="269"/>
    </row>
    <row r="270" spans="1:26" s="105" customFormat="1" ht="21.75" customHeight="1">
      <c r="A270" s="267">
        <v>269</v>
      </c>
      <c r="B270" s="269"/>
      <c r="C270" s="269"/>
      <c r="D270" s="269"/>
      <c r="E270" s="269"/>
      <c r="F270" s="269"/>
      <c r="G270" s="267" t="s">
        <v>10757</v>
      </c>
      <c r="H270" s="267" t="s">
        <v>72</v>
      </c>
      <c r="I270" s="270">
        <v>45884</v>
      </c>
      <c r="J270" s="271">
        <v>20254200028203</v>
      </c>
      <c r="K270" s="270">
        <v>45750</v>
      </c>
      <c r="L270" s="274" t="s">
        <v>11107</v>
      </c>
      <c r="M270" s="268" t="s">
        <v>11405</v>
      </c>
      <c r="N270" s="277">
        <v>122208087</v>
      </c>
      <c r="O270" s="269">
        <v>1</v>
      </c>
      <c r="P270" s="269" t="s">
        <v>11452</v>
      </c>
      <c r="Q270" s="269">
        <v>916</v>
      </c>
      <c r="R270" s="277">
        <v>350745</v>
      </c>
      <c r="S270" s="274">
        <v>42586</v>
      </c>
      <c r="T270" s="269" t="s">
        <v>10709</v>
      </c>
      <c r="U270" s="280">
        <v>24938754</v>
      </c>
      <c r="V270" s="274" t="s">
        <v>11453</v>
      </c>
      <c r="W270" s="267" t="s">
        <v>197</v>
      </c>
      <c r="X270" s="280" t="s">
        <v>11454</v>
      </c>
      <c r="Y270" s="302">
        <v>679879.55</v>
      </c>
      <c r="Z270" s="269"/>
    </row>
    <row r="271" spans="1:26" s="105" customFormat="1" ht="21.75" customHeight="1">
      <c r="A271" s="267">
        <v>270</v>
      </c>
      <c r="B271" s="269"/>
      <c r="C271" s="269"/>
      <c r="D271" s="269"/>
      <c r="E271" s="269"/>
      <c r="F271" s="269"/>
      <c r="G271" s="267" t="s">
        <v>10757</v>
      </c>
      <c r="H271" s="267" t="s">
        <v>72</v>
      </c>
      <c r="I271" s="270">
        <v>45884</v>
      </c>
      <c r="J271" s="271">
        <v>20254200028203</v>
      </c>
      <c r="K271" s="270">
        <v>45750</v>
      </c>
      <c r="L271" s="274" t="s">
        <v>11107</v>
      </c>
      <c r="M271" s="268" t="s">
        <v>11405</v>
      </c>
      <c r="N271" s="277">
        <v>123738966</v>
      </c>
      <c r="O271" s="269">
        <v>1</v>
      </c>
      <c r="P271" s="269" t="s">
        <v>11455</v>
      </c>
      <c r="Q271" s="269" t="s">
        <v>11411</v>
      </c>
      <c r="R271" s="277">
        <v>352435</v>
      </c>
      <c r="S271" s="274">
        <v>42629</v>
      </c>
      <c r="T271" s="269" t="s">
        <v>10709</v>
      </c>
      <c r="U271" s="280">
        <v>24539308</v>
      </c>
      <c r="V271" s="274" t="s">
        <v>11456</v>
      </c>
      <c r="W271" s="267" t="s">
        <v>197</v>
      </c>
      <c r="X271" s="280" t="s">
        <v>11457</v>
      </c>
      <c r="Y271" s="302">
        <v>679879.55</v>
      </c>
      <c r="Z271" s="269"/>
    </row>
    <row r="272" spans="1:26" s="105" customFormat="1" ht="21.75" customHeight="1">
      <c r="A272" s="267">
        <v>271</v>
      </c>
      <c r="B272" s="269"/>
      <c r="C272" s="269"/>
      <c r="D272" s="269"/>
      <c r="E272" s="269"/>
      <c r="F272" s="269"/>
      <c r="G272" s="267" t="s">
        <v>10757</v>
      </c>
      <c r="H272" s="267" t="s">
        <v>72</v>
      </c>
      <c r="I272" s="270">
        <v>45884</v>
      </c>
      <c r="J272" s="271">
        <v>20254200028203</v>
      </c>
      <c r="K272" s="270">
        <v>45750</v>
      </c>
      <c r="L272" s="274" t="s">
        <v>11107</v>
      </c>
      <c r="M272" s="268" t="s">
        <v>11405</v>
      </c>
      <c r="N272" s="277">
        <v>141405630</v>
      </c>
      <c r="O272" s="269">
        <v>2</v>
      </c>
      <c r="P272" s="269" t="s">
        <v>11458</v>
      </c>
      <c r="Q272" s="269" t="s">
        <v>11459</v>
      </c>
      <c r="R272" s="282" t="s">
        <v>11460</v>
      </c>
      <c r="S272" s="274">
        <v>41786</v>
      </c>
      <c r="T272" s="269" t="s">
        <v>10709</v>
      </c>
      <c r="U272" s="280">
        <v>76309402</v>
      </c>
      <c r="V272" s="274" t="s">
        <v>11461</v>
      </c>
      <c r="W272" s="267" t="s">
        <v>197</v>
      </c>
      <c r="X272" s="280" t="s">
        <v>11462</v>
      </c>
      <c r="Y272" s="302" t="s">
        <v>11463</v>
      </c>
      <c r="Z272" s="269"/>
    </row>
    <row r="273" spans="1:26" s="105" customFormat="1" ht="21.75" customHeight="1">
      <c r="A273" s="267">
        <v>272</v>
      </c>
      <c r="B273" s="269"/>
      <c r="C273" s="269"/>
      <c r="D273" s="269"/>
      <c r="E273" s="269"/>
      <c r="F273" s="269"/>
      <c r="G273" s="267" t="s">
        <v>10757</v>
      </c>
      <c r="H273" s="267" t="s">
        <v>72</v>
      </c>
      <c r="I273" s="270">
        <v>45884</v>
      </c>
      <c r="J273" s="271">
        <v>20254200028203</v>
      </c>
      <c r="K273" s="270">
        <v>45750</v>
      </c>
      <c r="L273" s="274" t="s">
        <v>11107</v>
      </c>
      <c r="M273" s="268" t="s">
        <v>11405</v>
      </c>
      <c r="N273" s="277">
        <v>25091890</v>
      </c>
      <c r="O273" s="269">
        <v>1</v>
      </c>
      <c r="P273" s="269" t="s">
        <v>11464</v>
      </c>
      <c r="Q273" s="269">
        <v>712</v>
      </c>
      <c r="R273" s="277">
        <v>1859</v>
      </c>
      <c r="S273" s="274">
        <v>40960</v>
      </c>
      <c r="T273" s="269" t="s">
        <v>10767</v>
      </c>
      <c r="U273" s="280">
        <v>1004995227</v>
      </c>
      <c r="V273" s="274" t="s">
        <v>11465</v>
      </c>
      <c r="W273" s="267" t="s">
        <v>193</v>
      </c>
      <c r="X273" s="280" t="s">
        <v>11466</v>
      </c>
      <c r="Y273" s="302">
        <v>5500</v>
      </c>
      <c r="Z273" s="269"/>
    </row>
    <row r="274" spans="1:26" s="105" customFormat="1" ht="21.75" customHeight="1">
      <c r="A274" s="267">
        <v>273</v>
      </c>
      <c r="B274" s="269"/>
      <c r="C274" s="269"/>
      <c r="D274" s="269"/>
      <c r="E274" s="269"/>
      <c r="F274" s="269"/>
      <c r="G274" s="267" t="s">
        <v>10757</v>
      </c>
      <c r="H274" s="267" t="s">
        <v>72</v>
      </c>
      <c r="I274" s="270">
        <v>45884</v>
      </c>
      <c r="J274" s="271">
        <v>20254200028203</v>
      </c>
      <c r="K274" s="270">
        <v>45750</v>
      </c>
      <c r="L274" s="274" t="s">
        <v>11107</v>
      </c>
      <c r="M274" s="268" t="s">
        <v>11405</v>
      </c>
      <c r="N274" s="277">
        <v>144089151</v>
      </c>
      <c r="O274" s="269">
        <v>1</v>
      </c>
      <c r="P274" s="269" t="s">
        <v>11467</v>
      </c>
      <c r="Q274" s="269" t="s">
        <v>11468</v>
      </c>
      <c r="R274" s="282" t="s">
        <v>11469</v>
      </c>
      <c r="S274" s="274">
        <v>40973</v>
      </c>
      <c r="T274" s="269" t="s">
        <v>10709</v>
      </c>
      <c r="U274" s="280">
        <v>1130664866</v>
      </c>
      <c r="V274" s="274" t="s">
        <v>11470</v>
      </c>
      <c r="W274" s="267" t="s">
        <v>193</v>
      </c>
      <c r="X274" s="280" t="s">
        <v>11471</v>
      </c>
      <c r="Y274" s="302">
        <v>373500</v>
      </c>
      <c r="Z274" s="269"/>
    </row>
    <row r="275" spans="1:26" s="105" customFormat="1" ht="21.75" customHeight="1">
      <c r="A275" s="267">
        <v>274</v>
      </c>
      <c r="B275" s="269"/>
      <c r="C275" s="269"/>
      <c r="D275" s="269"/>
      <c r="E275" s="269"/>
      <c r="F275" s="269"/>
      <c r="G275" s="267" t="s">
        <v>10757</v>
      </c>
      <c r="H275" s="267" t="s">
        <v>68</v>
      </c>
      <c r="I275" s="270">
        <v>45895</v>
      </c>
      <c r="J275" s="271">
        <v>20254200069063</v>
      </c>
      <c r="K275" s="270">
        <v>45873</v>
      </c>
      <c r="L275" s="274" t="s">
        <v>2037</v>
      </c>
      <c r="M275" s="268">
        <v>806008394</v>
      </c>
      <c r="N275" s="277">
        <v>185342391</v>
      </c>
      <c r="O275" s="269">
        <v>1</v>
      </c>
      <c r="P275" s="269">
        <v>1853423911</v>
      </c>
      <c r="Q275" s="269" t="s">
        <v>11399</v>
      </c>
      <c r="R275" s="282" t="s">
        <v>11472</v>
      </c>
      <c r="S275" s="274">
        <v>44557</v>
      </c>
      <c r="T275" s="269" t="s">
        <v>10709</v>
      </c>
      <c r="U275" s="280">
        <v>44161535</v>
      </c>
      <c r="V275" s="274" t="s">
        <v>11473</v>
      </c>
      <c r="W275" s="267" t="s">
        <v>196</v>
      </c>
      <c r="X275" s="280" t="s">
        <v>11474</v>
      </c>
      <c r="Y275" s="302">
        <v>103784664</v>
      </c>
      <c r="Z275" s="269"/>
    </row>
    <row r="276" spans="1:26" s="105" customFormat="1" ht="21.75" customHeight="1">
      <c r="A276" s="267">
        <v>275</v>
      </c>
      <c r="B276" s="269"/>
      <c r="C276" s="269"/>
      <c r="D276" s="269"/>
      <c r="E276" s="269"/>
      <c r="F276" s="269"/>
      <c r="G276" s="267" t="s">
        <v>10757</v>
      </c>
      <c r="H276" s="267" t="s">
        <v>11169</v>
      </c>
      <c r="I276" s="270">
        <v>45894</v>
      </c>
      <c r="J276" s="271">
        <v>20254200029743</v>
      </c>
      <c r="K276" s="274">
        <v>45755</v>
      </c>
      <c r="L276" s="274" t="s">
        <v>11170</v>
      </c>
      <c r="M276" s="268" t="s">
        <v>11171</v>
      </c>
      <c r="N276" s="269">
        <v>53647972</v>
      </c>
      <c r="O276" s="269">
        <v>1</v>
      </c>
      <c r="P276" s="269" t="str">
        <f>N276&amp;O276</f>
        <v>536479721</v>
      </c>
      <c r="Q276" s="269">
        <v>213</v>
      </c>
      <c r="R276" s="269">
        <v>369300</v>
      </c>
      <c r="S276" s="283">
        <v>41106</v>
      </c>
      <c r="T276" s="280" t="s">
        <v>10709</v>
      </c>
      <c r="U276" s="284">
        <v>51951921</v>
      </c>
      <c r="V276" s="280" t="s">
        <v>11475</v>
      </c>
      <c r="W276" s="269" t="s">
        <v>197</v>
      </c>
      <c r="X276" s="267" t="s">
        <v>11476</v>
      </c>
      <c r="Y276" s="302">
        <v>34776.800000000003</v>
      </c>
      <c r="Z276" s="269"/>
    </row>
    <row r="277" spans="1:26" s="105" customFormat="1" ht="21.75" customHeight="1">
      <c r="A277" s="267">
        <v>276</v>
      </c>
      <c r="B277" s="269"/>
      <c r="C277" s="269"/>
      <c r="D277" s="269"/>
      <c r="E277" s="269"/>
      <c r="F277" s="269"/>
      <c r="G277" s="267" t="s">
        <v>10757</v>
      </c>
      <c r="H277" s="267" t="s">
        <v>68</v>
      </c>
      <c r="I277" s="270">
        <v>45903</v>
      </c>
      <c r="J277" s="278" t="s">
        <v>11477</v>
      </c>
      <c r="K277" s="270">
        <v>45873</v>
      </c>
      <c r="L277" s="274" t="s">
        <v>11478</v>
      </c>
      <c r="M277" s="268">
        <v>900156264</v>
      </c>
      <c r="N277" s="277">
        <v>128631818</v>
      </c>
      <c r="O277" s="269">
        <v>1</v>
      </c>
      <c r="P277" s="269">
        <v>1286318181</v>
      </c>
      <c r="Q277" s="269">
        <v>417</v>
      </c>
      <c r="R277" s="282" t="s">
        <v>11479</v>
      </c>
      <c r="S277" s="274">
        <v>42675</v>
      </c>
      <c r="T277" s="269" t="s">
        <v>10767</v>
      </c>
      <c r="U277" s="280">
        <v>99110503438</v>
      </c>
      <c r="V277" s="274" t="s">
        <v>11480</v>
      </c>
      <c r="W277" s="267" t="s">
        <v>193</v>
      </c>
      <c r="X277" s="280" t="s">
        <v>11481</v>
      </c>
      <c r="Y277" s="302">
        <v>13600</v>
      </c>
      <c r="Z277" s="269" t="s">
        <v>11482</v>
      </c>
    </row>
    <row r="278" spans="1:26" s="105" customFormat="1" ht="21.75" customHeight="1">
      <c r="A278" s="267">
        <v>277</v>
      </c>
      <c r="B278" s="269"/>
      <c r="C278" s="269"/>
      <c r="D278" s="269"/>
      <c r="E278" s="269"/>
      <c r="F278" s="269"/>
      <c r="G278" s="267" t="s">
        <v>10757</v>
      </c>
      <c r="H278" s="267" t="s">
        <v>68</v>
      </c>
      <c r="I278" s="270">
        <v>45903</v>
      </c>
      <c r="J278" s="278" t="s">
        <v>11477</v>
      </c>
      <c r="K278" s="270">
        <v>45873</v>
      </c>
      <c r="L278" s="274" t="s">
        <v>11478</v>
      </c>
      <c r="M278" s="268">
        <v>900156264</v>
      </c>
      <c r="N278" s="277">
        <v>128631818</v>
      </c>
      <c r="O278" s="269">
        <v>1</v>
      </c>
      <c r="P278" s="269">
        <v>1286318181</v>
      </c>
      <c r="Q278" s="269">
        <v>417</v>
      </c>
      <c r="R278" s="282" t="s">
        <v>11479</v>
      </c>
      <c r="S278" s="274">
        <v>42675</v>
      </c>
      <c r="T278" s="269" t="s">
        <v>10767</v>
      </c>
      <c r="U278" s="280">
        <v>99110503438</v>
      </c>
      <c r="V278" s="274" t="s">
        <v>11480</v>
      </c>
      <c r="W278" s="267" t="s">
        <v>197</v>
      </c>
      <c r="X278" s="280" t="s">
        <v>11483</v>
      </c>
      <c r="Y278" s="302">
        <v>28</v>
      </c>
      <c r="Z278" s="269" t="s">
        <v>11482</v>
      </c>
    </row>
    <row r="279" spans="1:26" s="105" customFormat="1" ht="21.75" customHeight="1">
      <c r="A279" s="267">
        <v>278</v>
      </c>
      <c r="B279" s="269"/>
      <c r="C279" s="269"/>
      <c r="D279" s="269"/>
      <c r="E279" s="269"/>
      <c r="F279" s="269"/>
      <c r="G279" s="267" t="s">
        <v>10757</v>
      </c>
      <c r="H279" s="267" t="s">
        <v>68</v>
      </c>
      <c r="I279" s="270">
        <v>45903</v>
      </c>
      <c r="J279" s="278" t="s">
        <v>11477</v>
      </c>
      <c r="K279" s="270">
        <v>45873</v>
      </c>
      <c r="L279" s="274" t="s">
        <v>11478</v>
      </c>
      <c r="M279" s="268">
        <v>900156264</v>
      </c>
      <c r="N279" s="277">
        <v>128631818</v>
      </c>
      <c r="O279" s="269">
        <v>3</v>
      </c>
      <c r="P279" s="269">
        <v>1286318181</v>
      </c>
      <c r="Q279" s="269" t="s">
        <v>11484</v>
      </c>
      <c r="R279" s="282" t="s">
        <v>11485</v>
      </c>
      <c r="S279" s="274">
        <v>42328</v>
      </c>
      <c r="T279" s="269" t="s">
        <v>10767</v>
      </c>
      <c r="U279" s="280">
        <v>99110503438</v>
      </c>
      <c r="V279" s="274" t="s">
        <v>11480</v>
      </c>
      <c r="W279" s="267" t="s">
        <v>193</v>
      </c>
      <c r="X279" s="280" t="s">
        <v>11486</v>
      </c>
      <c r="Y279" s="302">
        <v>13600</v>
      </c>
      <c r="Z279" s="269" t="s">
        <v>11487</v>
      </c>
    </row>
    <row r="280" spans="1:26" s="105" customFormat="1" ht="21.75" customHeight="1">
      <c r="A280" s="267">
        <v>279</v>
      </c>
      <c r="B280" s="269"/>
      <c r="C280" s="269"/>
      <c r="D280" s="269"/>
      <c r="E280" s="269"/>
      <c r="F280" s="269"/>
      <c r="G280" s="267" t="s">
        <v>10757</v>
      </c>
      <c r="H280" s="267" t="s">
        <v>68</v>
      </c>
      <c r="I280" s="270">
        <v>45903</v>
      </c>
      <c r="J280" s="278" t="s">
        <v>11477</v>
      </c>
      <c r="K280" s="270">
        <v>45873</v>
      </c>
      <c r="L280" s="274" t="s">
        <v>11478</v>
      </c>
      <c r="M280" s="268">
        <v>900156264</v>
      </c>
      <c r="N280" s="277">
        <v>128631818</v>
      </c>
      <c r="O280" s="269">
        <v>3</v>
      </c>
      <c r="P280" s="269">
        <v>1286318181</v>
      </c>
      <c r="Q280" s="269" t="s">
        <v>11484</v>
      </c>
      <c r="R280" s="282" t="s">
        <v>11485</v>
      </c>
      <c r="S280" s="274">
        <v>42328</v>
      </c>
      <c r="T280" s="269" t="s">
        <v>10767</v>
      </c>
      <c r="U280" s="280">
        <v>99110503438</v>
      </c>
      <c r="V280" s="274" t="s">
        <v>11480</v>
      </c>
      <c r="W280" s="267" t="s">
        <v>197</v>
      </c>
      <c r="X280" s="280" t="s">
        <v>11488</v>
      </c>
      <c r="Y280" s="302">
        <v>28</v>
      </c>
      <c r="Z280" s="269" t="s">
        <v>11487</v>
      </c>
    </row>
    <row r="281" spans="1:26" s="105" customFormat="1" ht="21.75" customHeight="1">
      <c r="A281" s="267">
        <v>280</v>
      </c>
      <c r="B281" s="269"/>
      <c r="C281" s="269"/>
      <c r="D281" s="269"/>
      <c r="E281" s="269"/>
      <c r="F281" s="269"/>
      <c r="G281" s="267" t="s">
        <v>10757</v>
      </c>
      <c r="H281" s="267" t="s">
        <v>68</v>
      </c>
      <c r="I281" s="270">
        <v>45904</v>
      </c>
      <c r="J281" s="278" t="s">
        <v>11477</v>
      </c>
      <c r="K281" s="270">
        <v>45873</v>
      </c>
      <c r="L281" s="274" t="s">
        <v>11478</v>
      </c>
      <c r="M281" s="268">
        <v>900156264</v>
      </c>
      <c r="N281" s="277">
        <v>129288115</v>
      </c>
      <c r="O281" s="269">
        <v>3</v>
      </c>
      <c r="P281" s="269">
        <v>1292881153</v>
      </c>
      <c r="Q281" s="269">
        <v>517</v>
      </c>
      <c r="R281" s="282" t="s">
        <v>11489</v>
      </c>
      <c r="S281" s="274">
        <v>42325</v>
      </c>
      <c r="T281" s="269" t="s">
        <v>10709</v>
      </c>
      <c r="U281" s="280">
        <v>17844118</v>
      </c>
      <c r="V281" s="274" t="s">
        <v>11490</v>
      </c>
      <c r="W281" s="267" t="s">
        <v>197</v>
      </c>
      <c r="X281" s="280" t="s">
        <v>11491</v>
      </c>
      <c r="Y281" s="302">
        <v>28</v>
      </c>
      <c r="Z281" s="269"/>
    </row>
    <row r="282" spans="1:26" s="105" customFormat="1" ht="21.75" customHeight="1">
      <c r="A282" s="267">
        <v>281</v>
      </c>
      <c r="B282" s="269"/>
      <c r="C282" s="269"/>
      <c r="D282" s="269"/>
      <c r="E282" s="269"/>
      <c r="F282" s="269"/>
      <c r="G282" s="267" t="s">
        <v>10757</v>
      </c>
      <c r="H282" s="267" t="s">
        <v>68</v>
      </c>
      <c r="I282" s="270">
        <v>45904</v>
      </c>
      <c r="J282" s="278" t="s">
        <v>11477</v>
      </c>
      <c r="K282" s="270">
        <v>45873</v>
      </c>
      <c r="L282" s="274" t="s">
        <v>11478</v>
      </c>
      <c r="M282" s="268">
        <v>900156264</v>
      </c>
      <c r="N282" s="277">
        <v>129288115</v>
      </c>
      <c r="O282" s="269">
        <v>2</v>
      </c>
      <c r="P282" s="269">
        <v>1292881152</v>
      </c>
      <c r="Q282" s="269">
        <v>517</v>
      </c>
      <c r="R282" s="282" t="s">
        <v>11492</v>
      </c>
      <c r="S282" s="274">
        <v>42272</v>
      </c>
      <c r="T282" s="269" t="s">
        <v>10709</v>
      </c>
      <c r="U282" s="280">
        <v>17844118</v>
      </c>
      <c r="V282" s="274" t="s">
        <v>11490</v>
      </c>
      <c r="W282" s="267" t="s">
        <v>197</v>
      </c>
      <c r="X282" s="280" t="s">
        <v>11493</v>
      </c>
      <c r="Y282" s="302">
        <v>28</v>
      </c>
      <c r="Z282" s="269"/>
    </row>
    <row r="283" spans="1:26" s="105" customFormat="1" ht="21.75" customHeight="1">
      <c r="A283" s="267">
        <v>282</v>
      </c>
      <c r="B283" s="269"/>
      <c r="C283" s="269"/>
      <c r="D283" s="269"/>
      <c r="E283" s="269"/>
      <c r="F283" s="269"/>
      <c r="G283" s="267" t="s">
        <v>10757</v>
      </c>
      <c r="H283" s="267" t="s">
        <v>68</v>
      </c>
      <c r="I283" s="270">
        <v>45904</v>
      </c>
      <c r="J283" s="278" t="s">
        <v>11477</v>
      </c>
      <c r="K283" s="270">
        <v>45873</v>
      </c>
      <c r="L283" s="274" t="s">
        <v>11478</v>
      </c>
      <c r="M283" s="268">
        <v>900156264</v>
      </c>
      <c r="N283" s="277">
        <v>129288115</v>
      </c>
      <c r="O283" s="269">
        <v>10</v>
      </c>
      <c r="P283" s="269">
        <v>12928811510</v>
      </c>
      <c r="Q283" s="269">
        <v>517</v>
      </c>
      <c r="R283" s="282" t="s">
        <v>11494</v>
      </c>
      <c r="S283" s="274">
        <v>42297</v>
      </c>
      <c r="T283" s="269" t="s">
        <v>10709</v>
      </c>
      <c r="U283" s="280">
        <v>17844118</v>
      </c>
      <c r="V283" s="274" t="s">
        <v>11490</v>
      </c>
      <c r="W283" s="267" t="s">
        <v>197</v>
      </c>
      <c r="X283" s="280" t="s">
        <v>11495</v>
      </c>
      <c r="Y283" s="302">
        <v>28</v>
      </c>
      <c r="Z283" s="269"/>
    </row>
    <row r="284" spans="1:26" s="105" customFormat="1" ht="21.75" customHeight="1">
      <c r="A284" s="267">
        <v>283</v>
      </c>
      <c r="B284" s="269"/>
      <c r="C284" s="269"/>
      <c r="D284" s="269"/>
      <c r="E284" s="269"/>
      <c r="F284" s="269"/>
      <c r="G284" s="267" t="s">
        <v>10757</v>
      </c>
      <c r="H284" s="267" t="s">
        <v>68</v>
      </c>
      <c r="I284" s="270">
        <v>45909</v>
      </c>
      <c r="J284" s="278" t="s">
        <v>11477</v>
      </c>
      <c r="K284" s="270">
        <v>45873</v>
      </c>
      <c r="L284" s="274" t="s">
        <v>11478</v>
      </c>
      <c r="M284" s="268">
        <v>900156264</v>
      </c>
      <c r="N284" s="277">
        <v>129492305</v>
      </c>
      <c r="O284" s="269">
        <v>25</v>
      </c>
      <c r="P284" s="269">
        <v>12949230525</v>
      </c>
      <c r="Q284" s="269">
        <v>517</v>
      </c>
      <c r="R284" s="282" t="s">
        <v>11496</v>
      </c>
      <c r="S284" s="274">
        <v>42492</v>
      </c>
      <c r="T284" s="269" t="s">
        <v>10709</v>
      </c>
      <c r="U284" s="280">
        <v>24896849</v>
      </c>
      <c r="V284" s="274" t="s">
        <v>11497</v>
      </c>
      <c r="W284" s="267" t="s">
        <v>197</v>
      </c>
      <c r="X284" s="280" t="s">
        <v>11498</v>
      </c>
      <c r="Y284" s="302">
        <v>84</v>
      </c>
      <c r="Z284" s="269"/>
    </row>
    <row r="285" spans="1:26" s="105" customFormat="1" ht="21.75" customHeight="1">
      <c r="A285" s="267">
        <v>284</v>
      </c>
      <c r="B285" s="269"/>
      <c r="C285" s="269"/>
      <c r="D285" s="269"/>
      <c r="E285" s="269"/>
      <c r="F285" s="269"/>
      <c r="G285" s="267" t="s">
        <v>10757</v>
      </c>
      <c r="H285" s="267" t="s">
        <v>68</v>
      </c>
      <c r="I285" s="270">
        <v>45909</v>
      </c>
      <c r="J285" s="278" t="s">
        <v>11477</v>
      </c>
      <c r="K285" s="270">
        <v>45873</v>
      </c>
      <c r="L285" s="274" t="s">
        <v>11478</v>
      </c>
      <c r="M285" s="268">
        <v>900156264</v>
      </c>
      <c r="N285" s="277">
        <v>128676644</v>
      </c>
      <c r="O285" s="269">
        <v>16</v>
      </c>
      <c r="P285" s="269">
        <v>12867664416</v>
      </c>
      <c r="Q285" s="269">
        <v>417</v>
      </c>
      <c r="R285" s="275" t="s">
        <v>11499</v>
      </c>
      <c r="S285" s="274">
        <v>42397</v>
      </c>
      <c r="T285" s="269" t="s">
        <v>10709</v>
      </c>
      <c r="U285" s="280">
        <v>42031950</v>
      </c>
      <c r="V285" s="274" t="s">
        <v>11500</v>
      </c>
      <c r="W285" s="267" t="s">
        <v>193</v>
      </c>
      <c r="X285" s="280" t="s">
        <v>11501</v>
      </c>
      <c r="Y285" s="302">
        <v>131130</v>
      </c>
      <c r="Z285" s="269" t="s">
        <v>11502</v>
      </c>
    </row>
    <row r="286" spans="1:26" s="105" customFormat="1" ht="21.75" customHeight="1">
      <c r="A286" s="267">
        <v>285</v>
      </c>
      <c r="B286" s="269"/>
      <c r="C286" s="269"/>
      <c r="D286" s="269"/>
      <c r="E286" s="269"/>
      <c r="F286" s="269"/>
      <c r="G286" s="267" t="s">
        <v>10757</v>
      </c>
      <c r="H286" s="267" t="s">
        <v>68</v>
      </c>
      <c r="I286" s="270">
        <v>45909</v>
      </c>
      <c r="J286" s="278" t="s">
        <v>11477</v>
      </c>
      <c r="K286" s="270">
        <v>45873</v>
      </c>
      <c r="L286" s="274" t="s">
        <v>11478</v>
      </c>
      <c r="M286" s="268">
        <v>900156264</v>
      </c>
      <c r="N286" s="277">
        <v>128676644</v>
      </c>
      <c r="O286" s="269">
        <v>16</v>
      </c>
      <c r="P286" s="269">
        <v>12867664416</v>
      </c>
      <c r="Q286" s="269">
        <v>417</v>
      </c>
      <c r="R286" s="275" t="s">
        <v>11499</v>
      </c>
      <c r="S286" s="274">
        <v>42397</v>
      </c>
      <c r="T286" s="269" t="s">
        <v>10709</v>
      </c>
      <c r="U286" s="280">
        <v>42031950</v>
      </c>
      <c r="V286" s="274" t="s">
        <v>11500</v>
      </c>
      <c r="W286" s="267" t="s">
        <v>197</v>
      </c>
      <c r="X286" s="280" t="s">
        <v>11503</v>
      </c>
      <c r="Y286" s="302">
        <v>3.6</v>
      </c>
      <c r="Z286" s="269"/>
    </row>
    <row r="287" spans="1:26" s="105" customFormat="1" ht="21.75" customHeight="1">
      <c r="A287" s="267">
        <v>286</v>
      </c>
      <c r="B287" s="269"/>
      <c r="C287" s="269"/>
      <c r="D287" s="269"/>
      <c r="E287" s="269"/>
      <c r="F287" s="269"/>
      <c r="G287" s="267" t="s">
        <v>10757</v>
      </c>
      <c r="H287" s="267" t="s">
        <v>68</v>
      </c>
      <c r="I287" s="270">
        <v>45912</v>
      </c>
      <c r="J287" s="278" t="s">
        <v>11477</v>
      </c>
      <c r="K287" s="270">
        <v>45873</v>
      </c>
      <c r="L287" s="274" t="s">
        <v>11478</v>
      </c>
      <c r="M287" s="268">
        <v>900156264</v>
      </c>
      <c r="N287" s="277">
        <v>128676651</v>
      </c>
      <c r="O287" s="269">
        <v>2</v>
      </c>
      <c r="P287" s="269">
        <v>1286766512</v>
      </c>
      <c r="Q287" s="269">
        <v>417</v>
      </c>
      <c r="R287" s="275" t="s">
        <v>11504</v>
      </c>
      <c r="S287" s="274">
        <v>42780</v>
      </c>
      <c r="T287" s="269" t="s">
        <v>10709</v>
      </c>
      <c r="U287" s="280">
        <v>42154286</v>
      </c>
      <c r="V287" s="274" t="s">
        <v>11505</v>
      </c>
      <c r="W287" s="267" t="s">
        <v>193</v>
      </c>
      <c r="X287" s="280" t="s">
        <v>11506</v>
      </c>
      <c r="Y287" s="302">
        <v>112806</v>
      </c>
      <c r="Z287" s="269"/>
    </row>
    <row r="288" spans="1:26" s="105" customFormat="1" ht="21.75" customHeight="1">
      <c r="A288" s="267">
        <v>287</v>
      </c>
      <c r="B288" s="269"/>
      <c r="C288" s="269"/>
      <c r="D288" s="269"/>
      <c r="E288" s="269"/>
      <c r="F288" s="269"/>
      <c r="G288" s="267" t="s">
        <v>10757</v>
      </c>
      <c r="H288" s="267" t="s">
        <v>68</v>
      </c>
      <c r="I288" s="270">
        <v>45909</v>
      </c>
      <c r="J288" s="278" t="s">
        <v>11477</v>
      </c>
      <c r="K288" s="270">
        <v>45873</v>
      </c>
      <c r="L288" s="274" t="s">
        <v>11478</v>
      </c>
      <c r="M288" s="268">
        <v>900156264</v>
      </c>
      <c r="N288" s="277">
        <v>128676644</v>
      </c>
      <c r="O288" s="269">
        <v>18</v>
      </c>
      <c r="P288" s="269">
        <v>12867664418</v>
      </c>
      <c r="Q288" s="269">
        <v>417</v>
      </c>
      <c r="R288" s="275" t="s">
        <v>11507</v>
      </c>
      <c r="S288" s="274">
        <v>42438</v>
      </c>
      <c r="T288" s="269" t="s">
        <v>10709</v>
      </c>
      <c r="U288" s="280">
        <v>42031950</v>
      </c>
      <c r="V288" s="274" t="s">
        <v>11500</v>
      </c>
      <c r="W288" s="267" t="s">
        <v>193</v>
      </c>
      <c r="X288" s="280" t="s">
        <v>11508</v>
      </c>
      <c r="Y288" s="302">
        <v>131130</v>
      </c>
      <c r="Z288" s="269" t="s">
        <v>11509</v>
      </c>
    </row>
    <row r="289" spans="1:26" s="105" customFormat="1" ht="21.75" customHeight="1">
      <c r="A289" s="267">
        <v>288</v>
      </c>
      <c r="B289" s="269"/>
      <c r="C289" s="269"/>
      <c r="D289" s="269"/>
      <c r="E289" s="269"/>
      <c r="F289" s="269"/>
      <c r="G289" s="267" t="s">
        <v>10757</v>
      </c>
      <c r="H289" s="267" t="s">
        <v>68</v>
      </c>
      <c r="I289" s="270">
        <v>45909</v>
      </c>
      <c r="J289" s="278" t="s">
        <v>11477</v>
      </c>
      <c r="K289" s="270">
        <v>45873</v>
      </c>
      <c r="L289" s="274" t="s">
        <v>11478</v>
      </c>
      <c r="M289" s="268">
        <v>900156264</v>
      </c>
      <c r="N289" s="277">
        <v>128676644</v>
      </c>
      <c r="O289" s="269">
        <v>18</v>
      </c>
      <c r="P289" s="269">
        <v>12867664418</v>
      </c>
      <c r="Q289" s="269">
        <v>417</v>
      </c>
      <c r="R289" s="275" t="s">
        <v>11507</v>
      </c>
      <c r="S289" s="274">
        <v>42438</v>
      </c>
      <c r="T289" s="269" t="s">
        <v>10709</v>
      </c>
      <c r="U289" s="280">
        <v>42031950</v>
      </c>
      <c r="V289" s="274" t="s">
        <v>11500</v>
      </c>
      <c r="W289" s="267" t="s">
        <v>197</v>
      </c>
      <c r="X289" s="280" t="s">
        <v>11510</v>
      </c>
      <c r="Y289" s="302">
        <v>3.6</v>
      </c>
      <c r="Z289" s="269"/>
    </row>
    <row r="290" spans="1:26" s="105" customFormat="1" ht="21.75" customHeight="1">
      <c r="A290" s="267">
        <v>289</v>
      </c>
      <c r="B290" s="269"/>
      <c r="C290" s="269"/>
      <c r="D290" s="269"/>
      <c r="E290" s="269"/>
      <c r="F290" s="269"/>
      <c r="G290" s="267" t="s">
        <v>10757</v>
      </c>
      <c r="H290" s="267" t="s">
        <v>68</v>
      </c>
      <c r="I290" s="270">
        <v>45913</v>
      </c>
      <c r="J290" s="278" t="s">
        <v>11477</v>
      </c>
      <c r="K290" s="270">
        <v>45873</v>
      </c>
      <c r="L290" s="274" t="s">
        <v>11478</v>
      </c>
      <c r="M290" s="268">
        <v>900156264</v>
      </c>
      <c r="N290" s="277">
        <v>129836173</v>
      </c>
      <c r="O290" s="269">
        <v>1</v>
      </c>
      <c r="P290" s="269">
        <v>1298361731</v>
      </c>
      <c r="Q290" s="269">
        <v>617</v>
      </c>
      <c r="R290" s="275" t="s">
        <v>11511</v>
      </c>
      <c r="S290" s="274">
        <v>42685</v>
      </c>
      <c r="T290" s="269" t="s">
        <v>10709</v>
      </c>
      <c r="U290" s="280">
        <v>2600801</v>
      </c>
      <c r="V290" s="274" t="s">
        <v>11512</v>
      </c>
      <c r="W290" s="267" t="s">
        <v>197</v>
      </c>
      <c r="X290" s="280" t="s">
        <v>11513</v>
      </c>
      <c r="Y290" s="302">
        <v>39.6</v>
      </c>
      <c r="Z290" s="269"/>
    </row>
    <row r="291" spans="1:26" s="105" customFormat="1" ht="21.75" customHeight="1">
      <c r="A291" s="267">
        <v>290</v>
      </c>
      <c r="B291" s="269"/>
      <c r="C291" s="269"/>
      <c r="D291" s="269"/>
      <c r="E291" s="269"/>
      <c r="F291" s="269"/>
      <c r="G291" s="267" t="s">
        <v>10757</v>
      </c>
      <c r="H291" s="267" t="s">
        <v>68</v>
      </c>
      <c r="I291" s="270">
        <v>45913</v>
      </c>
      <c r="J291" s="278" t="s">
        <v>11477</v>
      </c>
      <c r="K291" s="270">
        <v>45873</v>
      </c>
      <c r="L291" s="274" t="s">
        <v>11478</v>
      </c>
      <c r="M291" s="268">
        <v>900156264</v>
      </c>
      <c r="N291" s="277">
        <v>128631818</v>
      </c>
      <c r="O291" s="269">
        <v>4</v>
      </c>
      <c r="P291" s="269">
        <v>1286318184</v>
      </c>
      <c r="Q291" s="269">
        <v>417</v>
      </c>
      <c r="R291" s="275" t="s">
        <v>11514</v>
      </c>
      <c r="S291" s="274">
        <v>42675</v>
      </c>
      <c r="T291" s="269" t="s">
        <v>10767</v>
      </c>
      <c r="U291" s="280">
        <v>99110503438</v>
      </c>
      <c r="V291" s="274" t="s">
        <v>11480</v>
      </c>
      <c r="W291" s="267" t="s">
        <v>193</v>
      </c>
      <c r="X291" s="280" t="s">
        <v>11515</v>
      </c>
      <c r="Y291" s="302">
        <v>140490</v>
      </c>
      <c r="Z291" s="269" t="s">
        <v>11516</v>
      </c>
    </row>
    <row r="292" spans="1:26" s="105" customFormat="1" ht="21.75" customHeight="1">
      <c r="A292" s="267">
        <v>291</v>
      </c>
      <c r="B292" s="269"/>
      <c r="C292" s="269"/>
      <c r="D292" s="269"/>
      <c r="E292" s="269"/>
      <c r="F292" s="269"/>
      <c r="G292" s="267" t="s">
        <v>10757</v>
      </c>
      <c r="H292" s="267" t="s">
        <v>68</v>
      </c>
      <c r="I292" s="270">
        <v>45913</v>
      </c>
      <c r="J292" s="278" t="s">
        <v>11477</v>
      </c>
      <c r="K292" s="270">
        <v>45873</v>
      </c>
      <c r="L292" s="274" t="s">
        <v>11478</v>
      </c>
      <c r="M292" s="268">
        <v>900156264</v>
      </c>
      <c r="N292" s="277">
        <v>128631818</v>
      </c>
      <c r="O292" s="269">
        <v>4</v>
      </c>
      <c r="P292" s="269">
        <v>1286318184</v>
      </c>
      <c r="Q292" s="269">
        <v>417</v>
      </c>
      <c r="R292" s="275" t="s">
        <v>11514</v>
      </c>
      <c r="S292" s="274">
        <v>42675</v>
      </c>
      <c r="T292" s="269" t="s">
        <v>10767</v>
      </c>
      <c r="U292" s="280">
        <v>99110503438</v>
      </c>
      <c r="V292" s="274" t="s">
        <v>11480</v>
      </c>
      <c r="W292" s="267" t="s">
        <v>197</v>
      </c>
      <c r="X292" s="280" t="s">
        <v>11517</v>
      </c>
      <c r="Y292" s="302">
        <v>30.24</v>
      </c>
      <c r="Z292" s="269"/>
    </row>
    <row r="293" spans="1:26" s="105" customFormat="1" ht="21.75" customHeight="1">
      <c r="A293" s="267">
        <v>292</v>
      </c>
      <c r="B293" s="269"/>
      <c r="C293" s="269"/>
      <c r="D293" s="269"/>
      <c r="E293" s="269"/>
      <c r="F293" s="269"/>
      <c r="G293" s="267" t="s">
        <v>10757</v>
      </c>
      <c r="H293" s="267" t="s">
        <v>68</v>
      </c>
      <c r="I293" s="270">
        <v>45913</v>
      </c>
      <c r="J293" s="278" t="s">
        <v>11477</v>
      </c>
      <c r="K293" s="270">
        <v>45873</v>
      </c>
      <c r="L293" s="274" t="s">
        <v>11478</v>
      </c>
      <c r="M293" s="268">
        <v>900156264</v>
      </c>
      <c r="N293" s="277">
        <v>128688210</v>
      </c>
      <c r="O293" s="269">
        <v>2</v>
      </c>
      <c r="P293" s="269">
        <v>1286882102</v>
      </c>
      <c r="Q293" s="269">
        <v>417</v>
      </c>
      <c r="R293" s="275" t="s">
        <v>11518</v>
      </c>
      <c r="S293" s="274">
        <v>42781</v>
      </c>
      <c r="T293" s="269" t="s">
        <v>10709</v>
      </c>
      <c r="U293" s="280">
        <v>29101240</v>
      </c>
      <c r="V293" s="274" t="s">
        <v>11519</v>
      </c>
      <c r="W293" s="267" t="s">
        <v>193</v>
      </c>
      <c r="X293" s="280" t="s">
        <v>11520</v>
      </c>
      <c r="Y293" s="302">
        <v>143621</v>
      </c>
      <c r="Z293" s="269"/>
    </row>
    <row r="294" spans="1:26" s="105" customFormat="1" ht="21.75" customHeight="1">
      <c r="A294" s="267">
        <v>293</v>
      </c>
      <c r="B294" s="269"/>
      <c r="C294" s="269"/>
      <c r="D294" s="269"/>
      <c r="E294" s="269"/>
      <c r="F294" s="269"/>
      <c r="G294" s="267" t="s">
        <v>10757</v>
      </c>
      <c r="H294" s="267" t="s">
        <v>68</v>
      </c>
      <c r="I294" s="270">
        <v>45914</v>
      </c>
      <c r="J294" s="278" t="s">
        <v>11477</v>
      </c>
      <c r="K294" s="270">
        <v>45873</v>
      </c>
      <c r="L294" s="274" t="s">
        <v>11478</v>
      </c>
      <c r="M294" s="268">
        <v>900156264</v>
      </c>
      <c r="N294" s="277">
        <v>128523238</v>
      </c>
      <c r="O294" s="269">
        <v>1</v>
      </c>
      <c r="P294" s="269">
        <v>1285232381</v>
      </c>
      <c r="Q294" s="269">
        <v>417</v>
      </c>
      <c r="R294" s="275" t="s">
        <v>11521</v>
      </c>
      <c r="S294" s="274">
        <v>42789</v>
      </c>
      <c r="T294" s="269" t="s">
        <v>10709</v>
      </c>
      <c r="U294" s="280">
        <v>2600271</v>
      </c>
      <c r="V294" s="274" t="s">
        <v>11522</v>
      </c>
      <c r="W294" s="267" t="s">
        <v>193</v>
      </c>
      <c r="X294" s="280" t="s">
        <v>11523</v>
      </c>
      <c r="Y294" s="302">
        <v>186720</v>
      </c>
      <c r="Z294" s="269"/>
    </row>
    <row r="295" spans="1:26" s="105" customFormat="1" ht="21.75" customHeight="1">
      <c r="A295" s="267">
        <v>294</v>
      </c>
      <c r="B295" s="269"/>
      <c r="C295" s="269"/>
      <c r="D295" s="269"/>
      <c r="E295" s="269"/>
      <c r="F295" s="269"/>
      <c r="G295" s="267" t="s">
        <v>10757</v>
      </c>
      <c r="H295" s="267" t="s">
        <v>68</v>
      </c>
      <c r="I295" s="270">
        <v>45914</v>
      </c>
      <c r="J295" s="278" t="s">
        <v>11477</v>
      </c>
      <c r="K295" s="270">
        <v>45873</v>
      </c>
      <c r="L295" s="274" t="s">
        <v>11478</v>
      </c>
      <c r="M295" s="268">
        <v>900156264</v>
      </c>
      <c r="N295" s="277">
        <v>128523238</v>
      </c>
      <c r="O295" s="269">
        <v>4</v>
      </c>
      <c r="P295" s="269">
        <v>1285232384</v>
      </c>
      <c r="Q295" s="269">
        <v>417</v>
      </c>
      <c r="R295" s="275" t="s">
        <v>11524</v>
      </c>
      <c r="S295" s="274">
        <v>42767</v>
      </c>
      <c r="T295" s="269" t="s">
        <v>10709</v>
      </c>
      <c r="U295" s="280">
        <v>2600271</v>
      </c>
      <c r="V295" s="274" t="s">
        <v>11522</v>
      </c>
      <c r="W295" s="267" t="s">
        <v>193</v>
      </c>
      <c r="X295" s="280" t="s">
        <v>11525</v>
      </c>
      <c r="Y295" s="302">
        <v>23947</v>
      </c>
      <c r="Z295" s="269"/>
    </row>
    <row r="296" spans="1:26" s="105" customFormat="1" ht="21.75" customHeight="1">
      <c r="A296" s="267">
        <v>295</v>
      </c>
      <c r="B296" s="269"/>
      <c r="C296" s="269"/>
      <c r="D296" s="269"/>
      <c r="E296" s="269"/>
      <c r="F296" s="269"/>
      <c r="G296" s="267" t="s">
        <v>10757</v>
      </c>
      <c r="H296" s="267" t="s">
        <v>68</v>
      </c>
      <c r="I296" s="270">
        <v>45914</v>
      </c>
      <c r="J296" s="278" t="s">
        <v>11477</v>
      </c>
      <c r="K296" s="270">
        <v>45873</v>
      </c>
      <c r="L296" s="274" t="s">
        <v>11478</v>
      </c>
      <c r="M296" s="268">
        <v>900156264</v>
      </c>
      <c r="N296" s="277">
        <v>128523238</v>
      </c>
      <c r="O296" s="269">
        <v>5</v>
      </c>
      <c r="P296" s="269">
        <v>1285232385</v>
      </c>
      <c r="Q296" s="269">
        <v>417</v>
      </c>
      <c r="R296" s="275" t="s">
        <v>11526</v>
      </c>
      <c r="S296" s="274">
        <v>42795</v>
      </c>
      <c r="T296" s="269" t="s">
        <v>10709</v>
      </c>
      <c r="U296" s="280">
        <v>2600271</v>
      </c>
      <c r="V296" s="274" t="s">
        <v>11522</v>
      </c>
      <c r="W296" s="267" t="s">
        <v>193</v>
      </c>
      <c r="X296" s="280" t="s">
        <v>11527</v>
      </c>
      <c r="Y296" s="302">
        <v>23947</v>
      </c>
      <c r="Z296" s="269"/>
    </row>
    <row r="297" spans="1:26" s="105" customFormat="1" ht="21.75" customHeight="1">
      <c r="A297" s="267">
        <v>296</v>
      </c>
      <c r="B297" s="269"/>
      <c r="C297" s="269"/>
      <c r="D297" s="269"/>
      <c r="E297" s="269"/>
      <c r="F297" s="269"/>
      <c r="G297" s="267" t="s">
        <v>10757</v>
      </c>
      <c r="H297" s="267" t="s">
        <v>68</v>
      </c>
      <c r="I297" s="270">
        <v>45914</v>
      </c>
      <c r="J297" s="278" t="s">
        <v>11477</v>
      </c>
      <c r="K297" s="270">
        <v>45873</v>
      </c>
      <c r="L297" s="274" t="s">
        <v>11478</v>
      </c>
      <c r="M297" s="268">
        <v>900156264</v>
      </c>
      <c r="N297" s="277">
        <v>128523238</v>
      </c>
      <c r="O297" s="269">
        <v>6</v>
      </c>
      <c r="P297" s="269">
        <v>1285232386</v>
      </c>
      <c r="Q297" s="269">
        <v>417</v>
      </c>
      <c r="R297" s="275" t="s">
        <v>11528</v>
      </c>
      <c r="S297" s="274">
        <v>42789</v>
      </c>
      <c r="T297" s="269" t="s">
        <v>10709</v>
      </c>
      <c r="U297" s="280">
        <v>2600271</v>
      </c>
      <c r="V297" s="274" t="s">
        <v>11522</v>
      </c>
      <c r="W297" s="267" t="s">
        <v>193</v>
      </c>
      <c r="X297" s="280" t="s">
        <v>11529</v>
      </c>
      <c r="Y297" s="302">
        <v>186720</v>
      </c>
      <c r="Z297" s="269"/>
    </row>
    <row r="298" spans="1:26" s="105" customFormat="1" ht="21.75" customHeight="1">
      <c r="A298" s="267">
        <v>297</v>
      </c>
      <c r="B298" s="269"/>
      <c r="C298" s="269"/>
      <c r="D298" s="269"/>
      <c r="E298" s="269"/>
      <c r="F298" s="269"/>
      <c r="G298" s="267" t="s">
        <v>10757</v>
      </c>
      <c r="H298" s="267" t="s">
        <v>68</v>
      </c>
      <c r="I298" s="270">
        <v>45913</v>
      </c>
      <c r="J298" s="278" t="s">
        <v>11477</v>
      </c>
      <c r="K298" s="270">
        <v>45873</v>
      </c>
      <c r="L298" s="274" t="s">
        <v>11478</v>
      </c>
      <c r="M298" s="268">
        <v>900156264</v>
      </c>
      <c r="N298" s="277">
        <v>129069844</v>
      </c>
      <c r="O298" s="269">
        <v>1</v>
      </c>
      <c r="P298" s="269">
        <v>1290698441</v>
      </c>
      <c r="Q298" s="269">
        <v>517</v>
      </c>
      <c r="R298" s="275" t="s">
        <v>11530</v>
      </c>
      <c r="S298" s="274">
        <v>42684</v>
      </c>
      <c r="T298" s="269" t="s">
        <v>10709</v>
      </c>
      <c r="U298" s="280">
        <v>6372210</v>
      </c>
      <c r="V298" s="274" t="s">
        <v>11531</v>
      </c>
      <c r="W298" s="267" t="s">
        <v>197</v>
      </c>
      <c r="X298" s="280" t="s">
        <v>11532</v>
      </c>
      <c r="Y298" s="302">
        <v>52.8</v>
      </c>
      <c r="Z298" s="269"/>
    </row>
    <row r="299" spans="1:26" s="105" customFormat="1" ht="21.75" customHeight="1">
      <c r="A299" s="267">
        <v>298</v>
      </c>
      <c r="B299" s="269"/>
      <c r="C299" s="269"/>
      <c r="D299" s="269"/>
      <c r="E299" s="269"/>
      <c r="F299" s="269"/>
      <c r="G299" s="267" t="s">
        <v>10757</v>
      </c>
      <c r="H299" s="267" t="s">
        <v>68</v>
      </c>
      <c r="I299" s="270">
        <v>45914</v>
      </c>
      <c r="J299" s="278" t="s">
        <v>11477</v>
      </c>
      <c r="K299" s="270">
        <v>45873</v>
      </c>
      <c r="L299" s="274" t="s">
        <v>11478</v>
      </c>
      <c r="M299" s="268">
        <v>900156264</v>
      </c>
      <c r="N299" s="277">
        <v>128596594</v>
      </c>
      <c r="O299" s="269">
        <v>2</v>
      </c>
      <c r="P299" s="269">
        <v>1285965942</v>
      </c>
      <c r="Q299" s="269">
        <v>417</v>
      </c>
      <c r="R299" s="275" t="s">
        <v>11533</v>
      </c>
      <c r="S299" s="274">
        <v>42755</v>
      </c>
      <c r="T299" s="269" t="s">
        <v>10709</v>
      </c>
      <c r="U299" s="280">
        <v>2450004</v>
      </c>
      <c r="V299" s="274" t="s">
        <v>11534</v>
      </c>
      <c r="W299" s="267" t="s">
        <v>193</v>
      </c>
      <c r="X299" s="280" t="s">
        <v>11535</v>
      </c>
      <c r="Y299" s="302">
        <v>191495</v>
      </c>
      <c r="Z299" s="269"/>
    </row>
    <row r="300" spans="1:26" s="105" customFormat="1" ht="21.75" customHeight="1">
      <c r="A300" s="267">
        <v>299</v>
      </c>
      <c r="B300" s="269"/>
      <c r="C300" s="269"/>
      <c r="D300" s="269"/>
      <c r="E300" s="269"/>
      <c r="F300" s="269"/>
      <c r="G300" s="267" t="s">
        <v>10757</v>
      </c>
      <c r="H300" s="267" t="s">
        <v>68</v>
      </c>
      <c r="I300" s="270">
        <v>45913</v>
      </c>
      <c r="J300" s="278" t="s">
        <v>11477</v>
      </c>
      <c r="K300" s="270">
        <v>45873</v>
      </c>
      <c r="L300" s="274" t="s">
        <v>11478</v>
      </c>
      <c r="M300" s="268">
        <v>900156264</v>
      </c>
      <c r="N300" s="277">
        <v>129836048</v>
      </c>
      <c r="O300" s="269">
        <v>4</v>
      </c>
      <c r="P300" s="269">
        <v>1298360484</v>
      </c>
      <c r="Q300" s="269">
        <v>617</v>
      </c>
      <c r="R300" s="275" t="s">
        <v>11536</v>
      </c>
      <c r="S300" s="274">
        <v>42727</v>
      </c>
      <c r="T300" s="269" t="s">
        <v>10709</v>
      </c>
      <c r="U300" s="280">
        <v>21335142</v>
      </c>
      <c r="V300" s="274" t="s">
        <v>11537</v>
      </c>
      <c r="W300" s="267" t="s">
        <v>197</v>
      </c>
      <c r="X300" s="280" t="s">
        <v>11538</v>
      </c>
      <c r="Y300" s="302">
        <v>9.6</v>
      </c>
      <c r="Z300" s="269"/>
    </row>
    <row r="301" spans="1:26" s="105" customFormat="1" ht="21.75" customHeight="1">
      <c r="A301" s="267">
        <v>300</v>
      </c>
      <c r="B301" s="269"/>
      <c r="C301" s="269"/>
      <c r="D301" s="269"/>
      <c r="E301" s="269"/>
      <c r="F301" s="269"/>
      <c r="G301" s="267" t="s">
        <v>10757</v>
      </c>
      <c r="H301" s="267" t="s">
        <v>11169</v>
      </c>
      <c r="I301" s="270">
        <v>45915</v>
      </c>
      <c r="J301" s="278">
        <v>20254200018863</v>
      </c>
      <c r="K301" s="270">
        <v>45721</v>
      </c>
      <c r="L301" s="274" t="s">
        <v>11478</v>
      </c>
      <c r="M301" s="268">
        <v>900156264</v>
      </c>
      <c r="N301" s="277">
        <v>152370699</v>
      </c>
      <c r="O301" s="269">
        <v>2</v>
      </c>
      <c r="P301" s="269" t="str">
        <f>N301&amp;O301</f>
        <v>1523706992</v>
      </c>
      <c r="Q301" s="269" t="s">
        <v>10976</v>
      </c>
      <c r="R301" s="275" t="s">
        <v>11539</v>
      </c>
      <c r="S301" s="274">
        <v>43635</v>
      </c>
      <c r="T301" s="269" t="s">
        <v>10709</v>
      </c>
      <c r="U301" s="279">
        <v>19462883</v>
      </c>
      <c r="V301" s="279" t="s">
        <v>11540</v>
      </c>
      <c r="W301" s="267" t="s">
        <v>187</v>
      </c>
      <c r="X301" s="280" t="s">
        <v>11541</v>
      </c>
      <c r="Y301" s="302">
        <v>2629201</v>
      </c>
      <c r="Z301" s="269"/>
    </row>
    <row r="302" spans="1:26" s="105" customFormat="1" ht="21.75" customHeight="1">
      <c r="A302" s="267">
        <v>301</v>
      </c>
      <c r="B302" s="269"/>
      <c r="C302" s="269"/>
      <c r="D302" s="269"/>
      <c r="E302" s="269"/>
      <c r="F302" s="269"/>
      <c r="G302" s="267" t="s">
        <v>10757</v>
      </c>
      <c r="H302" s="267" t="s">
        <v>72</v>
      </c>
      <c r="I302" s="270">
        <v>45917</v>
      </c>
      <c r="J302" s="278">
        <v>20254200019403</v>
      </c>
      <c r="K302" s="270">
        <v>45722</v>
      </c>
      <c r="L302" s="274" t="s">
        <v>11478</v>
      </c>
      <c r="M302" s="268">
        <v>900156264</v>
      </c>
      <c r="N302" s="277">
        <v>124081078</v>
      </c>
      <c r="O302" s="269">
        <v>2</v>
      </c>
      <c r="P302" s="269" t="s">
        <v>11542</v>
      </c>
      <c r="Q302" s="269" t="s">
        <v>11543</v>
      </c>
      <c r="R302" s="269" t="s">
        <v>11544</v>
      </c>
      <c r="S302" s="274">
        <v>41198</v>
      </c>
      <c r="T302" s="269" t="s">
        <v>10767</v>
      </c>
      <c r="U302" s="280">
        <v>1006552550</v>
      </c>
      <c r="V302" s="274" t="s">
        <v>11545</v>
      </c>
      <c r="W302" s="267" t="s">
        <v>197</v>
      </c>
      <c r="X302" s="280" t="s">
        <v>11546</v>
      </c>
      <c r="Y302" s="302">
        <v>649774</v>
      </c>
      <c r="Z302" s="269"/>
    </row>
    <row r="303" spans="1:26" s="105" customFormat="1" ht="21.75" customHeight="1">
      <c r="A303" s="267">
        <v>302</v>
      </c>
      <c r="B303" s="269"/>
      <c r="C303" s="269"/>
      <c r="D303" s="269"/>
      <c r="E303" s="269"/>
      <c r="F303" s="269"/>
      <c r="G303" s="267" t="s">
        <v>10757</v>
      </c>
      <c r="H303" s="267" t="s">
        <v>72</v>
      </c>
      <c r="I303" s="270">
        <v>45917</v>
      </c>
      <c r="J303" s="278">
        <v>20254200019403</v>
      </c>
      <c r="K303" s="270">
        <v>45722</v>
      </c>
      <c r="L303" s="274" t="s">
        <v>11478</v>
      </c>
      <c r="M303" s="268">
        <v>900156264</v>
      </c>
      <c r="N303" s="277">
        <v>133419045</v>
      </c>
      <c r="O303" s="269">
        <v>11</v>
      </c>
      <c r="P303" s="269" t="s">
        <v>11547</v>
      </c>
      <c r="Q303" s="269">
        <v>717</v>
      </c>
      <c r="R303" s="269" t="s">
        <v>11548</v>
      </c>
      <c r="S303" s="274">
        <v>42766</v>
      </c>
      <c r="T303" s="269" t="s">
        <v>10767</v>
      </c>
      <c r="U303" s="280">
        <v>1082832216</v>
      </c>
      <c r="V303" s="274" t="s">
        <v>11549</v>
      </c>
      <c r="W303" s="267" t="s">
        <v>197</v>
      </c>
      <c r="X303" s="280" t="s">
        <v>11550</v>
      </c>
      <c r="Y303" s="302">
        <v>177030</v>
      </c>
      <c r="Z303" s="269"/>
    </row>
    <row r="304" spans="1:26" s="105" customFormat="1" ht="21.75" customHeight="1">
      <c r="A304" s="267">
        <v>303</v>
      </c>
      <c r="B304" s="269"/>
      <c r="C304" s="269"/>
      <c r="D304" s="269"/>
      <c r="E304" s="269"/>
      <c r="F304" s="269"/>
      <c r="G304" s="267" t="s">
        <v>10757</v>
      </c>
      <c r="H304" s="267" t="s">
        <v>72</v>
      </c>
      <c r="I304" s="270">
        <v>45917</v>
      </c>
      <c r="J304" s="278">
        <v>20254200019403</v>
      </c>
      <c r="K304" s="270">
        <v>45722</v>
      </c>
      <c r="L304" s="274" t="s">
        <v>11478</v>
      </c>
      <c r="M304" s="268">
        <v>900156264</v>
      </c>
      <c r="N304" s="277">
        <v>126780884</v>
      </c>
      <c r="O304" s="269">
        <v>1</v>
      </c>
      <c r="P304" s="269" t="s">
        <v>11551</v>
      </c>
      <c r="Q304" s="269" t="s">
        <v>11552</v>
      </c>
      <c r="R304" s="269">
        <v>102691318</v>
      </c>
      <c r="S304" s="274">
        <v>42031</v>
      </c>
      <c r="T304" s="269" t="s">
        <v>10709</v>
      </c>
      <c r="U304" s="280">
        <v>6036317</v>
      </c>
      <c r="V304" s="274" t="s">
        <v>11553</v>
      </c>
      <c r="W304" s="267" t="s">
        <v>197</v>
      </c>
      <c r="X304" s="280" t="s">
        <v>11554</v>
      </c>
      <c r="Y304" s="302">
        <v>583264</v>
      </c>
      <c r="Z304" s="269"/>
    </row>
    <row r="305" spans="1:26" s="105" customFormat="1" ht="21.75" customHeight="1">
      <c r="A305" s="267">
        <v>304</v>
      </c>
      <c r="B305" s="269"/>
      <c r="C305" s="269"/>
      <c r="D305" s="269"/>
      <c r="E305" s="269"/>
      <c r="F305" s="269"/>
      <c r="G305" s="267" t="s">
        <v>10757</v>
      </c>
      <c r="H305" s="267" t="s">
        <v>72</v>
      </c>
      <c r="I305" s="270">
        <v>45917</v>
      </c>
      <c r="J305" s="278">
        <v>20254200019403</v>
      </c>
      <c r="K305" s="270">
        <v>45722</v>
      </c>
      <c r="L305" s="274" t="s">
        <v>11478</v>
      </c>
      <c r="M305" s="268">
        <v>900156264</v>
      </c>
      <c r="N305" s="277">
        <v>141623605</v>
      </c>
      <c r="O305" s="269">
        <v>3</v>
      </c>
      <c r="P305" s="269" t="s">
        <v>11555</v>
      </c>
      <c r="Q305" s="269" t="s">
        <v>11556</v>
      </c>
      <c r="R305" s="269">
        <v>9010451183</v>
      </c>
      <c r="S305" s="274">
        <v>40890</v>
      </c>
      <c r="T305" s="269" t="s">
        <v>10709</v>
      </c>
      <c r="U305" s="280">
        <v>7478175</v>
      </c>
      <c r="V305" s="274" t="s">
        <v>11557</v>
      </c>
      <c r="W305" s="267" t="s">
        <v>197</v>
      </c>
      <c r="X305" s="280" t="s">
        <v>11558</v>
      </c>
      <c r="Y305" s="302">
        <v>76512</v>
      </c>
      <c r="Z305" s="269"/>
    </row>
    <row r="306" spans="1:26" s="105" customFormat="1" ht="21.75" customHeight="1">
      <c r="A306" s="267">
        <v>305</v>
      </c>
      <c r="B306" s="269"/>
      <c r="C306" s="269"/>
      <c r="D306" s="269"/>
      <c r="E306" s="269"/>
      <c r="F306" s="269"/>
      <c r="G306" s="267" t="s">
        <v>10757</v>
      </c>
      <c r="H306" s="267" t="s">
        <v>11559</v>
      </c>
      <c r="I306" s="270">
        <v>45910</v>
      </c>
      <c r="J306" s="278"/>
      <c r="K306" s="269"/>
      <c r="L306" s="269"/>
      <c r="M306" s="269"/>
      <c r="N306" s="269">
        <v>122933678</v>
      </c>
      <c r="O306" s="269">
        <v>1</v>
      </c>
      <c r="P306" s="269" t="s">
        <v>11560</v>
      </c>
      <c r="Q306" s="269"/>
      <c r="R306" s="269"/>
      <c r="S306" s="274"/>
      <c r="T306" s="269"/>
      <c r="U306" s="269"/>
      <c r="V306" s="269"/>
      <c r="W306" s="267" t="s">
        <v>197</v>
      </c>
      <c r="X306" s="267" t="s">
        <v>11561</v>
      </c>
      <c r="Y306" s="302"/>
      <c r="Z306" s="269"/>
    </row>
    <row r="307" spans="1:26" s="105" customFormat="1" ht="21.75" customHeight="1">
      <c r="A307" s="267">
        <v>306</v>
      </c>
      <c r="B307" s="269"/>
      <c r="C307" s="269"/>
      <c r="D307" s="269"/>
      <c r="E307" s="269"/>
      <c r="F307" s="269"/>
      <c r="G307" s="267" t="s">
        <v>10757</v>
      </c>
      <c r="H307" s="267" t="s">
        <v>11559</v>
      </c>
      <c r="I307" s="270">
        <v>45910</v>
      </c>
      <c r="J307" s="278"/>
      <c r="K307" s="269"/>
      <c r="L307" s="269"/>
      <c r="M307" s="269"/>
      <c r="N307" s="269">
        <v>133418500</v>
      </c>
      <c r="O307" s="269">
        <v>7</v>
      </c>
      <c r="P307" s="269" t="s">
        <v>11562</v>
      </c>
      <c r="Q307" s="269"/>
      <c r="R307" s="269"/>
      <c r="S307" s="274"/>
      <c r="T307" s="269"/>
      <c r="U307" s="269"/>
      <c r="V307" s="269"/>
      <c r="W307" s="267" t="s">
        <v>197</v>
      </c>
      <c r="X307" s="267" t="s">
        <v>11563</v>
      </c>
      <c r="Y307" s="302"/>
      <c r="Z307" s="269"/>
    </row>
    <row r="308" spans="1:26" s="105" customFormat="1" ht="21.75" customHeight="1">
      <c r="A308" s="267">
        <v>307</v>
      </c>
      <c r="B308" s="269"/>
      <c r="C308" s="269"/>
      <c r="D308" s="269"/>
      <c r="E308" s="269"/>
      <c r="F308" s="269"/>
      <c r="G308" s="267" t="s">
        <v>10757</v>
      </c>
      <c r="H308" s="267" t="s">
        <v>11559</v>
      </c>
      <c r="I308" s="270">
        <v>45910</v>
      </c>
      <c r="J308" s="278"/>
      <c r="K308" s="269"/>
      <c r="L308" s="269"/>
      <c r="M308" s="269"/>
      <c r="N308" s="269">
        <v>114632481</v>
      </c>
      <c r="O308" s="269">
        <v>1</v>
      </c>
      <c r="P308" s="269" t="s">
        <v>11564</v>
      </c>
      <c r="Q308" s="269"/>
      <c r="R308" s="269"/>
      <c r="S308" s="274"/>
      <c r="T308" s="269"/>
      <c r="U308" s="269"/>
      <c r="V308" s="269"/>
      <c r="W308" s="267" t="s">
        <v>197</v>
      </c>
      <c r="X308" s="267" t="s">
        <v>11565</v>
      </c>
      <c r="Y308" s="302"/>
      <c r="Z308" s="269"/>
    </row>
    <row r="309" spans="1:26" s="105" customFormat="1" ht="21.75" customHeight="1">
      <c r="A309" s="267">
        <v>308</v>
      </c>
      <c r="B309" s="269"/>
      <c r="C309" s="269"/>
      <c r="D309" s="269"/>
      <c r="E309" s="269"/>
      <c r="F309" s="269"/>
      <c r="G309" s="267" t="s">
        <v>10757</v>
      </c>
      <c r="H309" s="267" t="s">
        <v>68</v>
      </c>
      <c r="I309" s="270">
        <v>45919</v>
      </c>
      <c r="J309" s="278" t="s">
        <v>11477</v>
      </c>
      <c r="K309" s="270">
        <v>45873</v>
      </c>
      <c r="L309" s="274" t="s">
        <v>11478</v>
      </c>
      <c r="M309" s="268">
        <v>900156264</v>
      </c>
      <c r="N309" s="277">
        <v>185149146</v>
      </c>
      <c r="O309" s="269">
        <v>1</v>
      </c>
      <c r="P309" s="269">
        <v>1851491461</v>
      </c>
      <c r="Q309" s="269" t="s">
        <v>11566</v>
      </c>
      <c r="R309" s="275">
        <v>10060139</v>
      </c>
      <c r="S309" s="274">
        <v>43870</v>
      </c>
      <c r="T309" s="269" t="s">
        <v>10709</v>
      </c>
      <c r="U309" s="280">
        <v>49552410</v>
      </c>
      <c r="V309" s="274" t="s">
        <v>11567</v>
      </c>
      <c r="W309" s="267" t="s">
        <v>193</v>
      </c>
      <c r="X309" s="280" t="s">
        <v>11568</v>
      </c>
      <c r="Y309" s="302">
        <v>69700</v>
      </c>
      <c r="Z309" s="269"/>
    </row>
    <row r="310" spans="1:26" s="105" customFormat="1" ht="21.75" customHeight="1">
      <c r="A310" s="267">
        <v>309</v>
      </c>
      <c r="B310" s="269"/>
      <c r="C310" s="269"/>
      <c r="D310" s="269"/>
      <c r="E310" s="269"/>
      <c r="F310" s="269"/>
      <c r="G310" s="267" t="s">
        <v>10757</v>
      </c>
      <c r="H310" s="267" t="s">
        <v>68</v>
      </c>
      <c r="I310" s="270">
        <v>45922</v>
      </c>
      <c r="J310" s="278" t="s">
        <v>11477</v>
      </c>
      <c r="K310" s="270">
        <v>45873</v>
      </c>
      <c r="L310" s="274" t="s">
        <v>11478</v>
      </c>
      <c r="M310" s="268">
        <v>900156264</v>
      </c>
      <c r="N310" s="277">
        <v>185091740</v>
      </c>
      <c r="O310" s="269">
        <v>1</v>
      </c>
      <c r="P310" s="277">
        <v>1850917401</v>
      </c>
      <c r="Q310" s="269" t="s">
        <v>11569</v>
      </c>
      <c r="R310" s="275">
        <v>3409</v>
      </c>
      <c r="S310" s="274">
        <v>42185</v>
      </c>
      <c r="T310" s="269" t="s">
        <v>10709</v>
      </c>
      <c r="U310" s="280">
        <v>5760773</v>
      </c>
      <c r="V310" s="274" t="s">
        <v>11570</v>
      </c>
      <c r="W310" s="293" t="s">
        <v>206</v>
      </c>
      <c r="X310" s="280" t="s">
        <v>11571</v>
      </c>
      <c r="Y310" s="302">
        <v>5117550</v>
      </c>
      <c r="Z310" s="269"/>
    </row>
    <row r="311" spans="1:26" s="105" customFormat="1" ht="21.75" customHeight="1">
      <c r="A311" s="267">
        <v>310</v>
      </c>
      <c r="B311" s="269"/>
      <c r="C311" s="269"/>
      <c r="D311" s="269"/>
      <c r="E311" s="269"/>
      <c r="F311" s="269"/>
      <c r="G311" s="267" t="s">
        <v>10757</v>
      </c>
      <c r="H311" s="267" t="s">
        <v>68</v>
      </c>
      <c r="I311" s="270">
        <v>45922</v>
      </c>
      <c r="J311" s="278" t="s">
        <v>11477</v>
      </c>
      <c r="K311" s="270">
        <v>45873</v>
      </c>
      <c r="L311" s="274" t="s">
        <v>11478</v>
      </c>
      <c r="M311" s="268">
        <v>900156264</v>
      </c>
      <c r="N311" s="277">
        <v>185091742</v>
      </c>
      <c r="O311" s="269">
        <v>1</v>
      </c>
      <c r="P311" s="277">
        <v>1850917421</v>
      </c>
      <c r="Q311" s="269" t="s">
        <v>11569</v>
      </c>
      <c r="R311" s="275">
        <v>3514</v>
      </c>
      <c r="S311" s="274">
        <v>42216</v>
      </c>
      <c r="T311" s="269" t="s">
        <v>10709</v>
      </c>
      <c r="U311" s="280">
        <v>5760773</v>
      </c>
      <c r="V311" s="274" t="s">
        <v>11570</v>
      </c>
      <c r="W311" s="293" t="s">
        <v>206</v>
      </c>
      <c r="X311" s="280" t="s">
        <v>11572</v>
      </c>
      <c r="Y311" s="302">
        <v>5288135</v>
      </c>
      <c r="Z311" s="269"/>
    </row>
    <row r="312" spans="1:26" s="105" customFormat="1" ht="21.75" customHeight="1">
      <c r="A312" s="267">
        <v>311</v>
      </c>
      <c r="B312" s="269"/>
      <c r="C312" s="269"/>
      <c r="D312" s="269"/>
      <c r="E312" s="269"/>
      <c r="F312" s="269"/>
      <c r="G312" s="267" t="s">
        <v>10757</v>
      </c>
      <c r="H312" s="267" t="s">
        <v>68</v>
      </c>
      <c r="I312" s="270">
        <v>45922</v>
      </c>
      <c r="J312" s="278" t="s">
        <v>11477</v>
      </c>
      <c r="K312" s="270">
        <v>45873</v>
      </c>
      <c r="L312" s="274" t="s">
        <v>11478</v>
      </c>
      <c r="M312" s="268">
        <v>900156264</v>
      </c>
      <c r="N312" s="277">
        <v>185091831</v>
      </c>
      <c r="O312" s="269">
        <v>1</v>
      </c>
      <c r="P312" s="277">
        <v>1850918311</v>
      </c>
      <c r="Q312" s="269" t="s">
        <v>11569</v>
      </c>
      <c r="R312" s="275">
        <v>3908</v>
      </c>
      <c r="S312" s="274">
        <v>42277</v>
      </c>
      <c r="T312" s="269" t="s">
        <v>10709</v>
      </c>
      <c r="U312" s="280">
        <v>5760773</v>
      </c>
      <c r="V312" s="274" t="s">
        <v>11570</v>
      </c>
      <c r="W312" s="293" t="s">
        <v>206</v>
      </c>
      <c r="X312" s="280" t="s">
        <v>11573</v>
      </c>
      <c r="Y312" s="302">
        <v>5117550</v>
      </c>
      <c r="Z312" s="269"/>
    </row>
    <row r="313" spans="1:26" s="105" customFormat="1" ht="21.75" customHeight="1">
      <c r="A313" s="267">
        <v>312</v>
      </c>
      <c r="B313" s="269"/>
      <c r="C313" s="269"/>
      <c r="D313" s="269"/>
      <c r="E313" s="269"/>
      <c r="F313" s="269"/>
      <c r="G313" s="267" t="s">
        <v>10757</v>
      </c>
      <c r="H313" s="267" t="s">
        <v>68</v>
      </c>
      <c r="I313" s="270">
        <v>45922</v>
      </c>
      <c r="J313" s="278" t="s">
        <v>11477</v>
      </c>
      <c r="K313" s="270">
        <v>45873</v>
      </c>
      <c r="L313" s="274" t="s">
        <v>11478</v>
      </c>
      <c r="M313" s="268">
        <v>900156264</v>
      </c>
      <c r="N313" s="277">
        <v>185091891</v>
      </c>
      <c r="O313" s="269">
        <v>1</v>
      </c>
      <c r="P313" s="277">
        <v>1850918911</v>
      </c>
      <c r="Q313" s="269" t="s">
        <v>11569</v>
      </c>
      <c r="R313" s="275" t="s">
        <v>11574</v>
      </c>
      <c r="S313" s="274">
        <v>42308</v>
      </c>
      <c r="T313" s="269" t="s">
        <v>10709</v>
      </c>
      <c r="U313" s="280">
        <v>41400969</v>
      </c>
      <c r="V313" s="274" t="s">
        <v>11575</v>
      </c>
      <c r="W313" s="293" t="s">
        <v>206</v>
      </c>
      <c r="X313" s="280" t="s">
        <v>11576</v>
      </c>
      <c r="Y313" s="302">
        <v>2458269</v>
      </c>
      <c r="Z313" s="269"/>
    </row>
    <row r="314" spans="1:26" s="105" customFormat="1" ht="21.75" customHeight="1">
      <c r="A314" s="267">
        <v>313</v>
      </c>
      <c r="B314" s="269"/>
      <c r="C314" s="269"/>
      <c r="D314" s="269"/>
      <c r="E314" s="269"/>
      <c r="F314" s="269"/>
      <c r="G314" s="267" t="s">
        <v>10757</v>
      </c>
      <c r="H314" s="267" t="s">
        <v>68</v>
      </c>
      <c r="I314" s="270">
        <v>45922</v>
      </c>
      <c r="J314" s="278" t="s">
        <v>11477</v>
      </c>
      <c r="K314" s="270">
        <v>45873</v>
      </c>
      <c r="L314" s="274" t="s">
        <v>11478</v>
      </c>
      <c r="M314" s="268">
        <v>900156264</v>
      </c>
      <c r="N314" s="277">
        <v>185091936</v>
      </c>
      <c r="O314" s="269">
        <v>1</v>
      </c>
      <c r="P314" s="277">
        <v>1850919361</v>
      </c>
      <c r="Q314" s="269" t="s">
        <v>11569</v>
      </c>
      <c r="R314" s="275" t="s">
        <v>11577</v>
      </c>
      <c r="S314" s="274">
        <v>42338</v>
      </c>
      <c r="T314" s="269" t="s">
        <v>10709</v>
      </c>
      <c r="U314" s="280">
        <v>41400969</v>
      </c>
      <c r="V314" s="274" t="s">
        <v>11575</v>
      </c>
      <c r="W314" s="293" t="s">
        <v>206</v>
      </c>
      <c r="X314" s="280" t="s">
        <v>11576</v>
      </c>
      <c r="Y314" s="302">
        <v>2378970</v>
      </c>
      <c r="Z314" s="269"/>
    </row>
    <row r="315" spans="1:26" s="105" customFormat="1" ht="21.75" customHeight="1">
      <c r="A315" s="267">
        <v>314</v>
      </c>
      <c r="B315" s="269"/>
      <c r="C315" s="269"/>
      <c r="D315" s="269"/>
      <c r="E315" s="269"/>
      <c r="F315" s="269"/>
      <c r="G315" s="267" t="s">
        <v>10757</v>
      </c>
      <c r="H315" s="267" t="s">
        <v>68</v>
      </c>
      <c r="I315" s="270">
        <v>45923</v>
      </c>
      <c r="J315" s="278" t="s">
        <v>11477</v>
      </c>
      <c r="K315" s="270">
        <v>45873</v>
      </c>
      <c r="L315" s="274" t="s">
        <v>11478</v>
      </c>
      <c r="M315" s="268">
        <v>900156264</v>
      </c>
      <c r="N315" s="277">
        <v>185092014</v>
      </c>
      <c r="O315" s="269">
        <v>1</v>
      </c>
      <c r="P315" s="277">
        <v>1850920141</v>
      </c>
      <c r="Q315" s="269" t="s">
        <v>11569</v>
      </c>
      <c r="R315" s="275" t="s">
        <v>11578</v>
      </c>
      <c r="S315" s="274">
        <v>42429</v>
      </c>
      <c r="T315" s="269" t="s">
        <v>10709</v>
      </c>
      <c r="U315" s="280">
        <v>41400969</v>
      </c>
      <c r="V315" s="274" t="s">
        <v>11575</v>
      </c>
      <c r="W315" s="293" t="s">
        <v>206</v>
      </c>
      <c r="X315" s="280" t="s">
        <v>11576</v>
      </c>
      <c r="Y315" s="302">
        <v>2299671</v>
      </c>
      <c r="Z315" s="269"/>
    </row>
    <row r="316" spans="1:26" s="105" customFormat="1" ht="21.75" customHeight="1">
      <c r="A316" s="267">
        <v>315</v>
      </c>
      <c r="B316" s="269"/>
      <c r="C316" s="269"/>
      <c r="D316" s="269"/>
      <c r="E316" s="269"/>
      <c r="F316" s="269"/>
      <c r="G316" s="267" t="s">
        <v>10757</v>
      </c>
      <c r="H316" s="267" t="s">
        <v>68</v>
      </c>
      <c r="I316" s="270">
        <v>45923</v>
      </c>
      <c r="J316" s="278" t="s">
        <v>11477</v>
      </c>
      <c r="K316" s="270">
        <v>45873</v>
      </c>
      <c r="L316" s="274" t="s">
        <v>11478</v>
      </c>
      <c r="M316" s="268">
        <v>900156264</v>
      </c>
      <c r="N316" s="277">
        <v>185088975</v>
      </c>
      <c r="O316" s="269">
        <v>1</v>
      </c>
      <c r="P316" s="277">
        <v>1850889751</v>
      </c>
      <c r="Q316" s="269" t="s">
        <v>11569</v>
      </c>
      <c r="R316" s="275" t="s">
        <v>11579</v>
      </c>
      <c r="S316" s="274">
        <v>42253</v>
      </c>
      <c r="T316" s="274" t="s">
        <v>10774</v>
      </c>
      <c r="U316" s="269">
        <v>1110376464</v>
      </c>
      <c r="V316" s="280" t="s">
        <v>11580</v>
      </c>
      <c r="W316" s="294" t="s">
        <v>193</v>
      </c>
      <c r="X316" s="280" t="s">
        <v>11581</v>
      </c>
      <c r="Y316" s="302">
        <v>212704</v>
      </c>
      <c r="Z316" s="269"/>
    </row>
    <row r="317" spans="1:26" s="105" customFormat="1" ht="21.75" customHeight="1">
      <c r="A317" s="267">
        <v>316</v>
      </c>
      <c r="B317" s="269"/>
      <c r="C317" s="269"/>
      <c r="D317" s="269"/>
      <c r="E317" s="269"/>
      <c r="F317" s="269"/>
      <c r="G317" s="279" t="s">
        <v>10757</v>
      </c>
      <c r="H317" s="279" t="s">
        <v>45</v>
      </c>
      <c r="I317" s="285">
        <v>45926</v>
      </c>
      <c r="J317" s="286" t="s">
        <v>11582</v>
      </c>
      <c r="K317" s="285">
        <v>45657</v>
      </c>
      <c r="L317" s="279" t="s">
        <v>11583</v>
      </c>
      <c r="M317" s="279">
        <v>900156264</v>
      </c>
      <c r="N317" s="279">
        <v>140551827</v>
      </c>
      <c r="O317" s="279">
        <v>4</v>
      </c>
      <c r="P317" s="279">
        <v>1405518274</v>
      </c>
      <c r="Q317" s="279" t="s">
        <v>11556</v>
      </c>
      <c r="R317" s="279" t="s">
        <v>11584</v>
      </c>
      <c r="S317" s="285">
        <v>43095</v>
      </c>
      <c r="T317" s="279" t="s">
        <v>10709</v>
      </c>
      <c r="U317" s="279">
        <v>2508708</v>
      </c>
      <c r="V317" s="279" t="s">
        <v>11585</v>
      </c>
      <c r="W317" s="279" t="s">
        <v>197</v>
      </c>
      <c r="X317" s="279" t="s">
        <v>11586</v>
      </c>
      <c r="Y317" s="299" t="s">
        <v>11587</v>
      </c>
      <c r="Z317" s="269"/>
    </row>
    <row r="318" spans="1:26" s="105" customFormat="1" ht="21.75" customHeight="1">
      <c r="A318" s="267">
        <v>317</v>
      </c>
      <c r="B318" s="269"/>
      <c r="C318" s="269"/>
      <c r="D318" s="269"/>
      <c r="E318" s="269"/>
      <c r="F318" s="269"/>
      <c r="G318" s="279" t="s">
        <v>10757</v>
      </c>
      <c r="H318" s="279" t="s">
        <v>45</v>
      </c>
      <c r="I318" s="285">
        <v>45926</v>
      </c>
      <c r="J318" s="286" t="s">
        <v>11582</v>
      </c>
      <c r="K318" s="285">
        <v>45657</v>
      </c>
      <c r="L318" s="279" t="s">
        <v>11583</v>
      </c>
      <c r="M318" s="279">
        <v>900156264</v>
      </c>
      <c r="N318" s="279">
        <v>140551827</v>
      </c>
      <c r="O318" s="279">
        <v>3</v>
      </c>
      <c r="P318" s="279">
        <v>1405518273</v>
      </c>
      <c r="Q318" s="279" t="s">
        <v>11556</v>
      </c>
      <c r="R318" s="279" t="s">
        <v>11588</v>
      </c>
      <c r="S318" s="285">
        <v>43063</v>
      </c>
      <c r="T318" s="279" t="s">
        <v>10709</v>
      </c>
      <c r="U318" s="279">
        <v>2508709</v>
      </c>
      <c r="V318" s="279" t="s">
        <v>11585</v>
      </c>
      <c r="W318" s="279" t="s">
        <v>197</v>
      </c>
      <c r="X318" s="279" t="s">
        <v>11589</v>
      </c>
      <c r="Y318" s="299" t="s">
        <v>11587</v>
      </c>
      <c r="Z318" s="269"/>
    </row>
    <row r="319" spans="1:26" s="105" customFormat="1" ht="21.75" customHeight="1">
      <c r="A319" s="267">
        <v>318</v>
      </c>
      <c r="B319" s="269"/>
      <c r="C319" s="269"/>
      <c r="D319" s="269"/>
      <c r="E319" s="269"/>
      <c r="F319" s="269"/>
      <c r="G319" s="279" t="s">
        <v>10757</v>
      </c>
      <c r="H319" s="279" t="s">
        <v>45</v>
      </c>
      <c r="I319" s="285">
        <v>45926</v>
      </c>
      <c r="J319" s="286" t="s">
        <v>11582</v>
      </c>
      <c r="K319" s="285">
        <v>45657</v>
      </c>
      <c r="L319" s="279" t="s">
        <v>11583</v>
      </c>
      <c r="M319" s="279">
        <v>900156264</v>
      </c>
      <c r="N319" s="279">
        <v>140551827</v>
      </c>
      <c r="O319" s="279">
        <v>2</v>
      </c>
      <c r="P319" s="279">
        <v>1405518272</v>
      </c>
      <c r="Q319" s="279" t="s">
        <v>11556</v>
      </c>
      <c r="R319" s="279" t="s">
        <v>11590</v>
      </c>
      <c r="S319" s="285">
        <v>43035</v>
      </c>
      <c r="T319" s="279" t="s">
        <v>10709</v>
      </c>
      <c r="U319" s="279">
        <v>2508710</v>
      </c>
      <c r="V319" s="279" t="s">
        <v>11585</v>
      </c>
      <c r="W319" s="279" t="s">
        <v>197</v>
      </c>
      <c r="X319" s="279" t="s">
        <v>11591</v>
      </c>
      <c r="Y319" s="299" t="s">
        <v>11587</v>
      </c>
      <c r="Z319" s="269"/>
    </row>
    <row r="320" spans="1:26" s="105" customFormat="1" ht="21.75" customHeight="1">
      <c r="A320" s="267">
        <v>319</v>
      </c>
      <c r="B320" s="269"/>
      <c r="C320" s="269"/>
      <c r="D320" s="269"/>
      <c r="E320" s="269"/>
      <c r="F320" s="269"/>
      <c r="G320" s="279" t="s">
        <v>10757</v>
      </c>
      <c r="H320" s="279" t="s">
        <v>45</v>
      </c>
      <c r="I320" s="285">
        <v>45926</v>
      </c>
      <c r="J320" s="286" t="s">
        <v>11582</v>
      </c>
      <c r="K320" s="285">
        <v>45657</v>
      </c>
      <c r="L320" s="279" t="s">
        <v>11583</v>
      </c>
      <c r="M320" s="279">
        <v>900156264</v>
      </c>
      <c r="N320" s="279">
        <v>140551872</v>
      </c>
      <c r="O320" s="279">
        <v>2</v>
      </c>
      <c r="P320" s="279">
        <v>1405518722</v>
      </c>
      <c r="Q320" s="279" t="s">
        <v>11556</v>
      </c>
      <c r="R320" s="279" t="s">
        <v>11592</v>
      </c>
      <c r="S320" s="285">
        <v>40857</v>
      </c>
      <c r="T320" s="279" t="s">
        <v>10709</v>
      </c>
      <c r="U320" s="279">
        <v>2562891</v>
      </c>
      <c r="V320" s="279" t="s">
        <v>11593</v>
      </c>
      <c r="W320" s="279" t="s">
        <v>197</v>
      </c>
      <c r="X320" s="279" t="s">
        <v>11594</v>
      </c>
      <c r="Y320" s="299" t="s">
        <v>11595</v>
      </c>
      <c r="Z320" s="269"/>
    </row>
    <row r="321" spans="1:26" s="105" customFormat="1" ht="21.75" customHeight="1">
      <c r="A321" s="267">
        <v>320</v>
      </c>
      <c r="B321" s="269"/>
      <c r="C321" s="269"/>
      <c r="D321" s="269"/>
      <c r="E321" s="269"/>
      <c r="F321" s="269"/>
      <c r="G321" s="279" t="s">
        <v>10757</v>
      </c>
      <c r="H321" s="279" t="s">
        <v>45</v>
      </c>
      <c r="I321" s="285">
        <v>45926</v>
      </c>
      <c r="J321" s="286" t="s">
        <v>11582</v>
      </c>
      <c r="K321" s="285">
        <v>45657</v>
      </c>
      <c r="L321" s="279" t="s">
        <v>11583</v>
      </c>
      <c r="M321" s="279">
        <v>900156264</v>
      </c>
      <c r="N321" s="279">
        <v>141390756</v>
      </c>
      <c r="O321" s="279">
        <v>1</v>
      </c>
      <c r="P321" s="279">
        <v>1413907561</v>
      </c>
      <c r="Q321" s="279" t="s">
        <v>11459</v>
      </c>
      <c r="R321" s="279" t="s">
        <v>11596</v>
      </c>
      <c r="S321" s="285">
        <v>41937</v>
      </c>
      <c r="T321" s="279" t="s">
        <v>10709</v>
      </c>
      <c r="U321" s="279">
        <v>27257443</v>
      </c>
      <c r="V321" s="279" t="s">
        <v>11597</v>
      </c>
      <c r="W321" s="279" t="s">
        <v>197</v>
      </c>
      <c r="X321" s="279" t="s">
        <v>11598</v>
      </c>
      <c r="Y321" s="299" t="s">
        <v>11599</v>
      </c>
      <c r="Z321" s="269"/>
    </row>
    <row r="322" spans="1:26" s="105" customFormat="1" ht="21.75" customHeight="1">
      <c r="A322" s="267">
        <v>321</v>
      </c>
      <c r="B322" s="269"/>
      <c r="C322" s="269"/>
      <c r="D322" s="269"/>
      <c r="E322" s="269"/>
      <c r="F322" s="269"/>
      <c r="G322" s="279" t="s">
        <v>10757</v>
      </c>
      <c r="H322" s="279" t="s">
        <v>45</v>
      </c>
      <c r="I322" s="285">
        <v>45926</v>
      </c>
      <c r="J322" s="286" t="s">
        <v>11582</v>
      </c>
      <c r="K322" s="285">
        <v>45657</v>
      </c>
      <c r="L322" s="279" t="s">
        <v>11583</v>
      </c>
      <c r="M322" s="279">
        <v>900156264</v>
      </c>
      <c r="N322" s="279">
        <v>141627739</v>
      </c>
      <c r="O322" s="279">
        <v>1</v>
      </c>
      <c r="P322" s="279">
        <v>1416277391</v>
      </c>
      <c r="Q322" s="279" t="s">
        <v>11556</v>
      </c>
      <c r="R322" s="279" t="s">
        <v>11600</v>
      </c>
      <c r="S322" s="285">
        <v>41653</v>
      </c>
      <c r="T322" s="279" t="s">
        <v>10709</v>
      </c>
      <c r="U322" s="279">
        <v>70904465</v>
      </c>
      <c r="V322" s="279" t="s">
        <v>11601</v>
      </c>
      <c r="W322" s="279" t="s">
        <v>197</v>
      </c>
      <c r="X322" s="279" t="s">
        <v>11602</v>
      </c>
      <c r="Y322" s="299" t="s">
        <v>11603</v>
      </c>
      <c r="Z322" s="269"/>
    </row>
    <row r="323" spans="1:26" s="105" customFormat="1" ht="21.75" customHeight="1">
      <c r="A323" s="267">
        <v>322</v>
      </c>
      <c r="B323" s="269"/>
      <c r="C323" s="269"/>
      <c r="D323" s="269"/>
      <c r="E323" s="269"/>
      <c r="F323" s="269"/>
      <c r="G323" s="279" t="s">
        <v>10757</v>
      </c>
      <c r="H323" s="279" t="s">
        <v>45</v>
      </c>
      <c r="I323" s="285">
        <v>45926</v>
      </c>
      <c r="J323" s="286" t="s">
        <v>11582</v>
      </c>
      <c r="K323" s="285">
        <v>45657</v>
      </c>
      <c r="L323" s="279" t="s">
        <v>11583</v>
      </c>
      <c r="M323" s="279">
        <v>900156264</v>
      </c>
      <c r="N323" s="279">
        <v>144488669</v>
      </c>
      <c r="O323" s="279">
        <v>1</v>
      </c>
      <c r="P323" s="279">
        <v>1444886691</v>
      </c>
      <c r="Q323" s="279" t="s">
        <v>10766</v>
      </c>
      <c r="R323" s="279" t="s">
        <v>11604</v>
      </c>
      <c r="S323" s="285">
        <v>43395</v>
      </c>
      <c r="T323" s="279" t="s">
        <v>10709</v>
      </c>
      <c r="U323" s="279">
        <v>2815856</v>
      </c>
      <c r="V323" s="279" t="s">
        <v>11605</v>
      </c>
      <c r="W323" s="279" t="s">
        <v>197</v>
      </c>
      <c r="X323" s="279" t="s">
        <v>11606</v>
      </c>
      <c r="Y323" s="299" t="s">
        <v>11607</v>
      </c>
      <c r="Z323" s="269"/>
    </row>
    <row r="324" spans="1:26" s="105" customFormat="1" ht="21.75" customHeight="1">
      <c r="A324" s="267">
        <v>323</v>
      </c>
      <c r="B324" s="269"/>
      <c r="C324" s="269"/>
      <c r="D324" s="269"/>
      <c r="E324" s="269"/>
      <c r="F324" s="269"/>
      <c r="G324" s="279" t="s">
        <v>10757</v>
      </c>
      <c r="H324" s="279" t="s">
        <v>45</v>
      </c>
      <c r="I324" s="285">
        <v>45926</v>
      </c>
      <c r="J324" s="286" t="s">
        <v>11582</v>
      </c>
      <c r="K324" s="285">
        <v>45657</v>
      </c>
      <c r="L324" s="279" t="s">
        <v>11583</v>
      </c>
      <c r="M324" s="279">
        <v>900156264</v>
      </c>
      <c r="N324" s="279">
        <v>144053774</v>
      </c>
      <c r="O324" s="279">
        <v>2</v>
      </c>
      <c r="P324" s="279">
        <v>1440537742</v>
      </c>
      <c r="Q324" s="279" t="s">
        <v>11556</v>
      </c>
      <c r="R324" s="279" t="s">
        <v>11608</v>
      </c>
      <c r="S324" s="285">
        <v>42745</v>
      </c>
      <c r="T324" s="279" t="s">
        <v>10709</v>
      </c>
      <c r="U324" s="279">
        <v>2562891</v>
      </c>
      <c r="V324" s="279" t="s">
        <v>11593</v>
      </c>
      <c r="W324" s="279" t="s">
        <v>197</v>
      </c>
      <c r="X324" s="279" t="s">
        <v>11609</v>
      </c>
      <c r="Y324" s="299" t="s">
        <v>11610</v>
      </c>
      <c r="Z324" s="269"/>
    </row>
    <row r="325" spans="1:26" s="105" customFormat="1" ht="21.75" customHeight="1">
      <c r="A325" s="267">
        <v>324</v>
      </c>
      <c r="B325" s="269"/>
      <c r="C325" s="269"/>
      <c r="D325" s="269"/>
      <c r="E325" s="269"/>
      <c r="F325" s="269"/>
      <c r="G325" s="279" t="s">
        <v>10757</v>
      </c>
      <c r="H325" s="279" t="s">
        <v>45</v>
      </c>
      <c r="I325" s="285">
        <v>45926</v>
      </c>
      <c r="J325" s="286" t="s">
        <v>11582</v>
      </c>
      <c r="K325" s="285">
        <v>45657</v>
      </c>
      <c r="L325" s="279" t="s">
        <v>11583</v>
      </c>
      <c r="M325" s="279">
        <v>900156264</v>
      </c>
      <c r="N325" s="279">
        <v>144053774</v>
      </c>
      <c r="O325" s="279">
        <v>1</v>
      </c>
      <c r="P325" s="279">
        <v>1440537741</v>
      </c>
      <c r="Q325" s="279" t="s">
        <v>11556</v>
      </c>
      <c r="R325" s="279" t="s">
        <v>11611</v>
      </c>
      <c r="S325" s="285">
        <v>42795</v>
      </c>
      <c r="T325" s="279" t="s">
        <v>10709</v>
      </c>
      <c r="U325" s="279">
        <v>2562891</v>
      </c>
      <c r="V325" s="279" t="s">
        <v>11593</v>
      </c>
      <c r="W325" s="279" t="s">
        <v>197</v>
      </c>
      <c r="X325" s="279" t="s">
        <v>11612</v>
      </c>
      <c r="Y325" s="299" t="s">
        <v>11613</v>
      </c>
      <c r="Z325" s="269"/>
    </row>
    <row r="326" spans="1:26" s="105" customFormat="1" ht="21.75" customHeight="1">
      <c r="A326" s="267">
        <v>325</v>
      </c>
      <c r="B326" s="269"/>
      <c r="C326" s="269"/>
      <c r="D326" s="269"/>
      <c r="E326" s="269"/>
      <c r="F326" s="269"/>
      <c r="G326" s="279" t="s">
        <v>10757</v>
      </c>
      <c r="H326" s="279" t="s">
        <v>45</v>
      </c>
      <c r="I326" s="285">
        <v>45926</v>
      </c>
      <c r="J326" s="286" t="s">
        <v>11582</v>
      </c>
      <c r="K326" s="285">
        <v>45657</v>
      </c>
      <c r="L326" s="279" t="s">
        <v>11583</v>
      </c>
      <c r="M326" s="279">
        <v>900156264</v>
      </c>
      <c r="N326" s="279">
        <v>145951130</v>
      </c>
      <c r="O326" s="279">
        <v>1</v>
      </c>
      <c r="P326" s="279">
        <v>1459511301</v>
      </c>
      <c r="Q326" s="279" t="s">
        <v>11614</v>
      </c>
      <c r="R326" s="279">
        <v>294559</v>
      </c>
      <c r="S326" s="285">
        <v>42551</v>
      </c>
      <c r="T326" s="279" t="s">
        <v>10709</v>
      </c>
      <c r="U326" s="279">
        <v>26007454</v>
      </c>
      <c r="V326" s="279" t="s">
        <v>11615</v>
      </c>
      <c r="W326" s="279" t="s">
        <v>197</v>
      </c>
      <c r="X326" s="279" t="s">
        <v>11616</v>
      </c>
      <c r="Y326" s="299" t="s">
        <v>11617</v>
      </c>
      <c r="Z326" s="269"/>
    </row>
    <row r="327" spans="1:26" s="105" customFormat="1" ht="21.75" customHeight="1">
      <c r="A327" s="267">
        <v>326</v>
      </c>
      <c r="B327" s="269"/>
      <c r="C327" s="269"/>
      <c r="D327" s="269"/>
      <c r="E327" s="269"/>
      <c r="F327" s="269"/>
      <c r="G327" s="267" t="s">
        <v>10704</v>
      </c>
      <c r="H327" s="279" t="s">
        <v>77</v>
      </c>
      <c r="I327" s="285">
        <v>45926</v>
      </c>
      <c r="J327" s="275" t="s">
        <v>11618</v>
      </c>
      <c r="K327" s="285">
        <v>45792</v>
      </c>
      <c r="L327" s="279" t="s">
        <v>1970</v>
      </c>
      <c r="M327" s="279">
        <v>824001252</v>
      </c>
      <c r="N327" s="279">
        <v>10405809</v>
      </c>
      <c r="O327" s="279" t="s">
        <v>11619</v>
      </c>
      <c r="P327" s="279" t="s">
        <v>10708</v>
      </c>
      <c r="Q327" s="279">
        <v>25065</v>
      </c>
      <c r="R327" s="279" t="s">
        <v>11620</v>
      </c>
      <c r="S327" s="285">
        <v>42646</v>
      </c>
      <c r="T327" s="279" t="s">
        <v>10709</v>
      </c>
      <c r="U327" s="279">
        <v>5092058</v>
      </c>
      <c r="V327" s="279" t="s">
        <v>11621</v>
      </c>
      <c r="W327" s="279" t="s">
        <v>204</v>
      </c>
      <c r="X327" s="279" t="s">
        <v>11622</v>
      </c>
      <c r="Y327" s="299" t="s">
        <v>11623</v>
      </c>
      <c r="Z327" s="269"/>
    </row>
    <row r="328" spans="1:26" s="105" customFormat="1" ht="21.75" customHeight="1">
      <c r="A328" s="267">
        <v>327</v>
      </c>
      <c r="B328" s="269"/>
      <c r="C328" s="269"/>
      <c r="D328" s="269"/>
      <c r="E328" s="269"/>
      <c r="F328" s="269"/>
      <c r="G328" s="267" t="s">
        <v>10704</v>
      </c>
      <c r="H328" s="279" t="s">
        <v>77</v>
      </c>
      <c r="I328" s="285">
        <v>45926</v>
      </c>
      <c r="J328" s="279" t="s">
        <v>11618</v>
      </c>
      <c r="K328" s="285">
        <v>45792</v>
      </c>
      <c r="L328" s="279" t="s">
        <v>1970</v>
      </c>
      <c r="M328" s="279">
        <v>824001252</v>
      </c>
      <c r="N328" s="279">
        <v>11821692</v>
      </c>
      <c r="O328" s="279" t="s">
        <v>11619</v>
      </c>
      <c r="P328" s="279" t="s">
        <v>10708</v>
      </c>
      <c r="Q328" s="279">
        <v>25041</v>
      </c>
      <c r="R328" s="279" t="s">
        <v>11624</v>
      </c>
      <c r="S328" s="285">
        <v>43420</v>
      </c>
      <c r="T328" s="279" t="s">
        <v>10709</v>
      </c>
      <c r="U328" s="279">
        <v>77018326</v>
      </c>
      <c r="V328" s="279" t="s">
        <v>11625</v>
      </c>
      <c r="W328" s="279" t="s">
        <v>204</v>
      </c>
      <c r="X328" s="279" t="s">
        <v>11622</v>
      </c>
      <c r="Y328" s="299" t="s">
        <v>11626</v>
      </c>
      <c r="Z328" s="269"/>
    </row>
    <row r="329" spans="1:26" s="105" customFormat="1" ht="21.75" customHeight="1">
      <c r="A329" s="267">
        <v>328</v>
      </c>
      <c r="B329" s="269"/>
      <c r="C329" s="269"/>
      <c r="D329" s="269"/>
      <c r="E329" s="269"/>
      <c r="F329" s="269"/>
      <c r="G329" s="267" t="s">
        <v>10704</v>
      </c>
      <c r="H329" s="279" t="s">
        <v>77</v>
      </c>
      <c r="I329" s="285">
        <v>45926</v>
      </c>
      <c r="J329" s="279" t="s">
        <v>11618</v>
      </c>
      <c r="K329" s="285">
        <v>45792</v>
      </c>
      <c r="L329" s="279" t="s">
        <v>1970</v>
      </c>
      <c r="M329" s="279">
        <v>824001252</v>
      </c>
      <c r="N329" s="279">
        <v>11821700</v>
      </c>
      <c r="O329" s="279" t="s">
        <v>11619</v>
      </c>
      <c r="P329" s="279" t="s">
        <v>10708</v>
      </c>
      <c r="Q329" s="279">
        <v>25041</v>
      </c>
      <c r="R329" s="279" t="s">
        <v>11627</v>
      </c>
      <c r="S329" s="285">
        <v>43432</v>
      </c>
      <c r="T329" s="279" t="s">
        <v>10709</v>
      </c>
      <c r="U329" s="279">
        <v>77093416</v>
      </c>
      <c r="V329" s="279" t="s">
        <v>11628</v>
      </c>
      <c r="W329" s="279" t="s">
        <v>204</v>
      </c>
      <c r="X329" s="279" t="s">
        <v>11629</v>
      </c>
      <c r="Y329" s="299" t="s">
        <v>11626</v>
      </c>
      <c r="Z329" s="269"/>
    </row>
    <row r="330" spans="1:26" s="105" customFormat="1" ht="21.75" customHeight="1">
      <c r="A330" s="267">
        <v>329</v>
      </c>
      <c r="B330" s="269"/>
      <c r="C330" s="269"/>
      <c r="D330" s="269"/>
      <c r="E330" s="269"/>
      <c r="F330" s="269"/>
      <c r="G330" s="267" t="s">
        <v>10704</v>
      </c>
      <c r="H330" s="279" t="s">
        <v>77</v>
      </c>
      <c r="I330" s="285">
        <v>45926</v>
      </c>
      <c r="J330" s="279" t="s">
        <v>11618</v>
      </c>
      <c r="K330" s="285">
        <v>45792</v>
      </c>
      <c r="L330" s="279" t="s">
        <v>1970</v>
      </c>
      <c r="M330" s="279">
        <v>824001252</v>
      </c>
      <c r="N330" s="279">
        <v>11821701</v>
      </c>
      <c r="O330" s="279" t="s">
        <v>11619</v>
      </c>
      <c r="P330" s="279" t="s">
        <v>10708</v>
      </c>
      <c r="Q330" s="279">
        <v>25041</v>
      </c>
      <c r="R330" s="279" t="s">
        <v>11630</v>
      </c>
      <c r="S330" s="285">
        <v>43431</v>
      </c>
      <c r="T330" s="279" t="s">
        <v>10709</v>
      </c>
      <c r="U330" s="279">
        <v>12640510</v>
      </c>
      <c r="V330" s="279" t="s">
        <v>11631</v>
      </c>
      <c r="W330" s="279" t="s">
        <v>204</v>
      </c>
      <c r="X330" s="279" t="s">
        <v>11632</v>
      </c>
      <c r="Y330" s="299" t="s">
        <v>11626</v>
      </c>
      <c r="Z330" s="269"/>
    </row>
    <row r="331" spans="1:26" s="105" customFormat="1" ht="21.75" customHeight="1">
      <c r="A331" s="267">
        <v>330</v>
      </c>
      <c r="B331" s="269"/>
      <c r="C331" s="269"/>
      <c r="D331" s="269"/>
      <c r="E331" s="269"/>
      <c r="F331" s="269"/>
      <c r="G331" s="267" t="s">
        <v>10704</v>
      </c>
      <c r="H331" s="279" t="s">
        <v>77</v>
      </c>
      <c r="I331" s="285">
        <v>45926</v>
      </c>
      <c r="J331" s="279" t="s">
        <v>11618</v>
      </c>
      <c r="K331" s="285">
        <v>45792</v>
      </c>
      <c r="L331" s="279" t="s">
        <v>1970</v>
      </c>
      <c r="M331" s="279">
        <v>824001252</v>
      </c>
      <c r="N331" s="279">
        <v>11821712</v>
      </c>
      <c r="O331" s="279" t="s">
        <v>11619</v>
      </c>
      <c r="P331" s="279" t="s">
        <v>10708</v>
      </c>
      <c r="Q331" s="279">
        <v>25041</v>
      </c>
      <c r="R331" s="279" t="s">
        <v>11633</v>
      </c>
      <c r="S331" s="285">
        <v>43428</v>
      </c>
      <c r="T331" s="279" t="s">
        <v>10709</v>
      </c>
      <c r="U331" s="279">
        <v>27003862</v>
      </c>
      <c r="V331" s="279" t="s">
        <v>11634</v>
      </c>
      <c r="W331" s="279" t="s">
        <v>204</v>
      </c>
      <c r="X331" s="279" t="s">
        <v>11632</v>
      </c>
      <c r="Y331" s="299" t="s">
        <v>11626</v>
      </c>
      <c r="Z331" s="269"/>
    </row>
    <row r="332" spans="1:26" s="105" customFormat="1" ht="21.75" customHeight="1">
      <c r="A332" s="267">
        <v>331</v>
      </c>
      <c r="B332" s="269"/>
      <c r="C332" s="269"/>
      <c r="D332" s="269"/>
      <c r="E332" s="269"/>
      <c r="F332" s="269"/>
      <c r="G332" s="267" t="s">
        <v>10704</v>
      </c>
      <c r="H332" s="279" t="s">
        <v>77</v>
      </c>
      <c r="I332" s="285">
        <v>45926</v>
      </c>
      <c r="J332" s="279" t="s">
        <v>11618</v>
      </c>
      <c r="K332" s="285">
        <v>45792</v>
      </c>
      <c r="L332" s="279" t="s">
        <v>1970</v>
      </c>
      <c r="M332" s="279">
        <v>824001252</v>
      </c>
      <c r="N332" s="279">
        <v>11848502</v>
      </c>
      <c r="O332" s="279" t="s">
        <v>11619</v>
      </c>
      <c r="P332" s="279" t="s">
        <v>10708</v>
      </c>
      <c r="Q332" s="279">
        <v>25041</v>
      </c>
      <c r="R332" s="279" t="s">
        <v>11635</v>
      </c>
      <c r="S332" s="285">
        <v>43427</v>
      </c>
      <c r="T332" s="279" t="s">
        <v>10709</v>
      </c>
      <c r="U332" s="279">
        <v>1007324968</v>
      </c>
      <c r="V332" s="279" t="s">
        <v>11636</v>
      </c>
      <c r="W332" s="279" t="s">
        <v>204</v>
      </c>
      <c r="X332" s="279" t="s">
        <v>11637</v>
      </c>
      <c r="Y332" s="299" t="s">
        <v>11626</v>
      </c>
      <c r="Z332" s="269"/>
    </row>
    <row r="333" spans="1:26" s="105" customFormat="1" ht="21.75" customHeight="1">
      <c r="A333" s="267">
        <v>332</v>
      </c>
      <c r="B333" s="269"/>
      <c r="C333" s="269"/>
      <c r="D333" s="269"/>
      <c r="E333" s="269"/>
      <c r="F333" s="269"/>
      <c r="G333" s="267" t="s">
        <v>10704</v>
      </c>
      <c r="H333" s="279" t="s">
        <v>77</v>
      </c>
      <c r="I333" s="285">
        <v>45926</v>
      </c>
      <c r="J333" s="279" t="s">
        <v>11618</v>
      </c>
      <c r="K333" s="285">
        <v>45792</v>
      </c>
      <c r="L333" s="279" t="s">
        <v>1970</v>
      </c>
      <c r="M333" s="279">
        <v>824001252</v>
      </c>
      <c r="N333" s="279">
        <v>11848511</v>
      </c>
      <c r="O333" s="279" t="s">
        <v>11619</v>
      </c>
      <c r="P333" s="279" t="s">
        <v>10708</v>
      </c>
      <c r="Q333" s="279">
        <v>25041</v>
      </c>
      <c r="R333" s="279" t="s">
        <v>11638</v>
      </c>
      <c r="S333" s="285">
        <v>43460</v>
      </c>
      <c r="T333" s="279" t="s">
        <v>10709</v>
      </c>
      <c r="U333" s="279">
        <v>49796801</v>
      </c>
      <c r="V333" s="279" t="s">
        <v>11639</v>
      </c>
      <c r="W333" s="279" t="s">
        <v>204</v>
      </c>
      <c r="X333" s="279" t="s">
        <v>11640</v>
      </c>
      <c r="Y333" s="299" t="s">
        <v>11626</v>
      </c>
      <c r="Z333" s="269"/>
    </row>
    <row r="334" spans="1:26" s="105" customFormat="1" ht="21.75" customHeight="1">
      <c r="A334" s="267">
        <v>333</v>
      </c>
      <c r="B334" s="269"/>
      <c r="C334" s="269"/>
      <c r="D334" s="269"/>
      <c r="E334" s="269"/>
      <c r="F334" s="269"/>
      <c r="G334" s="267" t="s">
        <v>10704</v>
      </c>
      <c r="H334" s="279" t="s">
        <v>77</v>
      </c>
      <c r="I334" s="285">
        <v>45926</v>
      </c>
      <c r="J334" s="279" t="s">
        <v>11618</v>
      </c>
      <c r="K334" s="285">
        <v>45792</v>
      </c>
      <c r="L334" s="279" t="s">
        <v>1970</v>
      </c>
      <c r="M334" s="279">
        <v>824001252</v>
      </c>
      <c r="N334" s="279">
        <v>11848518</v>
      </c>
      <c r="O334" s="279" t="s">
        <v>11619</v>
      </c>
      <c r="P334" s="279" t="s">
        <v>10708</v>
      </c>
      <c r="Q334" s="279">
        <v>25041</v>
      </c>
      <c r="R334" s="279" t="s">
        <v>11641</v>
      </c>
      <c r="S334" s="285">
        <v>43410</v>
      </c>
      <c r="T334" s="279" t="s">
        <v>10767</v>
      </c>
      <c r="U334" s="279">
        <v>1067812661</v>
      </c>
      <c r="V334" s="279" t="s">
        <v>11642</v>
      </c>
      <c r="W334" s="279" t="s">
        <v>204</v>
      </c>
      <c r="X334" s="279" t="s">
        <v>11640</v>
      </c>
      <c r="Y334" s="299" t="s">
        <v>11643</v>
      </c>
      <c r="Z334" s="269"/>
    </row>
    <row r="335" spans="1:26" s="105" customFormat="1" ht="21.75" customHeight="1">
      <c r="A335" s="267">
        <v>334</v>
      </c>
      <c r="B335" s="269"/>
      <c r="C335" s="269"/>
      <c r="D335" s="269"/>
      <c r="E335" s="269"/>
      <c r="F335" s="269"/>
      <c r="G335" s="267" t="s">
        <v>10704</v>
      </c>
      <c r="H335" s="279" t="s">
        <v>77</v>
      </c>
      <c r="I335" s="285">
        <v>45926</v>
      </c>
      <c r="J335" s="279" t="s">
        <v>11618</v>
      </c>
      <c r="K335" s="285">
        <v>45792</v>
      </c>
      <c r="L335" s="279" t="s">
        <v>1970</v>
      </c>
      <c r="M335" s="279">
        <v>824001252</v>
      </c>
      <c r="N335" s="279">
        <v>11848609</v>
      </c>
      <c r="O335" s="279" t="s">
        <v>11619</v>
      </c>
      <c r="P335" s="279" t="s">
        <v>10708</v>
      </c>
      <c r="Q335" s="279">
        <v>25041</v>
      </c>
      <c r="R335" s="279" t="s">
        <v>11644</v>
      </c>
      <c r="S335" s="285">
        <v>43456</v>
      </c>
      <c r="T335" s="279" t="s">
        <v>10709</v>
      </c>
      <c r="U335" s="279">
        <v>77036006</v>
      </c>
      <c r="V335" s="279" t="s">
        <v>11645</v>
      </c>
      <c r="W335" s="279" t="s">
        <v>204</v>
      </c>
      <c r="X335" s="279" t="s">
        <v>11646</v>
      </c>
      <c r="Y335" s="299" t="s">
        <v>11626</v>
      </c>
      <c r="Z335" s="269"/>
    </row>
    <row r="336" spans="1:26" s="105" customFormat="1" ht="21.75" customHeight="1">
      <c r="A336" s="267">
        <v>335</v>
      </c>
      <c r="B336" s="269"/>
      <c r="C336" s="269"/>
      <c r="D336" s="269"/>
      <c r="E336" s="269"/>
      <c r="F336" s="269"/>
      <c r="G336" s="267" t="s">
        <v>10704</v>
      </c>
      <c r="H336" s="279" t="s">
        <v>77</v>
      </c>
      <c r="I336" s="285">
        <v>45926</v>
      </c>
      <c r="J336" s="279" t="s">
        <v>11618</v>
      </c>
      <c r="K336" s="285">
        <v>45792</v>
      </c>
      <c r="L336" s="279" t="s">
        <v>1970</v>
      </c>
      <c r="M336" s="279">
        <v>824001252</v>
      </c>
      <c r="N336" s="279">
        <v>11848613</v>
      </c>
      <c r="O336" s="279" t="s">
        <v>11619</v>
      </c>
      <c r="P336" s="279" t="s">
        <v>10708</v>
      </c>
      <c r="Q336" s="279">
        <v>25041</v>
      </c>
      <c r="R336" s="279" t="s">
        <v>11647</v>
      </c>
      <c r="S336" s="285">
        <v>43429</v>
      </c>
      <c r="T336" s="279" t="s">
        <v>10709</v>
      </c>
      <c r="U336" s="279">
        <v>36621681</v>
      </c>
      <c r="V336" s="279" t="s">
        <v>11648</v>
      </c>
      <c r="W336" s="279" t="s">
        <v>204</v>
      </c>
      <c r="X336" s="279" t="s">
        <v>11646</v>
      </c>
      <c r="Y336" s="299" t="s">
        <v>11626</v>
      </c>
      <c r="Z336" s="269"/>
    </row>
    <row r="337" spans="1:26" s="105" customFormat="1" ht="21.75" customHeight="1">
      <c r="A337" s="267">
        <v>336</v>
      </c>
      <c r="B337" s="269"/>
      <c r="C337" s="269"/>
      <c r="D337" s="269"/>
      <c r="E337" s="269"/>
      <c r="F337" s="269"/>
      <c r="G337" s="267" t="s">
        <v>10704</v>
      </c>
      <c r="H337" s="279" t="s">
        <v>77</v>
      </c>
      <c r="I337" s="285">
        <v>45926</v>
      </c>
      <c r="J337" s="279" t="s">
        <v>11618</v>
      </c>
      <c r="K337" s="285">
        <v>45792</v>
      </c>
      <c r="L337" s="279" t="s">
        <v>1970</v>
      </c>
      <c r="M337" s="279">
        <v>824001252</v>
      </c>
      <c r="N337" s="279">
        <v>11885141</v>
      </c>
      <c r="O337" s="279" t="s">
        <v>11619</v>
      </c>
      <c r="P337" s="279" t="s">
        <v>10708</v>
      </c>
      <c r="Q337" s="279">
        <v>25058</v>
      </c>
      <c r="R337" s="279" t="s">
        <v>11649</v>
      </c>
      <c r="S337" s="285">
        <v>43439</v>
      </c>
      <c r="T337" s="279" t="s">
        <v>10767</v>
      </c>
      <c r="U337" s="279">
        <v>1066869424</v>
      </c>
      <c r="V337" s="279" t="s">
        <v>11650</v>
      </c>
      <c r="W337" s="279" t="s">
        <v>204</v>
      </c>
      <c r="X337" s="279" t="s">
        <v>11651</v>
      </c>
      <c r="Y337" s="299" t="s">
        <v>11626</v>
      </c>
      <c r="Z337" s="269"/>
    </row>
    <row r="338" spans="1:26" s="105" customFormat="1" ht="21.75" customHeight="1">
      <c r="A338" s="267">
        <v>337</v>
      </c>
      <c r="B338" s="269"/>
      <c r="C338" s="269"/>
      <c r="D338" s="269"/>
      <c r="E338" s="269"/>
      <c r="F338" s="269"/>
      <c r="G338" s="267" t="s">
        <v>10704</v>
      </c>
      <c r="H338" s="279" t="s">
        <v>77</v>
      </c>
      <c r="I338" s="285">
        <v>45926</v>
      </c>
      <c r="J338" s="279" t="s">
        <v>11618</v>
      </c>
      <c r="K338" s="285">
        <v>45792</v>
      </c>
      <c r="L338" s="279" t="s">
        <v>1970</v>
      </c>
      <c r="M338" s="279">
        <v>824001252</v>
      </c>
      <c r="N338" s="279">
        <v>11905906</v>
      </c>
      <c r="O338" s="279" t="s">
        <v>11619</v>
      </c>
      <c r="P338" s="279" t="s">
        <v>10708</v>
      </c>
      <c r="Q338" s="279">
        <v>25058</v>
      </c>
      <c r="R338" s="279" t="s">
        <v>11652</v>
      </c>
      <c r="S338" s="285">
        <v>43488</v>
      </c>
      <c r="T338" s="279" t="s">
        <v>10709</v>
      </c>
      <c r="U338" s="279">
        <v>49783930</v>
      </c>
      <c r="V338" s="279" t="s">
        <v>11653</v>
      </c>
      <c r="W338" s="279" t="s">
        <v>204</v>
      </c>
      <c r="X338" s="279" t="s">
        <v>11654</v>
      </c>
      <c r="Y338" s="299" t="s">
        <v>11655</v>
      </c>
      <c r="Z338" s="269"/>
    </row>
    <row r="339" spans="1:26" s="105" customFormat="1" ht="21.75" customHeight="1">
      <c r="A339" s="267">
        <v>338</v>
      </c>
      <c r="B339" s="269"/>
      <c r="C339" s="269"/>
      <c r="D339" s="269"/>
      <c r="E339" s="269"/>
      <c r="F339" s="269"/>
      <c r="G339" s="267" t="s">
        <v>10704</v>
      </c>
      <c r="H339" s="279" t="s">
        <v>77</v>
      </c>
      <c r="I339" s="285">
        <v>45926</v>
      </c>
      <c r="J339" s="279" t="s">
        <v>11618</v>
      </c>
      <c r="K339" s="285">
        <v>45792</v>
      </c>
      <c r="L339" s="279" t="s">
        <v>1970</v>
      </c>
      <c r="M339" s="279">
        <v>824001252</v>
      </c>
      <c r="N339" s="279">
        <v>11952875</v>
      </c>
      <c r="O339" s="279" t="s">
        <v>11619</v>
      </c>
      <c r="P339" s="279" t="s">
        <v>10708</v>
      </c>
      <c r="Q339" s="279">
        <v>25058</v>
      </c>
      <c r="R339" s="279" t="s">
        <v>11656</v>
      </c>
      <c r="S339" s="285">
        <v>43616</v>
      </c>
      <c r="T339" s="279" t="s">
        <v>10709</v>
      </c>
      <c r="U339" s="279">
        <v>12638740</v>
      </c>
      <c r="V339" s="279" t="s">
        <v>11657</v>
      </c>
      <c r="W339" s="279" t="s">
        <v>204</v>
      </c>
      <c r="X339" s="279" t="s">
        <v>11654</v>
      </c>
      <c r="Y339" s="299" t="s">
        <v>11655</v>
      </c>
      <c r="Z339" s="269"/>
    </row>
    <row r="340" spans="1:26" s="105" customFormat="1" ht="21.75" customHeight="1">
      <c r="A340" s="267">
        <v>339</v>
      </c>
      <c r="B340" s="269"/>
      <c r="C340" s="269"/>
      <c r="D340" s="269"/>
      <c r="E340" s="269"/>
      <c r="F340" s="269"/>
      <c r="G340" s="267" t="s">
        <v>10704</v>
      </c>
      <c r="H340" s="279" t="s">
        <v>77</v>
      </c>
      <c r="I340" s="285">
        <v>45926</v>
      </c>
      <c r="J340" s="279" t="s">
        <v>11618</v>
      </c>
      <c r="K340" s="285">
        <v>45792</v>
      </c>
      <c r="L340" s="279" t="s">
        <v>1970</v>
      </c>
      <c r="M340" s="279">
        <v>824001252</v>
      </c>
      <c r="N340" s="279">
        <v>11952884</v>
      </c>
      <c r="O340" s="279" t="s">
        <v>11619</v>
      </c>
      <c r="P340" s="279" t="s">
        <v>10708</v>
      </c>
      <c r="Q340" s="279">
        <v>25058</v>
      </c>
      <c r="R340" s="279" t="s">
        <v>11658</v>
      </c>
      <c r="S340" s="285">
        <v>43622</v>
      </c>
      <c r="T340" s="279" t="s">
        <v>10709</v>
      </c>
      <c r="U340" s="279">
        <v>49758106</v>
      </c>
      <c r="V340" s="279" t="s">
        <v>11659</v>
      </c>
      <c r="W340" s="279" t="s">
        <v>204</v>
      </c>
      <c r="X340" s="279" t="s">
        <v>11654</v>
      </c>
      <c r="Y340" s="299" t="s">
        <v>11655</v>
      </c>
      <c r="Z340" s="269"/>
    </row>
    <row r="341" spans="1:26" s="105" customFormat="1" ht="21.75" customHeight="1">
      <c r="A341" s="267">
        <v>340</v>
      </c>
      <c r="B341" s="269"/>
      <c r="C341" s="269"/>
      <c r="D341" s="269"/>
      <c r="E341" s="269"/>
      <c r="F341" s="269"/>
      <c r="G341" s="267" t="s">
        <v>10704</v>
      </c>
      <c r="H341" s="279" t="s">
        <v>77</v>
      </c>
      <c r="I341" s="285">
        <v>45926</v>
      </c>
      <c r="J341" s="279" t="s">
        <v>11618</v>
      </c>
      <c r="K341" s="285">
        <v>45792</v>
      </c>
      <c r="L341" s="279" t="s">
        <v>1970</v>
      </c>
      <c r="M341" s="279">
        <v>824001252</v>
      </c>
      <c r="N341" s="279">
        <v>11962297</v>
      </c>
      <c r="O341" s="279" t="s">
        <v>11619</v>
      </c>
      <c r="P341" s="279" t="s">
        <v>10708</v>
      </c>
      <c r="Q341" s="279">
        <v>25058</v>
      </c>
      <c r="R341" s="279" t="s">
        <v>11660</v>
      </c>
      <c r="S341" s="285">
        <v>43630</v>
      </c>
      <c r="T341" s="279" t="s">
        <v>10709</v>
      </c>
      <c r="U341" s="279">
        <v>49777571</v>
      </c>
      <c r="V341" s="279" t="s">
        <v>11661</v>
      </c>
      <c r="W341" s="279" t="s">
        <v>204</v>
      </c>
      <c r="X341" s="279" t="s">
        <v>11654</v>
      </c>
      <c r="Y341" s="299" t="s">
        <v>11655</v>
      </c>
      <c r="Z341" s="269"/>
    </row>
    <row r="342" spans="1:26" s="105" customFormat="1" ht="21.75" customHeight="1">
      <c r="A342" s="267">
        <v>341</v>
      </c>
      <c r="B342" s="269"/>
      <c r="C342" s="269"/>
      <c r="D342" s="269"/>
      <c r="E342" s="269"/>
      <c r="F342" s="269"/>
      <c r="G342" s="267" t="s">
        <v>10704</v>
      </c>
      <c r="H342" s="279" t="s">
        <v>77</v>
      </c>
      <c r="I342" s="285">
        <v>45926</v>
      </c>
      <c r="J342" s="279" t="s">
        <v>11618</v>
      </c>
      <c r="K342" s="285">
        <v>45792</v>
      </c>
      <c r="L342" s="279" t="s">
        <v>1970</v>
      </c>
      <c r="M342" s="279">
        <v>824001252</v>
      </c>
      <c r="N342" s="279">
        <v>12005971</v>
      </c>
      <c r="O342" s="279" t="s">
        <v>11619</v>
      </c>
      <c r="P342" s="279" t="s">
        <v>10708</v>
      </c>
      <c r="Q342" s="279">
        <v>25041</v>
      </c>
      <c r="R342" s="279" t="s">
        <v>11662</v>
      </c>
      <c r="S342" s="285">
        <v>43550</v>
      </c>
      <c r="T342" s="279" t="s">
        <v>10709</v>
      </c>
      <c r="U342" s="279">
        <v>79125615</v>
      </c>
      <c r="V342" s="279" t="s">
        <v>11663</v>
      </c>
      <c r="W342" s="279" t="s">
        <v>204</v>
      </c>
      <c r="X342" s="279" t="s">
        <v>11654</v>
      </c>
      <c r="Y342" s="299" t="s">
        <v>11655</v>
      </c>
      <c r="Z342" s="269"/>
    </row>
    <row r="343" spans="1:26" s="105" customFormat="1" ht="21.75" customHeight="1">
      <c r="A343" s="267">
        <v>342</v>
      </c>
      <c r="B343" s="269"/>
      <c r="C343" s="269"/>
      <c r="D343" s="269"/>
      <c r="E343" s="269"/>
      <c r="F343" s="269"/>
      <c r="G343" s="267" t="s">
        <v>10704</v>
      </c>
      <c r="H343" s="279" t="s">
        <v>77</v>
      </c>
      <c r="I343" s="285">
        <v>45926</v>
      </c>
      <c r="J343" s="279" t="s">
        <v>11618</v>
      </c>
      <c r="K343" s="285">
        <v>45792</v>
      </c>
      <c r="L343" s="279" t="s">
        <v>1970</v>
      </c>
      <c r="M343" s="279">
        <v>824001252</v>
      </c>
      <c r="N343" s="279">
        <v>12005983</v>
      </c>
      <c r="O343" s="279" t="s">
        <v>11619</v>
      </c>
      <c r="P343" s="279" t="s">
        <v>10708</v>
      </c>
      <c r="Q343" s="279">
        <v>25041</v>
      </c>
      <c r="R343" s="279" t="s">
        <v>11664</v>
      </c>
      <c r="S343" s="285">
        <v>43452</v>
      </c>
      <c r="T343" s="279" t="s">
        <v>10709</v>
      </c>
      <c r="U343" s="279">
        <v>15239466</v>
      </c>
      <c r="V343" s="279" t="s">
        <v>11665</v>
      </c>
      <c r="W343" s="279" t="s">
        <v>204</v>
      </c>
      <c r="X343" s="279" t="s">
        <v>11654</v>
      </c>
      <c r="Y343" s="299" t="s">
        <v>11626</v>
      </c>
      <c r="Z343" s="269"/>
    </row>
    <row r="344" spans="1:26" s="105" customFormat="1" ht="21.75" customHeight="1">
      <c r="A344" s="267">
        <v>343</v>
      </c>
      <c r="B344" s="269"/>
      <c r="C344" s="269"/>
      <c r="D344" s="269"/>
      <c r="E344" s="269"/>
      <c r="F344" s="269"/>
      <c r="G344" s="267" t="s">
        <v>10704</v>
      </c>
      <c r="H344" s="279" t="s">
        <v>77</v>
      </c>
      <c r="I344" s="285">
        <v>45926</v>
      </c>
      <c r="J344" s="279" t="s">
        <v>11618</v>
      </c>
      <c r="K344" s="285">
        <v>45792</v>
      </c>
      <c r="L344" s="279" t="s">
        <v>1970</v>
      </c>
      <c r="M344" s="279">
        <v>824001252</v>
      </c>
      <c r="N344" s="279">
        <v>12019024</v>
      </c>
      <c r="O344" s="279" t="s">
        <v>11619</v>
      </c>
      <c r="P344" s="279" t="s">
        <v>10708</v>
      </c>
      <c r="Q344" s="279">
        <v>25041</v>
      </c>
      <c r="R344" s="279" t="s">
        <v>11666</v>
      </c>
      <c r="S344" s="285">
        <v>43587</v>
      </c>
      <c r="T344" s="279" t="s">
        <v>10709</v>
      </c>
      <c r="U344" s="279">
        <v>1064110140</v>
      </c>
      <c r="V344" s="279" t="s">
        <v>11667</v>
      </c>
      <c r="W344" s="279" t="s">
        <v>204</v>
      </c>
      <c r="X344" s="279" t="s">
        <v>11654</v>
      </c>
      <c r="Y344" s="299" t="s">
        <v>11655</v>
      </c>
      <c r="Z344" s="269"/>
    </row>
    <row r="345" spans="1:26" s="105" customFormat="1" ht="21.75" customHeight="1">
      <c r="A345" s="267">
        <v>344</v>
      </c>
      <c r="B345" s="269"/>
      <c r="C345" s="269"/>
      <c r="D345" s="269"/>
      <c r="E345" s="269"/>
      <c r="F345" s="269"/>
      <c r="G345" s="267" t="s">
        <v>10704</v>
      </c>
      <c r="H345" s="279" t="s">
        <v>77</v>
      </c>
      <c r="I345" s="285">
        <v>45926</v>
      </c>
      <c r="J345" s="279" t="s">
        <v>11618</v>
      </c>
      <c r="K345" s="285">
        <v>45792</v>
      </c>
      <c r="L345" s="279" t="s">
        <v>1970</v>
      </c>
      <c r="M345" s="279">
        <v>824001252</v>
      </c>
      <c r="N345" s="279">
        <v>12074659</v>
      </c>
      <c r="O345" s="279" t="s">
        <v>11619</v>
      </c>
      <c r="P345" s="279" t="s">
        <v>10708</v>
      </c>
      <c r="Q345" s="279">
        <v>25041</v>
      </c>
      <c r="R345" s="279" t="s">
        <v>11668</v>
      </c>
      <c r="S345" s="285">
        <v>43646</v>
      </c>
      <c r="T345" s="279" t="s">
        <v>10709</v>
      </c>
      <c r="U345" s="279">
        <v>1065846203</v>
      </c>
      <c r="V345" s="279" t="s">
        <v>11669</v>
      </c>
      <c r="W345" s="279" t="s">
        <v>204</v>
      </c>
      <c r="X345" s="279" t="s">
        <v>11670</v>
      </c>
      <c r="Y345" s="299" t="s">
        <v>11655</v>
      </c>
      <c r="Z345" s="269"/>
    </row>
    <row r="346" spans="1:26" s="105" customFormat="1" ht="21.75" customHeight="1">
      <c r="A346" s="267">
        <v>345</v>
      </c>
      <c r="B346" s="269"/>
      <c r="C346" s="269"/>
      <c r="D346" s="269"/>
      <c r="E346" s="269"/>
      <c r="F346" s="269"/>
      <c r="G346" s="267" t="s">
        <v>10704</v>
      </c>
      <c r="H346" s="279" t="s">
        <v>77</v>
      </c>
      <c r="I346" s="285">
        <v>45926</v>
      </c>
      <c r="J346" s="279" t="s">
        <v>11618</v>
      </c>
      <c r="K346" s="285">
        <v>45792</v>
      </c>
      <c r="L346" s="279" t="s">
        <v>1970</v>
      </c>
      <c r="M346" s="279">
        <v>824001252</v>
      </c>
      <c r="N346" s="279">
        <v>12074663</v>
      </c>
      <c r="O346" s="279" t="s">
        <v>11619</v>
      </c>
      <c r="P346" s="279" t="s">
        <v>10708</v>
      </c>
      <c r="Q346" s="279">
        <v>25041</v>
      </c>
      <c r="R346" s="279" t="s">
        <v>11671</v>
      </c>
      <c r="S346" s="285">
        <v>43659</v>
      </c>
      <c r="T346" s="279" t="s">
        <v>10774</v>
      </c>
      <c r="U346" s="279">
        <v>1041776062</v>
      </c>
      <c r="V346" s="279" t="s">
        <v>11672</v>
      </c>
      <c r="W346" s="279" t="s">
        <v>204</v>
      </c>
      <c r="X346" s="279" t="s">
        <v>11673</v>
      </c>
      <c r="Y346" s="299" t="s">
        <v>11655</v>
      </c>
      <c r="Z346" s="269"/>
    </row>
    <row r="347" spans="1:26" s="105" customFormat="1" ht="21.75" customHeight="1">
      <c r="A347" s="267">
        <v>346</v>
      </c>
      <c r="B347" s="269"/>
      <c r="C347" s="269"/>
      <c r="D347" s="269"/>
      <c r="E347" s="269"/>
      <c r="F347" s="269"/>
      <c r="G347" s="267" t="s">
        <v>10704</v>
      </c>
      <c r="H347" s="279" t="s">
        <v>77</v>
      </c>
      <c r="I347" s="285">
        <v>45926</v>
      </c>
      <c r="J347" s="279" t="s">
        <v>11618</v>
      </c>
      <c r="K347" s="285">
        <v>45792</v>
      </c>
      <c r="L347" s="279" t="s">
        <v>1970</v>
      </c>
      <c r="M347" s="279">
        <v>824001252</v>
      </c>
      <c r="N347" s="279">
        <v>12076358</v>
      </c>
      <c r="O347" s="279" t="s">
        <v>11619</v>
      </c>
      <c r="P347" s="279" t="s">
        <v>10708</v>
      </c>
      <c r="Q347" s="279">
        <v>25041</v>
      </c>
      <c r="R347" s="279" t="s">
        <v>11674</v>
      </c>
      <c r="S347" s="285">
        <v>43649</v>
      </c>
      <c r="T347" s="279" t="s">
        <v>10709</v>
      </c>
      <c r="U347" s="279">
        <v>77155386</v>
      </c>
      <c r="V347" s="279" t="s">
        <v>11675</v>
      </c>
      <c r="W347" s="279" t="s">
        <v>204</v>
      </c>
      <c r="X347" s="279" t="s">
        <v>11676</v>
      </c>
      <c r="Y347" s="299" t="s">
        <v>11655</v>
      </c>
      <c r="Z347" s="269"/>
    </row>
    <row r="348" spans="1:26" s="105" customFormat="1" ht="21.75" customHeight="1">
      <c r="A348" s="267">
        <v>347</v>
      </c>
      <c r="B348" s="269"/>
      <c r="C348" s="269"/>
      <c r="D348" s="269"/>
      <c r="E348" s="269"/>
      <c r="F348" s="269"/>
      <c r="G348" s="267" t="s">
        <v>10704</v>
      </c>
      <c r="H348" s="279" t="s">
        <v>77</v>
      </c>
      <c r="I348" s="285">
        <v>45926</v>
      </c>
      <c r="J348" s="279" t="s">
        <v>11618</v>
      </c>
      <c r="K348" s="285">
        <v>45792</v>
      </c>
      <c r="L348" s="279" t="s">
        <v>1970</v>
      </c>
      <c r="M348" s="279">
        <v>824001252</v>
      </c>
      <c r="N348" s="279">
        <v>12076388</v>
      </c>
      <c r="O348" s="279" t="s">
        <v>11619</v>
      </c>
      <c r="P348" s="279" t="s">
        <v>10708</v>
      </c>
      <c r="Q348" s="279">
        <v>25041</v>
      </c>
      <c r="R348" s="279" t="s">
        <v>11677</v>
      </c>
      <c r="S348" s="285">
        <v>43603</v>
      </c>
      <c r="T348" s="279" t="s">
        <v>10709</v>
      </c>
      <c r="U348" s="279">
        <v>1065631928</v>
      </c>
      <c r="V348" s="279" t="s">
        <v>11678</v>
      </c>
      <c r="W348" s="279" t="s">
        <v>204</v>
      </c>
      <c r="X348" s="279" t="s">
        <v>11676</v>
      </c>
      <c r="Y348" s="299" t="s">
        <v>11655</v>
      </c>
      <c r="Z348" s="269"/>
    </row>
    <row r="349" spans="1:26" s="105" customFormat="1" ht="21.75" customHeight="1">
      <c r="A349" s="267">
        <v>348</v>
      </c>
      <c r="B349" s="269"/>
      <c r="C349" s="269"/>
      <c r="D349" s="269"/>
      <c r="E349" s="269"/>
      <c r="F349" s="269"/>
      <c r="G349" s="267" t="s">
        <v>10704</v>
      </c>
      <c r="H349" s="279" t="s">
        <v>77</v>
      </c>
      <c r="I349" s="285">
        <v>45926</v>
      </c>
      <c r="J349" s="279" t="s">
        <v>11618</v>
      </c>
      <c r="K349" s="285">
        <v>45792</v>
      </c>
      <c r="L349" s="279" t="s">
        <v>1970</v>
      </c>
      <c r="M349" s="279">
        <v>824001252</v>
      </c>
      <c r="N349" s="279">
        <v>12092822</v>
      </c>
      <c r="O349" s="279" t="s">
        <v>11619</v>
      </c>
      <c r="P349" s="279" t="s">
        <v>10708</v>
      </c>
      <c r="Q349" s="279">
        <v>25041</v>
      </c>
      <c r="R349" s="279" t="s">
        <v>11679</v>
      </c>
      <c r="S349" s="285">
        <v>43546</v>
      </c>
      <c r="T349" s="279" t="s">
        <v>10767</v>
      </c>
      <c r="U349" s="279">
        <v>1065127338</v>
      </c>
      <c r="V349" s="279" t="s">
        <v>11680</v>
      </c>
      <c r="W349" s="279" t="s">
        <v>204</v>
      </c>
      <c r="X349" s="279" t="s">
        <v>11681</v>
      </c>
      <c r="Y349" s="299" t="s">
        <v>11655</v>
      </c>
      <c r="Z349" s="269"/>
    </row>
    <row r="350" spans="1:26" s="105" customFormat="1" ht="21.75" customHeight="1">
      <c r="A350" s="267">
        <v>349</v>
      </c>
      <c r="B350" s="269"/>
      <c r="C350" s="269"/>
      <c r="D350" s="269"/>
      <c r="E350" s="269"/>
      <c r="F350" s="269"/>
      <c r="G350" s="267" t="s">
        <v>10704</v>
      </c>
      <c r="H350" s="279" t="s">
        <v>77</v>
      </c>
      <c r="I350" s="285">
        <v>45926</v>
      </c>
      <c r="J350" s="279" t="s">
        <v>11618</v>
      </c>
      <c r="K350" s="285">
        <v>45792</v>
      </c>
      <c r="L350" s="279" t="s">
        <v>1970</v>
      </c>
      <c r="M350" s="279">
        <v>824001252</v>
      </c>
      <c r="N350" s="279">
        <v>12092972</v>
      </c>
      <c r="O350" s="279" t="s">
        <v>11619</v>
      </c>
      <c r="P350" s="279" t="s">
        <v>10708</v>
      </c>
      <c r="Q350" s="279">
        <v>25041</v>
      </c>
      <c r="R350" s="279" t="s">
        <v>11682</v>
      </c>
      <c r="S350" s="285">
        <v>43461</v>
      </c>
      <c r="T350" s="279" t="s">
        <v>10767</v>
      </c>
      <c r="U350" s="279">
        <v>1067609693</v>
      </c>
      <c r="V350" s="279" t="s">
        <v>11683</v>
      </c>
      <c r="W350" s="279" t="s">
        <v>204</v>
      </c>
      <c r="X350" s="279" t="s">
        <v>11684</v>
      </c>
      <c r="Y350" s="299" t="s">
        <v>11643</v>
      </c>
      <c r="Z350" s="269"/>
    </row>
    <row r="351" spans="1:26" s="105" customFormat="1" ht="21.75" customHeight="1">
      <c r="A351" s="267">
        <v>350</v>
      </c>
      <c r="B351" s="269"/>
      <c r="C351" s="269"/>
      <c r="D351" s="269"/>
      <c r="E351" s="269"/>
      <c r="F351" s="269"/>
      <c r="G351" s="267" t="s">
        <v>10704</v>
      </c>
      <c r="H351" s="279" t="s">
        <v>77</v>
      </c>
      <c r="I351" s="285">
        <v>45926</v>
      </c>
      <c r="J351" s="279" t="s">
        <v>11618</v>
      </c>
      <c r="K351" s="285">
        <v>45792</v>
      </c>
      <c r="L351" s="279" t="s">
        <v>1970</v>
      </c>
      <c r="M351" s="279">
        <v>824001252</v>
      </c>
      <c r="N351" s="279">
        <v>12118866</v>
      </c>
      <c r="O351" s="279" t="s">
        <v>11619</v>
      </c>
      <c r="P351" s="279" t="s">
        <v>10708</v>
      </c>
      <c r="Q351" s="279">
        <v>25041</v>
      </c>
      <c r="R351" s="279" t="s">
        <v>11685</v>
      </c>
      <c r="S351" s="285">
        <v>43577</v>
      </c>
      <c r="T351" s="279" t="s">
        <v>10774</v>
      </c>
      <c r="U351" s="279">
        <v>1124056054</v>
      </c>
      <c r="V351" s="279" t="s">
        <v>11686</v>
      </c>
      <c r="W351" s="279" t="s">
        <v>204</v>
      </c>
      <c r="X351" s="279" t="s">
        <v>11687</v>
      </c>
      <c r="Y351" s="299" t="s">
        <v>11655</v>
      </c>
      <c r="Z351" s="269"/>
    </row>
    <row r="352" spans="1:26" s="105" customFormat="1" ht="21.75" customHeight="1">
      <c r="A352" s="267">
        <v>351</v>
      </c>
      <c r="B352" s="269"/>
      <c r="C352" s="269"/>
      <c r="D352" s="269"/>
      <c r="E352" s="269"/>
      <c r="F352" s="269"/>
      <c r="G352" s="267" t="s">
        <v>10704</v>
      </c>
      <c r="H352" s="279" t="s">
        <v>77</v>
      </c>
      <c r="I352" s="285">
        <v>45926</v>
      </c>
      <c r="J352" s="279" t="s">
        <v>11618</v>
      </c>
      <c r="K352" s="285">
        <v>45792</v>
      </c>
      <c r="L352" s="279" t="s">
        <v>1970</v>
      </c>
      <c r="M352" s="279">
        <v>824001252</v>
      </c>
      <c r="N352" s="279">
        <v>12118949</v>
      </c>
      <c r="O352" s="279" t="s">
        <v>11619</v>
      </c>
      <c r="P352" s="279" t="s">
        <v>10708</v>
      </c>
      <c r="Q352" s="279">
        <v>25041</v>
      </c>
      <c r="R352" s="279" t="s">
        <v>11688</v>
      </c>
      <c r="S352" s="285">
        <v>43370</v>
      </c>
      <c r="T352" s="279" t="s">
        <v>10767</v>
      </c>
      <c r="U352" s="279">
        <v>1067614519</v>
      </c>
      <c r="V352" s="279" t="s">
        <v>11689</v>
      </c>
      <c r="W352" s="279" t="s">
        <v>204</v>
      </c>
      <c r="X352" s="279" t="s">
        <v>11690</v>
      </c>
      <c r="Y352" s="299" t="s">
        <v>11626</v>
      </c>
      <c r="Z352" s="269"/>
    </row>
    <row r="353" spans="1:26" s="105" customFormat="1" ht="21.75" customHeight="1">
      <c r="A353" s="267">
        <v>352</v>
      </c>
      <c r="B353" s="269"/>
      <c r="C353" s="269"/>
      <c r="D353" s="269"/>
      <c r="E353" s="269"/>
      <c r="F353" s="269"/>
      <c r="G353" s="267" t="s">
        <v>10704</v>
      </c>
      <c r="H353" s="279" t="s">
        <v>77</v>
      </c>
      <c r="I353" s="285">
        <v>45926</v>
      </c>
      <c r="J353" s="279" t="s">
        <v>11618</v>
      </c>
      <c r="K353" s="285">
        <v>45792</v>
      </c>
      <c r="L353" s="279" t="s">
        <v>1970</v>
      </c>
      <c r="M353" s="279">
        <v>824001252</v>
      </c>
      <c r="N353" s="279">
        <v>12118987</v>
      </c>
      <c r="O353" s="279" t="s">
        <v>11619</v>
      </c>
      <c r="P353" s="279" t="s">
        <v>10708</v>
      </c>
      <c r="Q353" s="279">
        <v>25041</v>
      </c>
      <c r="R353" s="279" t="s">
        <v>11691</v>
      </c>
      <c r="S353" s="285">
        <v>43506</v>
      </c>
      <c r="T353" s="279" t="s">
        <v>10709</v>
      </c>
      <c r="U353" s="279">
        <v>77140254</v>
      </c>
      <c r="V353" s="279" t="s">
        <v>11692</v>
      </c>
      <c r="W353" s="279" t="s">
        <v>204</v>
      </c>
      <c r="X353" s="279" t="s">
        <v>11693</v>
      </c>
      <c r="Y353" s="299" t="s">
        <v>11655</v>
      </c>
      <c r="Z353" s="269"/>
    </row>
    <row r="354" spans="1:26" s="105" customFormat="1" ht="21.75" customHeight="1">
      <c r="A354" s="267">
        <v>353</v>
      </c>
      <c r="B354" s="269"/>
      <c r="C354" s="269"/>
      <c r="D354" s="269"/>
      <c r="E354" s="269"/>
      <c r="F354" s="269"/>
      <c r="G354" s="267" t="s">
        <v>10704</v>
      </c>
      <c r="H354" s="279" t="s">
        <v>77</v>
      </c>
      <c r="I354" s="285">
        <v>45926</v>
      </c>
      <c r="J354" s="279" t="s">
        <v>11618</v>
      </c>
      <c r="K354" s="285">
        <v>45792</v>
      </c>
      <c r="L354" s="279" t="s">
        <v>1970</v>
      </c>
      <c r="M354" s="279">
        <v>824001252</v>
      </c>
      <c r="N354" s="279">
        <v>12118990</v>
      </c>
      <c r="O354" s="279" t="s">
        <v>11619</v>
      </c>
      <c r="P354" s="279" t="s">
        <v>10708</v>
      </c>
      <c r="Q354" s="279">
        <v>25041</v>
      </c>
      <c r="R354" s="279" t="s">
        <v>11694</v>
      </c>
      <c r="S354" s="285">
        <v>43457</v>
      </c>
      <c r="T354" s="279" t="s">
        <v>10709</v>
      </c>
      <c r="U354" s="279">
        <v>12714983</v>
      </c>
      <c r="V354" s="279" t="s">
        <v>11695</v>
      </c>
      <c r="W354" s="279" t="s">
        <v>204</v>
      </c>
      <c r="X354" s="279" t="s">
        <v>11696</v>
      </c>
      <c r="Y354" s="299" t="s">
        <v>11626</v>
      </c>
      <c r="Z354" s="269"/>
    </row>
    <row r="355" spans="1:26" s="105" customFormat="1" ht="21.75" customHeight="1">
      <c r="A355" s="267">
        <v>354</v>
      </c>
      <c r="B355" s="269"/>
      <c r="C355" s="269"/>
      <c r="D355" s="269"/>
      <c r="E355" s="269"/>
      <c r="F355" s="269"/>
      <c r="G355" s="267" t="s">
        <v>10704</v>
      </c>
      <c r="H355" s="279" t="s">
        <v>77</v>
      </c>
      <c r="I355" s="285">
        <v>45926</v>
      </c>
      <c r="J355" s="279" t="s">
        <v>11618</v>
      </c>
      <c r="K355" s="285">
        <v>45792</v>
      </c>
      <c r="L355" s="279" t="s">
        <v>1970</v>
      </c>
      <c r="M355" s="279">
        <v>824001252</v>
      </c>
      <c r="N355" s="279">
        <v>12119139</v>
      </c>
      <c r="O355" s="279" t="s">
        <v>11619</v>
      </c>
      <c r="P355" s="279" t="s">
        <v>10708</v>
      </c>
      <c r="Q355" s="279">
        <v>25041</v>
      </c>
      <c r="R355" s="279" t="s">
        <v>11697</v>
      </c>
      <c r="S355" s="285">
        <v>43453</v>
      </c>
      <c r="T355" s="279" t="s">
        <v>10767</v>
      </c>
      <c r="U355" s="279">
        <v>1067609693</v>
      </c>
      <c r="V355" s="279" t="s">
        <v>11683</v>
      </c>
      <c r="W355" s="279" t="s">
        <v>204</v>
      </c>
      <c r="X355" s="279" t="s">
        <v>11698</v>
      </c>
      <c r="Y355" s="299" t="s">
        <v>11626</v>
      </c>
      <c r="Z355" s="269"/>
    </row>
    <row r="356" spans="1:26" s="105" customFormat="1" ht="21.75" customHeight="1">
      <c r="A356" s="267">
        <v>355</v>
      </c>
      <c r="B356" s="269"/>
      <c r="C356" s="269"/>
      <c r="D356" s="269"/>
      <c r="E356" s="269"/>
      <c r="F356" s="269"/>
      <c r="G356" s="267" t="s">
        <v>10704</v>
      </c>
      <c r="H356" s="279" t="s">
        <v>77</v>
      </c>
      <c r="I356" s="285">
        <v>45926</v>
      </c>
      <c r="J356" s="279" t="s">
        <v>11618</v>
      </c>
      <c r="K356" s="285">
        <v>45792</v>
      </c>
      <c r="L356" s="279" t="s">
        <v>1970</v>
      </c>
      <c r="M356" s="279">
        <v>824001252</v>
      </c>
      <c r="N356" s="279">
        <v>12134231</v>
      </c>
      <c r="O356" s="279" t="s">
        <v>11619</v>
      </c>
      <c r="P356" s="279" t="s">
        <v>10708</v>
      </c>
      <c r="Q356" s="279">
        <v>25041</v>
      </c>
      <c r="R356" s="279" t="s">
        <v>11699</v>
      </c>
      <c r="S356" s="285">
        <v>43589</v>
      </c>
      <c r="T356" s="279" t="s">
        <v>10709</v>
      </c>
      <c r="U356" s="279">
        <v>12710813</v>
      </c>
      <c r="V356" s="279" t="s">
        <v>11700</v>
      </c>
      <c r="W356" s="279" t="s">
        <v>204</v>
      </c>
      <c r="X356" s="279" t="s">
        <v>11701</v>
      </c>
      <c r="Y356" s="299" t="s">
        <v>11655</v>
      </c>
      <c r="Z356" s="269"/>
    </row>
    <row r="357" spans="1:26" s="105" customFormat="1" ht="21.75" customHeight="1">
      <c r="A357" s="267">
        <v>356</v>
      </c>
      <c r="B357" s="269"/>
      <c r="C357" s="269"/>
      <c r="D357" s="269"/>
      <c r="E357" s="269"/>
      <c r="F357" s="269"/>
      <c r="G357" s="267" t="s">
        <v>10704</v>
      </c>
      <c r="H357" s="279" t="s">
        <v>77</v>
      </c>
      <c r="I357" s="285">
        <v>45926</v>
      </c>
      <c r="J357" s="279" t="s">
        <v>11618</v>
      </c>
      <c r="K357" s="285">
        <v>45792</v>
      </c>
      <c r="L357" s="279" t="s">
        <v>1970</v>
      </c>
      <c r="M357" s="279">
        <v>824001252</v>
      </c>
      <c r="N357" s="279">
        <v>12134288</v>
      </c>
      <c r="O357" s="279" t="s">
        <v>11619</v>
      </c>
      <c r="P357" s="279" t="s">
        <v>10708</v>
      </c>
      <c r="Q357" s="279">
        <v>25041</v>
      </c>
      <c r="R357" s="279" t="s">
        <v>11702</v>
      </c>
      <c r="S357" s="285">
        <v>43751</v>
      </c>
      <c r="T357" s="279" t="s">
        <v>10774</v>
      </c>
      <c r="U357" s="279">
        <v>1066291652</v>
      </c>
      <c r="V357" s="279" t="s">
        <v>11703</v>
      </c>
      <c r="W357" s="279" t="s">
        <v>204</v>
      </c>
      <c r="X357" s="279" t="s">
        <v>11704</v>
      </c>
      <c r="Y357" s="299" t="s">
        <v>11705</v>
      </c>
      <c r="Z357" s="269"/>
    </row>
    <row r="358" spans="1:26" s="105" customFormat="1" ht="21.75" customHeight="1">
      <c r="A358" s="267">
        <v>357</v>
      </c>
      <c r="B358" s="269"/>
      <c r="C358" s="269"/>
      <c r="D358" s="269"/>
      <c r="E358" s="269"/>
      <c r="F358" s="269"/>
      <c r="G358" s="267" t="s">
        <v>10704</v>
      </c>
      <c r="H358" s="279" t="s">
        <v>77</v>
      </c>
      <c r="I358" s="285">
        <v>45926</v>
      </c>
      <c r="J358" s="279" t="s">
        <v>11618</v>
      </c>
      <c r="K358" s="285">
        <v>45792</v>
      </c>
      <c r="L358" s="279" t="s">
        <v>1970</v>
      </c>
      <c r="M358" s="279">
        <v>824001252</v>
      </c>
      <c r="N358" s="279">
        <v>12134499</v>
      </c>
      <c r="O358" s="279" t="s">
        <v>11619</v>
      </c>
      <c r="P358" s="279" t="s">
        <v>10708</v>
      </c>
      <c r="Q358" s="279">
        <v>25041</v>
      </c>
      <c r="R358" s="279" t="s">
        <v>11706</v>
      </c>
      <c r="S358" s="285">
        <v>43717</v>
      </c>
      <c r="T358" s="279" t="s">
        <v>10767</v>
      </c>
      <c r="U358" s="279">
        <v>1066282717</v>
      </c>
      <c r="V358" s="279" t="s">
        <v>11707</v>
      </c>
      <c r="W358" s="279" t="s">
        <v>204</v>
      </c>
      <c r="X358" s="279" t="s">
        <v>11708</v>
      </c>
      <c r="Y358" s="299" t="s">
        <v>11655</v>
      </c>
      <c r="Z358" s="269"/>
    </row>
    <row r="359" spans="1:26" s="105" customFormat="1" ht="21.75" customHeight="1">
      <c r="A359" s="267">
        <v>358</v>
      </c>
      <c r="B359" s="269"/>
      <c r="C359" s="269"/>
      <c r="D359" s="269"/>
      <c r="E359" s="269"/>
      <c r="F359" s="269"/>
      <c r="G359" s="267" t="s">
        <v>10704</v>
      </c>
      <c r="H359" s="279" t="s">
        <v>77</v>
      </c>
      <c r="I359" s="285">
        <v>45926</v>
      </c>
      <c r="J359" s="279" t="s">
        <v>11618</v>
      </c>
      <c r="K359" s="285">
        <v>45792</v>
      </c>
      <c r="L359" s="279" t="s">
        <v>1970</v>
      </c>
      <c r="M359" s="279">
        <v>824001252</v>
      </c>
      <c r="N359" s="279">
        <v>12168362</v>
      </c>
      <c r="O359" s="279" t="s">
        <v>11619</v>
      </c>
      <c r="P359" s="279" t="s">
        <v>10708</v>
      </c>
      <c r="Q359" s="279">
        <v>25041</v>
      </c>
      <c r="R359" s="279" t="s">
        <v>11709</v>
      </c>
      <c r="S359" s="285">
        <v>43692</v>
      </c>
      <c r="T359" s="279" t="s">
        <v>10709</v>
      </c>
      <c r="U359" s="279">
        <v>21379645</v>
      </c>
      <c r="V359" s="279" t="s">
        <v>11710</v>
      </c>
      <c r="W359" s="279" t="s">
        <v>204</v>
      </c>
      <c r="X359" s="279" t="s">
        <v>11711</v>
      </c>
      <c r="Y359" s="299" t="s">
        <v>11655</v>
      </c>
      <c r="Z359" s="269"/>
    </row>
    <row r="360" spans="1:26" s="105" customFormat="1" ht="21.75" customHeight="1">
      <c r="A360" s="267">
        <v>359</v>
      </c>
      <c r="B360" s="269"/>
      <c r="C360" s="269"/>
      <c r="D360" s="269"/>
      <c r="E360" s="269"/>
      <c r="F360" s="269"/>
      <c r="G360" s="267" t="s">
        <v>10704</v>
      </c>
      <c r="H360" s="279" t="s">
        <v>77</v>
      </c>
      <c r="I360" s="285">
        <v>45926</v>
      </c>
      <c r="J360" s="279" t="s">
        <v>11618</v>
      </c>
      <c r="K360" s="285">
        <v>45792</v>
      </c>
      <c r="L360" s="279" t="s">
        <v>1970</v>
      </c>
      <c r="M360" s="279">
        <v>824001252</v>
      </c>
      <c r="N360" s="279">
        <v>12168407</v>
      </c>
      <c r="O360" s="279" t="s">
        <v>11619</v>
      </c>
      <c r="P360" s="279" t="s">
        <v>10708</v>
      </c>
      <c r="Q360" s="279">
        <v>25041</v>
      </c>
      <c r="R360" s="279" t="s">
        <v>11712</v>
      </c>
      <c r="S360" s="285">
        <v>43764</v>
      </c>
      <c r="T360" s="279" t="s">
        <v>10709</v>
      </c>
      <c r="U360" s="279">
        <v>1067711361</v>
      </c>
      <c r="V360" s="279" t="s">
        <v>11713</v>
      </c>
      <c r="W360" s="279" t="s">
        <v>204</v>
      </c>
      <c r="X360" s="279" t="s">
        <v>11714</v>
      </c>
      <c r="Y360" s="299" t="s">
        <v>11655</v>
      </c>
      <c r="Z360" s="269"/>
    </row>
    <row r="361" spans="1:26" s="105" customFormat="1" ht="21.75" customHeight="1">
      <c r="A361" s="267">
        <v>360</v>
      </c>
      <c r="B361" s="269"/>
      <c r="C361" s="269"/>
      <c r="D361" s="269"/>
      <c r="E361" s="269"/>
      <c r="F361" s="269"/>
      <c r="G361" s="267" t="s">
        <v>10704</v>
      </c>
      <c r="H361" s="279" t="s">
        <v>77</v>
      </c>
      <c r="I361" s="285">
        <v>45926</v>
      </c>
      <c r="J361" s="279" t="s">
        <v>11618</v>
      </c>
      <c r="K361" s="285">
        <v>45792</v>
      </c>
      <c r="L361" s="279" t="s">
        <v>1970</v>
      </c>
      <c r="M361" s="279">
        <v>824001252</v>
      </c>
      <c r="N361" s="279">
        <v>12178605</v>
      </c>
      <c r="O361" s="279" t="s">
        <v>11619</v>
      </c>
      <c r="P361" s="279" t="s">
        <v>10708</v>
      </c>
      <c r="Q361" s="279">
        <v>25041</v>
      </c>
      <c r="R361" s="279" t="s">
        <v>11715</v>
      </c>
      <c r="S361" s="285">
        <v>43699</v>
      </c>
      <c r="T361" s="279" t="s">
        <v>10709</v>
      </c>
      <c r="U361" s="279">
        <v>77014217</v>
      </c>
      <c r="V361" s="279" t="s">
        <v>11716</v>
      </c>
      <c r="W361" s="279" t="s">
        <v>204</v>
      </c>
      <c r="X361" s="279" t="s">
        <v>11717</v>
      </c>
      <c r="Y361" s="299" t="s">
        <v>11705</v>
      </c>
      <c r="Z361" s="269"/>
    </row>
    <row r="362" spans="1:26" s="105" customFormat="1" ht="21.75" customHeight="1">
      <c r="A362" s="267">
        <v>361</v>
      </c>
      <c r="B362" s="269"/>
      <c r="C362" s="269"/>
      <c r="D362" s="269"/>
      <c r="E362" s="269"/>
      <c r="F362" s="269"/>
      <c r="G362" s="267" t="s">
        <v>10704</v>
      </c>
      <c r="H362" s="279" t="s">
        <v>77</v>
      </c>
      <c r="I362" s="285">
        <v>45926</v>
      </c>
      <c r="J362" s="279" t="s">
        <v>11618</v>
      </c>
      <c r="K362" s="285">
        <v>45792</v>
      </c>
      <c r="L362" s="279" t="s">
        <v>1970</v>
      </c>
      <c r="M362" s="279">
        <v>824001252</v>
      </c>
      <c r="N362" s="279">
        <v>12226715</v>
      </c>
      <c r="O362" s="279" t="s">
        <v>11619</v>
      </c>
      <c r="P362" s="279" t="s">
        <v>10708</v>
      </c>
      <c r="Q362" s="279">
        <v>26004</v>
      </c>
      <c r="R362" s="279" t="s">
        <v>11718</v>
      </c>
      <c r="S362" s="285">
        <v>43749</v>
      </c>
      <c r="T362" s="279" t="s">
        <v>10709</v>
      </c>
      <c r="U362" s="279">
        <v>19710468</v>
      </c>
      <c r="V362" s="279" t="s">
        <v>11719</v>
      </c>
      <c r="W362" s="279" t="s">
        <v>204</v>
      </c>
      <c r="X362" s="279" t="s">
        <v>11720</v>
      </c>
      <c r="Y362" s="299" t="s">
        <v>11655</v>
      </c>
      <c r="Z362" s="269"/>
    </row>
    <row r="363" spans="1:26" s="105" customFormat="1" ht="21.75" customHeight="1">
      <c r="A363" s="267">
        <v>362</v>
      </c>
      <c r="B363" s="269"/>
      <c r="C363" s="269"/>
      <c r="D363" s="269"/>
      <c r="E363" s="269"/>
      <c r="F363" s="269"/>
      <c r="G363" s="267" t="s">
        <v>10704</v>
      </c>
      <c r="H363" s="279" t="s">
        <v>77</v>
      </c>
      <c r="I363" s="285">
        <v>45926</v>
      </c>
      <c r="J363" s="279" t="s">
        <v>11618</v>
      </c>
      <c r="K363" s="285">
        <v>45792</v>
      </c>
      <c r="L363" s="279" t="s">
        <v>1970</v>
      </c>
      <c r="M363" s="279">
        <v>824001252</v>
      </c>
      <c r="N363" s="279">
        <v>12226812</v>
      </c>
      <c r="O363" s="279" t="s">
        <v>11619</v>
      </c>
      <c r="P363" s="279" t="s">
        <v>10708</v>
      </c>
      <c r="Q363" s="279">
        <v>26004</v>
      </c>
      <c r="R363" s="279" t="s">
        <v>11721</v>
      </c>
      <c r="S363" s="285">
        <v>43808</v>
      </c>
      <c r="T363" s="279" t="s">
        <v>10774</v>
      </c>
      <c r="U363" s="279">
        <v>1063597475</v>
      </c>
      <c r="V363" s="279" t="s">
        <v>11722</v>
      </c>
      <c r="W363" s="279" t="s">
        <v>204</v>
      </c>
      <c r="X363" s="279" t="s">
        <v>11723</v>
      </c>
      <c r="Y363" s="299" t="s">
        <v>11705</v>
      </c>
      <c r="Z363" s="269"/>
    </row>
    <row r="364" spans="1:26" s="105" customFormat="1" ht="21.75" customHeight="1">
      <c r="A364" s="267">
        <v>363</v>
      </c>
      <c r="B364" s="269"/>
      <c r="C364" s="269"/>
      <c r="D364" s="269"/>
      <c r="E364" s="269"/>
      <c r="F364" s="269"/>
      <c r="G364" s="267" t="s">
        <v>10704</v>
      </c>
      <c r="H364" s="279" t="s">
        <v>77</v>
      </c>
      <c r="I364" s="285">
        <v>45926</v>
      </c>
      <c r="J364" s="279" t="s">
        <v>11618</v>
      </c>
      <c r="K364" s="285">
        <v>45792</v>
      </c>
      <c r="L364" s="279" t="s">
        <v>1970</v>
      </c>
      <c r="M364" s="279">
        <v>824001252</v>
      </c>
      <c r="N364" s="279">
        <v>12295303</v>
      </c>
      <c r="O364" s="279" t="s">
        <v>11619</v>
      </c>
      <c r="P364" s="279" t="s">
        <v>10708</v>
      </c>
      <c r="Q364" s="279">
        <v>26022</v>
      </c>
      <c r="R364" s="279" t="s">
        <v>11724</v>
      </c>
      <c r="S364" s="285">
        <v>43793</v>
      </c>
      <c r="T364" s="279" t="s">
        <v>10709</v>
      </c>
      <c r="U364" s="279">
        <v>77102572</v>
      </c>
      <c r="V364" s="279" t="s">
        <v>11725</v>
      </c>
      <c r="W364" s="279" t="s">
        <v>204</v>
      </c>
      <c r="X364" s="279" t="s">
        <v>11726</v>
      </c>
      <c r="Y364" s="299" t="s">
        <v>11705</v>
      </c>
      <c r="Z364" s="269"/>
    </row>
    <row r="365" spans="1:26" s="105" customFormat="1" ht="21.75" customHeight="1">
      <c r="A365" s="267">
        <v>364</v>
      </c>
      <c r="B365" s="269"/>
      <c r="C365" s="269"/>
      <c r="D365" s="269"/>
      <c r="E365" s="269"/>
      <c r="F365" s="269"/>
      <c r="G365" s="267" t="s">
        <v>10704</v>
      </c>
      <c r="H365" s="279" t="s">
        <v>77</v>
      </c>
      <c r="I365" s="285">
        <v>45926</v>
      </c>
      <c r="J365" s="279" t="s">
        <v>11618</v>
      </c>
      <c r="K365" s="285">
        <v>45792</v>
      </c>
      <c r="L365" s="279" t="s">
        <v>1970</v>
      </c>
      <c r="M365" s="279">
        <v>824001252</v>
      </c>
      <c r="N365" s="279">
        <v>12295305</v>
      </c>
      <c r="O365" s="279" t="s">
        <v>11619</v>
      </c>
      <c r="P365" s="279" t="s">
        <v>10708</v>
      </c>
      <c r="Q365" s="279">
        <v>26022</v>
      </c>
      <c r="R365" s="279" t="s">
        <v>11727</v>
      </c>
      <c r="S365" s="285">
        <v>43725</v>
      </c>
      <c r="T365" s="279" t="s">
        <v>10709</v>
      </c>
      <c r="U365" s="279">
        <v>1001870230</v>
      </c>
      <c r="V365" s="279" t="s">
        <v>11728</v>
      </c>
      <c r="W365" s="279" t="s">
        <v>204</v>
      </c>
      <c r="X365" s="279" t="s">
        <v>11726</v>
      </c>
      <c r="Y365" s="299" t="s">
        <v>11729</v>
      </c>
      <c r="Z365" s="269"/>
    </row>
    <row r="366" spans="1:26" s="105" customFormat="1" ht="21.75" customHeight="1">
      <c r="A366" s="267">
        <v>365</v>
      </c>
      <c r="B366" s="269"/>
      <c r="C366" s="269"/>
      <c r="D366" s="269"/>
      <c r="E366" s="269"/>
      <c r="F366" s="269"/>
      <c r="G366" s="267" t="s">
        <v>10704</v>
      </c>
      <c r="H366" s="279" t="s">
        <v>77</v>
      </c>
      <c r="I366" s="285">
        <v>45926</v>
      </c>
      <c r="J366" s="279" t="s">
        <v>11618</v>
      </c>
      <c r="K366" s="285">
        <v>45792</v>
      </c>
      <c r="L366" s="279" t="s">
        <v>1970</v>
      </c>
      <c r="M366" s="279">
        <v>824001252</v>
      </c>
      <c r="N366" s="279">
        <v>12309907</v>
      </c>
      <c r="O366" s="279" t="s">
        <v>11619</v>
      </c>
      <c r="P366" s="279" t="s">
        <v>10708</v>
      </c>
      <c r="Q366" s="279">
        <v>26028</v>
      </c>
      <c r="R366" s="279" t="s">
        <v>11730</v>
      </c>
      <c r="S366" s="285">
        <v>43861</v>
      </c>
      <c r="T366" s="279" t="s">
        <v>10709</v>
      </c>
      <c r="U366" s="279">
        <v>5138606</v>
      </c>
      <c r="V366" s="279" t="s">
        <v>11731</v>
      </c>
      <c r="W366" s="279" t="s">
        <v>204</v>
      </c>
      <c r="X366" s="279" t="s">
        <v>11732</v>
      </c>
      <c r="Y366" s="299" t="s">
        <v>11733</v>
      </c>
      <c r="Z366" s="269"/>
    </row>
    <row r="367" spans="1:26" s="105" customFormat="1" ht="21.75" customHeight="1">
      <c r="A367" s="267">
        <v>366</v>
      </c>
      <c r="B367" s="269"/>
      <c r="C367" s="269"/>
      <c r="D367" s="269"/>
      <c r="E367" s="269"/>
      <c r="F367" s="269"/>
      <c r="G367" s="267" t="s">
        <v>10704</v>
      </c>
      <c r="H367" s="279" t="s">
        <v>77</v>
      </c>
      <c r="I367" s="285">
        <v>45926</v>
      </c>
      <c r="J367" s="279" t="s">
        <v>11618</v>
      </c>
      <c r="K367" s="285">
        <v>45792</v>
      </c>
      <c r="L367" s="279" t="s">
        <v>1970</v>
      </c>
      <c r="M367" s="279">
        <v>824001252</v>
      </c>
      <c r="N367" s="279">
        <v>12309908</v>
      </c>
      <c r="O367" s="279" t="s">
        <v>11619</v>
      </c>
      <c r="P367" s="279" t="s">
        <v>10708</v>
      </c>
      <c r="Q367" s="279">
        <v>26028</v>
      </c>
      <c r="R367" s="279" t="s">
        <v>11734</v>
      </c>
      <c r="S367" s="285">
        <v>43808</v>
      </c>
      <c r="T367" s="279" t="s">
        <v>10709</v>
      </c>
      <c r="U367" s="279">
        <v>5013886</v>
      </c>
      <c r="V367" s="279" t="s">
        <v>11735</v>
      </c>
      <c r="W367" s="279" t="s">
        <v>204</v>
      </c>
      <c r="X367" s="279" t="s">
        <v>11736</v>
      </c>
      <c r="Y367" s="299" t="s">
        <v>11655</v>
      </c>
      <c r="Z367" s="269"/>
    </row>
    <row r="368" spans="1:26" s="105" customFormat="1" ht="21.75" customHeight="1">
      <c r="A368" s="267">
        <v>367</v>
      </c>
      <c r="B368" s="269"/>
      <c r="C368" s="269"/>
      <c r="D368" s="269"/>
      <c r="E368" s="269"/>
      <c r="F368" s="269"/>
      <c r="G368" s="267" t="s">
        <v>10704</v>
      </c>
      <c r="H368" s="279" t="s">
        <v>77</v>
      </c>
      <c r="I368" s="285">
        <v>45926</v>
      </c>
      <c r="J368" s="279" t="s">
        <v>11618</v>
      </c>
      <c r="K368" s="285">
        <v>45792</v>
      </c>
      <c r="L368" s="279" t="s">
        <v>1970</v>
      </c>
      <c r="M368" s="279">
        <v>824001252</v>
      </c>
      <c r="N368" s="279">
        <v>12322543</v>
      </c>
      <c r="O368" s="279" t="s">
        <v>11619</v>
      </c>
      <c r="P368" s="279" t="s">
        <v>10708</v>
      </c>
      <c r="Q368" s="279">
        <v>26028</v>
      </c>
      <c r="R368" s="279" t="s">
        <v>11737</v>
      </c>
      <c r="S368" s="285">
        <v>43802</v>
      </c>
      <c r="T368" s="279" t="s">
        <v>10767</v>
      </c>
      <c r="U368" s="279">
        <v>1066270432</v>
      </c>
      <c r="V368" s="279" t="s">
        <v>11738</v>
      </c>
      <c r="W368" s="279" t="s">
        <v>204</v>
      </c>
      <c r="X368" s="279" t="s">
        <v>11739</v>
      </c>
      <c r="Y368" s="299" t="s">
        <v>11655</v>
      </c>
      <c r="Z368" s="269"/>
    </row>
    <row r="369" spans="1:26" s="105" customFormat="1" ht="21.75" customHeight="1">
      <c r="A369" s="267">
        <v>368</v>
      </c>
      <c r="B369" s="269"/>
      <c r="C369" s="269"/>
      <c r="D369" s="269"/>
      <c r="E369" s="269"/>
      <c r="F369" s="269"/>
      <c r="G369" s="267" t="s">
        <v>10704</v>
      </c>
      <c r="H369" s="279" t="s">
        <v>77</v>
      </c>
      <c r="I369" s="285">
        <v>45926</v>
      </c>
      <c r="J369" s="279" t="s">
        <v>11618</v>
      </c>
      <c r="K369" s="285">
        <v>45792</v>
      </c>
      <c r="L369" s="279" t="s">
        <v>1970</v>
      </c>
      <c r="M369" s="279">
        <v>824001252</v>
      </c>
      <c r="N369" s="279">
        <v>12322560</v>
      </c>
      <c r="O369" s="279" t="s">
        <v>11619</v>
      </c>
      <c r="P369" s="279" t="s">
        <v>10708</v>
      </c>
      <c r="Q369" s="279">
        <v>26028</v>
      </c>
      <c r="R369" s="279" t="s">
        <v>11740</v>
      </c>
      <c r="S369" s="285">
        <v>43708</v>
      </c>
      <c r="T369" s="279" t="s">
        <v>10709</v>
      </c>
      <c r="U369" s="279">
        <v>85445919</v>
      </c>
      <c r="V369" s="279" t="s">
        <v>11741</v>
      </c>
      <c r="W369" s="279" t="s">
        <v>204</v>
      </c>
      <c r="X369" s="279" t="s">
        <v>11720</v>
      </c>
      <c r="Y369" s="299" t="s">
        <v>11655</v>
      </c>
      <c r="Z369" s="269"/>
    </row>
    <row r="370" spans="1:26" s="105" customFormat="1" ht="21.75" customHeight="1">
      <c r="A370" s="267">
        <v>369</v>
      </c>
      <c r="B370" s="269"/>
      <c r="C370" s="269"/>
      <c r="D370" s="269"/>
      <c r="E370" s="269"/>
      <c r="F370" s="269"/>
      <c r="G370" s="267" t="s">
        <v>10704</v>
      </c>
      <c r="H370" s="279" t="s">
        <v>77</v>
      </c>
      <c r="I370" s="285">
        <v>45926</v>
      </c>
      <c r="J370" s="279" t="s">
        <v>11618</v>
      </c>
      <c r="K370" s="285">
        <v>45792</v>
      </c>
      <c r="L370" s="279" t="s">
        <v>1970</v>
      </c>
      <c r="M370" s="279">
        <v>824001252</v>
      </c>
      <c r="N370" s="279">
        <v>12343406</v>
      </c>
      <c r="O370" s="279" t="s">
        <v>11619</v>
      </c>
      <c r="P370" s="279" t="s">
        <v>10708</v>
      </c>
      <c r="Q370" s="279">
        <v>26040</v>
      </c>
      <c r="R370" s="279" t="s">
        <v>11742</v>
      </c>
      <c r="S370" s="285">
        <v>43902</v>
      </c>
      <c r="T370" s="279" t="s">
        <v>10709</v>
      </c>
      <c r="U370" s="279">
        <v>12618678</v>
      </c>
      <c r="V370" s="279" t="s">
        <v>11743</v>
      </c>
      <c r="W370" s="279" t="s">
        <v>204</v>
      </c>
      <c r="X370" s="279" t="s">
        <v>11744</v>
      </c>
      <c r="Y370" s="299" t="s">
        <v>11733</v>
      </c>
      <c r="Z370" s="269"/>
    </row>
    <row r="371" spans="1:26" s="105" customFormat="1" ht="21.75" customHeight="1">
      <c r="A371" s="267">
        <v>370</v>
      </c>
      <c r="B371" s="269"/>
      <c r="C371" s="269"/>
      <c r="D371" s="269"/>
      <c r="E371" s="269"/>
      <c r="F371" s="269"/>
      <c r="G371" s="267" t="s">
        <v>10704</v>
      </c>
      <c r="H371" s="279" t="s">
        <v>77</v>
      </c>
      <c r="I371" s="285">
        <v>45926</v>
      </c>
      <c r="J371" s="279" t="s">
        <v>11618</v>
      </c>
      <c r="K371" s="285">
        <v>45792</v>
      </c>
      <c r="L371" s="279" t="s">
        <v>1970</v>
      </c>
      <c r="M371" s="279">
        <v>824001252</v>
      </c>
      <c r="N371" s="279">
        <v>11850447</v>
      </c>
      <c r="O371" s="279" t="s">
        <v>11619</v>
      </c>
      <c r="P371" s="279" t="s">
        <v>10708</v>
      </c>
      <c r="Q371" s="279">
        <v>26065</v>
      </c>
      <c r="R371" s="279" t="s">
        <v>11745</v>
      </c>
      <c r="S371" s="285">
        <v>43359</v>
      </c>
      <c r="T371" s="279" t="s">
        <v>10709</v>
      </c>
      <c r="U371" s="279">
        <v>5088898</v>
      </c>
      <c r="V371" s="279" t="s">
        <v>11746</v>
      </c>
      <c r="W371" s="279" t="s">
        <v>204</v>
      </c>
      <c r="X371" s="279" t="s">
        <v>11747</v>
      </c>
      <c r="Y371" s="299" t="s">
        <v>11626</v>
      </c>
      <c r="Z371" s="269"/>
    </row>
    <row r="372" spans="1:26" s="105" customFormat="1" ht="21.75" customHeight="1">
      <c r="A372" s="267">
        <v>371</v>
      </c>
      <c r="B372" s="269"/>
      <c r="C372" s="269"/>
      <c r="D372" s="269"/>
      <c r="E372" s="269"/>
      <c r="F372" s="269"/>
      <c r="G372" s="267" t="s">
        <v>10704</v>
      </c>
      <c r="H372" s="279" t="s">
        <v>77</v>
      </c>
      <c r="I372" s="285">
        <v>45926</v>
      </c>
      <c r="J372" s="279" t="s">
        <v>11618</v>
      </c>
      <c r="K372" s="285">
        <v>45792</v>
      </c>
      <c r="L372" s="279" t="s">
        <v>1970</v>
      </c>
      <c r="M372" s="279">
        <v>824001252</v>
      </c>
      <c r="N372" s="279">
        <v>12118928</v>
      </c>
      <c r="O372" s="279" t="s">
        <v>11619</v>
      </c>
      <c r="P372" s="279" t="s">
        <v>10708</v>
      </c>
      <c r="Q372" s="279">
        <v>26065</v>
      </c>
      <c r="R372" s="279" t="s">
        <v>11748</v>
      </c>
      <c r="S372" s="285">
        <v>43614</v>
      </c>
      <c r="T372" s="279" t="s">
        <v>10709</v>
      </c>
      <c r="U372" s="279">
        <v>6792504</v>
      </c>
      <c r="V372" s="279" t="s">
        <v>11749</v>
      </c>
      <c r="W372" s="279" t="s">
        <v>204</v>
      </c>
      <c r="X372" s="279" t="s">
        <v>11750</v>
      </c>
      <c r="Y372" s="299" t="s">
        <v>11655</v>
      </c>
      <c r="Z372" s="269"/>
    </row>
    <row r="373" spans="1:26" s="105" customFormat="1" ht="21.75" customHeight="1">
      <c r="A373" s="267">
        <v>372</v>
      </c>
      <c r="B373" s="269"/>
      <c r="C373" s="269"/>
      <c r="D373" s="269"/>
      <c r="E373" s="269"/>
      <c r="F373" s="269"/>
      <c r="G373" s="267" t="s">
        <v>10704</v>
      </c>
      <c r="H373" s="279" t="s">
        <v>77</v>
      </c>
      <c r="I373" s="285">
        <v>45926</v>
      </c>
      <c r="J373" s="279" t="s">
        <v>11618</v>
      </c>
      <c r="K373" s="285">
        <v>45792</v>
      </c>
      <c r="L373" s="279" t="s">
        <v>1970</v>
      </c>
      <c r="M373" s="279">
        <v>824001252</v>
      </c>
      <c r="N373" s="279">
        <v>12005972</v>
      </c>
      <c r="O373" s="279" t="s">
        <v>11619</v>
      </c>
      <c r="P373" s="279" t="s">
        <v>10708</v>
      </c>
      <c r="Q373" s="279">
        <v>26075</v>
      </c>
      <c r="R373" s="279" t="s">
        <v>11751</v>
      </c>
      <c r="S373" s="285">
        <v>43554</v>
      </c>
      <c r="T373" s="279" t="s">
        <v>10767</v>
      </c>
      <c r="U373" s="279">
        <v>1193570486</v>
      </c>
      <c r="V373" s="279" t="s">
        <v>11752</v>
      </c>
      <c r="W373" s="279" t="s">
        <v>204</v>
      </c>
      <c r="X373" s="279" t="s">
        <v>11753</v>
      </c>
      <c r="Y373" s="299" t="s">
        <v>11655</v>
      </c>
      <c r="Z373" s="269"/>
    </row>
    <row r="374" spans="1:26" s="105" customFormat="1" ht="21.75" customHeight="1">
      <c r="A374" s="267">
        <v>373</v>
      </c>
      <c r="B374" s="269"/>
      <c r="C374" s="269"/>
      <c r="D374" s="269"/>
      <c r="E374" s="269"/>
      <c r="F374" s="269"/>
      <c r="G374" s="267" t="s">
        <v>10704</v>
      </c>
      <c r="H374" s="279" t="s">
        <v>77</v>
      </c>
      <c r="I374" s="285">
        <v>45926</v>
      </c>
      <c r="J374" s="279" t="s">
        <v>11618</v>
      </c>
      <c r="K374" s="285">
        <v>45792</v>
      </c>
      <c r="L374" s="279" t="s">
        <v>1970</v>
      </c>
      <c r="M374" s="279">
        <v>824001252</v>
      </c>
      <c r="N374" s="279">
        <v>12005973</v>
      </c>
      <c r="O374" s="279" t="s">
        <v>11619</v>
      </c>
      <c r="P374" s="279" t="s">
        <v>10708</v>
      </c>
      <c r="Q374" s="279">
        <v>26075</v>
      </c>
      <c r="R374" s="279" t="s">
        <v>11754</v>
      </c>
      <c r="S374" s="285">
        <v>43529</v>
      </c>
      <c r="T374" s="279" t="s">
        <v>10767</v>
      </c>
      <c r="U374" s="279">
        <v>1066877304</v>
      </c>
      <c r="V374" s="279" t="s">
        <v>11755</v>
      </c>
      <c r="W374" s="279" t="s">
        <v>204</v>
      </c>
      <c r="X374" s="279" t="s">
        <v>11756</v>
      </c>
      <c r="Y374" s="299" t="s">
        <v>11705</v>
      </c>
      <c r="Z374" s="269"/>
    </row>
    <row r="375" spans="1:26" s="105" customFormat="1" ht="21.75" customHeight="1">
      <c r="A375" s="267">
        <v>374</v>
      </c>
      <c r="B375" s="269"/>
      <c r="C375" s="269"/>
      <c r="D375" s="269"/>
      <c r="E375" s="269"/>
      <c r="F375" s="269"/>
      <c r="G375" s="267" t="s">
        <v>10704</v>
      </c>
      <c r="H375" s="279" t="s">
        <v>77</v>
      </c>
      <c r="I375" s="285">
        <v>45926</v>
      </c>
      <c r="J375" s="279" t="s">
        <v>11618</v>
      </c>
      <c r="K375" s="285">
        <v>45792</v>
      </c>
      <c r="L375" s="279" t="s">
        <v>1970</v>
      </c>
      <c r="M375" s="279">
        <v>824001252</v>
      </c>
      <c r="N375" s="279">
        <v>11763253</v>
      </c>
      <c r="O375" s="279" t="s">
        <v>11757</v>
      </c>
      <c r="P375" s="279" t="s">
        <v>10708</v>
      </c>
      <c r="Q375" s="279">
        <v>26075</v>
      </c>
      <c r="R375" s="279" t="s">
        <v>11758</v>
      </c>
      <c r="S375" s="285">
        <v>43337</v>
      </c>
      <c r="T375" s="279" t="s">
        <v>10709</v>
      </c>
      <c r="U375" s="279">
        <v>49698357</v>
      </c>
      <c r="V375" s="279" t="s">
        <v>11759</v>
      </c>
      <c r="W375" s="279" t="s">
        <v>204</v>
      </c>
      <c r="X375" s="279" t="s">
        <v>11760</v>
      </c>
      <c r="Y375" s="299" t="s">
        <v>11761</v>
      </c>
      <c r="Z375" s="269"/>
    </row>
    <row r="376" spans="1:26" s="105" customFormat="1" ht="21.75" customHeight="1">
      <c r="A376" s="267">
        <v>375</v>
      </c>
      <c r="B376" s="269"/>
      <c r="C376" s="269"/>
      <c r="D376" s="269"/>
      <c r="E376" s="269"/>
      <c r="F376" s="269"/>
      <c r="G376" s="267" t="s">
        <v>10704</v>
      </c>
      <c r="H376" s="279" t="s">
        <v>77</v>
      </c>
      <c r="I376" s="285">
        <v>45926</v>
      </c>
      <c r="J376" s="279" t="s">
        <v>11618</v>
      </c>
      <c r="K376" s="285">
        <v>45792</v>
      </c>
      <c r="L376" s="279" t="s">
        <v>1970</v>
      </c>
      <c r="M376" s="279">
        <v>824001252</v>
      </c>
      <c r="N376" s="279">
        <v>11397305</v>
      </c>
      <c r="O376" s="279" t="s">
        <v>11619</v>
      </c>
      <c r="P376" s="279" t="s">
        <v>10708</v>
      </c>
      <c r="Q376" s="279">
        <v>26075</v>
      </c>
      <c r="R376" s="279" t="s">
        <v>11762</v>
      </c>
      <c r="S376" s="285">
        <v>43241</v>
      </c>
      <c r="T376" s="279" t="s">
        <v>11763</v>
      </c>
      <c r="U376" s="279" t="s">
        <v>11764</v>
      </c>
      <c r="V376" s="279" t="s">
        <v>11765</v>
      </c>
      <c r="W376" s="279" t="s">
        <v>204</v>
      </c>
      <c r="X376" s="279" t="s">
        <v>11766</v>
      </c>
      <c r="Y376" s="299" t="s">
        <v>11767</v>
      </c>
      <c r="Z376" s="269"/>
    </row>
    <row r="377" spans="1:26" s="105" customFormat="1" ht="21.75" customHeight="1">
      <c r="A377" s="267">
        <v>376</v>
      </c>
      <c r="B377" s="269"/>
      <c r="C377" s="269"/>
      <c r="D377" s="269"/>
      <c r="E377" s="269"/>
      <c r="F377" s="269"/>
      <c r="G377" s="267" t="s">
        <v>10704</v>
      </c>
      <c r="H377" s="279" t="s">
        <v>77</v>
      </c>
      <c r="I377" s="285">
        <v>45926</v>
      </c>
      <c r="J377" s="279" t="s">
        <v>11618</v>
      </c>
      <c r="K377" s="285">
        <v>45792</v>
      </c>
      <c r="L377" s="279" t="s">
        <v>1970</v>
      </c>
      <c r="M377" s="279">
        <v>824001252</v>
      </c>
      <c r="N377" s="279">
        <v>12309913</v>
      </c>
      <c r="O377" s="279" t="s">
        <v>11619</v>
      </c>
      <c r="P377" s="279" t="s">
        <v>10708</v>
      </c>
      <c r="Q377" s="279">
        <v>26083</v>
      </c>
      <c r="R377" s="279" t="s">
        <v>11768</v>
      </c>
      <c r="S377" s="285">
        <v>43842</v>
      </c>
      <c r="T377" s="279" t="s">
        <v>10709</v>
      </c>
      <c r="U377" s="279">
        <v>12638977</v>
      </c>
      <c r="V377" s="279" t="s">
        <v>11769</v>
      </c>
      <c r="W377" s="279" t="s">
        <v>204</v>
      </c>
      <c r="X377" s="279" t="s">
        <v>11770</v>
      </c>
      <c r="Y377" s="299" t="s">
        <v>11733</v>
      </c>
      <c r="Z377" s="269"/>
    </row>
    <row r="378" spans="1:26" s="105" customFormat="1" ht="21.75" customHeight="1">
      <c r="A378" s="267">
        <v>377</v>
      </c>
      <c r="B378" s="269"/>
      <c r="C378" s="269"/>
      <c r="D378" s="269"/>
      <c r="E378" s="269"/>
      <c r="F378" s="269"/>
      <c r="G378" s="267" t="s">
        <v>10704</v>
      </c>
      <c r="H378" s="279" t="s">
        <v>77</v>
      </c>
      <c r="I378" s="285">
        <v>45926</v>
      </c>
      <c r="J378" s="279" t="s">
        <v>11618</v>
      </c>
      <c r="K378" s="285">
        <v>45792</v>
      </c>
      <c r="L378" s="279" t="s">
        <v>1970</v>
      </c>
      <c r="M378" s="279">
        <v>824001252</v>
      </c>
      <c r="N378" s="279">
        <v>12322869</v>
      </c>
      <c r="O378" s="279" t="s">
        <v>11619</v>
      </c>
      <c r="P378" s="279" t="s">
        <v>10708</v>
      </c>
      <c r="Q378" s="279">
        <v>26083</v>
      </c>
      <c r="R378" s="279" t="s">
        <v>11771</v>
      </c>
      <c r="S378" s="285">
        <v>43713</v>
      </c>
      <c r="T378" s="279" t="s">
        <v>10767</v>
      </c>
      <c r="U378" s="279">
        <v>1119836900</v>
      </c>
      <c r="V378" s="279" t="s">
        <v>11772</v>
      </c>
      <c r="W378" s="279" t="s">
        <v>204</v>
      </c>
      <c r="X378" s="279" t="s">
        <v>11770</v>
      </c>
      <c r="Y378" s="299" t="s">
        <v>11705</v>
      </c>
      <c r="Z378" s="269"/>
    </row>
    <row r="379" spans="1:26" s="105" customFormat="1" ht="21.75" customHeight="1">
      <c r="A379" s="267">
        <v>378</v>
      </c>
      <c r="B379" s="269"/>
      <c r="C379" s="269"/>
      <c r="D379" s="269"/>
      <c r="E379" s="269"/>
      <c r="F379" s="269"/>
      <c r="G379" s="267" t="s">
        <v>10704</v>
      </c>
      <c r="H379" s="279" t="s">
        <v>77</v>
      </c>
      <c r="I379" s="285">
        <v>45926</v>
      </c>
      <c r="J379" s="279" t="s">
        <v>11618</v>
      </c>
      <c r="K379" s="285">
        <v>45792</v>
      </c>
      <c r="L379" s="279" t="s">
        <v>1970</v>
      </c>
      <c r="M379" s="279">
        <v>824001252</v>
      </c>
      <c r="N379" s="279">
        <v>11244999</v>
      </c>
      <c r="O379" s="279" t="s">
        <v>11619</v>
      </c>
      <c r="P379" s="279" t="s">
        <v>10708</v>
      </c>
      <c r="Q379" s="279">
        <v>26082</v>
      </c>
      <c r="R379" s="279" t="s">
        <v>11773</v>
      </c>
      <c r="S379" s="285">
        <v>42514</v>
      </c>
      <c r="T379" s="279" t="s">
        <v>10709</v>
      </c>
      <c r="U379" s="279">
        <v>5764077</v>
      </c>
      <c r="V379" s="279" t="s">
        <v>11774</v>
      </c>
      <c r="W379" s="279" t="s">
        <v>204</v>
      </c>
      <c r="X379" s="279" t="s">
        <v>11775</v>
      </c>
      <c r="Y379" s="299" t="s">
        <v>11776</v>
      </c>
      <c r="Z379" s="269"/>
    </row>
    <row r="380" spans="1:26" s="105" customFormat="1" ht="21.75" customHeight="1">
      <c r="A380" s="267">
        <v>379</v>
      </c>
      <c r="B380" s="269"/>
      <c r="C380" s="269"/>
      <c r="D380" s="269"/>
      <c r="E380" s="269"/>
      <c r="F380" s="269"/>
      <c r="G380" s="267" t="s">
        <v>10704</v>
      </c>
      <c r="H380" s="279" t="s">
        <v>77</v>
      </c>
      <c r="I380" s="285">
        <v>45926</v>
      </c>
      <c r="J380" s="279" t="s">
        <v>11618</v>
      </c>
      <c r="K380" s="285">
        <v>45792</v>
      </c>
      <c r="L380" s="279" t="s">
        <v>1970</v>
      </c>
      <c r="M380" s="279">
        <v>824001252</v>
      </c>
      <c r="N380" s="279">
        <v>12226798</v>
      </c>
      <c r="O380" s="279" t="s">
        <v>11619</v>
      </c>
      <c r="P380" s="279" t="s">
        <v>10708</v>
      </c>
      <c r="Q380" s="279">
        <v>26082</v>
      </c>
      <c r="R380" s="279" t="s">
        <v>11777</v>
      </c>
      <c r="S380" s="285">
        <v>43827</v>
      </c>
      <c r="T380" s="279" t="s">
        <v>10709</v>
      </c>
      <c r="U380" s="279">
        <v>36485716</v>
      </c>
      <c r="V380" s="279" t="s">
        <v>11778</v>
      </c>
      <c r="W380" s="279" t="s">
        <v>204</v>
      </c>
      <c r="X380" s="279" t="s">
        <v>11775</v>
      </c>
      <c r="Y380" s="299" t="s">
        <v>11655</v>
      </c>
      <c r="Z380" s="269"/>
    </row>
    <row r="381" spans="1:26" s="105" customFormat="1" ht="21.75" customHeight="1">
      <c r="A381" s="267">
        <v>380</v>
      </c>
      <c r="B381" s="269"/>
      <c r="C381" s="269"/>
      <c r="D381" s="269"/>
      <c r="E381" s="269"/>
      <c r="F381" s="269"/>
      <c r="G381" s="267" t="s">
        <v>10704</v>
      </c>
      <c r="H381" s="279" t="s">
        <v>77</v>
      </c>
      <c r="I381" s="285">
        <v>45926</v>
      </c>
      <c r="J381" s="279" t="s">
        <v>11618</v>
      </c>
      <c r="K381" s="285">
        <v>45792</v>
      </c>
      <c r="L381" s="279" t="s">
        <v>1970</v>
      </c>
      <c r="M381" s="279">
        <v>824001252</v>
      </c>
      <c r="N381" s="279">
        <v>12462585</v>
      </c>
      <c r="O381" s="279" t="s">
        <v>11619</v>
      </c>
      <c r="P381" s="279" t="s">
        <v>10708</v>
      </c>
      <c r="Q381" s="279">
        <v>26098</v>
      </c>
      <c r="R381" s="279" t="s">
        <v>11779</v>
      </c>
      <c r="S381" s="285">
        <v>43895</v>
      </c>
      <c r="T381" s="279" t="s">
        <v>10709</v>
      </c>
      <c r="U381" s="279">
        <v>49654731</v>
      </c>
      <c r="V381" s="279" t="s">
        <v>11780</v>
      </c>
      <c r="W381" s="279" t="s">
        <v>204</v>
      </c>
      <c r="X381" s="279" t="s">
        <v>11775</v>
      </c>
      <c r="Y381" s="299" t="s">
        <v>11733</v>
      </c>
      <c r="Z381" s="269"/>
    </row>
    <row r="382" spans="1:26" s="105" customFormat="1" ht="21.75" customHeight="1">
      <c r="A382" s="267">
        <v>381</v>
      </c>
      <c r="B382" s="269"/>
      <c r="C382" s="269"/>
      <c r="D382" s="269"/>
      <c r="E382" s="269"/>
      <c r="F382" s="269"/>
      <c r="G382" s="267" t="s">
        <v>10704</v>
      </c>
      <c r="H382" s="279" t="s">
        <v>77</v>
      </c>
      <c r="I382" s="285">
        <v>45926</v>
      </c>
      <c r="J382" s="279" t="s">
        <v>11618</v>
      </c>
      <c r="K382" s="285">
        <v>45792</v>
      </c>
      <c r="L382" s="279" t="s">
        <v>1970</v>
      </c>
      <c r="M382" s="279">
        <v>824001252</v>
      </c>
      <c r="N382" s="279">
        <v>12462591</v>
      </c>
      <c r="O382" s="279" t="s">
        <v>11619</v>
      </c>
      <c r="P382" s="279" t="s">
        <v>10708</v>
      </c>
      <c r="Q382" s="279">
        <v>26098</v>
      </c>
      <c r="R382" s="279" t="s">
        <v>11781</v>
      </c>
      <c r="S382" s="285">
        <v>43996</v>
      </c>
      <c r="T382" s="279" t="s">
        <v>10709</v>
      </c>
      <c r="U382" s="279">
        <v>4982262</v>
      </c>
      <c r="V382" s="279" t="s">
        <v>11782</v>
      </c>
      <c r="W382" s="279" t="s">
        <v>204</v>
      </c>
      <c r="X382" s="279" t="s">
        <v>11775</v>
      </c>
      <c r="Y382" s="299" t="s">
        <v>11733</v>
      </c>
      <c r="Z382" s="269"/>
    </row>
    <row r="383" spans="1:26" s="105" customFormat="1" ht="21.75" customHeight="1">
      <c r="A383" s="267">
        <v>382</v>
      </c>
      <c r="B383" s="269"/>
      <c r="C383" s="269"/>
      <c r="D383" s="269"/>
      <c r="E383" s="269"/>
      <c r="F383" s="269"/>
      <c r="G383" s="267" t="s">
        <v>10704</v>
      </c>
      <c r="H383" s="279" t="s">
        <v>77</v>
      </c>
      <c r="I383" s="285">
        <v>45926</v>
      </c>
      <c r="J383" s="279" t="s">
        <v>11618</v>
      </c>
      <c r="K383" s="285">
        <v>45792</v>
      </c>
      <c r="L383" s="279" t="s">
        <v>1970</v>
      </c>
      <c r="M383" s="279">
        <v>824001252</v>
      </c>
      <c r="N383" s="279">
        <v>12462605</v>
      </c>
      <c r="O383" s="279" t="s">
        <v>11619</v>
      </c>
      <c r="P383" s="279" t="s">
        <v>10708</v>
      </c>
      <c r="Q383" s="279">
        <v>26098</v>
      </c>
      <c r="R383" s="279" t="s">
        <v>11783</v>
      </c>
      <c r="S383" s="285">
        <v>44022</v>
      </c>
      <c r="T383" s="279" t="s">
        <v>10709</v>
      </c>
      <c r="U383" s="279">
        <v>1067711600</v>
      </c>
      <c r="V383" s="279" t="s">
        <v>11784</v>
      </c>
      <c r="W383" s="279" t="s">
        <v>204</v>
      </c>
      <c r="X383" s="279" t="s">
        <v>11785</v>
      </c>
      <c r="Y383" s="299" t="s">
        <v>11733</v>
      </c>
      <c r="Z383" s="269"/>
    </row>
    <row r="384" spans="1:26" s="105" customFormat="1" ht="21.75" customHeight="1">
      <c r="A384" s="267">
        <v>383</v>
      </c>
      <c r="B384" s="269"/>
      <c r="C384" s="269"/>
      <c r="D384" s="269"/>
      <c r="E384" s="269"/>
      <c r="F384" s="269"/>
      <c r="G384" s="267" t="s">
        <v>10704</v>
      </c>
      <c r="H384" s="279" t="s">
        <v>77</v>
      </c>
      <c r="I384" s="285">
        <v>45926</v>
      </c>
      <c r="J384" s="279" t="s">
        <v>11618</v>
      </c>
      <c r="K384" s="285">
        <v>45792</v>
      </c>
      <c r="L384" s="279" t="s">
        <v>1970</v>
      </c>
      <c r="M384" s="279">
        <v>824001252</v>
      </c>
      <c r="N384" s="279">
        <v>12462680</v>
      </c>
      <c r="O384" s="279" t="s">
        <v>11619</v>
      </c>
      <c r="P384" s="279" t="s">
        <v>10708</v>
      </c>
      <c r="Q384" s="279">
        <v>26098</v>
      </c>
      <c r="R384" s="279" t="s">
        <v>11786</v>
      </c>
      <c r="S384" s="285">
        <v>43966</v>
      </c>
      <c r="T384" s="279" t="s">
        <v>10709</v>
      </c>
      <c r="U384" s="279">
        <v>12440997</v>
      </c>
      <c r="V384" s="279" t="s">
        <v>11787</v>
      </c>
      <c r="W384" s="279" t="s">
        <v>204</v>
      </c>
      <c r="X384" s="279" t="s">
        <v>11788</v>
      </c>
      <c r="Y384" s="299" t="s">
        <v>11733</v>
      </c>
      <c r="Z384" s="269"/>
    </row>
    <row r="385" spans="1:26" s="105" customFormat="1" ht="21.75" customHeight="1">
      <c r="A385" s="267">
        <v>384</v>
      </c>
      <c r="B385" s="269"/>
      <c r="C385" s="269"/>
      <c r="D385" s="269"/>
      <c r="E385" s="269"/>
      <c r="F385" s="269"/>
      <c r="G385" s="267" t="s">
        <v>10704</v>
      </c>
      <c r="H385" s="279" t="s">
        <v>77</v>
      </c>
      <c r="I385" s="285">
        <v>45926</v>
      </c>
      <c r="J385" s="279" t="s">
        <v>11618</v>
      </c>
      <c r="K385" s="285">
        <v>45792</v>
      </c>
      <c r="L385" s="279" t="s">
        <v>1970</v>
      </c>
      <c r="M385" s="279">
        <v>824001252</v>
      </c>
      <c r="N385" s="279">
        <v>11861791</v>
      </c>
      <c r="O385" s="279" t="s">
        <v>11619</v>
      </c>
      <c r="P385" s="279" t="s">
        <v>10708</v>
      </c>
      <c r="Q385" s="279">
        <v>25041</v>
      </c>
      <c r="R385" s="279" t="s">
        <v>11789</v>
      </c>
      <c r="S385" s="285">
        <v>43479</v>
      </c>
      <c r="T385" s="279" t="s">
        <v>10774</v>
      </c>
      <c r="U385" s="279">
        <v>1067728980</v>
      </c>
      <c r="V385" s="279" t="s">
        <v>11790</v>
      </c>
      <c r="W385" s="279" t="s">
        <v>204</v>
      </c>
      <c r="X385" s="279" t="s">
        <v>11791</v>
      </c>
      <c r="Y385" s="299" t="s">
        <v>11792</v>
      </c>
      <c r="Z385" s="269"/>
    </row>
    <row r="386" spans="1:26" s="105" customFormat="1" ht="21.75" customHeight="1">
      <c r="A386" s="267">
        <v>385</v>
      </c>
      <c r="B386" s="269"/>
      <c r="C386" s="269"/>
      <c r="D386" s="269"/>
      <c r="E386" s="269"/>
      <c r="F386" s="269"/>
      <c r="G386" s="267" t="s">
        <v>10704</v>
      </c>
      <c r="H386" s="279" t="s">
        <v>77</v>
      </c>
      <c r="I386" s="285">
        <v>45926</v>
      </c>
      <c r="J386" s="279" t="s">
        <v>11618</v>
      </c>
      <c r="K386" s="285">
        <v>45792</v>
      </c>
      <c r="L386" s="279" t="s">
        <v>1970</v>
      </c>
      <c r="M386" s="279">
        <v>824001252</v>
      </c>
      <c r="N386" s="279">
        <v>11885146</v>
      </c>
      <c r="O386" s="279" t="s">
        <v>11619</v>
      </c>
      <c r="P386" s="279" t="s">
        <v>10708</v>
      </c>
      <c r="Q386" s="279">
        <v>25058</v>
      </c>
      <c r="R386" s="279" t="s">
        <v>11793</v>
      </c>
      <c r="S386" s="285">
        <v>43421</v>
      </c>
      <c r="T386" s="279" t="s">
        <v>10774</v>
      </c>
      <c r="U386" s="279">
        <v>1066478383</v>
      </c>
      <c r="V386" s="279" t="s">
        <v>11794</v>
      </c>
      <c r="W386" s="279" t="s">
        <v>204</v>
      </c>
      <c r="X386" s="279" t="s">
        <v>11795</v>
      </c>
      <c r="Y386" s="299" t="s">
        <v>11626</v>
      </c>
      <c r="Z386" s="269"/>
    </row>
    <row r="387" spans="1:26" s="105" customFormat="1" ht="21.75" customHeight="1">
      <c r="A387" s="267">
        <v>386</v>
      </c>
      <c r="B387" s="269"/>
      <c r="C387" s="269"/>
      <c r="D387" s="269"/>
      <c r="E387" s="269"/>
      <c r="F387" s="269"/>
      <c r="G387" s="267" t="s">
        <v>10704</v>
      </c>
      <c r="H387" s="279" t="s">
        <v>77</v>
      </c>
      <c r="I387" s="285">
        <v>45926</v>
      </c>
      <c r="J387" s="279" t="s">
        <v>11618</v>
      </c>
      <c r="K387" s="285">
        <v>45792</v>
      </c>
      <c r="L387" s="279" t="s">
        <v>1970</v>
      </c>
      <c r="M387" s="279">
        <v>824001252</v>
      </c>
      <c r="N387" s="279">
        <v>11905740</v>
      </c>
      <c r="O387" s="279" t="s">
        <v>11619</v>
      </c>
      <c r="P387" s="279" t="s">
        <v>10708</v>
      </c>
      <c r="Q387" s="279">
        <v>25058</v>
      </c>
      <c r="R387" s="279" t="s">
        <v>11796</v>
      </c>
      <c r="S387" s="285">
        <v>43485</v>
      </c>
      <c r="T387" s="279" t="s">
        <v>10767</v>
      </c>
      <c r="U387" s="279">
        <v>1065622146</v>
      </c>
      <c r="V387" s="279" t="s">
        <v>11797</v>
      </c>
      <c r="W387" s="279" t="s">
        <v>204</v>
      </c>
      <c r="X387" s="279" t="s">
        <v>11795</v>
      </c>
      <c r="Y387" s="299" t="s">
        <v>11655</v>
      </c>
      <c r="Z387" s="269"/>
    </row>
    <row r="388" spans="1:26" s="105" customFormat="1" ht="21.75" customHeight="1">
      <c r="A388" s="267">
        <v>387</v>
      </c>
      <c r="B388" s="269"/>
      <c r="C388" s="269"/>
      <c r="D388" s="269"/>
      <c r="E388" s="269"/>
      <c r="F388" s="269"/>
      <c r="G388" s="267" t="s">
        <v>10704</v>
      </c>
      <c r="H388" s="279" t="s">
        <v>77</v>
      </c>
      <c r="I388" s="285">
        <v>45926</v>
      </c>
      <c r="J388" s="279" t="s">
        <v>11618</v>
      </c>
      <c r="K388" s="285">
        <v>45792</v>
      </c>
      <c r="L388" s="279" t="s">
        <v>1970</v>
      </c>
      <c r="M388" s="279">
        <v>824001252</v>
      </c>
      <c r="N388" s="279">
        <v>11962351</v>
      </c>
      <c r="O388" s="279" t="s">
        <v>11619</v>
      </c>
      <c r="P388" s="279" t="s">
        <v>10708</v>
      </c>
      <c r="Q388" s="279">
        <v>25058</v>
      </c>
      <c r="R388" s="279" t="s">
        <v>11798</v>
      </c>
      <c r="S388" s="285">
        <v>43542</v>
      </c>
      <c r="T388" s="279" t="s">
        <v>10774</v>
      </c>
      <c r="U388" s="279">
        <v>1066297295</v>
      </c>
      <c r="V388" s="279" t="s">
        <v>11799</v>
      </c>
      <c r="W388" s="279" t="s">
        <v>204</v>
      </c>
      <c r="X388" s="279" t="s">
        <v>11795</v>
      </c>
      <c r="Y388" s="299" t="s">
        <v>11655</v>
      </c>
      <c r="Z388" s="269"/>
    </row>
    <row r="389" spans="1:26" s="105" customFormat="1" ht="21.75" customHeight="1">
      <c r="A389" s="267">
        <v>388</v>
      </c>
      <c r="B389" s="269"/>
      <c r="C389" s="269"/>
      <c r="D389" s="269"/>
      <c r="E389" s="269"/>
      <c r="F389" s="269"/>
      <c r="G389" s="267" t="s">
        <v>10704</v>
      </c>
      <c r="H389" s="279" t="s">
        <v>77</v>
      </c>
      <c r="I389" s="285">
        <v>45926</v>
      </c>
      <c r="J389" s="279" t="s">
        <v>11618</v>
      </c>
      <c r="K389" s="285">
        <v>45792</v>
      </c>
      <c r="L389" s="279" t="s">
        <v>1970</v>
      </c>
      <c r="M389" s="279">
        <v>824001252</v>
      </c>
      <c r="N389" s="279">
        <v>11962373</v>
      </c>
      <c r="O389" s="279" t="s">
        <v>11619</v>
      </c>
      <c r="P389" s="279" t="s">
        <v>10708</v>
      </c>
      <c r="Q389" s="279">
        <v>25058</v>
      </c>
      <c r="R389" s="279" t="s">
        <v>11800</v>
      </c>
      <c r="S389" s="285">
        <v>43570</v>
      </c>
      <c r="T389" s="279" t="s">
        <v>10774</v>
      </c>
      <c r="U389" s="279">
        <v>1085103151</v>
      </c>
      <c r="V389" s="279" t="s">
        <v>11801</v>
      </c>
      <c r="W389" s="279" t="s">
        <v>204</v>
      </c>
      <c r="X389" s="279" t="s">
        <v>11795</v>
      </c>
      <c r="Y389" s="299" t="s">
        <v>11655</v>
      </c>
      <c r="Z389" s="269"/>
    </row>
    <row r="390" spans="1:26" s="105" customFormat="1" ht="21.75" customHeight="1">
      <c r="A390" s="267">
        <v>389</v>
      </c>
      <c r="B390" s="269"/>
      <c r="C390" s="269"/>
      <c r="D390" s="269"/>
      <c r="E390" s="269"/>
      <c r="F390" s="269"/>
      <c r="G390" s="267" t="s">
        <v>10704</v>
      </c>
      <c r="H390" s="279" t="s">
        <v>77</v>
      </c>
      <c r="I390" s="285">
        <v>45926</v>
      </c>
      <c r="J390" s="279" t="s">
        <v>11618</v>
      </c>
      <c r="K390" s="285">
        <v>45792</v>
      </c>
      <c r="L390" s="279" t="s">
        <v>1970</v>
      </c>
      <c r="M390" s="279">
        <v>824001252</v>
      </c>
      <c r="N390" s="279">
        <v>11962374</v>
      </c>
      <c r="O390" s="279" t="s">
        <v>11619</v>
      </c>
      <c r="P390" s="279" t="s">
        <v>10708</v>
      </c>
      <c r="Q390" s="279">
        <v>25058</v>
      </c>
      <c r="R390" s="279" t="s">
        <v>11802</v>
      </c>
      <c r="S390" s="285">
        <v>43568</v>
      </c>
      <c r="T390" s="279" t="s">
        <v>10767</v>
      </c>
      <c r="U390" s="279">
        <v>1003202735</v>
      </c>
      <c r="V390" s="279" t="s">
        <v>11803</v>
      </c>
      <c r="W390" s="279" t="s">
        <v>204</v>
      </c>
      <c r="X390" s="279" t="s">
        <v>11795</v>
      </c>
      <c r="Y390" s="299" t="s">
        <v>11655</v>
      </c>
      <c r="Z390" s="269"/>
    </row>
    <row r="391" spans="1:26" s="105" customFormat="1" ht="21.75" customHeight="1">
      <c r="A391" s="267">
        <v>390</v>
      </c>
      <c r="B391" s="269"/>
      <c r="C391" s="269"/>
      <c r="D391" s="269"/>
      <c r="E391" s="269"/>
      <c r="F391" s="269"/>
      <c r="G391" s="267" t="s">
        <v>10704</v>
      </c>
      <c r="H391" s="279" t="s">
        <v>77</v>
      </c>
      <c r="I391" s="285">
        <v>45926</v>
      </c>
      <c r="J391" s="279" t="s">
        <v>11618</v>
      </c>
      <c r="K391" s="285">
        <v>45792</v>
      </c>
      <c r="L391" s="279" t="s">
        <v>1970</v>
      </c>
      <c r="M391" s="279">
        <v>824001252</v>
      </c>
      <c r="N391" s="279">
        <v>12006011</v>
      </c>
      <c r="O391" s="279" t="s">
        <v>11619</v>
      </c>
      <c r="P391" s="279" t="s">
        <v>10708</v>
      </c>
      <c r="Q391" s="279">
        <v>25041</v>
      </c>
      <c r="R391" s="279" t="s">
        <v>11804</v>
      </c>
      <c r="S391" s="285">
        <v>43554</v>
      </c>
      <c r="T391" s="279" t="s">
        <v>10767</v>
      </c>
      <c r="U391" s="279">
        <v>1065993670</v>
      </c>
      <c r="V391" s="279" t="s">
        <v>11805</v>
      </c>
      <c r="W391" s="279" t="s">
        <v>204</v>
      </c>
      <c r="X391" s="279" t="s">
        <v>11795</v>
      </c>
      <c r="Y391" s="299" t="s">
        <v>11655</v>
      </c>
      <c r="Z391" s="269"/>
    </row>
    <row r="392" spans="1:26" s="105" customFormat="1" ht="21.75" customHeight="1">
      <c r="A392" s="267">
        <v>391</v>
      </c>
      <c r="B392" s="269"/>
      <c r="C392" s="269"/>
      <c r="D392" s="269"/>
      <c r="E392" s="269"/>
      <c r="F392" s="269"/>
      <c r="G392" s="267" t="s">
        <v>10704</v>
      </c>
      <c r="H392" s="279" t="s">
        <v>77</v>
      </c>
      <c r="I392" s="285">
        <v>45926</v>
      </c>
      <c r="J392" s="279" t="s">
        <v>11618</v>
      </c>
      <c r="K392" s="285">
        <v>45792</v>
      </c>
      <c r="L392" s="279" t="s">
        <v>1970</v>
      </c>
      <c r="M392" s="279">
        <v>824001252</v>
      </c>
      <c r="N392" s="279">
        <v>12093123</v>
      </c>
      <c r="O392" s="279" t="s">
        <v>11619</v>
      </c>
      <c r="P392" s="279" t="s">
        <v>10708</v>
      </c>
      <c r="Q392" s="279">
        <v>25041</v>
      </c>
      <c r="R392" s="279" t="s">
        <v>11806</v>
      </c>
      <c r="S392" s="285">
        <v>43638</v>
      </c>
      <c r="T392" s="279" t="s">
        <v>10767</v>
      </c>
      <c r="U392" s="279">
        <v>1067594015</v>
      </c>
      <c r="V392" s="279" t="s">
        <v>11807</v>
      </c>
      <c r="W392" s="279" t="s">
        <v>204</v>
      </c>
      <c r="X392" s="279" t="s">
        <v>11795</v>
      </c>
      <c r="Y392" s="299" t="s">
        <v>11655</v>
      </c>
      <c r="Z392" s="269"/>
    </row>
    <row r="393" spans="1:26" s="105" customFormat="1" ht="21.75" customHeight="1">
      <c r="A393" s="267">
        <v>392</v>
      </c>
      <c r="B393" s="269"/>
      <c r="C393" s="269"/>
      <c r="D393" s="269"/>
      <c r="E393" s="269"/>
      <c r="F393" s="269"/>
      <c r="G393" s="267" t="s">
        <v>10704</v>
      </c>
      <c r="H393" s="279" t="s">
        <v>77</v>
      </c>
      <c r="I393" s="285">
        <v>45926</v>
      </c>
      <c r="J393" s="279" t="s">
        <v>11618</v>
      </c>
      <c r="K393" s="285">
        <v>45792</v>
      </c>
      <c r="L393" s="279" t="s">
        <v>1970</v>
      </c>
      <c r="M393" s="279">
        <v>824001252</v>
      </c>
      <c r="N393" s="279">
        <v>12134262</v>
      </c>
      <c r="O393" s="279" t="s">
        <v>11619</v>
      </c>
      <c r="P393" s="279" t="s">
        <v>10708</v>
      </c>
      <c r="Q393" s="279">
        <v>25041</v>
      </c>
      <c r="R393" s="279" t="s">
        <v>11808</v>
      </c>
      <c r="S393" s="285">
        <v>43737</v>
      </c>
      <c r="T393" s="279" t="s">
        <v>10774</v>
      </c>
      <c r="U393" s="279">
        <v>1014276397</v>
      </c>
      <c r="V393" s="279" t="s">
        <v>11809</v>
      </c>
      <c r="W393" s="279" t="s">
        <v>204</v>
      </c>
      <c r="X393" s="279" t="s">
        <v>11795</v>
      </c>
      <c r="Y393" s="299" t="s">
        <v>11655</v>
      </c>
      <c r="Z393" s="269"/>
    </row>
    <row r="394" spans="1:26" s="105" customFormat="1" ht="21.75" customHeight="1">
      <c r="A394" s="267">
        <v>393</v>
      </c>
      <c r="B394" s="269"/>
      <c r="C394" s="269"/>
      <c r="D394" s="269"/>
      <c r="E394" s="269"/>
      <c r="F394" s="269"/>
      <c r="G394" s="267" t="s">
        <v>10704</v>
      </c>
      <c r="H394" s="279" t="s">
        <v>77</v>
      </c>
      <c r="I394" s="285">
        <v>45926</v>
      </c>
      <c r="J394" s="279" t="s">
        <v>11618</v>
      </c>
      <c r="K394" s="285">
        <v>45792</v>
      </c>
      <c r="L394" s="279" t="s">
        <v>1970</v>
      </c>
      <c r="M394" s="279">
        <v>824001252</v>
      </c>
      <c r="N394" s="279">
        <v>12134291</v>
      </c>
      <c r="O394" s="279" t="s">
        <v>11619</v>
      </c>
      <c r="P394" s="279" t="s">
        <v>10708</v>
      </c>
      <c r="Q394" s="279">
        <v>25041</v>
      </c>
      <c r="R394" s="279" t="s">
        <v>11810</v>
      </c>
      <c r="S394" s="285">
        <v>43556</v>
      </c>
      <c r="T394" s="279" t="s">
        <v>10767</v>
      </c>
      <c r="U394" s="279">
        <v>1067595494</v>
      </c>
      <c r="V394" s="279" t="s">
        <v>11811</v>
      </c>
      <c r="W394" s="279" t="s">
        <v>204</v>
      </c>
      <c r="X394" s="279" t="s">
        <v>11795</v>
      </c>
      <c r="Y394" s="299" t="s">
        <v>11655</v>
      </c>
      <c r="Z394" s="269"/>
    </row>
    <row r="395" spans="1:26" s="105" customFormat="1" ht="21.75" customHeight="1">
      <c r="A395" s="267">
        <v>394</v>
      </c>
      <c r="B395" s="269"/>
      <c r="C395" s="269"/>
      <c r="D395" s="269"/>
      <c r="E395" s="269"/>
      <c r="F395" s="269"/>
      <c r="G395" s="269" t="s">
        <v>10704</v>
      </c>
      <c r="H395" s="269" t="s">
        <v>77</v>
      </c>
      <c r="I395" s="274">
        <v>45926</v>
      </c>
      <c r="J395" s="269" t="s">
        <v>11618</v>
      </c>
      <c r="K395" s="269">
        <v>45792</v>
      </c>
      <c r="L395" s="269" t="s">
        <v>1970</v>
      </c>
      <c r="M395" s="269">
        <v>824001252</v>
      </c>
      <c r="N395" s="279">
        <v>12168447</v>
      </c>
      <c r="O395" s="269" t="s">
        <v>11619</v>
      </c>
      <c r="P395" s="269" t="s">
        <v>10708</v>
      </c>
      <c r="Q395" s="269">
        <v>25041</v>
      </c>
      <c r="R395" s="269" t="s">
        <v>11812</v>
      </c>
      <c r="S395" s="274">
        <v>43762</v>
      </c>
      <c r="T395" s="269" t="s">
        <v>10774</v>
      </c>
      <c r="U395" s="269">
        <v>1066892338</v>
      </c>
      <c r="V395" s="269" t="s">
        <v>11813</v>
      </c>
      <c r="W395" s="269" t="s">
        <v>204</v>
      </c>
      <c r="X395" s="269" t="s">
        <v>11795</v>
      </c>
      <c r="Y395" s="302" t="s">
        <v>11655</v>
      </c>
      <c r="Z395" s="269"/>
    </row>
    <row r="396" spans="1:26" s="105" customFormat="1" ht="21.75" customHeight="1">
      <c r="A396" s="267">
        <v>395</v>
      </c>
      <c r="B396" s="269"/>
      <c r="C396" s="269"/>
      <c r="D396" s="269"/>
      <c r="E396" s="269"/>
      <c r="F396" s="269"/>
      <c r="G396" s="267" t="s">
        <v>10704</v>
      </c>
      <c r="H396" s="279" t="s">
        <v>77</v>
      </c>
      <c r="I396" s="285">
        <v>45926</v>
      </c>
      <c r="J396" s="279" t="s">
        <v>11618</v>
      </c>
      <c r="K396" s="285">
        <v>45792</v>
      </c>
      <c r="L396" s="279" t="s">
        <v>1970</v>
      </c>
      <c r="M396" s="279">
        <v>824001252</v>
      </c>
      <c r="N396" s="279">
        <v>12226797</v>
      </c>
      <c r="O396" s="279" t="s">
        <v>11619</v>
      </c>
      <c r="P396" s="279" t="s">
        <v>10708</v>
      </c>
      <c r="Q396" s="279">
        <v>26004</v>
      </c>
      <c r="R396" s="279" t="s">
        <v>11814</v>
      </c>
      <c r="S396" s="285">
        <v>43744</v>
      </c>
      <c r="T396" s="279" t="s">
        <v>10767</v>
      </c>
      <c r="U396" s="279">
        <v>1066281714</v>
      </c>
      <c r="V396" s="279" t="s">
        <v>11815</v>
      </c>
      <c r="W396" s="279" t="s">
        <v>204</v>
      </c>
      <c r="X396" s="279" t="s">
        <v>11795</v>
      </c>
      <c r="Y396" s="299" t="s">
        <v>11655</v>
      </c>
      <c r="Z396" s="269"/>
    </row>
    <row r="397" spans="1:26" s="105" customFormat="1" ht="21.75" customHeight="1">
      <c r="A397" s="267">
        <v>396</v>
      </c>
      <c r="B397" s="269"/>
      <c r="C397" s="269"/>
      <c r="D397" s="269"/>
      <c r="E397" s="269"/>
      <c r="F397" s="269"/>
      <c r="G397" s="267" t="s">
        <v>10704</v>
      </c>
      <c r="H397" s="279" t="s">
        <v>77</v>
      </c>
      <c r="I397" s="285">
        <v>45926</v>
      </c>
      <c r="J397" s="279" t="s">
        <v>11618</v>
      </c>
      <c r="K397" s="285">
        <v>45792</v>
      </c>
      <c r="L397" s="279" t="s">
        <v>1970</v>
      </c>
      <c r="M397" s="279">
        <v>824001252</v>
      </c>
      <c r="N397" s="279">
        <v>12368991</v>
      </c>
      <c r="O397" s="279" t="s">
        <v>11619</v>
      </c>
      <c r="P397" s="279" t="s">
        <v>10708</v>
      </c>
      <c r="Q397" s="279">
        <v>26062</v>
      </c>
      <c r="R397" s="279" t="s">
        <v>11816</v>
      </c>
      <c r="S397" s="285">
        <v>44043</v>
      </c>
      <c r="T397" s="279" t="s">
        <v>10774</v>
      </c>
      <c r="U397" s="279">
        <v>1044228352</v>
      </c>
      <c r="V397" s="279" t="s">
        <v>11817</v>
      </c>
      <c r="W397" s="279" t="s">
        <v>204</v>
      </c>
      <c r="X397" s="279" t="s">
        <v>11795</v>
      </c>
      <c r="Y397" s="299" t="s">
        <v>11733</v>
      </c>
      <c r="Z397" s="269"/>
    </row>
    <row r="398" spans="1:26" s="105" customFormat="1" ht="21.75" customHeight="1">
      <c r="A398" s="267">
        <v>397</v>
      </c>
      <c r="B398" s="269"/>
      <c r="C398" s="269"/>
      <c r="D398" s="269"/>
      <c r="E398" s="269"/>
      <c r="F398" s="269"/>
      <c r="G398" s="267" t="s">
        <v>10704</v>
      </c>
      <c r="H398" s="279" t="s">
        <v>77</v>
      </c>
      <c r="I398" s="285">
        <v>45926</v>
      </c>
      <c r="J398" s="279" t="s">
        <v>11618</v>
      </c>
      <c r="K398" s="285">
        <v>45792</v>
      </c>
      <c r="L398" s="279" t="s">
        <v>1970</v>
      </c>
      <c r="M398" s="279">
        <v>824001252</v>
      </c>
      <c r="N398" s="279">
        <v>12322886</v>
      </c>
      <c r="O398" s="279" t="s">
        <v>11619</v>
      </c>
      <c r="P398" s="279" t="s">
        <v>10708</v>
      </c>
      <c r="Q398" s="279">
        <v>26083</v>
      </c>
      <c r="R398" s="279" t="s">
        <v>11818</v>
      </c>
      <c r="S398" s="285">
        <v>43539</v>
      </c>
      <c r="T398" s="279" t="s">
        <v>10774</v>
      </c>
      <c r="U398" s="279">
        <v>1067625078</v>
      </c>
      <c r="V398" s="279" t="s">
        <v>11819</v>
      </c>
      <c r="W398" s="279" t="s">
        <v>204</v>
      </c>
      <c r="X398" s="279" t="s">
        <v>11795</v>
      </c>
      <c r="Y398" s="299" t="s">
        <v>11655</v>
      </c>
      <c r="Z398" s="269"/>
    </row>
    <row r="399" spans="1:26" s="105" customFormat="1" ht="21.75" customHeight="1">
      <c r="A399" s="267">
        <v>398</v>
      </c>
      <c r="B399" s="269"/>
      <c r="C399" s="269"/>
      <c r="D399" s="269"/>
      <c r="E399" s="269"/>
      <c r="F399" s="269"/>
      <c r="G399" s="267" t="s">
        <v>10704</v>
      </c>
      <c r="H399" s="279" t="s">
        <v>77</v>
      </c>
      <c r="I399" s="285">
        <v>45926</v>
      </c>
      <c r="J399" s="279" t="s">
        <v>11618</v>
      </c>
      <c r="K399" s="285">
        <v>45792</v>
      </c>
      <c r="L399" s="279" t="s">
        <v>1970</v>
      </c>
      <c r="M399" s="279">
        <v>824001252</v>
      </c>
      <c r="N399" s="279">
        <v>12462675</v>
      </c>
      <c r="O399" s="279" t="s">
        <v>11619</v>
      </c>
      <c r="P399" s="279" t="s">
        <v>10708</v>
      </c>
      <c r="Q399" s="279">
        <v>26098</v>
      </c>
      <c r="R399" s="279" t="s">
        <v>11820</v>
      </c>
      <c r="S399" s="285">
        <v>43845</v>
      </c>
      <c r="T399" s="279" t="s">
        <v>10709</v>
      </c>
      <c r="U399" s="279">
        <v>1051884315</v>
      </c>
      <c r="V399" s="279" t="s">
        <v>11821</v>
      </c>
      <c r="W399" s="279" t="s">
        <v>204</v>
      </c>
      <c r="X399" s="279" t="s">
        <v>11822</v>
      </c>
      <c r="Y399" s="299" t="s">
        <v>11733</v>
      </c>
      <c r="Z399" s="269"/>
    </row>
    <row r="400" spans="1:26" s="105" customFormat="1" ht="21.75" customHeight="1">
      <c r="A400" s="267">
        <v>399</v>
      </c>
      <c r="B400" s="269"/>
      <c r="C400" s="269"/>
      <c r="D400" s="269"/>
      <c r="E400" s="269"/>
      <c r="F400" s="269"/>
      <c r="G400" s="267" t="s">
        <v>10757</v>
      </c>
      <c r="H400" s="267" t="s">
        <v>80</v>
      </c>
      <c r="I400" s="270">
        <v>45930</v>
      </c>
      <c r="J400" s="271">
        <v>20254200013363</v>
      </c>
      <c r="K400" s="270">
        <v>45706</v>
      </c>
      <c r="L400" s="274" t="s">
        <v>374</v>
      </c>
      <c r="M400" s="268">
        <v>830113831</v>
      </c>
      <c r="N400" s="279">
        <v>185286998</v>
      </c>
      <c r="O400" s="269">
        <v>1</v>
      </c>
      <c r="P400" s="269" t="str">
        <f>N400&amp;O400</f>
        <v>1852869981</v>
      </c>
      <c r="Q400" s="279" t="s">
        <v>11097</v>
      </c>
      <c r="R400" s="279" t="s">
        <v>11098</v>
      </c>
      <c r="S400" s="285">
        <v>43800</v>
      </c>
      <c r="T400" s="279" t="s">
        <v>10709</v>
      </c>
      <c r="U400" s="279" t="s">
        <v>11823</v>
      </c>
      <c r="V400" s="279" t="s">
        <v>11099</v>
      </c>
      <c r="W400" s="279" t="s">
        <v>197</v>
      </c>
      <c r="X400" s="279" t="s">
        <v>11824</v>
      </c>
      <c r="Y400" s="299">
        <v>177900</v>
      </c>
      <c r="Z400" s="269"/>
    </row>
    <row r="401" spans="1:26" s="295" customFormat="1" ht="21.75" customHeight="1">
      <c r="A401" s="267">
        <v>400</v>
      </c>
      <c r="B401" s="269"/>
      <c r="C401" s="269"/>
      <c r="D401" s="269"/>
      <c r="E401" s="269"/>
      <c r="F401" s="269"/>
      <c r="G401" s="267" t="s">
        <v>10757</v>
      </c>
      <c r="H401" s="267" t="s">
        <v>57</v>
      </c>
      <c r="I401" s="270">
        <v>45931</v>
      </c>
      <c r="J401" s="271">
        <v>20254200074303</v>
      </c>
      <c r="K401" s="270">
        <v>45889</v>
      </c>
      <c r="L401" s="270" t="s">
        <v>11825</v>
      </c>
      <c r="M401" s="268" t="s">
        <v>11826</v>
      </c>
      <c r="N401" s="279">
        <v>183554871</v>
      </c>
      <c r="O401" s="269">
        <v>1</v>
      </c>
      <c r="P401" s="269" t="str">
        <f>N401&amp;O401</f>
        <v>1835548711</v>
      </c>
      <c r="Q401" s="279" t="s">
        <v>11827</v>
      </c>
      <c r="R401" s="279" t="s">
        <v>11828</v>
      </c>
      <c r="S401" s="285" t="s">
        <v>11829</v>
      </c>
      <c r="T401" s="279" t="s">
        <v>10709</v>
      </c>
      <c r="U401" s="279">
        <v>1077863653</v>
      </c>
      <c r="V401" s="279" t="s">
        <v>11830</v>
      </c>
      <c r="W401" s="279" t="s">
        <v>187</v>
      </c>
      <c r="X401" s="279" t="s">
        <v>11831</v>
      </c>
      <c r="Y401" s="299">
        <v>1296540</v>
      </c>
      <c r="Z401" s="269"/>
    </row>
    <row r="402" spans="1:26" s="105" customFormat="1" ht="21.75" customHeight="1">
      <c r="A402" s="267">
        <v>401</v>
      </c>
      <c r="B402" s="269"/>
      <c r="C402" s="269"/>
      <c r="D402" s="269"/>
      <c r="E402" s="269"/>
      <c r="F402" s="269"/>
      <c r="G402" s="267" t="s">
        <v>10757</v>
      </c>
      <c r="H402" s="279" t="s">
        <v>74</v>
      </c>
      <c r="I402" s="270">
        <v>45937</v>
      </c>
      <c r="J402" s="271" t="s">
        <v>11832</v>
      </c>
      <c r="K402" s="270">
        <v>45722</v>
      </c>
      <c r="L402" s="267" t="s">
        <v>11833</v>
      </c>
      <c r="M402" s="268" t="s">
        <v>10897</v>
      </c>
      <c r="N402" s="279">
        <v>173903836</v>
      </c>
      <c r="O402" s="269">
        <v>1</v>
      </c>
      <c r="P402" s="269">
        <v>1739038361</v>
      </c>
      <c r="Q402" s="279" t="s">
        <v>11834</v>
      </c>
      <c r="R402" s="279">
        <v>1093468</v>
      </c>
      <c r="S402" s="285">
        <v>43088</v>
      </c>
      <c r="T402" s="279" t="s">
        <v>10709</v>
      </c>
      <c r="U402" s="279">
        <v>63511509</v>
      </c>
      <c r="V402" s="279" t="s">
        <v>11835</v>
      </c>
      <c r="W402" s="279" t="s">
        <v>187</v>
      </c>
      <c r="X402" s="279" t="s">
        <v>11836</v>
      </c>
      <c r="Y402" s="299" t="s">
        <v>11837</v>
      </c>
      <c r="Z402" s="269"/>
    </row>
    <row r="403" spans="1:26" s="105" customFormat="1" ht="21.75" customHeight="1">
      <c r="A403" s="267">
        <v>402</v>
      </c>
      <c r="B403" s="269"/>
      <c r="C403" s="269"/>
      <c r="D403" s="269"/>
      <c r="E403" s="269"/>
      <c r="F403" s="269"/>
      <c r="G403" s="267" t="s">
        <v>10757</v>
      </c>
      <c r="H403" s="269" t="s">
        <v>11169</v>
      </c>
      <c r="I403" s="274">
        <v>45939</v>
      </c>
      <c r="J403" s="268">
        <v>20254200019443</v>
      </c>
      <c r="K403" s="274">
        <v>45722</v>
      </c>
      <c r="L403" s="267" t="s">
        <v>11833</v>
      </c>
      <c r="M403" s="268" t="s">
        <v>10897</v>
      </c>
      <c r="N403" s="269">
        <v>178155120</v>
      </c>
      <c r="O403" s="269">
        <v>1</v>
      </c>
      <c r="P403" s="269" t="str">
        <f>N403&amp;O403</f>
        <v>1781551201</v>
      </c>
      <c r="Q403" s="277" t="s">
        <v>10817</v>
      </c>
      <c r="R403" s="277">
        <v>8745741830</v>
      </c>
      <c r="S403" s="274">
        <v>43834</v>
      </c>
      <c r="T403" s="279" t="s">
        <v>10709</v>
      </c>
      <c r="U403" s="279">
        <v>21670011</v>
      </c>
      <c r="V403" s="279" t="s">
        <v>11838</v>
      </c>
      <c r="W403" s="269" t="s">
        <v>197</v>
      </c>
      <c r="X403" s="269"/>
      <c r="Y403" s="302"/>
      <c r="Z403" s="269"/>
    </row>
    <row r="404" spans="1:26" s="105" customFormat="1" ht="21.75" customHeight="1">
      <c r="A404" s="267">
        <v>403</v>
      </c>
      <c r="B404" s="269"/>
      <c r="C404" s="269"/>
      <c r="D404" s="269"/>
      <c r="E404" s="269"/>
      <c r="F404" s="269"/>
      <c r="G404" s="267" t="s">
        <v>10757</v>
      </c>
      <c r="H404" s="269" t="s">
        <v>37</v>
      </c>
      <c r="I404" s="274">
        <v>45940</v>
      </c>
      <c r="J404" s="268">
        <v>20254200973191</v>
      </c>
      <c r="K404" s="274">
        <v>45867</v>
      </c>
      <c r="L404" s="269" t="s">
        <v>11839</v>
      </c>
      <c r="M404" s="280" t="s">
        <v>11405</v>
      </c>
      <c r="N404" s="280">
        <v>185266798</v>
      </c>
      <c r="O404" s="269">
        <v>1</v>
      </c>
      <c r="P404" s="280">
        <v>1852667981</v>
      </c>
      <c r="Q404" s="280" t="s">
        <v>11840</v>
      </c>
      <c r="R404" s="280" t="s">
        <v>11841</v>
      </c>
      <c r="S404" s="281">
        <v>43846</v>
      </c>
      <c r="T404" s="279" t="s">
        <v>10709</v>
      </c>
      <c r="U404" s="277">
        <v>1112778125</v>
      </c>
      <c r="V404" s="280" t="s">
        <v>11842</v>
      </c>
      <c r="W404" s="269" t="s">
        <v>193</v>
      </c>
      <c r="X404" s="267" t="s">
        <v>11843</v>
      </c>
      <c r="Y404" s="299" t="s">
        <v>11844</v>
      </c>
      <c r="Z404" s="269"/>
    </row>
    <row r="405" spans="1:26" s="105" customFormat="1" ht="21.75" customHeight="1">
      <c r="A405" s="267">
        <v>404</v>
      </c>
      <c r="B405" s="269"/>
      <c r="C405" s="269"/>
      <c r="D405" s="269"/>
      <c r="E405" s="269"/>
      <c r="F405" s="269"/>
      <c r="G405" s="267" t="s">
        <v>10704</v>
      </c>
      <c r="H405" s="267" t="s">
        <v>68</v>
      </c>
      <c r="I405" s="270">
        <v>45940</v>
      </c>
      <c r="J405" s="278">
        <v>20254200088663</v>
      </c>
      <c r="K405" s="274">
        <v>45924</v>
      </c>
      <c r="L405" s="267" t="s">
        <v>1988</v>
      </c>
      <c r="M405" s="269">
        <v>890399047</v>
      </c>
      <c r="N405" s="269">
        <v>12284095</v>
      </c>
      <c r="O405" s="269"/>
      <c r="P405" s="269">
        <v>12284095</v>
      </c>
      <c r="Q405" s="269">
        <v>26005</v>
      </c>
      <c r="R405" s="269" t="s">
        <v>11845</v>
      </c>
      <c r="S405" s="270">
        <v>43585</v>
      </c>
      <c r="T405" s="269" t="s">
        <v>10709</v>
      </c>
      <c r="U405" s="269">
        <v>2661422</v>
      </c>
      <c r="V405" s="267" t="s">
        <v>11846</v>
      </c>
      <c r="W405" s="267" t="s">
        <v>208</v>
      </c>
      <c r="X405" s="267" t="s">
        <v>11847</v>
      </c>
      <c r="Y405" s="302">
        <v>256407</v>
      </c>
      <c r="Z405" s="269"/>
    </row>
    <row r="406" spans="1:26" s="105" customFormat="1" ht="21.75" customHeight="1">
      <c r="A406" s="267">
        <v>405</v>
      </c>
      <c r="B406" s="269"/>
      <c r="C406" s="269"/>
      <c r="D406" s="269"/>
      <c r="E406" s="269"/>
      <c r="F406" s="269"/>
      <c r="G406" s="267" t="s">
        <v>10757</v>
      </c>
      <c r="H406" s="269" t="s">
        <v>11169</v>
      </c>
      <c r="I406" s="274">
        <v>45946</v>
      </c>
      <c r="J406" s="268">
        <v>20254200019443</v>
      </c>
      <c r="K406" s="274">
        <v>45722</v>
      </c>
      <c r="L406" s="267" t="s">
        <v>11833</v>
      </c>
      <c r="M406" s="268" t="s">
        <v>10897</v>
      </c>
      <c r="N406" s="269">
        <v>178158758</v>
      </c>
      <c r="O406" s="269">
        <v>1</v>
      </c>
      <c r="P406" s="269" t="str">
        <f t="shared" ref="P406:P414" si="4">N406&amp;O406</f>
        <v>1781587581</v>
      </c>
      <c r="Q406" s="277" t="s">
        <v>10817</v>
      </c>
      <c r="R406" s="277">
        <v>8745809181</v>
      </c>
      <c r="S406" s="274">
        <v>43852</v>
      </c>
      <c r="T406" s="279" t="s">
        <v>10709</v>
      </c>
      <c r="U406" s="279">
        <v>22411680</v>
      </c>
      <c r="V406" s="279" t="s">
        <v>11848</v>
      </c>
      <c r="W406" s="269" t="s">
        <v>197</v>
      </c>
      <c r="X406" s="279" t="s">
        <v>11849</v>
      </c>
      <c r="Y406" s="302">
        <v>7483.8</v>
      </c>
      <c r="Z406" s="269"/>
    </row>
    <row r="407" spans="1:26" s="105" customFormat="1" ht="21.75" customHeight="1">
      <c r="A407" s="267">
        <v>406</v>
      </c>
      <c r="B407" s="269"/>
      <c r="C407" s="269"/>
      <c r="D407" s="269"/>
      <c r="E407" s="269"/>
      <c r="F407" s="269"/>
      <c r="G407" s="267" t="s">
        <v>10757</v>
      </c>
      <c r="H407" s="269" t="s">
        <v>11169</v>
      </c>
      <c r="I407" s="274">
        <v>45946</v>
      </c>
      <c r="J407" s="268">
        <v>20254200019443</v>
      </c>
      <c r="K407" s="274">
        <v>45722</v>
      </c>
      <c r="L407" s="267" t="s">
        <v>11833</v>
      </c>
      <c r="M407" s="268" t="s">
        <v>10897</v>
      </c>
      <c r="N407" s="277">
        <v>178160889</v>
      </c>
      <c r="O407" s="269">
        <v>1</v>
      </c>
      <c r="P407" s="269" t="str">
        <f t="shared" si="4"/>
        <v>1781608891</v>
      </c>
      <c r="Q407" s="277" t="s">
        <v>10817</v>
      </c>
      <c r="R407" s="277">
        <v>8743702921</v>
      </c>
      <c r="S407" s="274">
        <v>43699</v>
      </c>
      <c r="T407" s="279" t="s">
        <v>10709</v>
      </c>
      <c r="U407" s="279">
        <v>7447457</v>
      </c>
      <c r="V407" s="279" t="s">
        <v>11850</v>
      </c>
      <c r="W407" s="269" t="s">
        <v>197</v>
      </c>
      <c r="X407" s="279" t="s">
        <v>11851</v>
      </c>
      <c r="Y407" s="302">
        <v>7044.4</v>
      </c>
      <c r="Z407" s="269"/>
    </row>
    <row r="408" spans="1:26" s="105" customFormat="1" ht="21.75" customHeight="1">
      <c r="A408" s="267">
        <v>407</v>
      </c>
      <c r="B408" s="269"/>
      <c r="C408" s="269"/>
      <c r="D408" s="269"/>
      <c r="E408" s="269"/>
      <c r="F408" s="269"/>
      <c r="G408" s="267" t="s">
        <v>10757</v>
      </c>
      <c r="H408" s="269" t="s">
        <v>11169</v>
      </c>
      <c r="I408" s="274">
        <v>45946</v>
      </c>
      <c r="J408" s="268">
        <v>20254200019443</v>
      </c>
      <c r="K408" s="274">
        <v>45722</v>
      </c>
      <c r="L408" s="267" t="s">
        <v>11833</v>
      </c>
      <c r="M408" s="268" t="s">
        <v>10897</v>
      </c>
      <c r="N408" s="277">
        <v>178164644</v>
      </c>
      <c r="O408" s="269">
        <v>1</v>
      </c>
      <c r="P408" s="269" t="str">
        <f t="shared" si="4"/>
        <v>1781646441</v>
      </c>
      <c r="Q408" s="277" t="s">
        <v>10817</v>
      </c>
      <c r="R408" s="277">
        <v>8745838058</v>
      </c>
      <c r="S408" s="274">
        <v>43780</v>
      </c>
      <c r="T408" s="279" t="s">
        <v>10709</v>
      </c>
      <c r="U408" s="279">
        <v>22685424</v>
      </c>
      <c r="V408" s="279" t="s">
        <v>11852</v>
      </c>
      <c r="W408" s="269" t="s">
        <v>197</v>
      </c>
      <c r="X408" s="279" t="s">
        <v>11853</v>
      </c>
      <c r="Y408" s="302">
        <v>3185.9</v>
      </c>
      <c r="Z408" s="269"/>
    </row>
    <row r="409" spans="1:26" s="105" customFormat="1" ht="21.75" customHeight="1">
      <c r="A409" s="267">
        <v>408</v>
      </c>
      <c r="B409" s="269"/>
      <c r="C409" s="269"/>
      <c r="D409" s="269"/>
      <c r="E409" s="269"/>
      <c r="F409" s="269"/>
      <c r="G409" s="267" t="s">
        <v>10757</v>
      </c>
      <c r="H409" s="269" t="s">
        <v>11169</v>
      </c>
      <c r="I409" s="274">
        <v>45950</v>
      </c>
      <c r="J409" s="268">
        <v>20254200019443</v>
      </c>
      <c r="K409" s="274">
        <v>45722</v>
      </c>
      <c r="L409" s="267" t="s">
        <v>11833</v>
      </c>
      <c r="M409" s="268" t="s">
        <v>10897</v>
      </c>
      <c r="N409" s="277">
        <v>178164625</v>
      </c>
      <c r="O409" s="269">
        <v>1</v>
      </c>
      <c r="P409" s="269" t="str">
        <f t="shared" si="4"/>
        <v>1781646251</v>
      </c>
      <c r="Q409" s="277" t="s">
        <v>10817</v>
      </c>
      <c r="R409" s="277">
        <v>8744643384</v>
      </c>
      <c r="S409" s="274">
        <v>43790</v>
      </c>
      <c r="T409" s="279" t="s">
        <v>10709</v>
      </c>
      <c r="U409" s="279">
        <v>3452552</v>
      </c>
      <c r="V409" s="279" t="s">
        <v>11854</v>
      </c>
      <c r="W409" s="269" t="s">
        <v>197</v>
      </c>
      <c r="X409" s="279" t="s">
        <v>11855</v>
      </c>
      <c r="Y409" s="302">
        <v>3185.9</v>
      </c>
      <c r="Z409" s="269"/>
    </row>
    <row r="410" spans="1:26" s="105" customFormat="1" ht="21.75" customHeight="1">
      <c r="A410" s="267">
        <v>409</v>
      </c>
      <c r="B410" s="269"/>
      <c r="C410" s="269"/>
      <c r="D410" s="269"/>
      <c r="E410" s="269"/>
      <c r="F410" s="269"/>
      <c r="G410" s="267" t="s">
        <v>10757</v>
      </c>
      <c r="H410" s="269" t="s">
        <v>11169</v>
      </c>
      <c r="I410" s="274">
        <v>45950</v>
      </c>
      <c r="J410" s="268">
        <v>20254200019443</v>
      </c>
      <c r="K410" s="274">
        <v>45722</v>
      </c>
      <c r="L410" s="267" t="s">
        <v>11833</v>
      </c>
      <c r="M410" s="268" t="s">
        <v>10897</v>
      </c>
      <c r="N410" s="277">
        <v>178164628</v>
      </c>
      <c r="O410" s="269">
        <v>1</v>
      </c>
      <c r="P410" s="269" t="str">
        <f t="shared" si="4"/>
        <v>1781646281</v>
      </c>
      <c r="Q410" s="277" t="s">
        <v>10817</v>
      </c>
      <c r="R410" s="277">
        <v>8745025342</v>
      </c>
      <c r="S410" s="274">
        <v>43801</v>
      </c>
      <c r="T410" s="279" t="s">
        <v>10709</v>
      </c>
      <c r="U410" s="279">
        <v>21386017</v>
      </c>
      <c r="V410" s="279" t="s">
        <v>11856</v>
      </c>
      <c r="W410" s="269" t="s">
        <v>197</v>
      </c>
      <c r="X410" s="279" t="s">
        <v>11857</v>
      </c>
      <c r="Y410" s="302">
        <v>3185.9</v>
      </c>
      <c r="Z410" s="269"/>
    </row>
    <row r="411" spans="1:26" s="105" customFormat="1" ht="21.75" customHeight="1">
      <c r="A411" s="267">
        <v>410</v>
      </c>
      <c r="B411" s="269"/>
      <c r="C411" s="269"/>
      <c r="D411" s="269"/>
      <c r="E411" s="269"/>
      <c r="F411" s="269"/>
      <c r="G411" s="267" t="s">
        <v>10757</v>
      </c>
      <c r="H411" s="269" t="s">
        <v>11169</v>
      </c>
      <c r="I411" s="274">
        <v>45950</v>
      </c>
      <c r="J411" s="268">
        <v>20254200019443</v>
      </c>
      <c r="K411" s="274">
        <v>45722</v>
      </c>
      <c r="L411" s="267" t="s">
        <v>11833</v>
      </c>
      <c r="M411" s="268" t="s">
        <v>10897</v>
      </c>
      <c r="N411" s="277">
        <v>178164634</v>
      </c>
      <c r="O411" s="269">
        <v>1</v>
      </c>
      <c r="P411" s="269" t="str">
        <f t="shared" si="4"/>
        <v>1781646341</v>
      </c>
      <c r="Q411" s="277" t="s">
        <v>10817</v>
      </c>
      <c r="R411" s="277">
        <v>8745845551</v>
      </c>
      <c r="S411" s="274">
        <v>43852</v>
      </c>
      <c r="T411" s="279" t="s">
        <v>10709</v>
      </c>
      <c r="U411" s="279">
        <v>32465778</v>
      </c>
      <c r="V411" s="279" t="s">
        <v>11858</v>
      </c>
      <c r="W411" s="269" t="s">
        <v>197</v>
      </c>
      <c r="X411" s="279" t="s">
        <v>11859</v>
      </c>
      <c r="Y411" s="302">
        <v>3185.9</v>
      </c>
      <c r="Z411" s="269"/>
    </row>
    <row r="412" spans="1:26" s="105" customFormat="1" ht="21.75" customHeight="1">
      <c r="A412" s="267">
        <v>411</v>
      </c>
      <c r="B412" s="269"/>
      <c r="C412" s="269"/>
      <c r="D412" s="269"/>
      <c r="E412" s="269"/>
      <c r="F412" s="269"/>
      <c r="G412" s="267" t="s">
        <v>10757</v>
      </c>
      <c r="H412" s="269" t="s">
        <v>11169</v>
      </c>
      <c r="I412" s="274">
        <v>45950</v>
      </c>
      <c r="J412" s="268">
        <v>20254200019443</v>
      </c>
      <c r="K412" s="274">
        <v>45722</v>
      </c>
      <c r="L412" s="267" t="s">
        <v>11833</v>
      </c>
      <c r="M412" s="268" t="s">
        <v>10897</v>
      </c>
      <c r="N412" s="277">
        <v>178164635</v>
      </c>
      <c r="O412" s="269">
        <v>1</v>
      </c>
      <c r="P412" s="269" t="str">
        <f t="shared" si="4"/>
        <v>1781646351</v>
      </c>
      <c r="Q412" s="277" t="s">
        <v>10817</v>
      </c>
      <c r="R412" s="277">
        <v>8745919448</v>
      </c>
      <c r="S412" s="274">
        <v>43854</v>
      </c>
      <c r="T412" s="279" t="s">
        <v>10709</v>
      </c>
      <c r="U412" s="279">
        <v>24718513</v>
      </c>
      <c r="V412" s="279" t="s">
        <v>11860</v>
      </c>
      <c r="W412" s="269" t="s">
        <v>197</v>
      </c>
      <c r="X412" s="279" t="s">
        <v>11861</v>
      </c>
      <c r="Y412" s="302">
        <v>3185.9</v>
      </c>
      <c r="Z412" s="269"/>
    </row>
    <row r="413" spans="1:26" s="105" customFormat="1" ht="21.75" customHeight="1">
      <c r="A413" s="269">
        <v>412</v>
      </c>
      <c r="B413" s="269"/>
      <c r="C413" s="269"/>
      <c r="D413" s="269"/>
      <c r="E413" s="269"/>
      <c r="F413" s="269"/>
      <c r="G413" s="267" t="s">
        <v>10757</v>
      </c>
      <c r="H413" s="269" t="s">
        <v>11169</v>
      </c>
      <c r="I413" s="274">
        <v>45950</v>
      </c>
      <c r="J413" s="268">
        <v>20254200019443</v>
      </c>
      <c r="K413" s="274">
        <v>45722</v>
      </c>
      <c r="L413" s="267" t="s">
        <v>11833</v>
      </c>
      <c r="M413" s="268" t="s">
        <v>10897</v>
      </c>
      <c r="N413" s="277">
        <v>178164652</v>
      </c>
      <c r="O413" s="269">
        <v>1</v>
      </c>
      <c r="P413" s="269" t="str">
        <f t="shared" si="4"/>
        <v>1781646521</v>
      </c>
      <c r="Q413" s="277" t="s">
        <v>10817</v>
      </c>
      <c r="R413" s="277">
        <v>8744398299</v>
      </c>
      <c r="S413" s="281">
        <v>43731</v>
      </c>
      <c r="T413" s="279" t="s">
        <v>10709</v>
      </c>
      <c r="U413" s="279">
        <v>10232522</v>
      </c>
      <c r="V413" s="279" t="s">
        <v>11862</v>
      </c>
      <c r="W413" s="269" t="s">
        <v>197</v>
      </c>
      <c r="X413" s="279" t="s">
        <v>11863</v>
      </c>
      <c r="Y413" s="302">
        <v>3185.9</v>
      </c>
      <c r="Z413" s="269"/>
    </row>
    <row r="414" spans="1:26" s="105" customFormat="1" ht="21.75" customHeight="1">
      <c r="A414" s="269">
        <v>413</v>
      </c>
      <c r="B414" s="269"/>
      <c r="C414" s="269"/>
      <c r="D414" s="269"/>
      <c r="E414" s="269"/>
      <c r="F414" s="269"/>
      <c r="G414" s="267" t="s">
        <v>10757</v>
      </c>
      <c r="H414" s="269" t="s">
        <v>11169</v>
      </c>
      <c r="I414" s="274">
        <v>45950</v>
      </c>
      <c r="J414" s="268">
        <v>20254200019443</v>
      </c>
      <c r="K414" s="274">
        <v>45722</v>
      </c>
      <c r="L414" s="267" t="s">
        <v>11833</v>
      </c>
      <c r="M414" s="268" t="s">
        <v>10897</v>
      </c>
      <c r="N414" s="277">
        <v>178158125</v>
      </c>
      <c r="O414" s="269">
        <v>1</v>
      </c>
      <c r="P414" s="269" t="str">
        <f t="shared" si="4"/>
        <v>1781581251</v>
      </c>
      <c r="Q414" s="277" t="s">
        <v>10817</v>
      </c>
      <c r="R414" s="277">
        <v>8744712357</v>
      </c>
      <c r="S414" s="274">
        <v>43790</v>
      </c>
      <c r="T414" s="279" t="s">
        <v>10709</v>
      </c>
      <c r="U414" s="279">
        <v>8162583</v>
      </c>
      <c r="V414" s="279" t="s">
        <v>11864</v>
      </c>
      <c r="W414" s="269" t="s">
        <v>197</v>
      </c>
      <c r="X414" s="279" t="s">
        <v>11865</v>
      </c>
      <c r="Y414" s="302">
        <v>10414</v>
      </c>
      <c r="Z414" s="269"/>
    </row>
    <row r="415" spans="1:26" s="105" customFormat="1" ht="21.75" customHeight="1">
      <c r="A415" s="269">
        <v>414</v>
      </c>
      <c r="B415" s="269"/>
      <c r="C415" s="269"/>
      <c r="D415" s="269"/>
      <c r="E415" s="269"/>
      <c r="F415" s="269"/>
      <c r="G415" s="267" t="s">
        <v>10757</v>
      </c>
      <c r="H415" s="269" t="s">
        <v>11169</v>
      </c>
      <c r="I415" s="274">
        <v>45958</v>
      </c>
      <c r="J415" s="268">
        <v>20254200019443</v>
      </c>
      <c r="K415" s="274">
        <v>45722</v>
      </c>
      <c r="L415" s="267" t="s">
        <v>11833</v>
      </c>
      <c r="M415" s="268" t="s">
        <v>10897</v>
      </c>
      <c r="N415" s="277">
        <v>146725781</v>
      </c>
      <c r="O415" s="269">
        <v>3</v>
      </c>
      <c r="P415" s="269" t="str">
        <f>N415&amp;O415</f>
        <v>1467257813</v>
      </c>
      <c r="Q415" s="277" t="s">
        <v>10968</v>
      </c>
      <c r="R415" s="269">
        <v>-9704</v>
      </c>
      <c r="S415" s="274">
        <v>43481</v>
      </c>
      <c r="T415" s="279" t="s">
        <v>10709</v>
      </c>
      <c r="U415" s="279">
        <v>79593521</v>
      </c>
      <c r="V415" s="279" t="s">
        <v>11866</v>
      </c>
      <c r="W415" s="269" t="s">
        <v>197</v>
      </c>
      <c r="X415" s="279" t="s">
        <v>11867</v>
      </c>
      <c r="Y415" s="302">
        <v>18888</v>
      </c>
      <c r="Z415" s="269"/>
    </row>
    <row r="416" spans="1:26" s="187" customFormat="1" ht="21.75" customHeight="1">
      <c r="A416" s="277">
        <v>415</v>
      </c>
      <c r="B416" s="277"/>
      <c r="C416" s="277"/>
      <c r="D416" s="277"/>
      <c r="E416" s="277"/>
      <c r="F416" s="277"/>
      <c r="G416" s="267" t="s">
        <v>10757</v>
      </c>
      <c r="H416" s="277" t="s">
        <v>11394</v>
      </c>
      <c r="I416" s="281">
        <v>45964</v>
      </c>
      <c r="J416" s="287">
        <v>202542000341801</v>
      </c>
      <c r="K416" s="281">
        <v>45793</v>
      </c>
      <c r="L416" s="277" t="s">
        <v>1615</v>
      </c>
      <c r="M416" s="280">
        <v>830003564</v>
      </c>
      <c r="N416" s="277">
        <v>185047542</v>
      </c>
      <c r="O416" s="277">
        <v>1</v>
      </c>
      <c r="P416" s="277">
        <v>1850475421</v>
      </c>
      <c r="Q416" s="277" t="s">
        <v>11569</v>
      </c>
      <c r="R416" s="277" t="s">
        <v>11868</v>
      </c>
      <c r="S416" s="281">
        <v>42488</v>
      </c>
      <c r="T416" s="277" t="s">
        <v>10709</v>
      </c>
      <c r="U416" s="277">
        <v>39698965</v>
      </c>
      <c r="V416" s="277" t="s">
        <v>11869</v>
      </c>
      <c r="W416" s="277" t="s">
        <v>197</v>
      </c>
      <c r="X416" s="279" t="s">
        <v>11870</v>
      </c>
      <c r="Y416" s="300">
        <v>18942</v>
      </c>
      <c r="Z416" s="277"/>
    </row>
    <row r="417" spans="1:27" s="105" customFormat="1" ht="21.75" customHeight="1">
      <c r="A417" s="269">
        <v>416</v>
      </c>
      <c r="B417" s="269"/>
      <c r="C417" s="269"/>
      <c r="D417" s="269"/>
      <c r="E417" s="269"/>
      <c r="F417" s="269"/>
      <c r="G417" s="267" t="s">
        <v>10757</v>
      </c>
      <c r="H417" s="277" t="s">
        <v>11394</v>
      </c>
      <c r="I417" s="281">
        <v>45964</v>
      </c>
      <c r="J417" s="287">
        <v>202542000341801</v>
      </c>
      <c r="K417" s="281">
        <v>45793</v>
      </c>
      <c r="L417" s="277" t="s">
        <v>1615</v>
      </c>
      <c r="M417" s="280">
        <v>830003564</v>
      </c>
      <c r="N417" s="277">
        <v>185052474</v>
      </c>
      <c r="O417" s="277">
        <v>1</v>
      </c>
      <c r="P417" s="277">
        <v>1850524741</v>
      </c>
      <c r="Q417" s="277" t="s">
        <v>11569</v>
      </c>
      <c r="R417" s="277" t="s">
        <v>11868</v>
      </c>
      <c r="S417" s="281">
        <v>42488</v>
      </c>
      <c r="T417" s="277" t="s">
        <v>10709</v>
      </c>
      <c r="U417" s="277">
        <v>39698965</v>
      </c>
      <c r="V417" s="277" t="s">
        <v>11869</v>
      </c>
      <c r="W417" s="277" t="s">
        <v>197</v>
      </c>
      <c r="X417" s="279" t="s">
        <v>11870</v>
      </c>
      <c r="Y417" s="300">
        <v>55507.199999999997</v>
      </c>
      <c r="Z417" s="269"/>
    </row>
    <row r="418" spans="1:27" s="105" customFormat="1" ht="21.75" customHeight="1">
      <c r="A418" s="277">
        <v>417</v>
      </c>
      <c r="B418" s="269"/>
      <c r="C418" s="277">
        <v>2025</v>
      </c>
      <c r="D418" s="269"/>
      <c r="E418" s="272" t="s">
        <v>10703</v>
      </c>
      <c r="F418" s="269"/>
      <c r="G418" s="277" t="s">
        <v>10704</v>
      </c>
      <c r="H418" s="269" t="s">
        <v>11871</v>
      </c>
      <c r="I418" s="274">
        <v>45967</v>
      </c>
      <c r="J418" s="277" t="s">
        <v>11872</v>
      </c>
      <c r="K418" s="277" t="s">
        <v>11873</v>
      </c>
      <c r="L418" s="277" t="s">
        <v>11874</v>
      </c>
      <c r="M418" s="277">
        <v>900267064</v>
      </c>
      <c r="N418" s="277">
        <v>11248975</v>
      </c>
      <c r="O418" s="277">
        <v>73439881</v>
      </c>
      <c r="P418" s="277" t="s">
        <v>11875</v>
      </c>
      <c r="Q418" s="277">
        <v>26075</v>
      </c>
      <c r="R418" s="277">
        <v>9914244</v>
      </c>
      <c r="S418" s="281">
        <v>42994</v>
      </c>
      <c r="T418" s="277" t="s">
        <v>10709</v>
      </c>
      <c r="U418" s="277">
        <v>39026991</v>
      </c>
      <c r="V418" s="279" t="s">
        <v>11876</v>
      </c>
      <c r="W418" s="279" t="s">
        <v>193</v>
      </c>
      <c r="X418" s="279" t="s">
        <v>11877</v>
      </c>
      <c r="Y418" s="300" t="s">
        <v>11878</v>
      </c>
      <c r="Z418" s="267" t="s">
        <v>11879</v>
      </c>
    </row>
    <row r="419" spans="1:27" s="105" customFormat="1" ht="21.75" customHeight="1">
      <c r="A419" s="277">
        <v>418</v>
      </c>
      <c r="B419" s="269"/>
      <c r="C419" s="277">
        <v>2025</v>
      </c>
      <c r="D419" s="269"/>
      <c r="E419" s="272" t="s">
        <v>10703</v>
      </c>
      <c r="F419" s="269"/>
      <c r="G419" s="277" t="s">
        <v>10704</v>
      </c>
      <c r="H419" s="269" t="s">
        <v>11871</v>
      </c>
      <c r="I419" s="274">
        <v>45967</v>
      </c>
      <c r="J419" s="277" t="s">
        <v>11872</v>
      </c>
      <c r="K419" s="277" t="s">
        <v>11873</v>
      </c>
      <c r="L419" s="277" t="s">
        <v>11874</v>
      </c>
      <c r="M419" s="277">
        <v>900267064</v>
      </c>
      <c r="N419" s="277">
        <v>10283248</v>
      </c>
      <c r="O419" s="277">
        <v>61870704</v>
      </c>
      <c r="P419" s="277" t="s">
        <v>11880</v>
      </c>
      <c r="Q419" s="277">
        <v>25065</v>
      </c>
      <c r="R419" s="277">
        <v>9909137</v>
      </c>
      <c r="S419" s="281">
        <v>42408</v>
      </c>
      <c r="T419" s="277" t="s">
        <v>10709</v>
      </c>
      <c r="U419" s="277">
        <v>1082854085</v>
      </c>
      <c r="V419" s="279" t="s">
        <v>11881</v>
      </c>
      <c r="W419" s="279" t="s">
        <v>193</v>
      </c>
      <c r="X419" s="279" t="s">
        <v>11882</v>
      </c>
      <c r="Y419" s="303" t="s">
        <v>11883</v>
      </c>
      <c r="Z419" s="267" t="s">
        <v>11879</v>
      </c>
    </row>
    <row r="420" spans="1:27" s="105" customFormat="1" ht="21.75" customHeight="1">
      <c r="A420" s="277">
        <v>419</v>
      </c>
      <c r="B420" s="269"/>
      <c r="C420" s="277">
        <v>2025</v>
      </c>
      <c r="D420" s="269"/>
      <c r="E420" s="272" t="s">
        <v>10703</v>
      </c>
      <c r="F420" s="269"/>
      <c r="G420" s="277" t="s">
        <v>10704</v>
      </c>
      <c r="H420" s="269" t="s">
        <v>11871</v>
      </c>
      <c r="I420" s="274">
        <v>45967</v>
      </c>
      <c r="J420" s="277" t="s">
        <v>11872</v>
      </c>
      <c r="K420" s="277" t="s">
        <v>11873</v>
      </c>
      <c r="L420" s="277" t="s">
        <v>11874</v>
      </c>
      <c r="M420" s="277">
        <v>900267064</v>
      </c>
      <c r="N420" s="277">
        <v>10283215</v>
      </c>
      <c r="O420" s="277">
        <v>61870736</v>
      </c>
      <c r="P420" s="277" t="s">
        <v>11884</v>
      </c>
      <c r="Q420" s="277">
        <v>25065</v>
      </c>
      <c r="R420" s="277">
        <v>9909104</v>
      </c>
      <c r="S420" s="281">
        <v>42433</v>
      </c>
      <c r="T420" s="277" t="s">
        <v>10709</v>
      </c>
      <c r="U420" s="277">
        <v>1083032017</v>
      </c>
      <c r="V420" s="279" t="s">
        <v>11885</v>
      </c>
      <c r="W420" s="279" t="s">
        <v>193</v>
      </c>
      <c r="X420" s="279" t="s">
        <v>11886</v>
      </c>
      <c r="Y420" s="303" t="s">
        <v>11883</v>
      </c>
      <c r="Z420" s="267" t="s">
        <v>11879</v>
      </c>
    </row>
    <row r="421" spans="1:27" s="105" customFormat="1" ht="21.75" customHeight="1">
      <c r="A421" s="277">
        <v>420</v>
      </c>
      <c r="B421" s="269"/>
      <c r="C421" s="277">
        <v>2025</v>
      </c>
      <c r="D421" s="269"/>
      <c r="E421" s="272" t="s">
        <v>10703</v>
      </c>
      <c r="F421" s="269"/>
      <c r="G421" s="277" t="s">
        <v>10704</v>
      </c>
      <c r="H421" s="269" t="s">
        <v>11871</v>
      </c>
      <c r="I421" s="274">
        <v>45967</v>
      </c>
      <c r="J421" s="277" t="s">
        <v>11872</v>
      </c>
      <c r="K421" s="277" t="s">
        <v>11873</v>
      </c>
      <c r="L421" s="277" t="s">
        <v>11874</v>
      </c>
      <c r="M421" s="277">
        <v>900267064</v>
      </c>
      <c r="N421" s="277">
        <v>12054913</v>
      </c>
      <c r="O421" s="277">
        <v>67635944</v>
      </c>
      <c r="P421" s="277" t="s">
        <v>11887</v>
      </c>
      <c r="Q421" s="277">
        <v>25049</v>
      </c>
      <c r="R421" s="277">
        <v>9919345</v>
      </c>
      <c r="S421" s="281">
        <v>43500</v>
      </c>
      <c r="T421" s="277" t="s">
        <v>10709</v>
      </c>
      <c r="U421" s="277">
        <v>85462853</v>
      </c>
      <c r="V421" s="279" t="s">
        <v>11888</v>
      </c>
      <c r="W421" s="279" t="s">
        <v>193</v>
      </c>
      <c r="X421" s="279" t="s">
        <v>11889</v>
      </c>
      <c r="Y421" s="303" t="s">
        <v>11890</v>
      </c>
      <c r="Z421" s="267" t="s">
        <v>11879</v>
      </c>
    </row>
    <row r="422" spans="1:27" s="105" customFormat="1" ht="21.75" customHeight="1">
      <c r="A422" s="277">
        <v>421</v>
      </c>
      <c r="B422" s="269"/>
      <c r="C422" s="277">
        <v>2025</v>
      </c>
      <c r="D422" s="269"/>
      <c r="E422" s="272" t="s">
        <v>10703</v>
      </c>
      <c r="F422" s="269"/>
      <c r="G422" s="277" t="s">
        <v>10704</v>
      </c>
      <c r="H422" s="269" t="s">
        <v>11871</v>
      </c>
      <c r="I422" s="274">
        <v>45967</v>
      </c>
      <c r="J422" s="277" t="s">
        <v>11872</v>
      </c>
      <c r="K422" s="277" t="s">
        <v>11873</v>
      </c>
      <c r="L422" s="277" t="s">
        <v>11874</v>
      </c>
      <c r="M422" s="277">
        <v>900267064</v>
      </c>
      <c r="N422" s="277">
        <v>12144614</v>
      </c>
      <c r="O422" s="277">
        <v>68741990</v>
      </c>
      <c r="P422" s="277" t="s">
        <v>11891</v>
      </c>
      <c r="Q422" s="277">
        <v>25049</v>
      </c>
      <c r="R422" s="277">
        <v>713759</v>
      </c>
      <c r="S422" s="281">
        <v>43723</v>
      </c>
      <c r="T422" s="277" t="s">
        <v>11763</v>
      </c>
      <c r="U422" s="277" t="s">
        <v>11892</v>
      </c>
      <c r="V422" s="279" t="s">
        <v>11893</v>
      </c>
      <c r="W422" s="279" t="s">
        <v>193</v>
      </c>
      <c r="X422" s="279" t="s">
        <v>11882</v>
      </c>
      <c r="Y422" s="303" t="s">
        <v>11894</v>
      </c>
      <c r="Z422" s="267" t="s">
        <v>11879</v>
      </c>
    </row>
    <row r="423" spans="1:27" s="105" customFormat="1" ht="21.75" customHeight="1">
      <c r="A423" s="277">
        <v>422</v>
      </c>
      <c r="B423" s="269"/>
      <c r="C423" s="277">
        <v>2025</v>
      </c>
      <c r="D423" s="269"/>
      <c r="E423" s="272" t="s">
        <v>10703</v>
      </c>
      <c r="F423" s="269"/>
      <c r="G423" s="277" t="s">
        <v>10704</v>
      </c>
      <c r="H423" s="269" t="s">
        <v>11871</v>
      </c>
      <c r="I423" s="274">
        <v>45967</v>
      </c>
      <c r="J423" s="277" t="s">
        <v>11872</v>
      </c>
      <c r="K423" s="277" t="s">
        <v>11873</v>
      </c>
      <c r="L423" s="277" t="s">
        <v>11874</v>
      </c>
      <c r="M423" s="277">
        <v>900267064</v>
      </c>
      <c r="N423" s="277">
        <v>12423396</v>
      </c>
      <c r="O423" s="277">
        <v>74830481</v>
      </c>
      <c r="P423" s="277" t="s">
        <v>11895</v>
      </c>
      <c r="Q423" s="277">
        <v>26078</v>
      </c>
      <c r="R423" s="277">
        <v>7121010</v>
      </c>
      <c r="S423" s="281">
        <v>44179</v>
      </c>
      <c r="T423" s="277" t="s">
        <v>10709</v>
      </c>
      <c r="U423" s="277">
        <v>26670817</v>
      </c>
      <c r="V423" s="279" t="s">
        <v>11896</v>
      </c>
      <c r="W423" s="279" t="s">
        <v>193</v>
      </c>
      <c r="X423" s="279" t="s">
        <v>11882</v>
      </c>
      <c r="Y423" s="303" t="s">
        <v>11897</v>
      </c>
      <c r="Z423" s="267" t="s">
        <v>11879</v>
      </c>
    </row>
    <row r="424" spans="1:27" s="105" customFormat="1" ht="21.75" customHeight="1">
      <c r="A424" s="318">
        <v>423</v>
      </c>
      <c r="B424" s="305"/>
      <c r="C424" s="305"/>
      <c r="D424" s="305"/>
      <c r="E424" s="305"/>
      <c r="F424" s="305"/>
      <c r="G424" s="306" t="s">
        <v>10757</v>
      </c>
      <c r="H424" s="306" t="s">
        <v>11169</v>
      </c>
      <c r="I424" s="307">
        <v>45946</v>
      </c>
      <c r="J424" s="308" t="s">
        <v>11832</v>
      </c>
      <c r="K424" s="306">
        <v>45722</v>
      </c>
      <c r="L424" s="306" t="s">
        <v>11833</v>
      </c>
      <c r="M424" s="306" t="s">
        <v>10897</v>
      </c>
      <c r="N424" s="306">
        <v>184001853</v>
      </c>
      <c r="O424" s="306">
        <v>1</v>
      </c>
      <c r="P424" s="306" t="str">
        <f>N424&amp;O424</f>
        <v>1840018531</v>
      </c>
      <c r="Q424" s="306" t="s">
        <v>10905</v>
      </c>
      <c r="R424" s="306">
        <v>8742538454</v>
      </c>
      <c r="S424" s="307">
        <v>43648</v>
      </c>
      <c r="T424" s="306" t="s">
        <v>10709</v>
      </c>
      <c r="U424" s="306">
        <v>43598897</v>
      </c>
      <c r="V424" s="306" t="s">
        <v>11898</v>
      </c>
      <c r="W424" s="306" t="s">
        <v>197</v>
      </c>
      <c r="X424" s="306" t="s">
        <v>11899</v>
      </c>
      <c r="Y424" s="309">
        <v>10672.5</v>
      </c>
      <c r="Z424" s="305"/>
      <c r="AA424" s="296"/>
    </row>
    <row r="425" spans="1:27" ht="21.75" customHeight="1">
      <c r="A425" s="316">
        <v>424</v>
      </c>
      <c r="B425" s="310"/>
      <c r="C425" s="310"/>
      <c r="D425" s="310"/>
      <c r="E425" s="310"/>
      <c r="F425" s="310"/>
      <c r="G425" s="311" t="s">
        <v>10757</v>
      </c>
      <c r="H425" s="311" t="s">
        <v>45</v>
      </c>
      <c r="I425" s="312">
        <v>45958</v>
      </c>
      <c r="J425" s="313" t="s">
        <v>11900</v>
      </c>
      <c r="K425" s="311" t="s">
        <v>11901</v>
      </c>
      <c r="L425" s="311" t="s">
        <v>11902</v>
      </c>
      <c r="M425" s="311" t="s">
        <v>11903</v>
      </c>
      <c r="N425" s="311">
        <v>185346077</v>
      </c>
      <c r="O425" s="311">
        <v>1</v>
      </c>
      <c r="P425" s="311">
        <v>1853460771</v>
      </c>
      <c r="Q425" s="311" t="s">
        <v>11399</v>
      </c>
      <c r="R425" s="311" t="s">
        <v>11904</v>
      </c>
      <c r="S425" s="312">
        <v>43866</v>
      </c>
      <c r="T425" s="311" t="s">
        <v>10709</v>
      </c>
      <c r="U425" s="311">
        <v>6043620</v>
      </c>
      <c r="V425" s="311" t="s">
        <v>11905</v>
      </c>
      <c r="W425" s="311" t="s">
        <v>187</v>
      </c>
      <c r="X425" s="311" t="s">
        <v>11906</v>
      </c>
      <c r="Y425" s="314" t="s">
        <v>11907</v>
      </c>
      <c r="Z425" s="315"/>
    </row>
    <row r="426" spans="1:27" ht="21.75" customHeight="1">
      <c r="A426" s="316">
        <v>425</v>
      </c>
      <c r="B426" s="310"/>
      <c r="C426" s="310"/>
      <c r="D426" s="310"/>
      <c r="E426" s="310"/>
      <c r="F426" s="310"/>
      <c r="G426" s="311" t="s">
        <v>10757</v>
      </c>
      <c r="H426" s="311" t="s">
        <v>45</v>
      </c>
      <c r="I426" s="312">
        <v>45965</v>
      </c>
      <c r="J426" s="313" t="s">
        <v>11900</v>
      </c>
      <c r="K426" s="311" t="s">
        <v>11901</v>
      </c>
      <c r="L426" s="311" t="s">
        <v>11902</v>
      </c>
      <c r="M426" s="311" t="s">
        <v>11903</v>
      </c>
      <c r="N426" s="311">
        <v>185345890</v>
      </c>
      <c r="O426" s="311">
        <v>1</v>
      </c>
      <c r="P426" s="311">
        <v>1853458901</v>
      </c>
      <c r="Q426" s="311" t="s">
        <v>11399</v>
      </c>
      <c r="R426" s="311">
        <v>296450</v>
      </c>
      <c r="S426" s="312">
        <v>43749</v>
      </c>
      <c r="T426" s="311" t="s">
        <v>10709</v>
      </c>
      <c r="U426" s="311">
        <v>38438333</v>
      </c>
      <c r="V426" s="311" t="s">
        <v>11908</v>
      </c>
      <c r="W426" s="311" t="s">
        <v>187</v>
      </c>
      <c r="X426" s="311" t="s">
        <v>11909</v>
      </c>
      <c r="Y426" s="314" t="s">
        <v>11910</v>
      </c>
      <c r="Z426" s="310"/>
    </row>
    <row r="427" spans="1:27" ht="21.75" customHeight="1">
      <c r="A427" s="316">
        <v>426</v>
      </c>
      <c r="B427" s="310"/>
      <c r="C427" s="310"/>
      <c r="D427" s="310"/>
      <c r="E427" s="310"/>
      <c r="F427" s="310"/>
      <c r="G427" s="311" t="s">
        <v>10757</v>
      </c>
      <c r="H427" s="311" t="s">
        <v>45</v>
      </c>
      <c r="I427" s="312">
        <v>45965</v>
      </c>
      <c r="J427" s="313" t="s">
        <v>11900</v>
      </c>
      <c r="K427" s="311" t="s">
        <v>11901</v>
      </c>
      <c r="L427" s="311" t="s">
        <v>11902</v>
      </c>
      <c r="M427" s="311" t="s">
        <v>11903</v>
      </c>
      <c r="N427" s="311">
        <v>185345940</v>
      </c>
      <c r="O427" s="311">
        <v>1</v>
      </c>
      <c r="P427" s="311">
        <v>1853459401</v>
      </c>
      <c r="Q427" s="311" t="s">
        <v>11399</v>
      </c>
      <c r="R427" s="311" t="s">
        <v>11911</v>
      </c>
      <c r="S427" s="312">
        <v>43759</v>
      </c>
      <c r="T427" s="311" t="s">
        <v>10709</v>
      </c>
      <c r="U427" s="311">
        <v>66956156</v>
      </c>
      <c r="V427" s="311" t="s">
        <v>11912</v>
      </c>
      <c r="W427" s="311" t="s">
        <v>187</v>
      </c>
      <c r="X427" s="311" t="s">
        <v>11913</v>
      </c>
      <c r="Y427" s="314" t="s">
        <v>11914</v>
      </c>
      <c r="Z427" s="310"/>
    </row>
    <row r="428" spans="1:27" ht="21.75" customHeight="1">
      <c r="A428" s="316">
        <v>427</v>
      </c>
      <c r="B428" s="310"/>
      <c r="C428" s="310"/>
      <c r="D428" s="310"/>
      <c r="E428" s="310"/>
      <c r="F428" s="310"/>
      <c r="G428" s="311" t="s">
        <v>10757</v>
      </c>
      <c r="H428" s="311" t="s">
        <v>45</v>
      </c>
      <c r="I428" s="312">
        <v>45965</v>
      </c>
      <c r="J428" s="313" t="s">
        <v>11900</v>
      </c>
      <c r="K428" s="311" t="s">
        <v>11901</v>
      </c>
      <c r="L428" s="311" t="s">
        <v>11902</v>
      </c>
      <c r="M428" s="311" t="s">
        <v>11903</v>
      </c>
      <c r="N428" s="311">
        <v>185345941</v>
      </c>
      <c r="O428" s="311">
        <v>1</v>
      </c>
      <c r="P428" s="311">
        <v>1853459411</v>
      </c>
      <c r="Q428" s="311" t="s">
        <v>11399</v>
      </c>
      <c r="R428" s="311" t="s">
        <v>11915</v>
      </c>
      <c r="S428" s="312">
        <v>43759</v>
      </c>
      <c r="T428" s="311" t="s">
        <v>10709</v>
      </c>
      <c r="U428" s="311">
        <v>29223188</v>
      </c>
      <c r="V428" s="311" t="s">
        <v>11916</v>
      </c>
      <c r="W428" s="311" t="s">
        <v>187</v>
      </c>
      <c r="X428" s="311" t="s">
        <v>11917</v>
      </c>
      <c r="Y428" s="314" t="s">
        <v>11918</v>
      </c>
      <c r="Z428" s="310"/>
    </row>
    <row r="429" spans="1:27" ht="21.75" customHeight="1">
      <c r="A429" s="316">
        <v>428</v>
      </c>
      <c r="B429" s="310"/>
      <c r="C429" s="310"/>
      <c r="D429" s="310"/>
      <c r="E429" s="310"/>
      <c r="F429" s="310"/>
      <c r="G429" s="311" t="s">
        <v>10757</v>
      </c>
      <c r="H429" s="311" t="s">
        <v>45</v>
      </c>
      <c r="I429" s="312">
        <v>45965</v>
      </c>
      <c r="J429" s="313" t="s">
        <v>11900</v>
      </c>
      <c r="K429" s="311" t="s">
        <v>11901</v>
      </c>
      <c r="L429" s="311" t="s">
        <v>11902</v>
      </c>
      <c r="M429" s="311" t="s">
        <v>11903</v>
      </c>
      <c r="N429" s="311">
        <v>185345968</v>
      </c>
      <c r="O429" s="311">
        <v>1</v>
      </c>
      <c r="P429" s="311">
        <v>1853459681</v>
      </c>
      <c r="Q429" s="311" t="s">
        <v>11399</v>
      </c>
      <c r="R429" s="311">
        <v>300156</v>
      </c>
      <c r="S429" s="312">
        <v>43801</v>
      </c>
      <c r="T429" s="311" t="s">
        <v>10709</v>
      </c>
      <c r="U429" s="311">
        <v>38977376</v>
      </c>
      <c r="V429" s="311" t="s">
        <v>11919</v>
      </c>
      <c r="W429" s="311" t="s">
        <v>187</v>
      </c>
      <c r="X429" s="311" t="s">
        <v>11920</v>
      </c>
      <c r="Y429" s="314" t="s">
        <v>11921</v>
      </c>
      <c r="Z429" s="310"/>
    </row>
    <row r="430" spans="1:27" ht="21.75" customHeight="1">
      <c r="A430" s="316">
        <v>429</v>
      </c>
      <c r="B430" s="310"/>
      <c r="C430" s="310"/>
      <c r="D430" s="310"/>
      <c r="E430" s="310"/>
      <c r="F430" s="310"/>
      <c r="G430" s="311" t="s">
        <v>10757</v>
      </c>
      <c r="H430" s="311" t="s">
        <v>45</v>
      </c>
      <c r="I430" s="312">
        <v>45965</v>
      </c>
      <c r="J430" s="313" t="s">
        <v>11900</v>
      </c>
      <c r="K430" s="311" t="s">
        <v>11901</v>
      </c>
      <c r="L430" s="311" t="s">
        <v>11902</v>
      </c>
      <c r="M430" s="311" t="s">
        <v>11903</v>
      </c>
      <c r="N430" s="311">
        <v>185345999</v>
      </c>
      <c r="O430" s="311">
        <v>1</v>
      </c>
      <c r="P430" s="311">
        <v>1853459991</v>
      </c>
      <c r="Q430" s="311" t="s">
        <v>11399</v>
      </c>
      <c r="R430" s="311">
        <v>302798</v>
      </c>
      <c r="S430" s="312">
        <v>43840</v>
      </c>
      <c r="T430" s="311" t="s">
        <v>10709</v>
      </c>
      <c r="U430" s="311">
        <v>38438333</v>
      </c>
      <c r="V430" s="311" t="s">
        <v>11908</v>
      </c>
      <c r="W430" s="311" t="s">
        <v>187</v>
      </c>
      <c r="X430" s="311" t="s">
        <v>11922</v>
      </c>
      <c r="Y430" s="314" t="s">
        <v>11923</v>
      </c>
      <c r="Z430" s="310"/>
    </row>
    <row r="431" spans="1:27" ht="21.75" customHeight="1">
      <c r="A431" s="316">
        <v>430</v>
      </c>
      <c r="B431" s="310"/>
      <c r="C431" s="310"/>
      <c r="D431" s="310"/>
      <c r="E431" s="310"/>
      <c r="F431" s="310"/>
      <c r="G431" s="311" t="s">
        <v>10757</v>
      </c>
      <c r="H431" s="311" t="s">
        <v>45</v>
      </c>
      <c r="I431" s="312">
        <v>45965</v>
      </c>
      <c r="J431" s="313" t="s">
        <v>11900</v>
      </c>
      <c r="K431" s="311" t="s">
        <v>11901</v>
      </c>
      <c r="L431" s="311" t="s">
        <v>11902</v>
      </c>
      <c r="M431" s="311" t="s">
        <v>11903</v>
      </c>
      <c r="N431" s="311">
        <v>185386386</v>
      </c>
      <c r="O431" s="311">
        <v>1</v>
      </c>
      <c r="P431" s="311">
        <v>1853863861</v>
      </c>
      <c r="Q431" s="311" t="s">
        <v>11399</v>
      </c>
      <c r="R431" s="311" t="s">
        <v>11924</v>
      </c>
      <c r="S431" s="312">
        <v>43760</v>
      </c>
      <c r="T431" s="311" t="s">
        <v>10709</v>
      </c>
      <c r="U431" s="311">
        <v>31923185</v>
      </c>
      <c r="V431" s="311" t="s">
        <v>11925</v>
      </c>
      <c r="W431" s="311" t="s">
        <v>11926</v>
      </c>
      <c r="X431" s="311" t="s">
        <v>11927</v>
      </c>
      <c r="Y431" s="314" t="s">
        <v>11928</v>
      </c>
      <c r="Z431" s="310"/>
    </row>
    <row r="432" spans="1:27" ht="21.75" customHeight="1">
      <c r="A432" s="316">
        <v>431</v>
      </c>
      <c r="B432" s="310"/>
      <c r="C432" s="310"/>
      <c r="D432" s="310"/>
      <c r="E432" s="310"/>
      <c r="F432" s="310"/>
      <c r="G432" s="311" t="s">
        <v>10757</v>
      </c>
      <c r="H432" s="311" t="s">
        <v>45</v>
      </c>
      <c r="I432" s="312">
        <v>45966</v>
      </c>
      <c r="J432" s="313" t="s">
        <v>11900</v>
      </c>
      <c r="K432" s="311" t="s">
        <v>11901</v>
      </c>
      <c r="L432" s="311" t="s">
        <v>11902</v>
      </c>
      <c r="M432" s="311" t="s">
        <v>11903</v>
      </c>
      <c r="N432" s="311">
        <v>185017107</v>
      </c>
      <c r="O432" s="311">
        <v>1</v>
      </c>
      <c r="P432" s="311">
        <v>1850171071</v>
      </c>
      <c r="Q432" s="311" t="s">
        <v>11569</v>
      </c>
      <c r="R432" s="311">
        <v>375520</v>
      </c>
      <c r="S432" s="312">
        <v>43159</v>
      </c>
      <c r="T432" s="311" t="s">
        <v>10709</v>
      </c>
      <c r="U432" s="311">
        <v>16234371</v>
      </c>
      <c r="V432" s="311" t="s">
        <v>11929</v>
      </c>
      <c r="W432" s="311" t="s">
        <v>187</v>
      </c>
      <c r="X432" s="311" t="s">
        <v>11930</v>
      </c>
      <c r="Y432" s="314" t="s">
        <v>11931</v>
      </c>
      <c r="Z432" s="310"/>
    </row>
    <row r="433" spans="1:26" ht="21.75" customHeight="1">
      <c r="A433" s="316">
        <v>432</v>
      </c>
      <c r="B433" s="310"/>
      <c r="C433" s="310"/>
      <c r="D433" s="310"/>
      <c r="E433" s="310"/>
      <c r="F433" s="310"/>
      <c r="G433" s="311" t="s">
        <v>10757</v>
      </c>
      <c r="H433" s="311" t="s">
        <v>45</v>
      </c>
      <c r="I433" s="312">
        <v>45966</v>
      </c>
      <c r="J433" s="313" t="s">
        <v>11900</v>
      </c>
      <c r="K433" s="311" t="s">
        <v>11901</v>
      </c>
      <c r="L433" s="311" t="s">
        <v>11902</v>
      </c>
      <c r="M433" s="311" t="s">
        <v>11903</v>
      </c>
      <c r="N433" s="311">
        <v>185015514</v>
      </c>
      <c r="O433" s="311">
        <v>1</v>
      </c>
      <c r="P433" s="311">
        <v>1850155141</v>
      </c>
      <c r="Q433" s="311" t="s">
        <v>11569</v>
      </c>
      <c r="R433" s="311" t="s">
        <v>11932</v>
      </c>
      <c r="S433" s="312">
        <v>43587</v>
      </c>
      <c r="T433" s="311" t="s">
        <v>10709</v>
      </c>
      <c r="U433" s="311">
        <v>38861377</v>
      </c>
      <c r="V433" s="311" t="s">
        <v>11933</v>
      </c>
      <c r="W433" s="311" t="s">
        <v>187</v>
      </c>
      <c r="X433" s="311" t="s">
        <v>11934</v>
      </c>
      <c r="Y433" s="314" t="s">
        <v>11935</v>
      </c>
      <c r="Z433" s="310"/>
    </row>
    <row r="434" spans="1:26" ht="21.75" customHeight="1">
      <c r="A434" s="316">
        <v>433</v>
      </c>
      <c r="B434" s="310"/>
      <c r="C434" s="310"/>
      <c r="D434" s="310"/>
      <c r="E434" s="310"/>
      <c r="F434" s="310"/>
      <c r="G434" s="311" t="s">
        <v>10757</v>
      </c>
      <c r="H434" s="311" t="s">
        <v>45</v>
      </c>
      <c r="I434" s="312">
        <v>45966</v>
      </c>
      <c r="J434" s="313" t="s">
        <v>11900</v>
      </c>
      <c r="K434" s="311" t="s">
        <v>11901</v>
      </c>
      <c r="L434" s="311" t="s">
        <v>11902</v>
      </c>
      <c r="M434" s="311" t="s">
        <v>11903</v>
      </c>
      <c r="N434" s="311">
        <v>185015946</v>
      </c>
      <c r="O434" s="311">
        <v>1</v>
      </c>
      <c r="P434" s="311">
        <v>1850159461</v>
      </c>
      <c r="Q434" s="311" t="s">
        <v>11569</v>
      </c>
      <c r="R434" s="311" t="s">
        <v>11936</v>
      </c>
      <c r="S434" s="312">
        <v>43560</v>
      </c>
      <c r="T434" s="311" t="s">
        <v>10709</v>
      </c>
      <c r="U434" s="311">
        <v>31185418</v>
      </c>
      <c r="V434" s="311" t="s">
        <v>11937</v>
      </c>
      <c r="W434" s="311" t="s">
        <v>187</v>
      </c>
      <c r="X434" s="311" t="s">
        <v>11938</v>
      </c>
      <c r="Y434" s="314" t="s">
        <v>11939</v>
      </c>
      <c r="Z434" s="310"/>
    </row>
    <row r="435" spans="1:26" ht="21.75" customHeight="1">
      <c r="A435" s="316">
        <v>434</v>
      </c>
      <c r="B435" s="310"/>
      <c r="C435" s="310"/>
      <c r="D435" s="310"/>
      <c r="E435" s="310"/>
      <c r="F435" s="310"/>
      <c r="G435" s="311" t="s">
        <v>10757</v>
      </c>
      <c r="H435" s="311" t="s">
        <v>45</v>
      </c>
      <c r="I435" s="312">
        <v>45966</v>
      </c>
      <c r="J435" s="313" t="s">
        <v>11900</v>
      </c>
      <c r="K435" s="311" t="s">
        <v>11901</v>
      </c>
      <c r="L435" s="311" t="s">
        <v>11902</v>
      </c>
      <c r="M435" s="311" t="s">
        <v>11903</v>
      </c>
      <c r="N435" s="311">
        <v>185346775</v>
      </c>
      <c r="O435" s="311">
        <v>1</v>
      </c>
      <c r="P435" s="311">
        <v>1853467751</v>
      </c>
      <c r="Q435" s="311" t="s">
        <v>11399</v>
      </c>
      <c r="R435" s="311" t="s">
        <v>11940</v>
      </c>
      <c r="S435" s="312">
        <v>43868</v>
      </c>
      <c r="T435" s="311" t="s">
        <v>10709</v>
      </c>
      <c r="U435" s="311">
        <v>29500912</v>
      </c>
      <c r="V435" s="311" t="s">
        <v>11941</v>
      </c>
      <c r="W435" s="311" t="s">
        <v>187</v>
      </c>
      <c r="X435" s="311" t="s">
        <v>11942</v>
      </c>
      <c r="Y435" s="314" t="s">
        <v>11943</v>
      </c>
      <c r="Z435" s="310"/>
    </row>
    <row r="436" spans="1:26" ht="21.75" customHeight="1">
      <c r="A436" s="316">
        <v>435</v>
      </c>
      <c r="B436" s="310"/>
      <c r="C436" s="310"/>
      <c r="D436" s="310"/>
      <c r="E436" s="310"/>
      <c r="F436" s="310"/>
      <c r="G436" s="311" t="s">
        <v>10757</v>
      </c>
      <c r="H436" s="311" t="s">
        <v>45</v>
      </c>
      <c r="I436" s="312">
        <v>45967</v>
      </c>
      <c r="J436" s="313" t="s">
        <v>11900</v>
      </c>
      <c r="K436" s="311" t="s">
        <v>11901</v>
      </c>
      <c r="L436" s="311" t="s">
        <v>11902</v>
      </c>
      <c r="M436" s="311" t="s">
        <v>11903</v>
      </c>
      <c r="N436" s="311">
        <v>185346568</v>
      </c>
      <c r="O436" s="311">
        <v>1</v>
      </c>
      <c r="P436" s="311">
        <v>1853465681</v>
      </c>
      <c r="Q436" s="311" t="s">
        <v>11399</v>
      </c>
      <c r="R436" s="311" t="s">
        <v>11944</v>
      </c>
      <c r="S436" s="312">
        <v>43810</v>
      </c>
      <c r="T436" s="311" t="s">
        <v>10709</v>
      </c>
      <c r="U436" s="311">
        <v>29019289</v>
      </c>
      <c r="V436" s="311" t="s">
        <v>11945</v>
      </c>
      <c r="W436" s="311" t="s">
        <v>11926</v>
      </c>
      <c r="X436" s="311" t="s">
        <v>11946</v>
      </c>
      <c r="Y436" s="314" t="s">
        <v>11947</v>
      </c>
      <c r="Z436" s="310"/>
    </row>
    <row r="437" spans="1:26" ht="21.75" customHeight="1">
      <c r="A437" s="316">
        <v>436</v>
      </c>
      <c r="B437" s="310"/>
      <c r="C437" s="310"/>
      <c r="D437" s="310"/>
      <c r="E437" s="310"/>
      <c r="F437" s="310"/>
      <c r="G437" s="311" t="s">
        <v>10757</v>
      </c>
      <c r="H437" s="311" t="s">
        <v>45</v>
      </c>
      <c r="I437" s="312">
        <v>45967</v>
      </c>
      <c r="J437" s="313" t="s">
        <v>11900</v>
      </c>
      <c r="K437" s="311" t="s">
        <v>11901</v>
      </c>
      <c r="L437" s="311" t="s">
        <v>11902</v>
      </c>
      <c r="M437" s="311" t="s">
        <v>11903</v>
      </c>
      <c r="N437" s="311">
        <v>185346605</v>
      </c>
      <c r="O437" s="311">
        <v>1</v>
      </c>
      <c r="P437" s="311">
        <v>1853466051</v>
      </c>
      <c r="Q437" s="311" t="s">
        <v>11399</v>
      </c>
      <c r="R437" s="311" t="s">
        <v>11948</v>
      </c>
      <c r="S437" s="312">
        <v>43840</v>
      </c>
      <c r="T437" s="311" t="s">
        <v>10709</v>
      </c>
      <c r="U437" s="311">
        <v>29019289</v>
      </c>
      <c r="V437" s="311" t="s">
        <v>11945</v>
      </c>
      <c r="W437" s="311" t="s">
        <v>11926</v>
      </c>
      <c r="X437" s="311" t="s">
        <v>11949</v>
      </c>
      <c r="Y437" s="314" t="s">
        <v>11947</v>
      </c>
      <c r="Z437" s="310"/>
    </row>
    <row r="438" spans="1:26" ht="21.75" customHeight="1">
      <c r="A438" s="316">
        <v>437</v>
      </c>
      <c r="B438" s="310"/>
      <c r="C438" s="310"/>
      <c r="D438" s="310"/>
      <c r="E438" s="310"/>
      <c r="F438" s="310"/>
      <c r="G438" s="311" t="s">
        <v>10757</v>
      </c>
      <c r="H438" s="311" t="s">
        <v>45</v>
      </c>
      <c r="I438" s="312">
        <v>45967</v>
      </c>
      <c r="J438" s="313" t="s">
        <v>11900</v>
      </c>
      <c r="K438" s="311" t="s">
        <v>11901</v>
      </c>
      <c r="L438" s="311" t="s">
        <v>11902</v>
      </c>
      <c r="M438" s="311" t="s">
        <v>11903</v>
      </c>
      <c r="N438" s="311">
        <v>185346774</v>
      </c>
      <c r="O438" s="311">
        <v>1</v>
      </c>
      <c r="P438" s="311">
        <v>1853467741</v>
      </c>
      <c r="Q438" s="311" t="s">
        <v>11399</v>
      </c>
      <c r="R438" s="311" t="s">
        <v>11950</v>
      </c>
      <c r="S438" s="312">
        <v>43885</v>
      </c>
      <c r="T438" s="311" t="s">
        <v>10709</v>
      </c>
      <c r="U438" s="311">
        <v>1107057186</v>
      </c>
      <c r="V438" s="311" t="s">
        <v>11951</v>
      </c>
      <c r="W438" s="311" t="s">
        <v>11926</v>
      </c>
      <c r="X438" s="311" t="s">
        <v>11952</v>
      </c>
      <c r="Y438" s="314" t="s">
        <v>11947</v>
      </c>
      <c r="Z438" s="310"/>
    </row>
    <row r="439" spans="1:26" ht="21.75" customHeight="1">
      <c r="A439" s="316">
        <v>438</v>
      </c>
      <c r="B439" s="310"/>
      <c r="C439" s="310"/>
      <c r="D439" s="310"/>
      <c r="E439" s="310"/>
      <c r="F439" s="310"/>
      <c r="G439" s="311" t="s">
        <v>10757</v>
      </c>
      <c r="H439" s="311" t="s">
        <v>45</v>
      </c>
      <c r="I439" s="312">
        <v>45967</v>
      </c>
      <c r="J439" s="313" t="s">
        <v>11900</v>
      </c>
      <c r="K439" s="311" t="s">
        <v>11901</v>
      </c>
      <c r="L439" s="311" t="s">
        <v>11902</v>
      </c>
      <c r="M439" s="311" t="s">
        <v>11903</v>
      </c>
      <c r="N439" s="311">
        <v>185018238</v>
      </c>
      <c r="O439" s="311">
        <v>1</v>
      </c>
      <c r="P439" s="311">
        <v>1850182381</v>
      </c>
      <c r="Q439" s="311" t="s">
        <v>11569</v>
      </c>
      <c r="R439" s="311">
        <v>2161888</v>
      </c>
      <c r="S439" s="312">
        <v>42997</v>
      </c>
      <c r="T439" s="311" t="s">
        <v>10709</v>
      </c>
      <c r="U439" s="311">
        <v>29271583</v>
      </c>
      <c r="V439" s="311" t="s">
        <v>11953</v>
      </c>
      <c r="W439" s="311" t="s">
        <v>187</v>
      </c>
      <c r="X439" s="311" t="s">
        <v>11954</v>
      </c>
      <c r="Y439" s="314" t="s">
        <v>11955</v>
      </c>
      <c r="Z439" s="310"/>
    </row>
    <row r="440" spans="1:26" ht="21.75" customHeight="1">
      <c r="A440" s="316">
        <v>439</v>
      </c>
      <c r="B440" s="310"/>
      <c r="C440" s="310"/>
      <c r="D440" s="310"/>
      <c r="E440" s="310"/>
      <c r="F440" s="310"/>
      <c r="G440" s="311" t="s">
        <v>10757</v>
      </c>
      <c r="H440" s="311" t="s">
        <v>45</v>
      </c>
      <c r="I440" s="312">
        <v>45967</v>
      </c>
      <c r="J440" s="313" t="s">
        <v>11900</v>
      </c>
      <c r="K440" s="311" t="s">
        <v>11901</v>
      </c>
      <c r="L440" s="311" t="s">
        <v>11902</v>
      </c>
      <c r="M440" s="311" t="s">
        <v>11903</v>
      </c>
      <c r="N440" s="311">
        <v>185018238</v>
      </c>
      <c r="O440" s="311">
        <v>1</v>
      </c>
      <c r="P440" s="311">
        <v>1850182381</v>
      </c>
      <c r="Q440" s="311" t="s">
        <v>11569</v>
      </c>
      <c r="R440" s="311">
        <v>2161888</v>
      </c>
      <c r="S440" s="312">
        <v>42997</v>
      </c>
      <c r="T440" s="311" t="s">
        <v>10709</v>
      </c>
      <c r="U440" s="311">
        <v>29271583</v>
      </c>
      <c r="V440" s="311" t="s">
        <v>11953</v>
      </c>
      <c r="W440" s="311" t="s">
        <v>187</v>
      </c>
      <c r="X440" s="311" t="s">
        <v>11956</v>
      </c>
      <c r="Y440" s="314" t="s">
        <v>11955</v>
      </c>
      <c r="Z440" s="310"/>
    </row>
    <row r="441" spans="1:26" ht="21.75" customHeight="1">
      <c r="A441" s="316">
        <v>440</v>
      </c>
      <c r="B441" s="310"/>
      <c r="C441" s="310"/>
      <c r="D441" s="310"/>
      <c r="E441" s="310"/>
      <c r="F441" s="310"/>
      <c r="G441" s="311" t="s">
        <v>10757</v>
      </c>
      <c r="H441" s="311" t="s">
        <v>45</v>
      </c>
      <c r="I441" s="312">
        <v>45967</v>
      </c>
      <c r="J441" s="313" t="s">
        <v>11900</v>
      </c>
      <c r="K441" s="311" t="s">
        <v>11901</v>
      </c>
      <c r="L441" s="311" t="s">
        <v>11902</v>
      </c>
      <c r="M441" s="311" t="s">
        <v>11903</v>
      </c>
      <c r="N441" s="311">
        <v>185019064</v>
      </c>
      <c r="O441" s="311">
        <v>1</v>
      </c>
      <c r="P441" s="311">
        <v>1850190641</v>
      </c>
      <c r="Q441" s="311" t="s">
        <v>11569</v>
      </c>
      <c r="R441" s="311">
        <v>373043</v>
      </c>
      <c r="S441" s="312">
        <v>43119</v>
      </c>
      <c r="T441" s="311" t="s">
        <v>10709</v>
      </c>
      <c r="U441" s="311">
        <v>24539308</v>
      </c>
      <c r="V441" s="311" t="s">
        <v>11456</v>
      </c>
      <c r="W441" s="311" t="s">
        <v>187</v>
      </c>
      <c r="X441" s="311" t="s">
        <v>11957</v>
      </c>
      <c r="Y441" s="314" t="s">
        <v>11958</v>
      </c>
      <c r="Z441" s="310"/>
    </row>
    <row r="442" spans="1:26" ht="21.75" customHeight="1">
      <c r="A442" s="316">
        <v>441</v>
      </c>
      <c r="B442" s="310"/>
      <c r="C442" s="310"/>
      <c r="D442" s="310"/>
      <c r="E442" s="310"/>
      <c r="F442" s="310"/>
      <c r="G442" s="311" t="s">
        <v>10757</v>
      </c>
      <c r="H442" s="311" t="s">
        <v>45</v>
      </c>
      <c r="I442" s="312">
        <v>45967</v>
      </c>
      <c r="J442" s="313" t="s">
        <v>11900</v>
      </c>
      <c r="K442" s="311" t="s">
        <v>11901</v>
      </c>
      <c r="L442" s="311" t="s">
        <v>11902</v>
      </c>
      <c r="M442" s="311" t="s">
        <v>11903</v>
      </c>
      <c r="N442" s="311">
        <v>185019064</v>
      </c>
      <c r="O442" s="311">
        <v>1</v>
      </c>
      <c r="P442" s="311">
        <v>1850190641</v>
      </c>
      <c r="Q442" s="311" t="s">
        <v>11569</v>
      </c>
      <c r="R442" s="311">
        <v>373043</v>
      </c>
      <c r="S442" s="312">
        <v>43119</v>
      </c>
      <c r="T442" s="311" t="s">
        <v>10709</v>
      </c>
      <c r="U442" s="311">
        <v>24539308</v>
      </c>
      <c r="V442" s="311" t="s">
        <v>11456</v>
      </c>
      <c r="W442" s="311" t="s">
        <v>187</v>
      </c>
      <c r="X442" s="311" t="s">
        <v>11957</v>
      </c>
      <c r="Y442" s="314" t="s">
        <v>11958</v>
      </c>
      <c r="Z442" s="310"/>
    </row>
    <row r="443" spans="1:26" ht="21.75" customHeight="1">
      <c r="A443" s="316">
        <v>442</v>
      </c>
      <c r="B443" s="310"/>
      <c r="C443" s="310"/>
      <c r="D443" s="310"/>
      <c r="E443" s="310"/>
      <c r="F443" s="310"/>
      <c r="G443" s="311" t="s">
        <v>10757</v>
      </c>
      <c r="H443" s="311" t="s">
        <v>80</v>
      </c>
      <c r="I443" s="312">
        <v>45974</v>
      </c>
      <c r="J443" s="313" t="s">
        <v>11959</v>
      </c>
      <c r="K443" s="311" t="s">
        <v>11960</v>
      </c>
      <c r="L443" s="311" t="s">
        <v>267</v>
      </c>
      <c r="M443" s="311" t="s">
        <v>11961</v>
      </c>
      <c r="N443" s="311">
        <v>179072790</v>
      </c>
      <c r="O443" s="311">
        <v>1</v>
      </c>
      <c r="P443" s="311" t="str">
        <f t="shared" ref="P443:P456" si="5">N443&amp;O443</f>
        <v>1790727901</v>
      </c>
      <c r="Q443" s="311" t="s">
        <v>10928</v>
      </c>
      <c r="R443" s="311">
        <v>5289512</v>
      </c>
      <c r="S443" s="312">
        <v>43812</v>
      </c>
      <c r="T443" s="311" t="s">
        <v>10709</v>
      </c>
      <c r="U443" s="311">
        <v>1120683</v>
      </c>
      <c r="V443" s="311" t="s">
        <v>11962</v>
      </c>
      <c r="W443" s="311" t="s">
        <v>193</v>
      </c>
      <c r="X443" s="311" t="s">
        <v>11963</v>
      </c>
      <c r="Y443" s="314">
        <v>1003752</v>
      </c>
      <c r="Z443" s="310"/>
    </row>
    <row r="444" spans="1:26" ht="21.75" customHeight="1">
      <c r="A444" s="316">
        <v>443</v>
      </c>
      <c r="B444" s="310"/>
      <c r="C444" s="310"/>
      <c r="D444" s="310"/>
      <c r="E444" s="310"/>
      <c r="F444" s="310"/>
      <c r="G444" s="311" t="s">
        <v>10757</v>
      </c>
      <c r="H444" s="311" t="s">
        <v>80</v>
      </c>
      <c r="I444" s="312">
        <v>45974</v>
      </c>
      <c r="J444" s="313" t="s">
        <v>11959</v>
      </c>
      <c r="K444" s="311" t="s">
        <v>11960</v>
      </c>
      <c r="L444" s="311" t="s">
        <v>267</v>
      </c>
      <c r="M444" s="311" t="s">
        <v>11961</v>
      </c>
      <c r="N444" s="311">
        <v>139700903</v>
      </c>
      <c r="O444" s="311">
        <v>1</v>
      </c>
      <c r="P444" s="311" t="str">
        <f t="shared" si="5"/>
        <v>1397009031</v>
      </c>
      <c r="Q444" s="311" t="s">
        <v>11556</v>
      </c>
      <c r="R444" s="311" t="s">
        <v>11964</v>
      </c>
      <c r="S444" s="312">
        <v>40278</v>
      </c>
      <c r="T444" s="311" t="s">
        <v>10709</v>
      </c>
      <c r="U444" s="311">
        <v>41440626</v>
      </c>
      <c r="V444" s="311" t="s">
        <v>11965</v>
      </c>
      <c r="W444" s="311" t="s">
        <v>193</v>
      </c>
      <c r="X444" s="311" t="s">
        <v>11966</v>
      </c>
      <c r="Y444" s="314">
        <v>703217</v>
      </c>
      <c r="Z444" s="310"/>
    </row>
    <row r="445" spans="1:26" ht="21.75" customHeight="1">
      <c r="A445" s="316">
        <v>444</v>
      </c>
      <c r="B445" s="310"/>
      <c r="C445" s="310"/>
      <c r="D445" s="310"/>
      <c r="E445" s="310"/>
      <c r="F445" s="310"/>
      <c r="G445" s="311" t="s">
        <v>10757</v>
      </c>
      <c r="H445" s="311" t="s">
        <v>80</v>
      </c>
      <c r="I445" s="312">
        <v>45974</v>
      </c>
      <c r="J445" s="313" t="s">
        <v>11959</v>
      </c>
      <c r="K445" s="311" t="s">
        <v>11960</v>
      </c>
      <c r="L445" s="311" t="s">
        <v>267</v>
      </c>
      <c r="M445" s="311" t="s">
        <v>11961</v>
      </c>
      <c r="N445" s="311">
        <v>141079687</v>
      </c>
      <c r="O445" s="311">
        <v>1</v>
      </c>
      <c r="P445" s="311" t="str">
        <f t="shared" si="5"/>
        <v>1410796871</v>
      </c>
      <c r="Q445" s="311" t="s">
        <v>11459</v>
      </c>
      <c r="R445" s="311">
        <v>1701</v>
      </c>
      <c r="S445" s="312">
        <v>41701</v>
      </c>
      <c r="T445" s="311" t="s">
        <v>10709</v>
      </c>
      <c r="U445" s="311">
        <v>66830303</v>
      </c>
      <c r="V445" s="311" t="s">
        <v>11967</v>
      </c>
      <c r="W445" s="311" t="s">
        <v>193</v>
      </c>
      <c r="X445" s="311" t="s">
        <v>11968</v>
      </c>
      <c r="Y445" s="314">
        <v>1050000</v>
      </c>
      <c r="Z445" s="310"/>
    </row>
    <row r="446" spans="1:26" ht="21.75" customHeight="1">
      <c r="A446" s="316">
        <v>445</v>
      </c>
      <c r="B446" s="310"/>
      <c r="C446" s="310"/>
      <c r="D446" s="310"/>
      <c r="E446" s="310"/>
      <c r="F446" s="310"/>
      <c r="G446" s="311" t="s">
        <v>10757</v>
      </c>
      <c r="H446" s="311" t="s">
        <v>80</v>
      </c>
      <c r="I446" s="312">
        <v>45974</v>
      </c>
      <c r="J446" s="313" t="s">
        <v>11959</v>
      </c>
      <c r="K446" s="311" t="s">
        <v>11960</v>
      </c>
      <c r="L446" s="311" t="s">
        <v>267</v>
      </c>
      <c r="M446" s="311" t="s">
        <v>11961</v>
      </c>
      <c r="N446" s="311">
        <v>141192952</v>
      </c>
      <c r="O446" s="311">
        <v>2</v>
      </c>
      <c r="P446" s="311" t="str">
        <f t="shared" si="5"/>
        <v>1411929522</v>
      </c>
      <c r="Q446" s="311" t="s">
        <v>11969</v>
      </c>
      <c r="R446" s="311">
        <v>3293786</v>
      </c>
      <c r="S446" s="312">
        <v>42621</v>
      </c>
      <c r="T446" s="311" t="s">
        <v>10709</v>
      </c>
      <c r="U446" s="311">
        <v>3268795</v>
      </c>
      <c r="V446" s="311" t="s">
        <v>11970</v>
      </c>
      <c r="W446" s="311" t="s">
        <v>193</v>
      </c>
      <c r="X446" s="311" t="s">
        <v>11971</v>
      </c>
      <c r="Y446" s="314">
        <v>395148</v>
      </c>
      <c r="Z446" s="310"/>
    </row>
    <row r="447" spans="1:26" ht="21.75" customHeight="1">
      <c r="A447" s="316">
        <v>446</v>
      </c>
      <c r="B447" s="310"/>
      <c r="C447" s="310"/>
      <c r="D447" s="310"/>
      <c r="E447" s="310"/>
      <c r="F447" s="310"/>
      <c r="G447" s="311" t="s">
        <v>10757</v>
      </c>
      <c r="H447" s="311" t="s">
        <v>80</v>
      </c>
      <c r="I447" s="312">
        <v>45974</v>
      </c>
      <c r="J447" s="313" t="s">
        <v>11959</v>
      </c>
      <c r="K447" s="311" t="s">
        <v>11960</v>
      </c>
      <c r="L447" s="311" t="s">
        <v>267</v>
      </c>
      <c r="M447" s="311" t="s">
        <v>11961</v>
      </c>
      <c r="N447" s="311">
        <v>143362468</v>
      </c>
      <c r="O447" s="311">
        <v>1</v>
      </c>
      <c r="P447" s="311" t="str">
        <f t="shared" si="5"/>
        <v>1433624681</v>
      </c>
      <c r="Q447" s="311" t="s">
        <v>11445</v>
      </c>
      <c r="R447" s="311" t="s">
        <v>11972</v>
      </c>
      <c r="S447" s="312">
        <v>41137</v>
      </c>
      <c r="T447" s="311" t="s">
        <v>10709</v>
      </c>
      <c r="U447" s="311">
        <v>94544560</v>
      </c>
      <c r="V447" s="311" t="s">
        <v>11973</v>
      </c>
      <c r="W447" s="311" t="s">
        <v>193</v>
      </c>
      <c r="X447" s="311" t="s">
        <v>11974</v>
      </c>
      <c r="Y447" s="314">
        <v>1782928</v>
      </c>
      <c r="Z447" s="310"/>
    </row>
    <row r="448" spans="1:26" ht="21.75" customHeight="1">
      <c r="A448" s="316">
        <v>447</v>
      </c>
      <c r="B448" s="310"/>
      <c r="C448" s="310"/>
      <c r="D448" s="310"/>
      <c r="E448" s="310"/>
      <c r="F448" s="310"/>
      <c r="G448" s="311" t="s">
        <v>10757</v>
      </c>
      <c r="H448" s="311" t="s">
        <v>80</v>
      </c>
      <c r="I448" s="312">
        <v>45974</v>
      </c>
      <c r="J448" s="313" t="s">
        <v>11959</v>
      </c>
      <c r="K448" s="311" t="s">
        <v>11960</v>
      </c>
      <c r="L448" s="311" t="s">
        <v>267</v>
      </c>
      <c r="M448" s="311" t="s">
        <v>11961</v>
      </c>
      <c r="N448" s="311">
        <v>141539779</v>
      </c>
      <c r="O448" s="311">
        <v>1</v>
      </c>
      <c r="P448" s="311" t="str">
        <f t="shared" si="5"/>
        <v>1415397791</v>
      </c>
      <c r="Q448" s="311" t="s">
        <v>10889</v>
      </c>
      <c r="R448" s="311" t="s">
        <v>11975</v>
      </c>
      <c r="S448" s="312">
        <v>42668</v>
      </c>
      <c r="T448" s="311" t="s">
        <v>10709</v>
      </c>
      <c r="U448" s="311">
        <v>3435347</v>
      </c>
      <c r="V448" s="311" t="s">
        <v>11976</v>
      </c>
      <c r="W448" s="311" t="s">
        <v>193</v>
      </c>
      <c r="X448" s="311" t="s">
        <v>11977</v>
      </c>
      <c r="Y448" s="314">
        <v>24870</v>
      </c>
      <c r="Z448" s="310"/>
    </row>
    <row r="449" spans="1:26" ht="21.75" customHeight="1">
      <c r="A449" s="316">
        <v>448</v>
      </c>
      <c r="B449" s="310"/>
      <c r="C449" s="310"/>
      <c r="D449" s="310"/>
      <c r="E449" s="310"/>
      <c r="F449" s="310"/>
      <c r="G449" s="311" t="s">
        <v>10757</v>
      </c>
      <c r="H449" s="311" t="s">
        <v>40</v>
      </c>
      <c r="I449" s="312">
        <v>45974</v>
      </c>
      <c r="J449" s="313" t="s">
        <v>11959</v>
      </c>
      <c r="K449" s="311" t="s">
        <v>11960</v>
      </c>
      <c r="L449" s="311" t="s">
        <v>267</v>
      </c>
      <c r="M449" s="311" t="s">
        <v>11961</v>
      </c>
      <c r="N449" s="311">
        <v>148381916</v>
      </c>
      <c r="O449" s="311">
        <v>6</v>
      </c>
      <c r="P449" s="311" t="str">
        <f t="shared" si="5"/>
        <v>1483819166</v>
      </c>
      <c r="Q449" s="311" t="s">
        <v>10889</v>
      </c>
      <c r="R449" s="311" t="s">
        <v>11978</v>
      </c>
      <c r="S449" s="312">
        <v>43428</v>
      </c>
      <c r="T449" s="311" t="s">
        <v>10709</v>
      </c>
      <c r="U449" s="311">
        <v>22372028</v>
      </c>
      <c r="V449" s="311" t="s">
        <v>11979</v>
      </c>
      <c r="W449" s="311" t="s">
        <v>193</v>
      </c>
      <c r="X449" s="311" t="s">
        <v>11980</v>
      </c>
      <c r="Y449" s="314">
        <v>15210</v>
      </c>
      <c r="Z449" s="310"/>
    </row>
    <row r="450" spans="1:26" ht="21.75" customHeight="1">
      <c r="A450" s="316">
        <v>449</v>
      </c>
      <c r="B450" s="310"/>
      <c r="C450" s="310"/>
      <c r="D450" s="310"/>
      <c r="E450" s="310"/>
      <c r="F450" s="310"/>
      <c r="G450" s="311" t="s">
        <v>10757</v>
      </c>
      <c r="H450" s="311" t="s">
        <v>40</v>
      </c>
      <c r="I450" s="312">
        <v>45974</v>
      </c>
      <c r="J450" s="313" t="s">
        <v>11959</v>
      </c>
      <c r="K450" s="311" t="s">
        <v>11960</v>
      </c>
      <c r="L450" s="311" t="s">
        <v>267</v>
      </c>
      <c r="M450" s="311" t="s">
        <v>11961</v>
      </c>
      <c r="N450" s="311">
        <v>148390293</v>
      </c>
      <c r="O450" s="311">
        <v>1</v>
      </c>
      <c r="P450" s="311" t="str">
        <f t="shared" si="5"/>
        <v>1483902931</v>
      </c>
      <c r="Q450" s="311" t="s">
        <v>10889</v>
      </c>
      <c r="R450" s="311" t="s">
        <v>11981</v>
      </c>
      <c r="S450" s="312">
        <v>43474</v>
      </c>
      <c r="T450" s="311" t="s">
        <v>10709</v>
      </c>
      <c r="U450" s="311">
        <v>28269221</v>
      </c>
      <c r="V450" s="311" t="s">
        <v>11982</v>
      </c>
      <c r="W450" s="311" t="s">
        <v>193</v>
      </c>
      <c r="X450" s="311" t="s">
        <v>11980</v>
      </c>
      <c r="Y450" s="314">
        <v>15000</v>
      </c>
      <c r="Z450" s="310"/>
    </row>
    <row r="451" spans="1:26" ht="21.75" customHeight="1">
      <c r="A451" s="316">
        <v>450</v>
      </c>
      <c r="B451" s="310"/>
      <c r="C451" s="310"/>
      <c r="D451" s="310"/>
      <c r="E451" s="310"/>
      <c r="F451" s="310"/>
      <c r="G451" s="311" t="s">
        <v>10757</v>
      </c>
      <c r="H451" s="311" t="s">
        <v>40</v>
      </c>
      <c r="I451" s="312">
        <v>45974</v>
      </c>
      <c r="J451" s="313" t="s">
        <v>11959</v>
      </c>
      <c r="K451" s="311" t="s">
        <v>11960</v>
      </c>
      <c r="L451" s="311" t="s">
        <v>267</v>
      </c>
      <c r="M451" s="311" t="s">
        <v>11961</v>
      </c>
      <c r="N451" s="311">
        <v>148424355</v>
      </c>
      <c r="O451" s="311">
        <v>3</v>
      </c>
      <c r="P451" s="311" t="str">
        <f t="shared" si="5"/>
        <v>1484243553</v>
      </c>
      <c r="Q451" s="311" t="s">
        <v>10772</v>
      </c>
      <c r="R451" s="311" t="s">
        <v>11983</v>
      </c>
      <c r="S451" s="312">
        <v>43479</v>
      </c>
      <c r="T451" s="311" t="s">
        <v>10709</v>
      </c>
      <c r="U451" s="311">
        <v>33129092</v>
      </c>
      <c r="V451" s="311" t="s">
        <v>11984</v>
      </c>
      <c r="W451" s="311" t="s">
        <v>193</v>
      </c>
      <c r="X451" s="311" t="s">
        <v>11980</v>
      </c>
      <c r="Y451" s="314">
        <v>14224</v>
      </c>
      <c r="Z451" s="310"/>
    </row>
    <row r="452" spans="1:26" ht="21.75" customHeight="1">
      <c r="A452" s="316">
        <v>451</v>
      </c>
      <c r="B452" s="310"/>
      <c r="C452" s="310"/>
      <c r="D452" s="310"/>
      <c r="E452" s="310"/>
      <c r="F452" s="310"/>
      <c r="G452" s="311" t="s">
        <v>10757</v>
      </c>
      <c r="H452" s="311" t="s">
        <v>40</v>
      </c>
      <c r="I452" s="312">
        <v>45974</v>
      </c>
      <c r="J452" s="313" t="s">
        <v>11959</v>
      </c>
      <c r="K452" s="311" t="s">
        <v>11960</v>
      </c>
      <c r="L452" s="311" t="s">
        <v>267</v>
      </c>
      <c r="M452" s="311" t="s">
        <v>11961</v>
      </c>
      <c r="N452" s="311">
        <v>148757666</v>
      </c>
      <c r="O452" s="311">
        <v>2</v>
      </c>
      <c r="P452" s="311" t="str">
        <f t="shared" si="5"/>
        <v>1487576662</v>
      </c>
      <c r="Q452" s="311" t="s">
        <v>10968</v>
      </c>
      <c r="R452" s="311" t="s">
        <v>11985</v>
      </c>
      <c r="S452" s="312">
        <v>43417</v>
      </c>
      <c r="T452" s="311" t="s">
        <v>10709</v>
      </c>
      <c r="U452" s="311">
        <v>33140011</v>
      </c>
      <c r="V452" s="311" t="s">
        <v>11986</v>
      </c>
      <c r="W452" s="311" t="s">
        <v>193</v>
      </c>
      <c r="X452" s="311" t="s">
        <v>11980</v>
      </c>
      <c r="Y452" s="314">
        <v>14196</v>
      </c>
      <c r="Z452" s="310"/>
    </row>
    <row r="453" spans="1:26" ht="21.75" customHeight="1">
      <c r="A453" s="316">
        <v>452</v>
      </c>
      <c r="B453" s="310"/>
      <c r="C453" s="310"/>
      <c r="D453" s="310"/>
      <c r="E453" s="310"/>
      <c r="F453" s="310"/>
      <c r="G453" s="311" t="s">
        <v>10757</v>
      </c>
      <c r="H453" s="311" t="s">
        <v>40</v>
      </c>
      <c r="I453" s="312">
        <v>45974</v>
      </c>
      <c r="J453" s="313" t="s">
        <v>11959</v>
      </c>
      <c r="K453" s="311" t="s">
        <v>11960</v>
      </c>
      <c r="L453" s="311" t="s">
        <v>267</v>
      </c>
      <c r="M453" s="311" t="s">
        <v>11961</v>
      </c>
      <c r="N453" s="311">
        <v>148806558</v>
      </c>
      <c r="O453" s="311">
        <v>1</v>
      </c>
      <c r="P453" s="311" t="str">
        <f t="shared" si="5"/>
        <v>1488065581</v>
      </c>
      <c r="Q453" s="311" t="s">
        <v>10889</v>
      </c>
      <c r="R453" s="311" t="s">
        <v>11987</v>
      </c>
      <c r="S453" s="312">
        <v>43417</v>
      </c>
      <c r="T453" s="311" t="s">
        <v>10709</v>
      </c>
      <c r="U453" s="311">
        <v>33129092</v>
      </c>
      <c r="V453" s="311" t="s">
        <v>11984</v>
      </c>
      <c r="W453" s="311" t="s">
        <v>193</v>
      </c>
      <c r="X453" s="311" t="s">
        <v>11980</v>
      </c>
      <c r="Y453" s="314">
        <v>14196</v>
      </c>
      <c r="Z453" s="310"/>
    </row>
    <row r="454" spans="1:26" ht="21.75" customHeight="1">
      <c r="A454" s="316">
        <v>453</v>
      </c>
      <c r="B454" s="310"/>
      <c r="C454" s="310"/>
      <c r="D454" s="310"/>
      <c r="E454" s="310"/>
      <c r="F454" s="310"/>
      <c r="G454" s="311" t="s">
        <v>10757</v>
      </c>
      <c r="H454" s="311" t="s">
        <v>40</v>
      </c>
      <c r="I454" s="312">
        <v>45974</v>
      </c>
      <c r="J454" s="313" t="s">
        <v>11959</v>
      </c>
      <c r="K454" s="311" t="s">
        <v>11960</v>
      </c>
      <c r="L454" s="311" t="s">
        <v>267</v>
      </c>
      <c r="M454" s="311" t="s">
        <v>11961</v>
      </c>
      <c r="N454" s="311">
        <v>150181209</v>
      </c>
      <c r="O454" s="311">
        <v>1</v>
      </c>
      <c r="P454" s="311" t="str">
        <f t="shared" si="5"/>
        <v>1501812091</v>
      </c>
      <c r="Q454" s="311" t="s">
        <v>10889</v>
      </c>
      <c r="R454" s="311" t="s">
        <v>11988</v>
      </c>
      <c r="S454" s="312">
        <v>43503</v>
      </c>
      <c r="T454" s="311" t="s">
        <v>10709</v>
      </c>
      <c r="U454" s="311">
        <v>28269221</v>
      </c>
      <c r="V454" s="311" t="s">
        <v>11982</v>
      </c>
      <c r="W454" s="311" t="s">
        <v>193</v>
      </c>
      <c r="X454" s="311" t="s">
        <v>11980</v>
      </c>
      <c r="Y454" s="314">
        <v>14028</v>
      </c>
      <c r="Z454" s="310"/>
    </row>
    <row r="455" spans="1:26" ht="21.75" customHeight="1">
      <c r="A455" s="316">
        <v>454</v>
      </c>
      <c r="B455" s="310"/>
      <c r="C455" s="310"/>
      <c r="D455" s="310"/>
      <c r="E455" s="310"/>
      <c r="F455" s="310"/>
      <c r="G455" s="311" t="s">
        <v>10757</v>
      </c>
      <c r="H455" s="311" t="s">
        <v>40</v>
      </c>
      <c r="I455" s="312">
        <v>45974</v>
      </c>
      <c r="J455" s="313" t="s">
        <v>11959</v>
      </c>
      <c r="K455" s="311" t="s">
        <v>11960</v>
      </c>
      <c r="L455" s="311" t="s">
        <v>267</v>
      </c>
      <c r="M455" s="311" t="s">
        <v>11961</v>
      </c>
      <c r="N455" s="311">
        <v>179169647</v>
      </c>
      <c r="O455" s="311">
        <v>1</v>
      </c>
      <c r="P455" s="311" t="str">
        <f t="shared" si="5"/>
        <v>1791696471</v>
      </c>
      <c r="Q455" s="311" t="s">
        <v>10928</v>
      </c>
      <c r="R455" s="311" t="s">
        <v>11989</v>
      </c>
      <c r="S455" s="312">
        <v>43644</v>
      </c>
      <c r="T455" s="311" t="s">
        <v>10709</v>
      </c>
      <c r="U455" s="311">
        <v>24439917</v>
      </c>
      <c r="V455" s="311" t="s">
        <v>11990</v>
      </c>
      <c r="W455" s="311" t="s">
        <v>193</v>
      </c>
      <c r="X455" s="311" t="s">
        <v>11980</v>
      </c>
      <c r="Y455" s="314">
        <v>155550</v>
      </c>
      <c r="Z455" s="310"/>
    </row>
    <row r="456" spans="1:26" ht="21.75" customHeight="1">
      <c r="A456" s="316">
        <v>455</v>
      </c>
      <c r="B456" s="310"/>
      <c r="C456" s="310"/>
      <c r="D456" s="310"/>
      <c r="E456" s="310"/>
      <c r="F456" s="310"/>
      <c r="G456" s="311" t="s">
        <v>10757</v>
      </c>
      <c r="H456" s="311" t="s">
        <v>40</v>
      </c>
      <c r="I456" s="312">
        <v>45974</v>
      </c>
      <c r="J456" s="313" t="s">
        <v>11959</v>
      </c>
      <c r="K456" s="311" t="s">
        <v>11960</v>
      </c>
      <c r="L456" s="311" t="s">
        <v>267</v>
      </c>
      <c r="M456" s="311" t="s">
        <v>11961</v>
      </c>
      <c r="N456" s="311">
        <v>179184222</v>
      </c>
      <c r="O456" s="311">
        <v>1</v>
      </c>
      <c r="P456" s="311" t="str">
        <f t="shared" si="5"/>
        <v>1791842221</v>
      </c>
      <c r="Q456" s="311" t="s">
        <v>10928</v>
      </c>
      <c r="R456" s="311" t="s">
        <v>11991</v>
      </c>
      <c r="S456" s="312">
        <v>43714</v>
      </c>
      <c r="T456" s="311" t="s">
        <v>10709</v>
      </c>
      <c r="U456" s="311">
        <v>24475701</v>
      </c>
      <c r="V456" s="311" t="s">
        <v>11992</v>
      </c>
      <c r="W456" s="311" t="s">
        <v>193</v>
      </c>
      <c r="X456" s="311" t="s">
        <v>11980</v>
      </c>
      <c r="Y456" s="314">
        <v>145180</v>
      </c>
      <c r="Z456" s="310"/>
    </row>
    <row r="457" spans="1:26" ht="21.75" customHeight="1">
      <c r="A457" s="316">
        <v>456</v>
      </c>
      <c r="B457" s="310"/>
      <c r="C457" s="310"/>
      <c r="D457" s="310"/>
      <c r="E457" s="310"/>
      <c r="F457" s="310"/>
      <c r="G457" s="311" t="s">
        <v>10757</v>
      </c>
      <c r="H457" s="311" t="s">
        <v>37</v>
      </c>
      <c r="I457" s="312">
        <v>45981</v>
      </c>
      <c r="J457" s="311">
        <v>20254200017943</v>
      </c>
      <c r="K457" s="312">
        <v>45719</v>
      </c>
      <c r="L457" s="311" t="s">
        <v>246</v>
      </c>
      <c r="M457" s="320" t="s">
        <v>10816</v>
      </c>
      <c r="N457" s="316">
        <v>184822008</v>
      </c>
      <c r="O457" s="311">
        <v>1</v>
      </c>
      <c r="P457" s="320">
        <v>1848220081</v>
      </c>
      <c r="Q457" s="320" t="s">
        <v>11993</v>
      </c>
      <c r="R457" s="316" t="s">
        <v>11994</v>
      </c>
      <c r="S457" s="312">
        <v>43890</v>
      </c>
      <c r="T457" s="311" t="s">
        <v>10709</v>
      </c>
      <c r="U457" s="311">
        <v>3041613</v>
      </c>
      <c r="V457" s="311" t="s">
        <v>11995</v>
      </c>
      <c r="W457" s="311" t="s">
        <v>193</v>
      </c>
      <c r="X457" s="311" t="s">
        <v>11996</v>
      </c>
      <c r="Y457" s="314">
        <v>500000</v>
      </c>
      <c r="Z457" s="310"/>
    </row>
    <row r="458" spans="1:26" ht="21.75" customHeight="1">
      <c r="A458" s="316">
        <v>457</v>
      </c>
      <c r="B458" s="310"/>
      <c r="C458" s="310"/>
      <c r="D458" s="310"/>
      <c r="E458" s="310"/>
      <c r="F458" s="310"/>
      <c r="G458" s="339" t="s">
        <v>10704</v>
      </c>
      <c r="H458" s="339" t="s">
        <v>68</v>
      </c>
      <c r="I458" s="340">
        <v>45630</v>
      </c>
      <c r="J458" s="345" t="s">
        <v>11997</v>
      </c>
      <c r="K458" s="340">
        <v>45982</v>
      </c>
      <c r="L458" s="339" t="s">
        <v>11998</v>
      </c>
      <c r="M458" s="339">
        <v>802000774</v>
      </c>
      <c r="N458" s="339">
        <v>13579795</v>
      </c>
      <c r="O458" s="339" t="s">
        <v>10713</v>
      </c>
      <c r="P458" s="339" t="s">
        <v>10708</v>
      </c>
      <c r="Q458" s="339">
        <v>30102</v>
      </c>
      <c r="R458" s="339" t="s">
        <v>11999</v>
      </c>
      <c r="S458" s="340">
        <v>45291</v>
      </c>
      <c r="T458" s="341" t="s">
        <v>10709</v>
      </c>
      <c r="U458" s="342">
        <v>1007205573</v>
      </c>
      <c r="V458" s="343" t="s">
        <v>12000</v>
      </c>
      <c r="W458" s="339" t="s">
        <v>197</v>
      </c>
      <c r="X458" s="339" t="s">
        <v>12001</v>
      </c>
      <c r="Y458" s="344">
        <v>205012</v>
      </c>
      <c r="Z458" s="310"/>
    </row>
    <row r="459" spans="1:26" ht="21.75" customHeight="1">
      <c r="A459" s="316">
        <v>458</v>
      </c>
      <c r="B459" s="310"/>
      <c r="C459" s="310"/>
      <c r="D459" s="310"/>
      <c r="E459" s="310"/>
      <c r="F459" s="310"/>
      <c r="G459" s="311"/>
      <c r="H459" s="311"/>
      <c r="I459" s="312"/>
      <c r="J459" s="311"/>
      <c r="K459" s="311"/>
      <c r="L459" s="311"/>
      <c r="M459" s="311"/>
      <c r="N459" s="311"/>
      <c r="O459" s="311"/>
      <c r="P459" s="311"/>
      <c r="Q459" s="311"/>
      <c r="R459" s="311"/>
      <c r="S459" s="312"/>
      <c r="T459" s="311"/>
      <c r="U459" s="311"/>
      <c r="V459" s="311"/>
      <c r="W459" s="311"/>
      <c r="X459" s="311"/>
      <c r="Y459" s="314"/>
      <c r="Z459" s="310"/>
    </row>
    <row r="460" spans="1:26" ht="21.75" customHeight="1">
      <c r="A460" s="316">
        <v>459</v>
      </c>
      <c r="B460" s="310"/>
      <c r="C460" s="310"/>
      <c r="D460" s="310"/>
      <c r="E460" s="310"/>
      <c r="F460" s="310"/>
      <c r="G460" s="311"/>
      <c r="H460" s="311"/>
      <c r="I460" s="312"/>
      <c r="J460" s="311"/>
      <c r="K460" s="311"/>
      <c r="L460" s="311"/>
      <c r="M460" s="311"/>
      <c r="N460" s="311"/>
      <c r="O460" s="311"/>
      <c r="P460" s="311"/>
      <c r="Q460" s="311"/>
      <c r="R460" s="311"/>
      <c r="S460" s="312"/>
      <c r="T460" s="311"/>
      <c r="U460" s="311"/>
      <c r="V460" s="311"/>
      <c r="W460" s="311"/>
      <c r="X460" s="311"/>
      <c r="Y460" s="314"/>
      <c r="Z460" s="310"/>
    </row>
    <row r="461" spans="1:26" ht="21.75" customHeight="1">
      <c r="A461" s="316">
        <v>460</v>
      </c>
      <c r="B461" s="310"/>
      <c r="C461" s="310"/>
      <c r="D461" s="310"/>
      <c r="E461" s="310"/>
      <c r="F461" s="310"/>
      <c r="G461" s="311"/>
      <c r="H461" s="311"/>
      <c r="I461" s="312"/>
      <c r="J461" s="311"/>
      <c r="K461" s="311"/>
      <c r="L461" s="311"/>
      <c r="M461" s="311"/>
      <c r="N461" s="311"/>
      <c r="O461" s="311"/>
      <c r="P461" s="311"/>
      <c r="Q461" s="311"/>
      <c r="R461" s="311"/>
      <c r="S461" s="312"/>
      <c r="T461" s="311"/>
      <c r="U461" s="311"/>
      <c r="V461" s="311"/>
      <c r="W461" s="311"/>
      <c r="X461" s="311"/>
      <c r="Y461" s="314"/>
      <c r="Z461" s="310"/>
    </row>
    <row r="462" spans="1:26" ht="21.75" customHeight="1">
      <c r="A462" s="316">
        <v>461</v>
      </c>
      <c r="B462" s="310"/>
      <c r="C462" s="310"/>
      <c r="D462" s="310"/>
      <c r="E462" s="310"/>
      <c r="F462" s="310"/>
      <c r="G462" s="311"/>
      <c r="H462" s="311"/>
      <c r="I462" s="312"/>
      <c r="J462" s="311"/>
      <c r="K462" s="311"/>
      <c r="L462" s="311"/>
      <c r="M462" s="311"/>
      <c r="N462" s="311"/>
      <c r="O462" s="311"/>
      <c r="P462" s="311"/>
      <c r="Q462" s="311"/>
      <c r="R462" s="311"/>
      <c r="S462" s="312"/>
      <c r="T462" s="311"/>
      <c r="U462" s="311"/>
      <c r="V462" s="311"/>
      <c r="W462" s="311"/>
      <c r="X462" s="311"/>
      <c r="Y462" s="314"/>
      <c r="Z462" s="310"/>
    </row>
    <row r="463" spans="1:26" ht="21.75" customHeight="1">
      <c r="A463" s="316">
        <v>462</v>
      </c>
      <c r="B463" s="310"/>
      <c r="C463" s="310"/>
      <c r="D463" s="310"/>
      <c r="E463" s="310"/>
      <c r="F463" s="310"/>
      <c r="G463" s="311"/>
      <c r="H463" s="311"/>
      <c r="I463" s="312"/>
      <c r="J463" s="311"/>
      <c r="K463" s="311"/>
      <c r="L463" s="311"/>
      <c r="M463" s="311"/>
      <c r="N463" s="311"/>
      <c r="O463" s="311"/>
      <c r="P463" s="311"/>
      <c r="Q463" s="311"/>
      <c r="R463" s="311"/>
      <c r="S463" s="312"/>
      <c r="T463" s="311"/>
      <c r="U463" s="311"/>
      <c r="V463" s="311"/>
      <c r="W463" s="311"/>
      <c r="X463" s="311"/>
      <c r="Y463" s="314"/>
      <c r="Z463" s="310"/>
    </row>
    <row r="464" spans="1:26" ht="21.75" customHeight="1">
      <c r="A464" s="316">
        <v>463</v>
      </c>
      <c r="B464" s="310"/>
      <c r="C464" s="310"/>
      <c r="D464" s="310"/>
      <c r="E464" s="310"/>
      <c r="F464" s="310"/>
      <c r="G464" s="311"/>
      <c r="H464" s="311"/>
      <c r="I464" s="312"/>
      <c r="J464" s="311"/>
      <c r="K464" s="311"/>
      <c r="L464" s="311"/>
      <c r="M464" s="311"/>
      <c r="N464" s="311"/>
      <c r="O464" s="311"/>
      <c r="P464" s="311"/>
      <c r="Q464" s="311"/>
      <c r="R464" s="311"/>
      <c r="S464" s="312"/>
      <c r="T464" s="311"/>
      <c r="U464" s="311"/>
      <c r="V464" s="311"/>
      <c r="W464" s="311"/>
      <c r="X464" s="311"/>
      <c r="Y464" s="314"/>
      <c r="Z464" s="310"/>
    </row>
    <row r="465" spans="1:26" ht="21.75" customHeight="1">
      <c r="A465" s="316">
        <v>464</v>
      </c>
      <c r="B465" s="310"/>
      <c r="C465" s="310"/>
      <c r="D465" s="310"/>
      <c r="E465" s="310"/>
      <c r="F465" s="310"/>
      <c r="G465" s="311"/>
      <c r="H465" s="311"/>
      <c r="I465" s="312"/>
      <c r="J465" s="311"/>
      <c r="K465" s="311"/>
      <c r="L465" s="311"/>
      <c r="M465" s="311"/>
      <c r="N465" s="311"/>
      <c r="O465" s="311"/>
      <c r="P465" s="311"/>
      <c r="Q465" s="311"/>
      <c r="R465" s="311"/>
      <c r="S465" s="312"/>
      <c r="T465" s="311"/>
      <c r="U465" s="311"/>
      <c r="V465" s="311"/>
      <c r="W465" s="311"/>
      <c r="X465" s="311"/>
      <c r="Y465" s="314"/>
      <c r="Z465" s="310"/>
    </row>
    <row r="466" spans="1:26" ht="21.75" customHeight="1">
      <c r="A466" s="316">
        <v>465</v>
      </c>
      <c r="B466" s="310"/>
      <c r="C466" s="310"/>
      <c r="D466" s="310"/>
      <c r="E466" s="310"/>
      <c r="F466" s="310"/>
      <c r="G466" s="311"/>
      <c r="H466" s="311"/>
      <c r="I466" s="312"/>
      <c r="J466" s="311"/>
      <c r="K466" s="311"/>
      <c r="L466" s="311"/>
      <c r="M466" s="311"/>
      <c r="N466" s="311"/>
      <c r="O466" s="311"/>
      <c r="P466" s="311"/>
      <c r="Q466" s="311"/>
      <c r="R466" s="311"/>
      <c r="S466" s="312"/>
      <c r="T466" s="311"/>
      <c r="U466" s="311"/>
      <c r="V466" s="311"/>
      <c r="W466" s="311"/>
      <c r="X466" s="311"/>
      <c r="Y466" s="314"/>
      <c r="Z466" s="310"/>
    </row>
    <row r="467" spans="1:26" ht="21.75" customHeight="1">
      <c r="A467" s="316">
        <v>466</v>
      </c>
      <c r="B467" s="310"/>
      <c r="C467" s="310"/>
      <c r="D467" s="310"/>
      <c r="E467" s="310"/>
      <c r="F467" s="310"/>
      <c r="G467" s="311"/>
      <c r="H467" s="311"/>
      <c r="I467" s="312"/>
      <c r="J467" s="311"/>
      <c r="K467" s="311"/>
      <c r="L467" s="311"/>
      <c r="M467" s="311"/>
      <c r="N467" s="311"/>
      <c r="O467" s="311"/>
      <c r="P467" s="311"/>
      <c r="Q467" s="311"/>
      <c r="R467" s="311"/>
      <c r="S467" s="312"/>
      <c r="T467" s="311"/>
      <c r="U467" s="311"/>
      <c r="V467" s="311"/>
      <c r="W467" s="311"/>
      <c r="X467" s="311"/>
      <c r="Y467" s="314"/>
      <c r="Z467" s="310"/>
    </row>
    <row r="468" spans="1:26" ht="21.75" customHeight="1">
      <c r="A468" s="316">
        <v>467</v>
      </c>
      <c r="B468" s="310"/>
      <c r="C468" s="310"/>
      <c r="D468" s="310"/>
      <c r="E468" s="310"/>
      <c r="F468" s="310"/>
      <c r="G468" s="311"/>
      <c r="H468" s="311"/>
      <c r="I468" s="312"/>
      <c r="J468" s="311"/>
      <c r="K468" s="311"/>
      <c r="L468" s="311"/>
      <c r="M468" s="311"/>
      <c r="N468" s="311"/>
      <c r="O468" s="311"/>
      <c r="P468" s="311"/>
      <c r="Q468" s="311"/>
      <c r="R468" s="311"/>
      <c r="S468" s="312"/>
      <c r="T468" s="311"/>
      <c r="U468" s="311"/>
      <c r="V468" s="311"/>
      <c r="W468" s="311"/>
      <c r="X468" s="311"/>
      <c r="Y468" s="314"/>
      <c r="Z468" s="310"/>
    </row>
    <row r="469" spans="1:26" ht="21.75" customHeight="1">
      <c r="A469" s="316">
        <v>468</v>
      </c>
      <c r="B469" s="310"/>
      <c r="C469" s="310"/>
      <c r="D469" s="310"/>
      <c r="E469" s="310"/>
      <c r="F469" s="310"/>
      <c r="G469" s="311"/>
      <c r="H469" s="311"/>
      <c r="I469" s="312"/>
      <c r="J469" s="311"/>
      <c r="K469" s="311"/>
      <c r="L469" s="311"/>
      <c r="M469" s="311"/>
      <c r="N469" s="311"/>
      <c r="O469" s="311"/>
      <c r="P469" s="311"/>
      <c r="Q469" s="311"/>
      <c r="R469" s="311"/>
      <c r="S469" s="312"/>
      <c r="T469" s="311"/>
      <c r="U469" s="311"/>
      <c r="V469" s="311"/>
      <c r="W469" s="311"/>
      <c r="X469" s="311"/>
      <c r="Y469" s="314"/>
      <c r="Z469" s="310"/>
    </row>
    <row r="470" spans="1:26" ht="21.75" customHeight="1">
      <c r="A470" s="316">
        <v>469</v>
      </c>
      <c r="B470" s="310"/>
      <c r="C470" s="310"/>
      <c r="D470" s="310"/>
      <c r="E470" s="310"/>
      <c r="F470" s="310"/>
      <c r="G470" s="311"/>
      <c r="H470" s="311"/>
      <c r="I470" s="312"/>
      <c r="J470" s="311"/>
      <c r="K470" s="311"/>
      <c r="L470" s="311"/>
      <c r="M470" s="311"/>
      <c r="N470" s="311"/>
      <c r="O470" s="311"/>
      <c r="P470" s="311"/>
      <c r="Q470" s="311"/>
      <c r="R470" s="311"/>
      <c r="S470" s="312"/>
      <c r="T470" s="311"/>
      <c r="U470" s="311"/>
      <c r="V470" s="311"/>
      <c r="W470" s="311"/>
      <c r="X470" s="311"/>
      <c r="Y470" s="314"/>
      <c r="Z470" s="310"/>
    </row>
    <row r="471" spans="1:26" ht="21.75" customHeight="1">
      <c r="A471" s="316">
        <v>470</v>
      </c>
      <c r="B471" s="310"/>
      <c r="C471" s="310"/>
      <c r="D471" s="310"/>
      <c r="E471" s="310"/>
      <c r="F471" s="310"/>
      <c r="G471" s="311"/>
      <c r="H471" s="311"/>
      <c r="I471" s="312"/>
      <c r="J471" s="311"/>
      <c r="K471" s="311"/>
      <c r="L471" s="311"/>
      <c r="M471" s="311"/>
      <c r="N471" s="311"/>
      <c r="O471" s="311"/>
      <c r="P471" s="311"/>
      <c r="Q471" s="311"/>
      <c r="R471" s="311"/>
      <c r="S471" s="312"/>
      <c r="T471" s="311"/>
      <c r="U471" s="311"/>
      <c r="V471" s="311"/>
      <c r="W471" s="311"/>
      <c r="X471" s="311"/>
      <c r="Y471" s="314"/>
      <c r="Z471" s="310"/>
    </row>
    <row r="472" spans="1:26" ht="21.75" customHeight="1">
      <c r="A472" s="316">
        <v>471</v>
      </c>
      <c r="B472" s="310"/>
      <c r="C472" s="310"/>
      <c r="D472" s="310"/>
      <c r="E472" s="310"/>
      <c r="F472" s="310"/>
      <c r="G472" s="311"/>
      <c r="H472" s="311"/>
      <c r="I472" s="312"/>
      <c r="J472" s="311"/>
      <c r="K472" s="311"/>
      <c r="L472" s="311"/>
      <c r="M472" s="311"/>
      <c r="N472" s="311"/>
      <c r="O472" s="311"/>
      <c r="P472" s="311"/>
      <c r="Q472" s="311"/>
      <c r="R472" s="311"/>
      <c r="S472" s="312"/>
      <c r="T472" s="311"/>
      <c r="U472" s="311"/>
      <c r="V472" s="311"/>
      <c r="W472" s="311"/>
      <c r="X472" s="311"/>
      <c r="Y472" s="314"/>
      <c r="Z472" s="310"/>
    </row>
    <row r="473" spans="1:26" ht="21.75" customHeight="1">
      <c r="A473" s="316">
        <v>472</v>
      </c>
      <c r="B473" s="310"/>
      <c r="C473" s="310"/>
      <c r="D473" s="310"/>
      <c r="E473" s="310"/>
      <c r="F473" s="310"/>
      <c r="G473" s="311"/>
      <c r="H473" s="311"/>
      <c r="I473" s="312"/>
      <c r="J473" s="311"/>
      <c r="K473" s="311"/>
      <c r="L473" s="311"/>
      <c r="M473" s="311"/>
      <c r="N473" s="311"/>
      <c r="O473" s="311"/>
      <c r="P473" s="311"/>
      <c r="Q473" s="311"/>
      <c r="R473" s="311"/>
      <c r="S473" s="312"/>
      <c r="T473" s="311"/>
      <c r="U473" s="311"/>
      <c r="V473" s="311"/>
      <c r="W473" s="311"/>
      <c r="X473" s="311"/>
      <c r="Y473" s="314"/>
      <c r="Z473" s="310"/>
    </row>
    <row r="474" spans="1:26" ht="21.75" customHeight="1">
      <c r="A474" s="316">
        <v>473</v>
      </c>
      <c r="B474" s="310"/>
      <c r="C474" s="310"/>
      <c r="D474" s="310"/>
      <c r="E474" s="310"/>
      <c r="F474" s="310"/>
      <c r="G474" s="311"/>
      <c r="H474" s="311"/>
      <c r="I474" s="312"/>
      <c r="J474" s="311"/>
      <c r="K474" s="311"/>
      <c r="L474" s="311"/>
      <c r="M474" s="311"/>
      <c r="N474" s="311"/>
      <c r="O474" s="311"/>
      <c r="P474" s="311"/>
      <c r="Q474" s="311"/>
      <c r="R474" s="311"/>
      <c r="S474" s="312"/>
      <c r="T474" s="311"/>
      <c r="U474" s="311"/>
      <c r="V474" s="311"/>
      <c r="W474" s="311"/>
      <c r="X474" s="311"/>
      <c r="Y474" s="314"/>
      <c r="Z474" s="310"/>
    </row>
    <row r="475" spans="1:26" ht="21.75" customHeight="1">
      <c r="A475" s="316">
        <v>474</v>
      </c>
      <c r="B475" s="310"/>
      <c r="C475" s="310"/>
      <c r="D475" s="310"/>
      <c r="E475" s="310"/>
      <c r="F475" s="310"/>
      <c r="G475" s="311"/>
      <c r="H475" s="311"/>
      <c r="I475" s="312"/>
      <c r="J475" s="311"/>
      <c r="K475" s="311"/>
      <c r="L475" s="311"/>
      <c r="M475" s="311"/>
      <c r="N475" s="311"/>
      <c r="O475" s="311"/>
      <c r="P475" s="311"/>
      <c r="Q475" s="311"/>
      <c r="R475" s="311"/>
      <c r="S475" s="312"/>
      <c r="T475" s="311"/>
      <c r="U475" s="311"/>
      <c r="V475" s="311"/>
      <c r="W475" s="311"/>
      <c r="X475" s="311"/>
      <c r="Y475" s="314"/>
      <c r="Z475" s="310"/>
    </row>
    <row r="476" spans="1:26" ht="21.75" customHeight="1">
      <c r="A476" s="316">
        <v>475</v>
      </c>
      <c r="B476" s="310"/>
      <c r="C476" s="310"/>
      <c r="D476" s="310"/>
      <c r="E476" s="310"/>
      <c r="F476" s="310"/>
      <c r="G476" s="311"/>
      <c r="H476" s="311"/>
      <c r="I476" s="312"/>
      <c r="J476" s="311"/>
      <c r="K476" s="311"/>
      <c r="L476" s="311"/>
      <c r="M476" s="311"/>
      <c r="N476" s="311"/>
      <c r="O476" s="311"/>
      <c r="P476" s="311"/>
      <c r="Q476" s="311"/>
      <c r="R476" s="311"/>
      <c r="S476" s="312"/>
      <c r="T476" s="311"/>
      <c r="U476" s="311"/>
      <c r="V476" s="311"/>
      <c r="W476" s="311"/>
      <c r="X476" s="311"/>
      <c r="Y476" s="314"/>
      <c r="Z476" s="310"/>
    </row>
    <row r="477" spans="1:26" ht="21.75" customHeight="1">
      <c r="A477" s="316">
        <v>476</v>
      </c>
      <c r="B477" s="310"/>
      <c r="C477" s="310"/>
      <c r="D477" s="310"/>
      <c r="E477" s="310"/>
      <c r="F477" s="310"/>
      <c r="G477" s="311"/>
      <c r="H477" s="311"/>
      <c r="I477" s="312"/>
      <c r="J477" s="311"/>
      <c r="K477" s="311"/>
      <c r="L477" s="311"/>
      <c r="M477" s="311"/>
      <c r="N477" s="311"/>
      <c r="O477" s="311"/>
      <c r="P477" s="311"/>
      <c r="Q477" s="311"/>
      <c r="R477" s="311"/>
      <c r="S477" s="312"/>
      <c r="T477" s="311"/>
      <c r="U477" s="311"/>
      <c r="V477" s="311"/>
      <c r="W477" s="311"/>
      <c r="X477" s="311"/>
      <c r="Y477" s="314"/>
      <c r="Z477" s="310"/>
    </row>
    <row r="478" spans="1:26" ht="21.75" customHeight="1">
      <c r="A478" s="316">
        <v>477</v>
      </c>
      <c r="B478" s="310"/>
      <c r="C478" s="310"/>
      <c r="D478" s="310"/>
      <c r="E478" s="310"/>
      <c r="F478" s="310"/>
      <c r="G478" s="311"/>
      <c r="H478" s="311"/>
      <c r="I478" s="312"/>
      <c r="J478" s="311"/>
      <c r="K478" s="311"/>
      <c r="L478" s="311"/>
      <c r="M478" s="311"/>
      <c r="N478" s="311"/>
      <c r="O478" s="311"/>
      <c r="P478" s="311"/>
      <c r="Q478" s="311"/>
      <c r="R478" s="311"/>
      <c r="S478" s="312"/>
      <c r="T478" s="311"/>
      <c r="U478" s="311"/>
      <c r="V478" s="311"/>
      <c r="W478" s="311"/>
      <c r="X478" s="311"/>
      <c r="Y478" s="314"/>
      <c r="Z478" s="310"/>
    </row>
    <row r="479" spans="1:26" ht="21.75" customHeight="1">
      <c r="G479" s="267"/>
      <c r="H479" s="267"/>
      <c r="I479" s="270"/>
      <c r="J479" s="273"/>
      <c r="K479" s="270"/>
      <c r="L479" s="267"/>
      <c r="M479" s="267"/>
      <c r="N479" s="267"/>
      <c r="O479" s="267"/>
      <c r="P479" s="267"/>
      <c r="Q479" s="267"/>
      <c r="R479" s="267"/>
      <c r="S479" s="270"/>
      <c r="T479" s="269"/>
      <c r="U479" s="280"/>
      <c r="V479" s="274"/>
      <c r="W479" s="267"/>
      <c r="X479" s="267"/>
      <c r="Y479" s="298"/>
    </row>
    <row r="1048574" spans="16:16" ht="21.75" customHeight="1">
      <c r="P1048574" t="str">
        <f>N1048574&amp;O1048574</f>
        <v/>
      </c>
    </row>
  </sheetData>
  <autoFilter ref="A1:AA1" xr:uid="{CF70A470-97D1-4323-B09E-B8F23EB8A45F}"/>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8B335CC-D989-441C-8289-0664716759EC}">
          <x14:formula1>
            <xm:f>'|'!$A$97:$A$123</xm:f>
          </x14:formula1>
          <xm:sqref>W218:W316 W327:W417 W424 W1:W214 W443:W1048576</xm:sqref>
        </x14:dataValidation>
      </x14:dataValidations>
    </ext>
  </extLst>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Paez Villalba</dc:creator>
  <cp:keywords/>
  <dc:description/>
  <cp:lastModifiedBy/>
  <cp:revision/>
  <dcterms:created xsi:type="dcterms:W3CDTF">2024-01-24T13:32:21Z</dcterms:created>
  <dcterms:modified xsi:type="dcterms:W3CDTF">2025-12-02T17:01:04Z</dcterms:modified>
  <cp:category/>
  <cp:contentStatus/>
</cp:coreProperties>
</file>